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SEŽANA\RAZPISNA DOKUMENTACIJA\"/>
    </mc:Choice>
  </mc:AlternateContent>
  <xr:revisionPtr revIDLastSave="0" documentId="13_ncr:1_{C32E16AE-EE1B-4893-B4E6-A6241B4431A8}" xr6:coauthVersionLast="47" xr6:coauthVersionMax="47" xr10:uidLastSave="{00000000-0000-0000-0000-000000000000}"/>
  <bookViews>
    <workbookView xWindow="-120" yWindow="-120" windowWidth="29040" windowHeight="15720" tabRatio="684" firstSheet="3" activeTab="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MESO" sheetId="31" r:id="rId5"/>
    <sheet name="3_PERUTNINA" sheetId="33" r:id="rId6"/>
    <sheet name="List2" sheetId="54" state="hidden" r:id="rId7"/>
    <sheet name="List3" sheetId="55" state="hidden" r:id="rId8"/>
    <sheet name="4_RIBE" sheetId="34" r:id="rId9"/>
    <sheet name="5_SADJE_ZELENJAVA" sheetId="35" r:id="rId10"/>
    <sheet name="6_ZAMRZ.ZELENJAVA_SADJE" sheetId="36" r:id="rId11"/>
    <sheet name="7_ŽITA" sheetId="37" r:id="rId12"/>
    <sheet name="8_TESTENINE" sheetId="57" r:id="rId13"/>
    <sheet name="9_ZAMRZ.IZD.IZ TESTA" sheetId="38" r:id="rId14"/>
    <sheet name="10_KRUH" sheetId="39" r:id="rId15"/>
    <sheet name="11_SLAŠČICE" sheetId="40" r:id="rId16"/>
    <sheet name="12_SPL.PREH.BLAGO" sheetId="41" r:id="rId17"/>
    <sheet name="13_BIO SADJE" sheetId="45" r:id="rId18"/>
    <sheet name="14_BIO KEFIR" sheetId="43" r:id="rId19"/>
    <sheet name="15_BIO KRUH" sheetId="44" r:id="rId20"/>
    <sheet name="16_BIO MESO" sheetId="46" r:id="rId21"/>
    <sheet name="17_SADNI SIRUPI" sheetId="51" r:id="rId22"/>
  </sheets>
  <definedNames>
    <definedName name="_Hlk15366980" localSheetId="1">'Navodila za izpolnjevanje'!#REF!</definedName>
    <definedName name="_xlnm.Print_Area" localSheetId="3">'1_MLEKO'!$A$1:$U$72</definedName>
    <definedName name="_xlnm.Print_Area" localSheetId="14">'10_KRUH'!$A$1:$U$77</definedName>
    <definedName name="_xlnm.Print_Area" localSheetId="15">'11_SLAŠČICE'!$A$1:$U$31</definedName>
    <definedName name="_xlnm.Print_Area" localSheetId="16">'12_SPL.PREH.BLAGO'!$A$1:$U$199</definedName>
    <definedName name="_xlnm.Print_Area" localSheetId="17">'13_BIO SADJE'!$A$1:$U$49</definedName>
    <definedName name="_xlnm.Print_Area" localSheetId="18">'14_BIO KEFIR'!$A$1:$U$29</definedName>
    <definedName name="_xlnm.Print_Area" localSheetId="19">'15_BIO KRUH'!$A$1:$U$49</definedName>
    <definedName name="_xlnm.Print_Area" localSheetId="20">'16_BIO MESO'!$A$1:$U$29</definedName>
    <definedName name="_xlnm.Print_Area" localSheetId="21">'17_SADNI SIRUPI'!$A$1:$U$37</definedName>
    <definedName name="_xlnm.Print_Area" localSheetId="4">'2_MESO'!$A$1:$U$62</definedName>
    <definedName name="_xlnm.Print_Area" localSheetId="5">'3_PERUTNINA'!$A$1:$U$51</definedName>
    <definedName name="_xlnm.Print_Area" localSheetId="8">'4_RIBE'!$A$1:$U$33</definedName>
    <definedName name="_xlnm.Print_Area" localSheetId="9">'5_SADJE_ZELENJAVA'!$A$1:$U$112</definedName>
    <definedName name="_xlnm.Print_Area" localSheetId="10">'6_ZAMRZ.ZELENJAVA_SADJE'!$A$1:$U$48</definedName>
    <definedName name="_xlnm.Print_Area" localSheetId="11">'7_ŽITA'!$A$1:$U$42</definedName>
    <definedName name="_xlnm.Print_Area" localSheetId="12">'8_TESTENINE'!$A$1:$U$45</definedName>
    <definedName name="_xlnm.Print_Area" localSheetId="13">'9_ZAMRZ.IZD.IZ TESTA'!$A$1:$U$61</definedName>
    <definedName name="_xlnm.Print_Area" localSheetId="1">'Navodila za izpolnjevanje'!$A$1:$C$30</definedName>
    <definedName name="_xlnm.Print_Area" localSheetId="2">'Ponudbeni pred_rekapitulacija'!$A$1:$I$35</definedName>
    <definedName name="_xlnm.Print_Titles" localSheetId="3">'1_MLEKO'!$15:$15</definedName>
    <definedName name="_xlnm.Print_Titles" localSheetId="14">'10_KRUH'!$15:$15</definedName>
    <definedName name="_xlnm.Print_Titles" localSheetId="15">'11_SLAŠČICE'!$15:$15</definedName>
    <definedName name="_xlnm.Print_Titles" localSheetId="16">'12_SPL.PREH.BLAGO'!$15:$15</definedName>
    <definedName name="_xlnm.Print_Titles" localSheetId="17">'13_BIO SADJE'!$15:$15</definedName>
    <definedName name="_xlnm.Print_Titles" localSheetId="18">'14_BIO KEFIR'!$15:$15</definedName>
    <definedName name="_xlnm.Print_Titles" localSheetId="19">'15_BIO KRUH'!$15:$15</definedName>
    <definedName name="_xlnm.Print_Titles" localSheetId="20">'16_BIO MESO'!$15:$15</definedName>
    <definedName name="_xlnm.Print_Titles" localSheetId="21">'17_SADNI SIRUPI'!$15:$15</definedName>
    <definedName name="_xlnm.Print_Titles" localSheetId="4">'2_MESO'!$15:$15</definedName>
    <definedName name="_xlnm.Print_Titles" localSheetId="5">'3_PERUTNINA'!$15:$15</definedName>
    <definedName name="_xlnm.Print_Titles" localSheetId="8">'4_RIBE'!$15:$15</definedName>
    <definedName name="_xlnm.Print_Titles" localSheetId="9">'5_SADJE_ZELENJAVA'!$15:$15</definedName>
    <definedName name="_xlnm.Print_Titles" localSheetId="10">'6_ZAMRZ.ZELENJAVA_SADJE'!$15:$15</definedName>
    <definedName name="_xlnm.Print_Titles" localSheetId="11">'7_ŽITA'!$15:$15</definedName>
    <definedName name="_xlnm.Print_Titles" localSheetId="12">'8_TESTENINE'!$15:$15</definedName>
    <definedName name="_xlnm.Print_Titles" localSheetId="13">'9_ZAMRZ.IZD.IZ TESTA'!$15:$15</definedName>
  </definedNames>
  <calcPr calcId="191029"/>
</workbook>
</file>

<file path=xl/calcChain.xml><?xml version="1.0" encoding="utf-8"?>
<calcChain xmlns="http://schemas.openxmlformats.org/spreadsheetml/2006/main">
  <c r="C31" i="28" l="1"/>
  <c r="D21" i="28"/>
  <c r="H27" i="51"/>
  <c r="I27" i="51"/>
  <c r="H43" i="38"/>
  <c r="H44" i="38"/>
  <c r="H45" i="38"/>
  <c r="H46" i="38"/>
  <c r="B13" i="57"/>
  <c r="B12" i="57"/>
  <c r="H176" i="41"/>
  <c r="H177" i="41"/>
  <c r="H178" i="41"/>
  <c r="H179" i="41"/>
  <c r="H180" i="41"/>
  <c r="H181" i="41"/>
  <c r="H182" i="41"/>
  <c r="H183" i="41"/>
  <c r="I176" i="41"/>
  <c r="I177" i="41"/>
  <c r="I178" i="41"/>
  <c r="I179" i="41"/>
  <c r="I180" i="41"/>
  <c r="I181" i="41"/>
  <c r="I182" i="41"/>
  <c r="I183" i="41"/>
  <c r="Q176" i="41"/>
  <c r="R176" i="41" s="1"/>
  <c r="T176" i="41" s="1"/>
  <c r="Q177" i="41"/>
  <c r="R177" i="41" s="1"/>
  <c r="T177" i="41" s="1"/>
  <c r="Q178" i="41"/>
  <c r="R178" i="41" s="1"/>
  <c r="T178" i="41" s="1"/>
  <c r="Q179" i="41"/>
  <c r="R179" i="41" s="1"/>
  <c r="T179" i="41" s="1"/>
  <c r="Q180" i="41"/>
  <c r="R180" i="41" s="1"/>
  <c r="T180" i="41" s="1"/>
  <c r="Q181" i="41"/>
  <c r="R181" i="41" s="1"/>
  <c r="T181" i="41" s="1"/>
  <c r="Q182" i="41"/>
  <c r="R182" i="41" s="1"/>
  <c r="T182" i="41" s="1"/>
  <c r="Q183" i="41"/>
  <c r="R183" i="41" s="1"/>
  <c r="T183" i="41" s="1"/>
  <c r="S176" i="41"/>
  <c r="S177" i="41"/>
  <c r="S178" i="41"/>
  <c r="S179" i="41"/>
  <c r="S180" i="41"/>
  <c r="S181" i="41"/>
  <c r="S182" i="41"/>
  <c r="S183" i="41"/>
  <c r="H169" i="41"/>
  <c r="H170" i="41"/>
  <c r="H171" i="41"/>
  <c r="H172" i="41"/>
  <c r="H173" i="41"/>
  <c r="I169" i="41"/>
  <c r="I170" i="41"/>
  <c r="I171" i="41"/>
  <c r="I172" i="41"/>
  <c r="I173" i="41"/>
  <c r="Q169" i="41"/>
  <c r="R169" i="41" s="1"/>
  <c r="T169" i="41" s="1"/>
  <c r="Q170" i="41"/>
  <c r="R170" i="41" s="1"/>
  <c r="T170" i="41" s="1"/>
  <c r="Q171" i="41"/>
  <c r="R171" i="41" s="1"/>
  <c r="T171" i="41" s="1"/>
  <c r="Q172" i="41"/>
  <c r="R172" i="41" s="1"/>
  <c r="T172" i="41" s="1"/>
  <c r="Q173" i="41"/>
  <c r="R173" i="41" s="1"/>
  <c r="T173" i="41" s="1"/>
  <c r="S169" i="41"/>
  <c r="S170" i="41"/>
  <c r="S171" i="41"/>
  <c r="S172" i="41"/>
  <c r="S173" i="41"/>
  <c r="H174" i="41"/>
  <c r="H175" i="41"/>
  <c r="H184" i="41"/>
  <c r="H185" i="41"/>
  <c r="H186" i="41"/>
  <c r="I174" i="41"/>
  <c r="I175" i="41"/>
  <c r="I184" i="41"/>
  <c r="I185" i="41"/>
  <c r="I186" i="41"/>
  <c r="Q174" i="41"/>
  <c r="R174" i="41" s="1"/>
  <c r="T174" i="41" s="1"/>
  <c r="Q175" i="41"/>
  <c r="R175" i="41" s="1"/>
  <c r="T175" i="41" s="1"/>
  <c r="Q184" i="41"/>
  <c r="R184" i="41" s="1"/>
  <c r="T184" i="41" s="1"/>
  <c r="Q185" i="41"/>
  <c r="R185" i="41" s="1"/>
  <c r="T185" i="41" s="1"/>
  <c r="Q186" i="41"/>
  <c r="R186" i="41" s="1"/>
  <c r="T186" i="41" s="1"/>
  <c r="S174" i="41"/>
  <c r="S175" i="41"/>
  <c r="S184" i="41"/>
  <c r="S185" i="41"/>
  <c r="S186" i="41"/>
  <c r="H189" i="41"/>
  <c r="I189" i="41"/>
  <c r="Q189" i="41"/>
  <c r="R189" i="41" s="1"/>
  <c r="T189" i="41" s="1"/>
  <c r="S189" i="41"/>
  <c r="H188" i="41"/>
  <c r="I188" i="41"/>
  <c r="Q188" i="41"/>
  <c r="R188" i="41" s="1"/>
  <c r="T188" i="41" s="1"/>
  <c r="S188" i="41"/>
  <c r="H187" i="41"/>
  <c r="I187" i="41"/>
  <c r="Q187" i="41"/>
  <c r="R187" i="41" s="1"/>
  <c r="T187" i="41" s="1"/>
  <c r="S187" i="41"/>
  <c r="U36" i="57"/>
  <c r="I21" i="28" s="1"/>
  <c r="S35" i="57"/>
  <c r="Q35" i="57"/>
  <c r="R35" i="57" s="1"/>
  <c r="T35" i="57" s="1"/>
  <c r="I35" i="57"/>
  <c r="H35" i="57"/>
  <c r="S34" i="57"/>
  <c r="Q34" i="57"/>
  <c r="R34" i="57" s="1"/>
  <c r="T34" i="57" s="1"/>
  <c r="I34" i="57"/>
  <c r="H34" i="57"/>
  <c r="S33" i="57"/>
  <c r="Q33" i="57"/>
  <c r="R33" i="57" s="1"/>
  <c r="T33" i="57" s="1"/>
  <c r="I33" i="57"/>
  <c r="H33" i="57"/>
  <c r="S32" i="57"/>
  <c r="Q32" i="57"/>
  <c r="R32" i="57" s="1"/>
  <c r="T32" i="57" s="1"/>
  <c r="I32" i="57"/>
  <c r="H32" i="57"/>
  <c r="S31" i="57"/>
  <c r="Q31" i="57"/>
  <c r="R31" i="57" s="1"/>
  <c r="T31" i="57" s="1"/>
  <c r="I31" i="57"/>
  <c r="H31" i="57"/>
  <c r="S30" i="57"/>
  <c r="Q30" i="57"/>
  <c r="R30" i="57" s="1"/>
  <c r="T30" i="57" s="1"/>
  <c r="I30" i="57"/>
  <c r="H30" i="57"/>
  <c r="S29" i="57"/>
  <c r="Q29" i="57"/>
  <c r="R29" i="57" s="1"/>
  <c r="T29" i="57" s="1"/>
  <c r="I29" i="57"/>
  <c r="H29" i="57"/>
  <c r="S28" i="57"/>
  <c r="Q28" i="57"/>
  <c r="R28" i="57" s="1"/>
  <c r="T28" i="57" s="1"/>
  <c r="I28" i="57"/>
  <c r="H28" i="57"/>
  <c r="S27" i="57"/>
  <c r="Q27" i="57"/>
  <c r="R27" i="57" s="1"/>
  <c r="T27" i="57" s="1"/>
  <c r="I27" i="57"/>
  <c r="H27" i="57"/>
  <c r="S26" i="57"/>
  <c r="Q26" i="57"/>
  <c r="R26" i="57" s="1"/>
  <c r="T26" i="57" s="1"/>
  <c r="I26" i="57"/>
  <c r="H26" i="57"/>
  <c r="S25" i="57"/>
  <c r="Q25" i="57"/>
  <c r="R25" i="57" s="1"/>
  <c r="T25" i="57" s="1"/>
  <c r="I25" i="57"/>
  <c r="H25" i="57"/>
  <c r="S24" i="57"/>
  <c r="Q24" i="57"/>
  <c r="R24" i="57" s="1"/>
  <c r="T24" i="57" s="1"/>
  <c r="I24" i="57"/>
  <c r="H24" i="57"/>
  <c r="S23" i="57"/>
  <c r="Q23" i="57"/>
  <c r="R23" i="57" s="1"/>
  <c r="T23" i="57" s="1"/>
  <c r="I23" i="57"/>
  <c r="H23" i="57"/>
  <c r="S22" i="57"/>
  <c r="Q22" i="57"/>
  <c r="R22" i="57" s="1"/>
  <c r="T22" i="57" s="1"/>
  <c r="I22" i="57"/>
  <c r="H22" i="57"/>
  <c r="S21" i="57"/>
  <c r="Q21" i="57"/>
  <c r="R21" i="57" s="1"/>
  <c r="T21" i="57" s="1"/>
  <c r="I21" i="57"/>
  <c r="H21" i="57"/>
  <c r="S20" i="57"/>
  <c r="Q20" i="57"/>
  <c r="R20" i="57" s="1"/>
  <c r="T20" i="57" s="1"/>
  <c r="I20" i="57"/>
  <c r="H20" i="57"/>
  <c r="S19" i="57"/>
  <c r="Q19" i="57"/>
  <c r="R19" i="57" s="1"/>
  <c r="T19" i="57" s="1"/>
  <c r="I19" i="57"/>
  <c r="H19" i="57"/>
  <c r="S18" i="57"/>
  <c r="Q18" i="57"/>
  <c r="R18" i="57" s="1"/>
  <c r="T18" i="57" s="1"/>
  <c r="I18" i="57"/>
  <c r="H18" i="57"/>
  <c r="S17" i="57"/>
  <c r="Q17" i="57"/>
  <c r="R17" i="57" s="1"/>
  <c r="T17" i="57" s="1"/>
  <c r="I17" i="57"/>
  <c r="H17" i="57"/>
  <c r="S16" i="57"/>
  <c r="S36" i="57" s="1"/>
  <c r="C21" i="28" s="1"/>
  <c r="Q16" i="57"/>
  <c r="R16" i="57" s="1"/>
  <c r="T16" i="57" s="1"/>
  <c r="I16" i="57"/>
  <c r="H16" i="57"/>
  <c r="C9" i="57"/>
  <c r="C8" i="57"/>
  <c r="C7" i="57"/>
  <c r="C6" i="57"/>
  <c r="C3" i="57"/>
  <c r="C2" i="57"/>
  <c r="Q27" i="51"/>
  <c r="R27" i="51" s="1"/>
  <c r="T27" i="51" s="1"/>
  <c r="S27" i="51"/>
  <c r="H24" i="34"/>
  <c r="I24" i="34"/>
  <c r="Q24" i="34"/>
  <c r="R24" i="34" s="1"/>
  <c r="T24" i="34" s="1"/>
  <c r="S24" i="34"/>
  <c r="I36" i="57" l="1"/>
  <c r="H36" i="57"/>
  <c r="T36" i="57"/>
  <c r="G21" i="28" s="1"/>
  <c r="H67" i="39"/>
  <c r="I67" i="39"/>
  <c r="Q67" i="39"/>
  <c r="R67" i="39" s="1"/>
  <c r="T67" i="39" s="1"/>
  <c r="S67" i="39"/>
  <c r="E21" i="28" l="1"/>
  <c r="F21" i="28" s="1"/>
  <c r="H21" i="28"/>
  <c r="H48" i="38"/>
  <c r="I48" i="38"/>
  <c r="Q48" i="38"/>
  <c r="R48" i="38" s="1"/>
  <c r="T48" i="38" s="1"/>
  <c r="S48" i="38"/>
  <c r="H66" i="39" l="1"/>
  <c r="I66" i="39"/>
  <c r="Q66" i="39"/>
  <c r="R66" i="39" s="1"/>
  <c r="T66" i="39" s="1"/>
  <c r="S66" i="39"/>
  <c r="H65" i="39"/>
  <c r="I65" i="39"/>
  <c r="Q65" i="39"/>
  <c r="R65" i="39" s="1"/>
  <c r="T65" i="39" s="1"/>
  <c r="S65" i="39"/>
  <c r="H64" i="39"/>
  <c r="I64" i="39"/>
  <c r="Q64" i="39"/>
  <c r="R64" i="39" s="1"/>
  <c r="T64" i="39" s="1"/>
  <c r="S64" i="39"/>
  <c r="H51" i="38"/>
  <c r="H50" i="38"/>
  <c r="I51" i="38"/>
  <c r="Q51" i="38"/>
  <c r="R51" i="38" s="1"/>
  <c r="T51" i="38" s="1"/>
  <c r="S51" i="38"/>
  <c r="I50" i="38"/>
  <c r="Q50" i="38"/>
  <c r="R50" i="38" s="1"/>
  <c r="T50" i="38" s="1"/>
  <c r="S50" i="38"/>
  <c r="Q16" i="29" l="1"/>
  <c r="H168" i="41"/>
  <c r="I168" i="41" s="1"/>
  <c r="Q168" i="41"/>
  <c r="R168" i="41" s="1"/>
  <c r="T168" i="41" s="1"/>
  <c r="S168" i="41"/>
  <c r="H49" i="38" l="1"/>
  <c r="I49" i="38"/>
  <c r="Q49" i="38"/>
  <c r="R49" i="38" s="1"/>
  <c r="T49" i="38" s="1"/>
  <c r="S49" i="38"/>
  <c r="H47" i="38"/>
  <c r="I47" i="38"/>
  <c r="Q47" i="38"/>
  <c r="R47" i="38" s="1"/>
  <c r="T47" i="38" s="1"/>
  <c r="S47" i="38"/>
  <c r="I46" i="38"/>
  <c r="Q46" i="38"/>
  <c r="R46" i="38" s="1"/>
  <c r="T46" i="38" s="1"/>
  <c r="S46" i="38"/>
  <c r="I45" i="38"/>
  <c r="Q45" i="38"/>
  <c r="R45" i="38" s="1"/>
  <c r="T45" i="38" s="1"/>
  <c r="S45" i="38"/>
  <c r="I44" i="38"/>
  <c r="Q44" i="38"/>
  <c r="R44" i="38" s="1"/>
  <c r="T44" i="38" s="1"/>
  <c r="S44" i="38"/>
  <c r="H41" i="33"/>
  <c r="I41" i="33"/>
  <c r="Q41" i="33"/>
  <c r="R41" i="33" s="1"/>
  <c r="T41" i="33" s="1"/>
  <c r="S41" i="33"/>
  <c r="H40" i="33"/>
  <c r="I40" i="33"/>
  <c r="Q40" i="33"/>
  <c r="R40" i="33" s="1"/>
  <c r="T40" i="33" s="1"/>
  <c r="S40" i="33"/>
  <c r="H167" i="41"/>
  <c r="I167" i="41" s="1"/>
  <c r="Q167" i="41"/>
  <c r="R167" i="41" s="1"/>
  <c r="T167" i="41" s="1"/>
  <c r="S167" i="41"/>
  <c r="H166" i="41"/>
  <c r="I166" i="41" s="1"/>
  <c r="Q166" i="41"/>
  <c r="R166" i="41" s="1"/>
  <c r="T166" i="41" s="1"/>
  <c r="S166" i="41"/>
  <c r="H165" i="41"/>
  <c r="I165" i="41" s="1"/>
  <c r="Q165" i="41"/>
  <c r="R165" i="41" s="1"/>
  <c r="T165" i="41" s="1"/>
  <c r="S165" i="41"/>
  <c r="H164" i="41" l="1"/>
  <c r="I164" i="41" s="1"/>
  <c r="Q164" i="41"/>
  <c r="R164" i="41" s="1"/>
  <c r="T164" i="41" s="1"/>
  <c r="S164" i="41"/>
  <c r="H163" i="41"/>
  <c r="I163" i="41" s="1"/>
  <c r="Q163" i="41"/>
  <c r="R163" i="41" s="1"/>
  <c r="T163" i="41" s="1"/>
  <c r="S163" i="41"/>
  <c r="H162" i="41"/>
  <c r="I162" i="41"/>
  <c r="Q162" i="41"/>
  <c r="R162" i="41" s="1"/>
  <c r="T162" i="41" s="1"/>
  <c r="S162" i="41"/>
  <c r="H161" i="41"/>
  <c r="I161" i="41"/>
  <c r="Q161" i="41"/>
  <c r="R161" i="41" s="1"/>
  <c r="T161" i="41" s="1"/>
  <c r="S161" i="41"/>
  <c r="I43" i="38"/>
  <c r="Q43" i="38"/>
  <c r="R43" i="38" s="1"/>
  <c r="T43" i="38" s="1"/>
  <c r="S43" i="38"/>
  <c r="B13" i="38" l="1"/>
  <c r="H39" i="33" l="1"/>
  <c r="I39" i="33"/>
  <c r="Q39" i="33"/>
  <c r="R39" i="33" s="1"/>
  <c r="T39" i="33" s="1"/>
  <c r="S39" i="33"/>
  <c r="H62" i="29"/>
  <c r="I62" i="29"/>
  <c r="Q62" i="29"/>
  <c r="R62" i="29" s="1"/>
  <c r="T62" i="29" s="1"/>
  <c r="S62" i="29"/>
  <c r="H61" i="29"/>
  <c r="I61" i="29"/>
  <c r="Q61" i="29"/>
  <c r="R61" i="29" s="1"/>
  <c r="T61" i="29" s="1"/>
  <c r="S61" i="29"/>
  <c r="H60" i="29"/>
  <c r="I60" i="29"/>
  <c r="Q60" i="29"/>
  <c r="R60" i="29" s="1"/>
  <c r="T60" i="29" s="1"/>
  <c r="S60" i="29"/>
  <c r="H63" i="39"/>
  <c r="I63" i="39"/>
  <c r="Q63" i="39"/>
  <c r="R63" i="39" s="1"/>
  <c r="T63" i="39" s="1"/>
  <c r="S63" i="39"/>
  <c r="B13" i="37"/>
  <c r="H52" i="31"/>
  <c r="I52" i="31"/>
  <c r="Q52" i="31"/>
  <c r="R52" i="31" s="1"/>
  <c r="T52" i="31" s="1"/>
  <c r="S52" i="31"/>
  <c r="H36" i="35" l="1"/>
  <c r="I36" i="35"/>
  <c r="Q36" i="35"/>
  <c r="R36" i="35" s="1"/>
  <c r="T36" i="35" s="1"/>
  <c r="S36" i="35"/>
  <c r="H67" i="41" l="1"/>
  <c r="I67" i="41"/>
  <c r="Q67" i="41"/>
  <c r="R67" i="41" s="1"/>
  <c r="T67" i="41" s="1"/>
  <c r="S67" i="41"/>
  <c r="H42" i="38" l="1"/>
  <c r="I42" i="38"/>
  <c r="Q42" i="38"/>
  <c r="R42" i="38" s="1"/>
  <c r="T42" i="38" s="1"/>
  <c r="S42" i="38"/>
  <c r="H31" i="37"/>
  <c r="H32" i="37"/>
  <c r="I31" i="37"/>
  <c r="I32" i="37"/>
  <c r="Q31" i="37"/>
  <c r="R31" i="37" s="1"/>
  <c r="T31" i="37" s="1"/>
  <c r="Q32" i="37"/>
  <c r="R32" i="37" s="1"/>
  <c r="T32" i="37" s="1"/>
  <c r="S31" i="37"/>
  <c r="S32" i="37"/>
  <c r="H25" i="35"/>
  <c r="I25" i="35"/>
  <c r="Q25" i="35"/>
  <c r="R25" i="35" s="1"/>
  <c r="T25" i="35" s="1"/>
  <c r="S25" i="35"/>
  <c r="H35" i="29"/>
  <c r="I35" i="29"/>
  <c r="Q35" i="29"/>
  <c r="R35" i="29" s="1"/>
  <c r="T35" i="29" s="1"/>
  <c r="S35" i="29"/>
  <c r="H40" i="45"/>
  <c r="I40" i="45"/>
  <c r="Q40" i="45"/>
  <c r="R40" i="45" s="1"/>
  <c r="T40" i="45" s="1"/>
  <c r="S40" i="45"/>
  <c r="H29" i="41" l="1"/>
  <c r="I29" i="41"/>
  <c r="Q29" i="41"/>
  <c r="R29" i="41" s="1"/>
  <c r="T29" i="41" s="1"/>
  <c r="S29" i="41"/>
  <c r="H30" i="41"/>
  <c r="I30" i="41"/>
  <c r="Q30" i="41"/>
  <c r="R30" i="41" s="1"/>
  <c r="T30" i="41" s="1"/>
  <c r="S30" i="41"/>
  <c r="H38" i="41"/>
  <c r="I38" i="41"/>
  <c r="Q38" i="41"/>
  <c r="R38" i="41" s="1"/>
  <c r="T38" i="41" s="1"/>
  <c r="S38" i="41"/>
  <c r="H97" i="41" l="1"/>
  <c r="I97" i="41"/>
  <c r="Q97" i="41"/>
  <c r="R97" i="41" s="1"/>
  <c r="T97" i="41" s="1"/>
  <c r="S97" i="41"/>
  <c r="H96" i="41"/>
  <c r="I96" i="41"/>
  <c r="Q96" i="41"/>
  <c r="R96" i="41" s="1"/>
  <c r="T96" i="41" s="1"/>
  <c r="S96" i="41"/>
  <c r="H48" i="41"/>
  <c r="I48" i="41"/>
  <c r="Q48" i="41"/>
  <c r="R48" i="41" s="1"/>
  <c r="T48" i="41" s="1"/>
  <c r="S48" i="41"/>
  <c r="H43" i="41"/>
  <c r="I43" i="41"/>
  <c r="Q43" i="41"/>
  <c r="R43" i="41" s="1"/>
  <c r="T43" i="41" s="1"/>
  <c r="S43" i="41"/>
  <c r="H72" i="41"/>
  <c r="I72" i="41"/>
  <c r="Q72" i="41"/>
  <c r="R72" i="41" s="1"/>
  <c r="T72" i="41" s="1"/>
  <c r="S72" i="41"/>
  <c r="H92" i="41"/>
  <c r="I92" i="41"/>
  <c r="Q92" i="41"/>
  <c r="R92" i="41" s="1"/>
  <c r="T92" i="41" s="1"/>
  <c r="S92" i="41"/>
  <c r="H37" i="41"/>
  <c r="I37" i="41"/>
  <c r="Q37" i="41"/>
  <c r="R37" i="41" s="1"/>
  <c r="T37" i="41" s="1"/>
  <c r="S37" i="41"/>
  <c r="H43" i="31" l="1"/>
  <c r="I43" i="31"/>
  <c r="Q43" i="31"/>
  <c r="R43" i="31" s="1"/>
  <c r="T43" i="31" s="1"/>
  <c r="S43" i="31"/>
  <c r="H31" i="33" l="1"/>
  <c r="I31" i="33"/>
  <c r="Q31" i="33"/>
  <c r="R31" i="33" s="1"/>
  <c r="T31" i="33" s="1"/>
  <c r="S31" i="33"/>
  <c r="H16" i="51" l="1"/>
  <c r="I16" i="51"/>
  <c r="Q16" i="51"/>
  <c r="R16" i="51" s="1"/>
  <c r="T16" i="51" s="1"/>
  <c r="S16" i="51"/>
  <c r="H30" i="35" l="1"/>
  <c r="I30" i="35"/>
  <c r="Q30" i="35"/>
  <c r="R30" i="35" s="1"/>
  <c r="T30" i="35" s="1"/>
  <c r="S30" i="35"/>
  <c r="H76" i="35"/>
  <c r="I76" i="35"/>
  <c r="Q76" i="35"/>
  <c r="R76" i="35" s="1"/>
  <c r="T76" i="35" s="1"/>
  <c r="S76" i="35"/>
  <c r="H75" i="35"/>
  <c r="I75" i="35"/>
  <c r="Q75" i="35"/>
  <c r="R75" i="35" s="1"/>
  <c r="T75" i="35" s="1"/>
  <c r="S75" i="35"/>
  <c r="H30" i="38"/>
  <c r="I30" i="38"/>
  <c r="Q30" i="38"/>
  <c r="R30" i="38" s="1"/>
  <c r="T30" i="38" s="1"/>
  <c r="S30" i="38"/>
  <c r="H78" i="41" l="1"/>
  <c r="I78" i="41"/>
  <c r="Q78" i="41"/>
  <c r="R78" i="41" s="1"/>
  <c r="T78" i="41" s="1"/>
  <c r="S78" i="41"/>
  <c r="H76" i="41"/>
  <c r="I76" i="41"/>
  <c r="Q76" i="41"/>
  <c r="R76" i="41" s="1"/>
  <c r="T76" i="41" s="1"/>
  <c r="S76" i="41"/>
  <c r="B13" i="51"/>
  <c r="B12" i="51"/>
  <c r="U28" i="51"/>
  <c r="I30" i="28" s="1"/>
  <c r="S26" i="51"/>
  <c r="Q26" i="51"/>
  <c r="R26" i="51" s="1"/>
  <c r="T26" i="51" s="1"/>
  <c r="I26" i="51"/>
  <c r="H26" i="51"/>
  <c r="S25" i="51"/>
  <c r="Q25" i="51"/>
  <c r="R25" i="51" s="1"/>
  <c r="T25" i="51" s="1"/>
  <c r="I25" i="51"/>
  <c r="H25" i="51"/>
  <c r="S24" i="51"/>
  <c r="Q24" i="51"/>
  <c r="R24" i="51" s="1"/>
  <c r="T24" i="51" s="1"/>
  <c r="I24" i="51"/>
  <c r="H24" i="51"/>
  <c r="S23" i="51"/>
  <c r="Q23" i="51"/>
  <c r="R23" i="51" s="1"/>
  <c r="T23" i="51" s="1"/>
  <c r="I23" i="51"/>
  <c r="H23" i="51"/>
  <c r="S22" i="51"/>
  <c r="Q22" i="51"/>
  <c r="R22" i="51" s="1"/>
  <c r="T22" i="51" s="1"/>
  <c r="H22" i="51"/>
  <c r="I22" i="51" s="1"/>
  <c r="S21" i="51"/>
  <c r="Q21" i="51"/>
  <c r="R21" i="51" s="1"/>
  <c r="T21" i="51" s="1"/>
  <c r="I21" i="51"/>
  <c r="H21" i="51"/>
  <c r="S20" i="51"/>
  <c r="Q20" i="51"/>
  <c r="R20" i="51" s="1"/>
  <c r="T20" i="51" s="1"/>
  <c r="I20" i="51"/>
  <c r="H20" i="51"/>
  <c r="S19" i="51"/>
  <c r="Q19" i="51"/>
  <c r="R19" i="51" s="1"/>
  <c r="T19" i="51" s="1"/>
  <c r="I19" i="51"/>
  <c r="H19" i="51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C9" i="51"/>
  <c r="C8" i="51"/>
  <c r="C7" i="51"/>
  <c r="C6" i="51"/>
  <c r="C3" i="51"/>
  <c r="C2" i="51"/>
  <c r="I28" i="51" l="1"/>
  <c r="T28" i="51"/>
  <c r="G30" i="28" s="1"/>
  <c r="H30" i="28" s="1"/>
  <c r="H28" i="51"/>
  <c r="S28" i="51"/>
  <c r="C30" i="28" s="1"/>
  <c r="D30" i="28" s="1"/>
  <c r="E30" i="28" l="1"/>
  <c r="F30" i="28" s="1"/>
  <c r="I27" i="28"/>
  <c r="I26" i="28"/>
  <c r="Q37" i="45"/>
  <c r="R37" i="45" s="1"/>
  <c r="T37" i="45" s="1"/>
  <c r="S37" i="45"/>
  <c r="Q38" i="45"/>
  <c r="R38" i="45" s="1"/>
  <c r="T38" i="45" s="1"/>
  <c r="S38" i="45"/>
  <c r="Q39" i="45"/>
  <c r="R39" i="45" s="1"/>
  <c r="T39" i="45" s="1"/>
  <c r="S39" i="45"/>
  <c r="H38" i="45"/>
  <c r="I38" i="45"/>
  <c r="B13" i="43"/>
  <c r="B13" i="45"/>
  <c r="B12" i="43"/>
  <c r="B12" i="45"/>
  <c r="Q52" i="35"/>
  <c r="R52" i="35" s="1"/>
  <c r="T52" i="35" s="1"/>
  <c r="S52" i="35"/>
  <c r="H52" i="35"/>
  <c r="I52" i="35"/>
  <c r="H27" i="33"/>
  <c r="I27" i="33" s="1"/>
  <c r="H28" i="33"/>
  <c r="I28" i="33" s="1"/>
  <c r="H29" i="33"/>
  <c r="I29" i="33" s="1"/>
  <c r="H30" i="33"/>
  <c r="I30" i="33"/>
  <c r="H32" i="33"/>
  <c r="I32" i="33" s="1"/>
  <c r="H33" i="33"/>
  <c r="I33" i="33" s="1"/>
  <c r="H34" i="33"/>
  <c r="I34" i="33" s="1"/>
  <c r="H35" i="33"/>
  <c r="I35" i="33"/>
  <c r="H36" i="33"/>
  <c r="I36" i="33"/>
  <c r="H37" i="33"/>
  <c r="I37" i="33"/>
  <c r="H38" i="33"/>
  <c r="I38" i="33"/>
  <c r="H157" i="41"/>
  <c r="H158" i="41"/>
  <c r="I157" i="41"/>
  <c r="I158" i="41"/>
  <c r="Q157" i="41"/>
  <c r="R157" i="41" s="1"/>
  <c r="T157" i="41" s="1"/>
  <c r="Q158" i="41"/>
  <c r="R158" i="41" s="1"/>
  <c r="T158" i="41" s="1"/>
  <c r="S157" i="41"/>
  <c r="S158" i="41"/>
  <c r="S16" i="31"/>
  <c r="S17" i="31"/>
  <c r="S18" i="31"/>
  <c r="S19" i="31"/>
  <c r="S20" i="31"/>
  <c r="S21" i="31"/>
  <c r="S22" i="31"/>
  <c r="S23" i="31"/>
  <c r="S24" i="31"/>
  <c r="S25" i="31"/>
  <c r="I28" i="28" l="1"/>
  <c r="H16" i="45"/>
  <c r="B12" i="44"/>
  <c r="H159" i="41"/>
  <c r="H160" i="41"/>
  <c r="I159" i="41"/>
  <c r="I160" i="41"/>
  <c r="Q159" i="41"/>
  <c r="R159" i="41" s="1"/>
  <c r="T159" i="41" s="1"/>
  <c r="Q160" i="41"/>
  <c r="R160" i="41" s="1"/>
  <c r="T160" i="41" s="1"/>
  <c r="S159" i="41"/>
  <c r="S160" i="41"/>
  <c r="U52" i="38" l="1"/>
  <c r="H20" i="46" l="1"/>
  <c r="I20" i="46"/>
  <c r="Q20" i="46"/>
  <c r="R20" i="46" s="1"/>
  <c r="T20" i="46" s="1"/>
  <c r="S20" i="46"/>
  <c r="H23" i="45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33" i="45"/>
  <c r="I33" i="45"/>
  <c r="Q33" i="45"/>
  <c r="R33" i="45" s="1"/>
  <c r="T33" i="45" s="1"/>
  <c r="S33" i="45"/>
  <c r="H34" i="45"/>
  <c r="I34" i="45"/>
  <c r="Q34" i="45"/>
  <c r="R34" i="45" s="1"/>
  <c r="T34" i="45" s="1"/>
  <c r="S34" i="45"/>
  <c r="H35" i="45"/>
  <c r="I35" i="45"/>
  <c r="Q35" i="45"/>
  <c r="R35" i="45" s="1"/>
  <c r="T35" i="45" s="1"/>
  <c r="S35" i="45"/>
  <c r="H36" i="45"/>
  <c r="I36" i="45"/>
  <c r="Q36" i="45"/>
  <c r="R36" i="45" s="1"/>
  <c r="T36" i="45" s="1"/>
  <c r="S36" i="45"/>
  <c r="H37" i="45"/>
  <c r="I37" i="45"/>
  <c r="H39" i="45"/>
  <c r="I39" i="45"/>
  <c r="H36" i="44"/>
  <c r="H37" i="44"/>
  <c r="H38" i="44"/>
  <c r="H39" i="44"/>
  <c r="H40" i="44"/>
  <c r="I36" i="44"/>
  <c r="I37" i="44"/>
  <c r="I38" i="44"/>
  <c r="I39" i="44"/>
  <c r="I40" i="44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S36" i="44"/>
  <c r="S37" i="44"/>
  <c r="S38" i="44"/>
  <c r="S39" i="44"/>
  <c r="S40" i="44"/>
  <c r="H31" i="44"/>
  <c r="H32" i="44"/>
  <c r="H33" i="44"/>
  <c r="H34" i="44"/>
  <c r="H35" i="44"/>
  <c r="I31" i="44"/>
  <c r="I32" i="44"/>
  <c r="I33" i="44"/>
  <c r="I34" i="44"/>
  <c r="I35" i="44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S31" i="44"/>
  <c r="S32" i="44"/>
  <c r="S33" i="44"/>
  <c r="S34" i="44"/>
  <c r="S35" i="44"/>
  <c r="H28" i="44"/>
  <c r="H29" i="44"/>
  <c r="H30" i="44"/>
  <c r="I28" i="44"/>
  <c r="I29" i="44"/>
  <c r="I30" i="44"/>
  <c r="Q28" i="44"/>
  <c r="R28" i="44" s="1"/>
  <c r="T28" i="44" s="1"/>
  <c r="Q29" i="44"/>
  <c r="R29" i="44" s="1"/>
  <c r="T29" i="44" s="1"/>
  <c r="Q30" i="44"/>
  <c r="R30" i="44" s="1"/>
  <c r="T30" i="44" s="1"/>
  <c r="S28" i="44"/>
  <c r="S29" i="44"/>
  <c r="S30" i="44"/>
  <c r="H63" i="41"/>
  <c r="I63" i="41"/>
  <c r="Q63" i="41"/>
  <c r="R63" i="41" s="1"/>
  <c r="T63" i="41" s="1"/>
  <c r="S63" i="41"/>
  <c r="H156" i="41"/>
  <c r="I156" i="41"/>
  <c r="Q156" i="41"/>
  <c r="R156" i="41" s="1"/>
  <c r="T156" i="41" s="1"/>
  <c r="S156" i="41"/>
  <c r="H151" i="41"/>
  <c r="H152" i="41"/>
  <c r="H153" i="41"/>
  <c r="H154" i="41"/>
  <c r="H155" i="41"/>
  <c r="I151" i="41"/>
  <c r="I152" i="41"/>
  <c r="I153" i="41"/>
  <c r="I154" i="41"/>
  <c r="I155" i="41"/>
  <c r="Q151" i="41"/>
  <c r="R151" i="41" s="1"/>
  <c r="T151" i="41" s="1"/>
  <c r="Q152" i="41"/>
  <c r="R152" i="41" s="1"/>
  <c r="T152" i="41" s="1"/>
  <c r="Q153" i="41"/>
  <c r="R153" i="41" s="1"/>
  <c r="T153" i="41" s="1"/>
  <c r="Q154" i="41"/>
  <c r="R154" i="41" s="1"/>
  <c r="T154" i="41" s="1"/>
  <c r="Q155" i="41"/>
  <c r="R155" i="41" s="1"/>
  <c r="T155" i="41" s="1"/>
  <c r="S151" i="41"/>
  <c r="S152" i="41"/>
  <c r="S153" i="41"/>
  <c r="S154" i="41"/>
  <c r="S155" i="41"/>
  <c r="H147" i="41"/>
  <c r="I147" i="41" s="1"/>
  <c r="H148" i="41"/>
  <c r="I148" i="41" s="1"/>
  <c r="H149" i="41"/>
  <c r="H150" i="41"/>
  <c r="I149" i="41"/>
  <c r="I150" i="41"/>
  <c r="Q147" i="41"/>
  <c r="R147" i="41" s="1"/>
  <c r="T147" i="41" s="1"/>
  <c r="Q148" i="41"/>
  <c r="R148" i="41" s="1"/>
  <c r="T148" i="41" s="1"/>
  <c r="Q149" i="41"/>
  <c r="R149" i="41" s="1"/>
  <c r="T149" i="41" s="1"/>
  <c r="Q150" i="41"/>
  <c r="R150" i="41" s="1"/>
  <c r="T150" i="41" s="1"/>
  <c r="S147" i="41"/>
  <c r="S148" i="41"/>
  <c r="S149" i="41"/>
  <c r="S150" i="41"/>
  <c r="H142" i="41"/>
  <c r="H143" i="41"/>
  <c r="H144" i="41"/>
  <c r="H145" i="41"/>
  <c r="H146" i="41"/>
  <c r="I146" i="41" s="1"/>
  <c r="I142" i="41"/>
  <c r="I143" i="41"/>
  <c r="I144" i="41"/>
  <c r="I145" i="41"/>
  <c r="Q142" i="41"/>
  <c r="R142" i="41" s="1"/>
  <c r="T142" i="41" s="1"/>
  <c r="Q143" i="41"/>
  <c r="R143" i="41" s="1"/>
  <c r="T143" i="41" s="1"/>
  <c r="Q144" i="41"/>
  <c r="R144" i="41" s="1"/>
  <c r="T144" i="41" s="1"/>
  <c r="Q145" i="41"/>
  <c r="R145" i="41" s="1"/>
  <c r="T145" i="41" s="1"/>
  <c r="Q146" i="41"/>
  <c r="R146" i="41" s="1"/>
  <c r="T146" i="41" s="1"/>
  <c r="S142" i="41"/>
  <c r="S143" i="41"/>
  <c r="S144" i="41"/>
  <c r="S145" i="41"/>
  <c r="S146" i="41"/>
  <c r="H138" i="41"/>
  <c r="H139" i="41"/>
  <c r="H140" i="41"/>
  <c r="H141" i="41"/>
  <c r="I138" i="41"/>
  <c r="I139" i="41"/>
  <c r="I140" i="41"/>
  <c r="I141" i="41"/>
  <c r="Q138" i="41"/>
  <c r="R138" i="41" s="1"/>
  <c r="T138" i="41" s="1"/>
  <c r="Q139" i="41"/>
  <c r="R139" i="41" s="1"/>
  <c r="T139" i="41" s="1"/>
  <c r="Q140" i="41"/>
  <c r="R140" i="41" s="1"/>
  <c r="T140" i="41" s="1"/>
  <c r="Q141" i="41"/>
  <c r="R141" i="41" s="1"/>
  <c r="T141" i="41" s="1"/>
  <c r="S138" i="41"/>
  <c r="S139" i="41"/>
  <c r="S140" i="41"/>
  <c r="S141" i="41"/>
  <c r="H134" i="41"/>
  <c r="H135" i="41"/>
  <c r="H136" i="41"/>
  <c r="H137" i="41"/>
  <c r="I134" i="41"/>
  <c r="I135" i="41"/>
  <c r="I136" i="41"/>
  <c r="I137" i="41"/>
  <c r="Q134" i="41"/>
  <c r="R134" i="41" s="1"/>
  <c r="T134" i="41" s="1"/>
  <c r="Q135" i="41"/>
  <c r="R135" i="41" s="1"/>
  <c r="T135" i="41" s="1"/>
  <c r="Q136" i="41"/>
  <c r="R136" i="41" s="1"/>
  <c r="T136" i="41" s="1"/>
  <c r="Q137" i="41"/>
  <c r="R137" i="41" s="1"/>
  <c r="T137" i="41" s="1"/>
  <c r="S134" i="41"/>
  <c r="S135" i="41"/>
  <c r="S136" i="41"/>
  <c r="S137" i="41"/>
  <c r="H132" i="41"/>
  <c r="H133" i="41"/>
  <c r="I132" i="41"/>
  <c r="I133" i="41"/>
  <c r="Q132" i="41"/>
  <c r="R132" i="41" s="1"/>
  <c r="T132" i="41" s="1"/>
  <c r="Q133" i="41"/>
  <c r="R133" i="41" s="1"/>
  <c r="T133" i="41" s="1"/>
  <c r="S132" i="41"/>
  <c r="S133" i="41"/>
  <c r="H130" i="41"/>
  <c r="H131" i="41"/>
  <c r="I130" i="41"/>
  <c r="I131" i="41"/>
  <c r="Q130" i="41"/>
  <c r="R130" i="41" s="1"/>
  <c r="T130" i="41" s="1"/>
  <c r="Q131" i="41"/>
  <c r="R131" i="41" s="1"/>
  <c r="T131" i="41" s="1"/>
  <c r="S130" i="41"/>
  <c r="S131" i="41"/>
  <c r="H129" i="41"/>
  <c r="I129" i="41"/>
  <c r="Q129" i="41"/>
  <c r="R129" i="41" s="1"/>
  <c r="T129" i="41" s="1"/>
  <c r="S129" i="41"/>
  <c r="H126" i="41"/>
  <c r="H127" i="41"/>
  <c r="H128" i="41"/>
  <c r="I128" i="41" s="1"/>
  <c r="I126" i="41"/>
  <c r="I127" i="41"/>
  <c r="Q126" i="41"/>
  <c r="R126" i="41" s="1"/>
  <c r="T126" i="41" s="1"/>
  <c r="Q127" i="41"/>
  <c r="R127" i="41" s="1"/>
  <c r="T127" i="41" s="1"/>
  <c r="Q128" i="41"/>
  <c r="R128" i="41" s="1"/>
  <c r="T128" i="41" s="1"/>
  <c r="S126" i="41"/>
  <c r="S127" i="41"/>
  <c r="S128" i="41"/>
  <c r="H62" i="39"/>
  <c r="I62" i="39"/>
  <c r="Q62" i="39"/>
  <c r="R62" i="39" s="1"/>
  <c r="T62" i="39" s="1"/>
  <c r="S62" i="39"/>
  <c r="H57" i="39"/>
  <c r="H58" i="39"/>
  <c r="H59" i="39"/>
  <c r="H60" i="39"/>
  <c r="H61" i="39"/>
  <c r="I57" i="39"/>
  <c r="I58" i="39"/>
  <c r="I59" i="39"/>
  <c r="I60" i="39"/>
  <c r="I61" i="39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S57" i="39"/>
  <c r="S58" i="39"/>
  <c r="S59" i="39"/>
  <c r="S60" i="39"/>
  <c r="S61" i="39"/>
  <c r="H52" i="39"/>
  <c r="H53" i="39"/>
  <c r="H54" i="39"/>
  <c r="H55" i="39"/>
  <c r="H56" i="39"/>
  <c r="I52" i="39"/>
  <c r="I53" i="39"/>
  <c r="I54" i="39"/>
  <c r="I55" i="39"/>
  <c r="I56" i="39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S52" i="39"/>
  <c r="S53" i="39"/>
  <c r="S54" i="39"/>
  <c r="S55" i="39"/>
  <c r="S56" i="39"/>
  <c r="H47" i="39"/>
  <c r="H48" i="39"/>
  <c r="H49" i="39"/>
  <c r="H50" i="39"/>
  <c r="H51" i="39"/>
  <c r="I47" i="39"/>
  <c r="I48" i="39"/>
  <c r="I49" i="39"/>
  <c r="I50" i="39"/>
  <c r="I51" i="39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S47" i="39"/>
  <c r="S48" i="39"/>
  <c r="S49" i="39"/>
  <c r="S50" i="39"/>
  <c r="S51" i="39"/>
  <c r="H42" i="39"/>
  <c r="H43" i="39"/>
  <c r="H44" i="39"/>
  <c r="H45" i="39"/>
  <c r="H46" i="39"/>
  <c r="I42" i="39"/>
  <c r="I43" i="39"/>
  <c r="I44" i="39"/>
  <c r="I45" i="39"/>
  <c r="I46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S42" i="39"/>
  <c r="S43" i="39"/>
  <c r="S44" i="39"/>
  <c r="S45" i="39"/>
  <c r="S46" i="39"/>
  <c r="H38" i="39"/>
  <c r="H39" i="39"/>
  <c r="H40" i="39"/>
  <c r="H41" i="39"/>
  <c r="I38" i="39"/>
  <c r="I39" i="39"/>
  <c r="I40" i="39"/>
  <c r="I41" i="39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S38" i="39"/>
  <c r="S39" i="39"/>
  <c r="S40" i="39"/>
  <c r="S41" i="39"/>
  <c r="H36" i="39"/>
  <c r="H37" i="39"/>
  <c r="I36" i="39"/>
  <c r="I37" i="39"/>
  <c r="Q36" i="39"/>
  <c r="R36" i="39" s="1"/>
  <c r="T36" i="39" s="1"/>
  <c r="Q37" i="39"/>
  <c r="R37" i="39" s="1"/>
  <c r="T37" i="39" s="1"/>
  <c r="S36" i="39"/>
  <c r="S37" i="39"/>
  <c r="H33" i="39"/>
  <c r="H34" i="39"/>
  <c r="H35" i="39"/>
  <c r="I33" i="39"/>
  <c r="I34" i="39"/>
  <c r="I35" i="39"/>
  <c r="Q33" i="39"/>
  <c r="R33" i="39" s="1"/>
  <c r="T33" i="39" s="1"/>
  <c r="Q34" i="39"/>
  <c r="R34" i="39" s="1"/>
  <c r="T34" i="39" s="1"/>
  <c r="Q35" i="39"/>
  <c r="R35" i="39" s="1"/>
  <c r="T35" i="39" s="1"/>
  <c r="S33" i="39"/>
  <c r="S34" i="39"/>
  <c r="S35" i="39"/>
  <c r="H29" i="39"/>
  <c r="H30" i="39"/>
  <c r="H31" i="39"/>
  <c r="H32" i="39"/>
  <c r="I29" i="39"/>
  <c r="I30" i="39"/>
  <c r="I31" i="39"/>
  <c r="I32" i="39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S29" i="39"/>
  <c r="S30" i="39"/>
  <c r="S31" i="39"/>
  <c r="S32" i="39"/>
  <c r="H26" i="39"/>
  <c r="H27" i="39"/>
  <c r="H28" i="39"/>
  <c r="I26" i="39"/>
  <c r="I27" i="39"/>
  <c r="I28" i="39"/>
  <c r="Q26" i="39"/>
  <c r="R26" i="39" s="1"/>
  <c r="T26" i="39" s="1"/>
  <c r="Q27" i="39"/>
  <c r="R27" i="39" s="1"/>
  <c r="T27" i="39" s="1"/>
  <c r="Q28" i="39"/>
  <c r="R28" i="39" s="1"/>
  <c r="T28" i="39" s="1"/>
  <c r="S26" i="39"/>
  <c r="S27" i="39"/>
  <c r="S28" i="39"/>
  <c r="H22" i="39"/>
  <c r="H23" i="39"/>
  <c r="H24" i="39"/>
  <c r="H25" i="39"/>
  <c r="I22" i="39"/>
  <c r="I23" i="39"/>
  <c r="I24" i="39"/>
  <c r="I25" i="39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S22" i="39"/>
  <c r="S23" i="39"/>
  <c r="S24" i="39"/>
  <c r="S25" i="39"/>
  <c r="H36" i="36"/>
  <c r="H37" i="36"/>
  <c r="H38" i="36"/>
  <c r="I36" i="36"/>
  <c r="I37" i="36"/>
  <c r="I38" i="36"/>
  <c r="Q36" i="36"/>
  <c r="R36" i="36" s="1"/>
  <c r="T36" i="36" s="1"/>
  <c r="Q37" i="36"/>
  <c r="R37" i="36" s="1"/>
  <c r="T37" i="36" s="1"/>
  <c r="Q38" i="36"/>
  <c r="R38" i="36" s="1"/>
  <c r="T38" i="36" s="1"/>
  <c r="S36" i="36"/>
  <c r="S37" i="36"/>
  <c r="S38" i="36"/>
  <c r="H31" i="36"/>
  <c r="H32" i="36"/>
  <c r="H33" i="36"/>
  <c r="H34" i="36"/>
  <c r="H35" i="36"/>
  <c r="I31" i="36"/>
  <c r="I32" i="36"/>
  <c r="I33" i="36"/>
  <c r="I34" i="36"/>
  <c r="I35" i="36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S31" i="36"/>
  <c r="S32" i="36"/>
  <c r="S33" i="36"/>
  <c r="S34" i="36"/>
  <c r="S35" i="36"/>
  <c r="H26" i="36"/>
  <c r="H27" i="36"/>
  <c r="H28" i="36"/>
  <c r="H29" i="36"/>
  <c r="H30" i="36"/>
  <c r="I26" i="36"/>
  <c r="I27" i="36"/>
  <c r="I28" i="36"/>
  <c r="I29" i="36"/>
  <c r="I30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S26" i="36"/>
  <c r="S27" i="36"/>
  <c r="S28" i="36"/>
  <c r="S29" i="36"/>
  <c r="S30" i="36"/>
  <c r="H48" i="31"/>
  <c r="H49" i="31"/>
  <c r="H50" i="31"/>
  <c r="H51" i="31"/>
  <c r="I51" i="31" s="1"/>
  <c r="I48" i="31"/>
  <c r="I49" i="31"/>
  <c r="I50" i="3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S48" i="31"/>
  <c r="S49" i="31"/>
  <c r="S50" i="31"/>
  <c r="S51" i="31"/>
  <c r="H42" i="31"/>
  <c r="H44" i="31"/>
  <c r="H45" i="31"/>
  <c r="H46" i="31"/>
  <c r="H47" i="31"/>
  <c r="I42" i="31"/>
  <c r="I44" i="31"/>
  <c r="I45" i="31"/>
  <c r="I46" i="31"/>
  <c r="I47" i="31"/>
  <c r="Q42" i="31"/>
  <c r="R42" i="31" s="1"/>
  <c r="T42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S42" i="31"/>
  <c r="S44" i="31"/>
  <c r="S45" i="31"/>
  <c r="S46" i="31"/>
  <c r="S47" i="31"/>
  <c r="H37" i="31"/>
  <c r="H38" i="31"/>
  <c r="H39" i="31"/>
  <c r="H40" i="31"/>
  <c r="H41" i="31"/>
  <c r="I37" i="31"/>
  <c r="I38" i="31"/>
  <c r="I39" i="31"/>
  <c r="I40" i="31"/>
  <c r="I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2" i="31"/>
  <c r="H33" i="31"/>
  <c r="I33" i="31" s="1"/>
  <c r="H34" i="31"/>
  <c r="H35" i="31"/>
  <c r="H36" i="31"/>
  <c r="I32" i="31"/>
  <c r="I34" i="31"/>
  <c r="I35" i="31"/>
  <c r="I36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S32" i="31"/>
  <c r="S33" i="31"/>
  <c r="S34" i="31"/>
  <c r="S35" i="31"/>
  <c r="S36" i="31"/>
  <c r="H26" i="31"/>
  <c r="H27" i="31"/>
  <c r="H28" i="31"/>
  <c r="H29" i="31"/>
  <c r="H30" i="31"/>
  <c r="H31" i="31"/>
  <c r="I26" i="31"/>
  <c r="I27" i="31"/>
  <c r="I28" i="31"/>
  <c r="I29" i="31"/>
  <c r="I30" i="31"/>
  <c r="I31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6" i="31"/>
  <c r="S27" i="31"/>
  <c r="S28" i="31"/>
  <c r="S29" i="31"/>
  <c r="S30" i="31"/>
  <c r="S31" i="31"/>
  <c r="Q38" i="33"/>
  <c r="R38" i="33" s="1"/>
  <c r="T38" i="33" s="1"/>
  <c r="S38" i="33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S34" i="33"/>
  <c r="S35" i="33"/>
  <c r="S36" i="33"/>
  <c r="S37" i="33"/>
  <c r="Q28" i="33"/>
  <c r="R28" i="33" s="1"/>
  <c r="T28" i="33" s="1"/>
  <c r="Q29" i="33"/>
  <c r="R29" i="33" s="1"/>
  <c r="T29" i="33" s="1"/>
  <c r="Q30" i="33"/>
  <c r="R30" i="33" s="1"/>
  <c r="T30" i="33" s="1"/>
  <c r="Q32" i="33"/>
  <c r="R32" i="33" s="1"/>
  <c r="T32" i="33" s="1"/>
  <c r="Q33" i="33"/>
  <c r="R33" i="33" s="1"/>
  <c r="T33" i="33" s="1"/>
  <c r="S28" i="33"/>
  <c r="S29" i="33"/>
  <c r="S30" i="33"/>
  <c r="S32" i="33"/>
  <c r="S33" i="33"/>
  <c r="H23" i="33"/>
  <c r="I23" i="33" s="1"/>
  <c r="H24" i="33"/>
  <c r="I24" i="33" s="1"/>
  <c r="H25" i="33"/>
  <c r="H26" i="33"/>
  <c r="I25" i="33"/>
  <c r="I26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S23" i="33"/>
  <c r="S24" i="33"/>
  <c r="S25" i="33"/>
  <c r="S26" i="33"/>
  <c r="S27" i="33"/>
  <c r="H20" i="33"/>
  <c r="H21" i="33"/>
  <c r="I21" i="33" s="1"/>
  <c r="H22" i="33"/>
  <c r="I20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18" i="33"/>
  <c r="H19" i="33"/>
  <c r="I19" i="33" s="1"/>
  <c r="I18" i="33"/>
  <c r="Q18" i="33"/>
  <c r="R18" i="33" s="1"/>
  <c r="T18" i="33" s="1"/>
  <c r="Q19" i="33"/>
  <c r="R19" i="33" s="1"/>
  <c r="T19" i="33" s="1"/>
  <c r="S18" i="33"/>
  <c r="S19" i="33"/>
  <c r="H22" i="35"/>
  <c r="H43" i="35"/>
  <c r="H102" i="35"/>
  <c r="H103" i="35"/>
  <c r="I102" i="35"/>
  <c r="I103" i="35"/>
  <c r="Q102" i="35"/>
  <c r="R102" i="35" s="1"/>
  <c r="T102" i="35" s="1"/>
  <c r="Q103" i="35"/>
  <c r="R103" i="35" s="1"/>
  <c r="T103" i="35" s="1"/>
  <c r="S102" i="35"/>
  <c r="S103" i="35"/>
  <c r="H98" i="35"/>
  <c r="H99" i="35"/>
  <c r="H100" i="35"/>
  <c r="H101" i="35"/>
  <c r="I98" i="35"/>
  <c r="I99" i="35"/>
  <c r="I100" i="35"/>
  <c r="I101" i="35"/>
  <c r="Q98" i="35"/>
  <c r="R98" i="35" s="1"/>
  <c r="T98" i="35" s="1"/>
  <c r="Q99" i="35"/>
  <c r="R99" i="35" s="1"/>
  <c r="T99" i="35" s="1"/>
  <c r="Q100" i="35"/>
  <c r="R100" i="35" s="1"/>
  <c r="T100" i="35" s="1"/>
  <c r="Q101" i="35"/>
  <c r="R101" i="35" s="1"/>
  <c r="T101" i="35" s="1"/>
  <c r="S98" i="35"/>
  <c r="S99" i="35"/>
  <c r="S100" i="35"/>
  <c r="S101" i="35"/>
  <c r="H96" i="35"/>
  <c r="H97" i="35"/>
  <c r="I96" i="35"/>
  <c r="I97" i="35"/>
  <c r="Q96" i="35"/>
  <c r="R96" i="35" s="1"/>
  <c r="T96" i="35" s="1"/>
  <c r="Q97" i="35"/>
  <c r="R97" i="35" s="1"/>
  <c r="T97" i="35" s="1"/>
  <c r="S96" i="35"/>
  <c r="S97" i="35"/>
  <c r="H93" i="35"/>
  <c r="H94" i="35"/>
  <c r="H95" i="35"/>
  <c r="I93" i="35"/>
  <c r="I94" i="35"/>
  <c r="I95" i="35"/>
  <c r="Q93" i="35"/>
  <c r="R93" i="35" s="1"/>
  <c r="T93" i="35" s="1"/>
  <c r="Q94" i="35"/>
  <c r="R94" i="35" s="1"/>
  <c r="T94" i="35" s="1"/>
  <c r="Q95" i="35"/>
  <c r="R95" i="35" s="1"/>
  <c r="T95" i="35" s="1"/>
  <c r="S93" i="35"/>
  <c r="S94" i="35"/>
  <c r="S95" i="35"/>
  <c r="H90" i="35"/>
  <c r="H91" i="35"/>
  <c r="H92" i="35"/>
  <c r="I90" i="35"/>
  <c r="I91" i="35"/>
  <c r="I92" i="35"/>
  <c r="Q90" i="35"/>
  <c r="R90" i="35" s="1"/>
  <c r="T90" i="35" s="1"/>
  <c r="Q91" i="35"/>
  <c r="R91" i="35" s="1"/>
  <c r="T91" i="35" s="1"/>
  <c r="Q92" i="35"/>
  <c r="R92" i="35" s="1"/>
  <c r="T92" i="35" s="1"/>
  <c r="S90" i="35"/>
  <c r="S91" i="35"/>
  <c r="S92" i="35"/>
  <c r="H86" i="35"/>
  <c r="H87" i="35"/>
  <c r="H88" i="35"/>
  <c r="H89" i="35"/>
  <c r="I86" i="35"/>
  <c r="I87" i="35"/>
  <c r="I88" i="35"/>
  <c r="I89" i="35"/>
  <c r="Q86" i="35"/>
  <c r="R86" i="35" s="1"/>
  <c r="T86" i="35" s="1"/>
  <c r="Q87" i="35"/>
  <c r="R87" i="35" s="1"/>
  <c r="T87" i="35" s="1"/>
  <c r="Q88" i="35"/>
  <c r="R88" i="35" s="1"/>
  <c r="T88" i="35" s="1"/>
  <c r="Q89" i="35"/>
  <c r="R89" i="35" s="1"/>
  <c r="T89" i="35" s="1"/>
  <c r="S86" i="35"/>
  <c r="S87" i="35"/>
  <c r="S88" i="35"/>
  <c r="S89" i="35"/>
  <c r="H83" i="35"/>
  <c r="H84" i="35"/>
  <c r="H85" i="35"/>
  <c r="I83" i="35"/>
  <c r="I84" i="35"/>
  <c r="I85" i="35"/>
  <c r="Q83" i="35"/>
  <c r="R83" i="35" s="1"/>
  <c r="T83" i="35" s="1"/>
  <c r="Q84" i="35"/>
  <c r="R84" i="35" s="1"/>
  <c r="T84" i="35" s="1"/>
  <c r="Q85" i="35"/>
  <c r="R85" i="35" s="1"/>
  <c r="T85" i="35" s="1"/>
  <c r="S83" i="35"/>
  <c r="S84" i="35"/>
  <c r="S85" i="35"/>
  <c r="H81" i="35"/>
  <c r="H82" i="35"/>
  <c r="I81" i="35"/>
  <c r="I82" i="35"/>
  <c r="Q81" i="35"/>
  <c r="R81" i="35" s="1"/>
  <c r="T81" i="35" s="1"/>
  <c r="Q82" i="35"/>
  <c r="R82" i="35" s="1"/>
  <c r="T82" i="35" s="1"/>
  <c r="S81" i="35"/>
  <c r="S82" i="35"/>
  <c r="H16" i="35"/>
  <c r="I16" i="35"/>
  <c r="Q16" i="35"/>
  <c r="R16" i="35" s="1"/>
  <c r="T16" i="35" s="1"/>
  <c r="S16" i="35"/>
  <c r="H17" i="35"/>
  <c r="I17" i="35"/>
  <c r="Q17" i="35"/>
  <c r="R17" i="35" s="1"/>
  <c r="H74" i="35"/>
  <c r="H77" i="35"/>
  <c r="H78" i="35"/>
  <c r="H79" i="35"/>
  <c r="H80" i="35"/>
  <c r="I74" i="35"/>
  <c r="I77" i="35"/>
  <c r="I78" i="35"/>
  <c r="I79" i="35"/>
  <c r="I80" i="35"/>
  <c r="Q74" i="35"/>
  <c r="R74" i="35" s="1"/>
  <c r="T74" i="35" s="1"/>
  <c r="Q77" i="35"/>
  <c r="R77" i="35" s="1"/>
  <c r="T77" i="35" s="1"/>
  <c r="Q78" i="35"/>
  <c r="R78" i="35" s="1"/>
  <c r="T78" i="35" s="1"/>
  <c r="Q79" i="35"/>
  <c r="R79" i="35" s="1"/>
  <c r="T79" i="35" s="1"/>
  <c r="Q80" i="35"/>
  <c r="R80" i="35" s="1"/>
  <c r="T80" i="35" s="1"/>
  <c r="S74" i="35"/>
  <c r="S77" i="35"/>
  <c r="S78" i="35"/>
  <c r="S79" i="35"/>
  <c r="S80" i="35"/>
  <c r="H73" i="35"/>
  <c r="I73" i="35"/>
  <c r="Q73" i="35"/>
  <c r="R73" i="35" s="1"/>
  <c r="T73" i="35" s="1"/>
  <c r="S73" i="35"/>
  <c r="H18" i="35"/>
  <c r="I18" i="35"/>
  <c r="H19" i="35"/>
  <c r="I19" i="35"/>
  <c r="H20" i="35"/>
  <c r="I20" i="35"/>
  <c r="H21" i="35"/>
  <c r="I21" i="35"/>
  <c r="I22" i="35"/>
  <c r="H23" i="35"/>
  <c r="I23" i="35"/>
  <c r="H24" i="35"/>
  <c r="I24" i="35"/>
  <c r="H26" i="35"/>
  <c r="I26" i="35"/>
  <c r="H27" i="35"/>
  <c r="I27" i="35"/>
  <c r="H28" i="35"/>
  <c r="I28" i="35"/>
  <c r="H29" i="35"/>
  <c r="I29" i="35"/>
  <c r="H31" i="35"/>
  <c r="I31" i="35"/>
  <c r="H32" i="35"/>
  <c r="I32" i="35"/>
  <c r="H33" i="35"/>
  <c r="I33" i="35"/>
  <c r="H34" i="35"/>
  <c r="I34" i="35"/>
  <c r="H35" i="35"/>
  <c r="I35" i="35"/>
  <c r="H37" i="35"/>
  <c r="I37" i="35"/>
  <c r="H38" i="35"/>
  <c r="I38" i="35"/>
  <c r="H39" i="35"/>
  <c r="I39" i="35"/>
  <c r="H40" i="35"/>
  <c r="I40" i="35"/>
  <c r="H41" i="35"/>
  <c r="I41" i="35"/>
  <c r="H42" i="35"/>
  <c r="I42" i="35"/>
  <c r="I43" i="35"/>
  <c r="H44" i="35"/>
  <c r="I44" i="35"/>
  <c r="H45" i="35"/>
  <c r="I45" i="35"/>
  <c r="H46" i="35"/>
  <c r="I46" i="35"/>
  <c r="H47" i="35"/>
  <c r="I47" i="35"/>
  <c r="H48" i="35"/>
  <c r="I48" i="35"/>
  <c r="H49" i="35"/>
  <c r="I49" i="35"/>
  <c r="H50" i="35"/>
  <c r="I50" i="35"/>
  <c r="H51" i="35"/>
  <c r="I51" i="35"/>
  <c r="H53" i="35"/>
  <c r="I53" i="35"/>
  <c r="H54" i="35"/>
  <c r="I54" i="35"/>
  <c r="H55" i="35"/>
  <c r="I55" i="35"/>
  <c r="H56" i="35"/>
  <c r="I56" i="35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/>
  <c r="H67" i="35"/>
  <c r="I67" i="35"/>
  <c r="H68" i="35"/>
  <c r="I68" i="35"/>
  <c r="H69" i="35"/>
  <c r="I69" i="35"/>
  <c r="H70" i="35"/>
  <c r="I70" i="35"/>
  <c r="H71" i="35"/>
  <c r="I71" i="35"/>
  <c r="H72" i="35"/>
  <c r="I72" i="35"/>
  <c r="Q70" i="35"/>
  <c r="R70" i="35" s="1"/>
  <c r="T70" i="35" s="1"/>
  <c r="Q71" i="35"/>
  <c r="R71" i="35" s="1"/>
  <c r="T71" i="35" s="1"/>
  <c r="Q72" i="35"/>
  <c r="R72" i="35" s="1"/>
  <c r="T72" i="35" s="1"/>
  <c r="S70" i="35"/>
  <c r="S71" i="35"/>
  <c r="S72" i="35"/>
  <c r="Q69" i="35"/>
  <c r="R69" i="35" s="1"/>
  <c r="T69" i="35" s="1"/>
  <c r="S69" i="35"/>
  <c r="Q67" i="35"/>
  <c r="R67" i="35" s="1"/>
  <c r="T67" i="35" s="1"/>
  <c r="Q68" i="35"/>
  <c r="R68" i="35" s="1"/>
  <c r="T68" i="35" s="1"/>
  <c r="S67" i="35"/>
  <c r="S68" i="35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H51" i="29"/>
  <c r="H52" i="29"/>
  <c r="H53" i="29"/>
  <c r="H54" i="29"/>
  <c r="H55" i="29"/>
  <c r="H56" i="29"/>
  <c r="H57" i="29"/>
  <c r="I57" i="29" s="1"/>
  <c r="H58" i="29"/>
  <c r="I58" i="29" s="1"/>
  <c r="H59" i="29"/>
  <c r="I50" i="29"/>
  <c r="I51" i="29"/>
  <c r="I52" i="29"/>
  <c r="I53" i="29"/>
  <c r="I54" i="29"/>
  <c r="I55" i="29"/>
  <c r="I56" i="29"/>
  <c r="I59" i="29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17" i="35" l="1"/>
  <c r="T17" i="35"/>
  <c r="I104" i="35"/>
  <c r="H104" i="35"/>
  <c r="H17" i="41" l="1"/>
  <c r="I17" i="41"/>
  <c r="H18" i="41"/>
  <c r="I18" i="41" s="1"/>
  <c r="H19" i="41"/>
  <c r="I19" i="41" s="1"/>
  <c r="H20" i="41"/>
  <c r="I20" i="41" s="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9" i="41"/>
  <c r="I39" i="41"/>
  <c r="H40" i="41"/>
  <c r="I40" i="41"/>
  <c r="H41" i="41"/>
  <c r="I41" i="41"/>
  <c r="H42" i="41"/>
  <c r="I42" i="41"/>
  <c r="H44" i="41"/>
  <c r="I44" i="41"/>
  <c r="H45" i="41"/>
  <c r="I45" i="41"/>
  <c r="H46" i="41"/>
  <c r="I46" i="41"/>
  <c r="H47" i="41"/>
  <c r="I47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0" i="41"/>
  <c r="I60" i="41"/>
  <c r="H61" i="41"/>
  <c r="I61" i="41"/>
  <c r="H62" i="41"/>
  <c r="I62" i="41"/>
  <c r="H64" i="41"/>
  <c r="I64" i="41"/>
  <c r="H65" i="41"/>
  <c r="I65" i="41"/>
  <c r="H66" i="41"/>
  <c r="I66" i="41"/>
  <c r="H68" i="41"/>
  <c r="I68" i="41"/>
  <c r="H69" i="41"/>
  <c r="I69" i="41"/>
  <c r="H70" i="41"/>
  <c r="I70" i="41"/>
  <c r="H71" i="41"/>
  <c r="I71" i="41"/>
  <c r="H73" i="41"/>
  <c r="I73" i="41"/>
  <c r="H74" i="41"/>
  <c r="I74" i="41"/>
  <c r="H75" i="41"/>
  <c r="I75" i="41"/>
  <c r="H77" i="41"/>
  <c r="I77" i="41"/>
  <c r="H79" i="41"/>
  <c r="I79" i="41"/>
  <c r="H80" i="41"/>
  <c r="I80" i="41"/>
  <c r="H81" i="41"/>
  <c r="I81" i="41"/>
  <c r="H82" i="41"/>
  <c r="I82" i="41"/>
  <c r="H83" i="41"/>
  <c r="I83" i="41"/>
  <c r="H84" i="41"/>
  <c r="I84" i="41"/>
  <c r="H85" i="41"/>
  <c r="I85" i="41"/>
  <c r="H86" i="41"/>
  <c r="I86" i="41"/>
  <c r="H87" i="41"/>
  <c r="I87" i="41"/>
  <c r="H88" i="41"/>
  <c r="I88" i="41"/>
  <c r="H89" i="41"/>
  <c r="I89" i="41"/>
  <c r="H90" i="41"/>
  <c r="I90" i="41"/>
  <c r="H91" i="41"/>
  <c r="I91" i="41"/>
  <c r="H93" i="41"/>
  <c r="I93" i="41"/>
  <c r="H94" i="41"/>
  <c r="I94" i="41"/>
  <c r="H95" i="41"/>
  <c r="I95" i="41"/>
  <c r="H98" i="41"/>
  <c r="I98" i="41"/>
  <c r="H99" i="41"/>
  <c r="I99" i="41"/>
  <c r="H100" i="41"/>
  <c r="I100" i="41"/>
  <c r="H101" i="41"/>
  <c r="I101" i="41"/>
  <c r="H102" i="41"/>
  <c r="I102" i="41"/>
  <c r="H103" i="41"/>
  <c r="I103" i="41"/>
  <c r="H104" i="41"/>
  <c r="I104" i="41"/>
  <c r="H105" i="41"/>
  <c r="I105" i="41"/>
  <c r="H106" i="41"/>
  <c r="I106" i="41"/>
  <c r="H107" i="41"/>
  <c r="I107" i="41"/>
  <c r="H108" i="41"/>
  <c r="I108" i="41"/>
  <c r="H109" i="41"/>
  <c r="I109" i="41"/>
  <c r="H110" i="41"/>
  <c r="I110" i="41"/>
  <c r="H111" i="41"/>
  <c r="I111" i="41"/>
  <c r="H112" i="41"/>
  <c r="I112" i="41"/>
  <c r="H113" i="41"/>
  <c r="I113" i="41"/>
  <c r="H114" i="41"/>
  <c r="I114" i="41"/>
  <c r="H115" i="41"/>
  <c r="I115" i="41"/>
  <c r="H116" i="41"/>
  <c r="I116" i="41" s="1"/>
  <c r="H117" i="41"/>
  <c r="I117" i="41" s="1"/>
  <c r="H118" i="41"/>
  <c r="I118" i="41"/>
  <c r="H119" i="41"/>
  <c r="I119" i="41"/>
  <c r="H120" i="41"/>
  <c r="I120" i="41"/>
  <c r="H121" i="41"/>
  <c r="I121" i="41"/>
  <c r="H122" i="41"/>
  <c r="I122" i="41"/>
  <c r="H123" i="41"/>
  <c r="I123" i="41"/>
  <c r="H124" i="41"/>
  <c r="I124" i="41"/>
  <c r="H125" i="41"/>
  <c r="I125" i="41"/>
  <c r="H17" i="46"/>
  <c r="I17" i="46"/>
  <c r="H18" i="46"/>
  <c r="I18" i="46"/>
  <c r="H19" i="46"/>
  <c r="I19" i="46"/>
  <c r="U39" i="36"/>
  <c r="H17" i="34"/>
  <c r="I17" i="34" s="1"/>
  <c r="H18" i="34"/>
  <c r="I18" i="34" s="1"/>
  <c r="H19" i="34"/>
  <c r="I19" i="34" s="1"/>
  <c r="H20" i="34"/>
  <c r="I20" i="34" s="1"/>
  <c r="H21" i="34"/>
  <c r="I21" i="34"/>
  <c r="H22" i="34"/>
  <c r="I22" i="34"/>
  <c r="H23" i="34"/>
  <c r="I23" i="34" s="1"/>
  <c r="H23" i="44" l="1"/>
  <c r="I23" i="44"/>
  <c r="Q23" i="44"/>
  <c r="R23" i="44" s="1"/>
  <c r="T23" i="44" s="1"/>
  <c r="S23" i="44"/>
  <c r="Q39" i="41" l="1"/>
  <c r="R39" i="41" s="1"/>
  <c r="T39" i="41" s="1"/>
  <c r="S39" i="41"/>
  <c r="Q59" i="41"/>
  <c r="R59" i="41" s="1"/>
  <c r="T59" i="41" s="1"/>
  <c r="S59" i="41"/>
  <c r="H24" i="31" l="1"/>
  <c r="I24" i="31" s="1"/>
  <c r="Q24" i="31"/>
  <c r="R24" i="31" s="1"/>
  <c r="T24" i="31" s="1"/>
  <c r="H16" i="34" l="1"/>
  <c r="I16" i="34" s="1"/>
  <c r="Q16" i="34" l="1"/>
  <c r="R16" i="34" s="1"/>
  <c r="S21" i="34"/>
  <c r="U23" i="40" l="1"/>
  <c r="H41" i="29"/>
  <c r="I41" i="29" s="1"/>
  <c r="H42" i="29"/>
  <c r="I42" i="29" s="1"/>
  <c r="Q41" i="29"/>
  <c r="R41" i="29" s="1"/>
  <c r="T41" i="29" s="1"/>
  <c r="Q42" i="29"/>
  <c r="R42" i="29" s="1"/>
  <c r="T42" i="29" s="1"/>
  <c r="S41" i="29"/>
  <c r="S42" i="29"/>
  <c r="H24" i="29"/>
  <c r="I24" i="29" s="1"/>
  <c r="H25" i="29"/>
  <c r="I25" i="29" s="1"/>
  <c r="H26" i="29"/>
  <c r="I26" i="29" s="1"/>
  <c r="H27" i="29"/>
  <c r="I27" i="29" s="1"/>
  <c r="H28" i="29"/>
  <c r="H29" i="29"/>
  <c r="H30" i="29"/>
  <c r="H31" i="29"/>
  <c r="I31" i="29" s="1"/>
  <c r="H32" i="29"/>
  <c r="H33" i="29"/>
  <c r="H34" i="29"/>
  <c r="I34" i="29" s="1"/>
  <c r="H36" i="29"/>
  <c r="H37" i="29"/>
  <c r="H38" i="29"/>
  <c r="H39" i="29"/>
  <c r="H40" i="29"/>
  <c r="I40" i="29" s="1"/>
  <c r="I28" i="29"/>
  <c r="I29" i="29"/>
  <c r="I30" i="29"/>
  <c r="I32" i="29"/>
  <c r="I33" i="29"/>
  <c r="I36" i="29"/>
  <c r="I37" i="29"/>
  <c r="I38" i="29"/>
  <c r="I39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S24" i="29"/>
  <c r="S25" i="29"/>
  <c r="S26" i="29"/>
  <c r="S27" i="29"/>
  <c r="S28" i="29"/>
  <c r="S29" i="29"/>
  <c r="S30" i="29"/>
  <c r="S31" i="29"/>
  <c r="S32" i="29"/>
  <c r="S33" i="29"/>
  <c r="S34" i="29"/>
  <c r="S36" i="29"/>
  <c r="S37" i="29"/>
  <c r="S38" i="29"/>
  <c r="S39" i="29"/>
  <c r="S40" i="29"/>
  <c r="U53" i="31"/>
  <c r="I24" i="28" l="1"/>
  <c r="I19" i="28"/>
  <c r="I15" i="28"/>
  <c r="B13" i="46"/>
  <c r="B12" i="46"/>
  <c r="B13" i="44"/>
  <c r="B13" i="41"/>
  <c r="B12" i="41"/>
  <c r="B13" i="40"/>
  <c r="B12" i="40"/>
  <c r="B13" i="39"/>
  <c r="B12" i="39"/>
  <c r="B12" i="38"/>
  <c r="B12" i="37"/>
  <c r="B13" i="36"/>
  <c r="B12" i="36"/>
  <c r="B13" i="35"/>
  <c r="B12" i="35"/>
  <c r="B13" i="34"/>
  <c r="B12" i="34"/>
  <c r="B13" i="33"/>
  <c r="B12" i="33"/>
  <c r="B13" i="31"/>
  <c r="B12" i="31"/>
  <c r="S125" i="41"/>
  <c r="S124" i="41"/>
  <c r="S123" i="41"/>
  <c r="S122" i="41"/>
  <c r="S121" i="41"/>
  <c r="S120" i="41"/>
  <c r="S119" i="41"/>
  <c r="S118" i="41"/>
  <c r="Q125" i="41"/>
  <c r="R125" i="41" s="1"/>
  <c r="T125" i="41" s="1"/>
  <c r="Q124" i="41"/>
  <c r="R124" i="41" s="1"/>
  <c r="T124" i="41" s="1"/>
  <c r="Q123" i="41"/>
  <c r="R123" i="41" s="1"/>
  <c r="T123" i="41" s="1"/>
  <c r="Q122" i="41"/>
  <c r="R122" i="41" s="1"/>
  <c r="T122" i="41" s="1"/>
  <c r="Q121" i="41"/>
  <c r="R121" i="41" s="1"/>
  <c r="T121" i="41" s="1"/>
  <c r="Q120" i="41"/>
  <c r="R120" i="41" s="1"/>
  <c r="T120" i="41" s="1"/>
  <c r="Q119" i="41"/>
  <c r="R119" i="41" s="1"/>
  <c r="T119" i="41" s="1"/>
  <c r="Q118" i="41"/>
  <c r="R118" i="41" s="1"/>
  <c r="T118" i="41" s="1"/>
  <c r="Q65" i="41"/>
  <c r="R65" i="41" s="1"/>
  <c r="T65" i="41" s="1"/>
  <c r="Q66" i="41"/>
  <c r="R66" i="41" s="1"/>
  <c r="T66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3" i="41"/>
  <c r="R73" i="41" s="1"/>
  <c r="T73" i="41" s="1"/>
  <c r="Q74" i="41"/>
  <c r="R74" i="41" s="1"/>
  <c r="T74" i="41" s="1"/>
  <c r="Q75" i="41"/>
  <c r="R75" i="41" s="1"/>
  <c r="T75" i="41" s="1"/>
  <c r="Q77" i="41"/>
  <c r="R77" i="41" s="1"/>
  <c r="T77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3" i="41"/>
  <c r="R93" i="41" s="1"/>
  <c r="T93" i="41" s="1"/>
  <c r="Q94" i="41"/>
  <c r="R94" i="41" s="1"/>
  <c r="T94" i="41" s="1"/>
  <c r="Q95" i="41"/>
  <c r="R95" i="41" s="1"/>
  <c r="T95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S65" i="41"/>
  <c r="S66" i="41"/>
  <c r="S68" i="41"/>
  <c r="S69" i="41"/>
  <c r="S70" i="41"/>
  <c r="S71" i="41"/>
  <c r="S73" i="41"/>
  <c r="S74" i="41"/>
  <c r="S75" i="41"/>
  <c r="S77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S93" i="41"/>
  <c r="S94" i="41"/>
  <c r="S95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S115" i="41"/>
  <c r="S116" i="41"/>
  <c r="H21" i="37"/>
  <c r="H22" i="37"/>
  <c r="H23" i="37"/>
  <c r="H24" i="37"/>
  <c r="H25" i="37"/>
  <c r="H26" i="37"/>
  <c r="H27" i="37"/>
  <c r="H28" i="37"/>
  <c r="H29" i="37"/>
  <c r="H30" i="37"/>
  <c r="I21" i="37"/>
  <c r="I22" i="37"/>
  <c r="I23" i="37"/>
  <c r="I24" i="37"/>
  <c r="I25" i="37"/>
  <c r="I26" i="37"/>
  <c r="I27" i="37"/>
  <c r="I28" i="37"/>
  <c r="I29" i="37"/>
  <c r="I30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S21" i="37"/>
  <c r="S22" i="37"/>
  <c r="S23" i="37"/>
  <c r="S24" i="37"/>
  <c r="S25" i="37"/>
  <c r="S26" i="37"/>
  <c r="S27" i="37"/>
  <c r="S28" i="37"/>
  <c r="S29" i="37"/>
  <c r="S30" i="37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8" i="34"/>
  <c r="S19" i="34"/>
  <c r="S20" i="34"/>
  <c r="S22" i="34"/>
  <c r="S23" i="34"/>
  <c r="H16" i="29" l="1"/>
  <c r="I29" i="28"/>
  <c r="S19" i="46"/>
  <c r="Q19" i="46"/>
  <c r="R19" i="46" s="1"/>
  <c r="T19" i="46" s="1"/>
  <c r="S18" i="46"/>
  <c r="Q18" i="46"/>
  <c r="R18" i="46" s="1"/>
  <c r="T18" i="46" s="1"/>
  <c r="S17" i="46"/>
  <c r="Q17" i="46"/>
  <c r="R17" i="46" s="1"/>
  <c r="T17" i="46" s="1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C9" i="45"/>
  <c r="C8" i="45"/>
  <c r="C7" i="45"/>
  <c r="C6" i="45"/>
  <c r="C3" i="45"/>
  <c r="C2" i="45"/>
  <c r="S27" i="44"/>
  <c r="Q27" i="44"/>
  <c r="R27" i="44" s="1"/>
  <c r="T27" i="44" s="1"/>
  <c r="I27" i="44"/>
  <c r="H27" i="44"/>
  <c r="S26" i="44"/>
  <c r="Q26" i="44"/>
  <c r="R26" i="44" s="1"/>
  <c r="T26" i="44" s="1"/>
  <c r="H26" i="44"/>
  <c r="I26" i="44" s="1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H19" i="44"/>
  <c r="I19" i="44" s="1"/>
  <c r="S18" i="44"/>
  <c r="Q18" i="44"/>
  <c r="R18" i="44" s="1"/>
  <c r="T18" i="44" s="1"/>
  <c r="H18" i="44"/>
  <c r="I18" i="44" s="1"/>
  <c r="S17" i="44"/>
  <c r="Q17" i="44"/>
  <c r="R17" i="44" s="1"/>
  <c r="T17" i="44" s="1"/>
  <c r="H17" i="44"/>
  <c r="I17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U190" i="41"/>
  <c r="I25" i="28" s="1"/>
  <c r="S117" i="41"/>
  <c r="Q117" i="41"/>
  <c r="R117" i="41" s="1"/>
  <c r="T117" i="41" s="1"/>
  <c r="S64" i="41"/>
  <c r="Q64" i="41"/>
  <c r="R64" i="41" s="1"/>
  <c r="T64" i="41" s="1"/>
  <c r="S62" i="41"/>
  <c r="Q62" i="41"/>
  <c r="R62" i="41" s="1"/>
  <c r="T62" i="41" s="1"/>
  <c r="S61" i="41"/>
  <c r="Q61" i="41"/>
  <c r="R61" i="41" s="1"/>
  <c r="T61" i="41" s="1"/>
  <c r="S60" i="41"/>
  <c r="Q60" i="41"/>
  <c r="R60" i="41" s="1"/>
  <c r="T60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H19" i="40"/>
  <c r="I19" i="40" s="1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U68" i="39"/>
  <c r="I23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41" i="38"/>
  <c r="Q41" i="38"/>
  <c r="R41" i="38" s="1"/>
  <c r="T41" i="38" s="1"/>
  <c r="H41" i="38"/>
  <c r="I41" i="38" s="1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H35" i="38"/>
  <c r="I35" i="38" s="1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32" i="38"/>
  <c r="Q32" i="38"/>
  <c r="R32" i="38" s="1"/>
  <c r="T32" i="38" s="1"/>
  <c r="I32" i="38"/>
  <c r="H32" i="38"/>
  <c r="S31" i="38"/>
  <c r="Q31" i="38"/>
  <c r="R31" i="38" s="1"/>
  <c r="T31" i="38" s="1"/>
  <c r="I31" i="38"/>
  <c r="H31" i="38"/>
  <c r="S29" i="38"/>
  <c r="Q29" i="38"/>
  <c r="R29" i="38" s="1"/>
  <c r="T29" i="38" s="1"/>
  <c r="I29" i="38"/>
  <c r="H29" i="38"/>
  <c r="S28" i="38"/>
  <c r="Q28" i="38"/>
  <c r="R28" i="38" s="1"/>
  <c r="T28" i="38" s="1"/>
  <c r="H28" i="38"/>
  <c r="I28" i="38" s="1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I25" i="38"/>
  <c r="H25" i="38"/>
  <c r="S24" i="38"/>
  <c r="Q24" i="38"/>
  <c r="R24" i="38" s="1"/>
  <c r="T24" i="38" s="1"/>
  <c r="I24" i="38"/>
  <c r="H24" i="38"/>
  <c r="S23" i="38"/>
  <c r="Q23" i="38"/>
  <c r="R23" i="38" s="1"/>
  <c r="T23" i="38" s="1"/>
  <c r="I23" i="38"/>
  <c r="H23" i="38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33" i="37"/>
  <c r="I20" i="28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S61" i="35"/>
  <c r="S62" i="35"/>
  <c r="S63" i="35"/>
  <c r="S64" i="35"/>
  <c r="S65" i="35"/>
  <c r="S66" i="35"/>
  <c r="I18" i="28"/>
  <c r="S60" i="35"/>
  <c r="Q60" i="35"/>
  <c r="R60" i="35" s="1"/>
  <c r="T60" i="35" s="1"/>
  <c r="S59" i="35"/>
  <c r="Q59" i="35"/>
  <c r="R59" i="35" s="1"/>
  <c r="T59" i="35" s="1"/>
  <c r="S58" i="35"/>
  <c r="Q58" i="35"/>
  <c r="R58" i="35" s="1"/>
  <c r="T58" i="35" s="1"/>
  <c r="S57" i="35"/>
  <c r="Q57" i="35"/>
  <c r="R57" i="35" s="1"/>
  <c r="T57" i="35" s="1"/>
  <c r="S56" i="35"/>
  <c r="Q56" i="35"/>
  <c r="R56" i="35" s="1"/>
  <c r="T56" i="35" s="1"/>
  <c r="S55" i="35"/>
  <c r="Q55" i="35"/>
  <c r="R55" i="35" s="1"/>
  <c r="T55" i="35" s="1"/>
  <c r="S54" i="35"/>
  <c r="Q54" i="35"/>
  <c r="R54" i="35" s="1"/>
  <c r="T54" i="35" s="1"/>
  <c r="S53" i="35"/>
  <c r="Q53" i="35"/>
  <c r="R53" i="35" s="1"/>
  <c r="T53" i="35" s="1"/>
  <c r="S51" i="35"/>
  <c r="Q51" i="35"/>
  <c r="R51" i="35" s="1"/>
  <c r="T51" i="35" s="1"/>
  <c r="S50" i="35"/>
  <c r="Q50" i="35"/>
  <c r="R50" i="35" s="1"/>
  <c r="T50" i="35" s="1"/>
  <c r="S49" i="35"/>
  <c r="Q49" i="35"/>
  <c r="R49" i="35" s="1"/>
  <c r="T49" i="35" s="1"/>
  <c r="S48" i="35"/>
  <c r="Q48" i="35"/>
  <c r="R48" i="35" s="1"/>
  <c r="T48" i="35" s="1"/>
  <c r="S47" i="35"/>
  <c r="Q47" i="35"/>
  <c r="R47" i="35" s="1"/>
  <c r="T47" i="35" s="1"/>
  <c r="S46" i="35"/>
  <c r="Q46" i="35"/>
  <c r="R46" i="35" s="1"/>
  <c r="T46" i="35" s="1"/>
  <c r="S45" i="35"/>
  <c r="Q45" i="35"/>
  <c r="R45" i="35" s="1"/>
  <c r="T45" i="35" s="1"/>
  <c r="S44" i="35"/>
  <c r="Q44" i="35"/>
  <c r="R44" i="35" s="1"/>
  <c r="T44" i="35" s="1"/>
  <c r="S43" i="35"/>
  <c r="Q43" i="35"/>
  <c r="R43" i="35" s="1"/>
  <c r="T43" i="35" s="1"/>
  <c r="S42" i="35"/>
  <c r="Q42" i="35"/>
  <c r="R42" i="35" s="1"/>
  <c r="T42" i="35" s="1"/>
  <c r="S41" i="35"/>
  <c r="Q41" i="35"/>
  <c r="R41" i="35" s="1"/>
  <c r="T41" i="35" s="1"/>
  <c r="S40" i="35"/>
  <c r="Q40" i="35"/>
  <c r="R40" i="35" s="1"/>
  <c r="T40" i="35" s="1"/>
  <c r="S39" i="35"/>
  <c r="Q39" i="35"/>
  <c r="R39" i="35" s="1"/>
  <c r="T39" i="35" s="1"/>
  <c r="S38" i="35"/>
  <c r="Q38" i="35"/>
  <c r="R38" i="35" s="1"/>
  <c r="T38" i="35" s="1"/>
  <c r="S37" i="35"/>
  <c r="Q37" i="35"/>
  <c r="R37" i="35" s="1"/>
  <c r="T37" i="35" s="1"/>
  <c r="S35" i="35"/>
  <c r="Q35" i="35"/>
  <c r="R35" i="35" s="1"/>
  <c r="T35" i="35" s="1"/>
  <c r="S34" i="35"/>
  <c r="Q34" i="35"/>
  <c r="R34" i="35" s="1"/>
  <c r="T34" i="35" s="1"/>
  <c r="S33" i="35"/>
  <c r="Q33" i="35"/>
  <c r="R33" i="35" s="1"/>
  <c r="T33" i="35" s="1"/>
  <c r="S32" i="35"/>
  <c r="Q32" i="35"/>
  <c r="R32" i="35" s="1"/>
  <c r="T32" i="35" s="1"/>
  <c r="S31" i="35"/>
  <c r="Q31" i="35"/>
  <c r="R31" i="35" s="1"/>
  <c r="T31" i="35" s="1"/>
  <c r="S29" i="35"/>
  <c r="Q29" i="35"/>
  <c r="R29" i="35" s="1"/>
  <c r="T29" i="35" s="1"/>
  <c r="S28" i="35"/>
  <c r="Q28" i="35"/>
  <c r="R28" i="35" s="1"/>
  <c r="T28" i="35" s="1"/>
  <c r="S27" i="35"/>
  <c r="Q27" i="35"/>
  <c r="R27" i="35" s="1"/>
  <c r="T27" i="35" s="1"/>
  <c r="S26" i="35"/>
  <c r="Q26" i="35"/>
  <c r="R26" i="35" s="1"/>
  <c r="T26" i="35" s="1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C9" i="35"/>
  <c r="C8" i="35"/>
  <c r="C7" i="35"/>
  <c r="C6" i="35"/>
  <c r="C3" i="35"/>
  <c r="C2" i="35"/>
  <c r="U25" i="34"/>
  <c r="I17" i="28" s="1"/>
  <c r="S17" i="34"/>
  <c r="Q17" i="34"/>
  <c r="R17" i="34" s="1"/>
  <c r="T17" i="34" s="1"/>
  <c r="S16" i="34"/>
  <c r="T16" i="34"/>
  <c r="H25" i="34"/>
  <c r="C9" i="34"/>
  <c r="C8" i="34"/>
  <c r="C7" i="34"/>
  <c r="C6" i="34"/>
  <c r="C3" i="34"/>
  <c r="C2" i="34"/>
  <c r="U42" i="33"/>
  <c r="I16" i="28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S25" i="34" l="1"/>
  <c r="C17" i="28" s="1"/>
  <c r="D17" i="28" s="1"/>
  <c r="H52" i="38"/>
  <c r="T21" i="46"/>
  <c r="G29" i="28" s="1"/>
  <c r="H29" i="28" s="1"/>
  <c r="T25" i="34"/>
  <c r="G17" i="28" s="1"/>
  <c r="H17" i="28" s="1"/>
  <c r="S41" i="44"/>
  <c r="C28" i="28" s="1"/>
  <c r="D28" i="28" s="1"/>
  <c r="T42" i="33"/>
  <c r="G16" i="28" s="1"/>
  <c r="H16" i="28" s="1"/>
  <c r="S33" i="37"/>
  <c r="C20" i="28" s="1"/>
  <c r="D20" i="28" s="1"/>
  <c r="I42" i="33"/>
  <c r="I21" i="46"/>
  <c r="S21" i="46"/>
  <c r="C29" i="28" s="1"/>
  <c r="D29" i="28" s="1"/>
  <c r="H21" i="46"/>
  <c r="H41" i="45"/>
  <c r="S41" i="45"/>
  <c r="C26" i="28" s="1"/>
  <c r="D26" i="28" s="1"/>
  <c r="I41" i="45"/>
  <c r="T41" i="45"/>
  <c r="G26" i="28" s="1"/>
  <c r="H26" i="28" s="1"/>
  <c r="H41" i="44"/>
  <c r="I41" i="44"/>
  <c r="H20" i="43"/>
  <c r="I20" i="43"/>
  <c r="S20" i="43"/>
  <c r="C27" i="28" s="1"/>
  <c r="D27" i="28" s="1"/>
  <c r="T41" i="44"/>
  <c r="G28" i="28" s="1"/>
  <c r="H28" i="28" s="1"/>
  <c r="T20" i="43"/>
  <c r="G27" i="28" s="1"/>
  <c r="H27" i="28" s="1"/>
  <c r="H190" i="41"/>
  <c r="I190" i="41"/>
  <c r="S190" i="41"/>
  <c r="C25" i="28" s="1"/>
  <c r="D25" i="28" s="1"/>
  <c r="T190" i="41"/>
  <c r="G25" i="28" s="1"/>
  <c r="H25" i="28" s="1"/>
  <c r="H23" i="40"/>
  <c r="I23" i="40"/>
  <c r="S23" i="40"/>
  <c r="C24" i="28" s="1"/>
  <c r="D24" i="28" s="1"/>
  <c r="T23" i="40"/>
  <c r="G24" i="28" s="1"/>
  <c r="H24" i="28" s="1"/>
  <c r="H68" i="39"/>
  <c r="I68" i="39"/>
  <c r="S68" i="39"/>
  <c r="C23" i="28" s="1"/>
  <c r="D23" i="28" s="1"/>
  <c r="T68" i="39"/>
  <c r="G23" i="28" s="1"/>
  <c r="H23" i="28" s="1"/>
  <c r="S52" i="38"/>
  <c r="C22" i="28" s="1"/>
  <c r="D22" i="28" s="1"/>
  <c r="T52" i="38"/>
  <c r="G22" i="28" s="1"/>
  <c r="H22" i="28" s="1"/>
  <c r="I16" i="38"/>
  <c r="I52" i="38" s="1"/>
  <c r="H33" i="37"/>
  <c r="I33" i="37"/>
  <c r="T33" i="37"/>
  <c r="G20" i="28" s="1"/>
  <c r="H20" i="28" s="1"/>
  <c r="S39" i="36"/>
  <c r="C19" i="28" s="1"/>
  <c r="D19" i="28" s="1"/>
  <c r="I39" i="36"/>
  <c r="T39" i="36"/>
  <c r="G19" i="28" s="1"/>
  <c r="H19" i="28" s="1"/>
  <c r="H39" i="36"/>
  <c r="S104" i="35"/>
  <c r="C18" i="28" s="1"/>
  <c r="D18" i="28" s="1"/>
  <c r="T104" i="35"/>
  <c r="G18" i="28" s="1"/>
  <c r="H18" i="28" s="1"/>
  <c r="I25" i="34"/>
  <c r="H42" i="33"/>
  <c r="S42" i="33"/>
  <c r="C16" i="28" s="1"/>
  <c r="D16" i="28" s="1"/>
  <c r="E23" i="28" l="1"/>
  <c r="F23" i="28" s="1"/>
  <c r="Q25" i="31" l="1"/>
  <c r="R25" i="31" s="1"/>
  <c r="T25" i="31" s="1"/>
  <c r="H25" i="31"/>
  <c r="I25" i="31" s="1"/>
  <c r="Q23" i="31"/>
  <c r="R23" i="31" s="1"/>
  <c r="T23" i="31" s="1"/>
  <c r="H23" i="31"/>
  <c r="I23" i="31" s="1"/>
  <c r="Q22" i="31"/>
  <c r="R22" i="31" s="1"/>
  <c r="T22" i="31" s="1"/>
  <c r="H22" i="31"/>
  <c r="I22" i="31" s="1"/>
  <c r="Q21" i="31"/>
  <c r="R21" i="31" s="1"/>
  <c r="T21" i="31" s="1"/>
  <c r="H21" i="31"/>
  <c r="I21" i="31" s="1"/>
  <c r="Q20" i="31"/>
  <c r="R20" i="31" s="1"/>
  <c r="T20" i="31" s="1"/>
  <c r="H20" i="31"/>
  <c r="I20" i="31" s="1"/>
  <c r="Q19" i="31"/>
  <c r="R19" i="31" s="1"/>
  <c r="T19" i="31" s="1"/>
  <c r="H19" i="31"/>
  <c r="I19" i="31" s="1"/>
  <c r="Q18" i="31"/>
  <c r="R18" i="31" s="1"/>
  <c r="T18" i="31" s="1"/>
  <c r="H18" i="31"/>
  <c r="I18" i="31" s="1"/>
  <c r="Q17" i="31"/>
  <c r="R17" i="31" s="1"/>
  <c r="T17" i="31" s="1"/>
  <c r="H17" i="31"/>
  <c r="I17" i="31" s="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C3" i="28"/>
  <c r="C2" i="28"/>
  <c r="C9" i="28"/>
  <c r="C8" i="28"/>
  <c r="C7" i="28"/>
  <c r="C6" i="28"/>
  <c r="H53" i="31" l="1"/>
  <c r="S53" i="31"/>
  <c r="C15" i="28" s="1"/>
  <c r="D15" i="28" s="1"/>
  <c r="T53" i="31"/>
  <c r="G15" i="28" s="1"/>
  <c r="H15" i="28" s="1"/>
  <c r="I16" i="31"/>
  <c r="I53" i="31" s="1"/>
  <c r="U63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R16" i="29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I14" i="28"/>
  <c r="S63" i="29" l="1"/>
  <c r="C14" i="28" s="1"/>
  <c r="I63" i="29"/>
  <c r="T63" i="29"/>
  <c r="H63" i="29"/>
  <c r="D14" i="28" l="1"/>
  <c r="D31" i="28" s="1"/>
  <c r="G14" i="28"/>
  <c r="E15" i="28"/>
  <c r="F15" i="28" s="1"/>
  <c r="E18" i="28"/>
  <c r="F18" i="28" s="1"/>
  <c r="E19" i="28"/>
  <c r="F19" i="28" s="1"/>
  <c r="E24" i="28"/>
  <c r="F24" i="28" s="1"/>
  <c r="E20" i="28"/>
  <c r="F20" i="28" s="1"/>
  <c r="H14" i="28" l="1"/>
  <c r="H31" i="28" s="1"/>
  <c r="G31" i="28"/>
  <c r="E14" i="28"/>
  <c r="E16" i="28"/>
  <c r="F16" i="28" s="1"/>
  <c r="E27" i="28"/>
  <c r="F27" i="28" s="1"/>
  <c r="E29" i="28"/>
  <c r="F29" i="28" s="1"/>
  <c r="E26" i="28"/>
  <c r="F26" i="28" s="1"/>
  <c r="E22" i="28"/>
  <c r="F22" i="28" s="1"/>
  <c r="E28" i="28"/>
  <c r="F28" i="28" s="1"/>
  <c r="E17" i="28"/>
  <c r="F17" i="28" s="1"/>
  <c r="E25" i="28"/>
  <c r="F25" i="28" s="1"/>
  <c r="F14" i="28" l="1"/>
  <c r="F31" i="28" s="1"/>
  <c r="E31" i="28"/>
</calcChain>
</file>

<file path=xl/sharedStrings.xml><?xml version="1.0" encoding="utf-8"?>
<sst xmlns="http://schemas.openxmlformats.org/spreadsheetml/2006/main" count="4469" uniqueCount="945">
  <si>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</si>
  <si>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</si>
  <si>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</si>
  <si>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</si>
  <si>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</si>
  <si>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</si>
  <si>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</si>
  <si>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</si>
  <si>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</si>
  <si>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</si>
  <si>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</si>
  <si>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</si>
  <si>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</si>
  <si>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</si>
  <si>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</si>
  <si>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</si>
  <si>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</si>
  <si>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</si>
  <si>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</si>
  <si>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</si>
  <si>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</si>
  <si>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</si>
  <si>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</si>
  <si>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</si>
  <si>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</si>
  <si>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</si>
  <si>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</si>
  <si>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</si>
  <si>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</si>
  <si>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</si>
  <si>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</si>
  <si>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</si>
  <si>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</si>
  <si>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</si>
  <si>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</si>
  <si>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</si>
  <si>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</si>
  <si>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</si>
  <si>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</si>
  <si>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</si>
  <si>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</si>
  <si>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</si>
  <si>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</si>
  <si>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</si>
  <si>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</si>
  <si>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</si>
  <si>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</si>
  <si>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</si>
  <si>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</si>
  <si>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</si>
  <si>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</si>
  <si>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</si>
  <si>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</si>
  <si>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</si>
  <si>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</si>
  <si>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</si>
  <si>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</si>
  <si>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</si>
  <si>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</si>
  <si>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</si>
  <si>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</si>
  <si>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</si>
  <si>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</si>
  <si>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</si>
  <si>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</si>
  <si>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</si>
  <si>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</si>
  <si>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</si>
  <si>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</si>
  <si>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</si>
  <si>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</si>
  <si>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</si>
  <si>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</si>
  <si>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</si>
  <si>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</si>
  <si>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</si>
  <si>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</si>
  <si>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</si>
  <si>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</si>
  <si>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</si>
  <si>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</si>
  <si>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</si>
  <si>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</si>
  <si>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</si>
  <si>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</si>
  <si>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</si>
  <si>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</si>
  <si>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</si>
  <si>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</si>
  <si>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</si>
  <si>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</si>
  <si>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</si>
  <si>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</si>
  <si>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</si>
  <si>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</si>
  <si>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</si>
  <si>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</si>
  <si>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</si>
  <si>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</si>
  <si>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</si>
  <si>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</si>
  <si>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</si>
  <si>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</si>
  <si>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</si>
  <si>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</si>
  <si>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</si>
  <si>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</si>
  <si>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</si>
  <si>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</si>
  <si>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</si>
  <si>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</si>
  <si>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</si>
  <si>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</si>
  <si>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</si>
  <si>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</si>
  <si>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</si>
  <si>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</si>
  <si>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</si>
  <si>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</si>
  <si>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</si>
  <si>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</si>
  <si>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</si>
  <si>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</si>
  <si>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</si>
  <si>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</si>
  <si>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</si>
  <si>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</si>
  <si>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</si>
  <si>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</si>
  <si>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</si>
  <si>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</si>
  <si>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</si>
  <si>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</si>
  <si>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</si>
  <si>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</si>
  <si>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</si>
  <si>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</si>
  <si>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</si>
  <si>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</si>
  <si>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</si>
  <si>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</si>
  <si>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</si>
  <si>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</si>
  <si>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</si>
  <si>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</si>
  <si>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</si>
  <si>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</si>
  <si>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</si>
  <si>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</si>
  <si>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</si>
  <si>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</si>
  <si>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</si>
  <si>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</si>
  <si>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</si>
  <si>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</si>
  <si>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</si>
  <si>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</si>
  <si>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</si>
  <si>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</si>
  <si>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</si>
  <si>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</si>
  <si>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</si>
  <si>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</si>
  <si>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</si>
  <si>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</si>
  <si>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</si>
  <si>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</si>
  <si>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</si>
  <si>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</si>
  <si>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</si>
  <si>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</si>
  <si>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</si>
  <si>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</si>
  <si>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</si>
  <si>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</si>
  <si>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</si>
  <si>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</si>
  <si>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</si>
  <si>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</si>
  <si>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</si>
  <si>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</si>
  <si>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</si>
  <si>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</si>
  <si>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</si>
  <si>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</si>
  <si>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</si>
  <si>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</si>
  <si>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</si>
  <si>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</si>
  <si>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</si>
  <si>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</si>
  <si>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</si>
  <si>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</si>
  <si>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</si>
  <si>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</si>
  <si>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</si>
  <si>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</si>
  <si>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</si>
  <si>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</si>
  <si>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</si>
  <si>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</si>
  <si>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</si>
  <si>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</si>
  <si>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</si>
  <si>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</si>
  <si>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</si>
  <si>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</si>
  <si>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</si>
  <si>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</si>
  <si>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</si>
  <si>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</si>
  <si>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</si>
  <si>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</si>
  <si>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</si>
  <si>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500-1000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</si>
  <si>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</si>
  <si>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</si>
  <si>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</si>
  <si>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</si>
  <si>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</si>
  <si>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</si>
  <si>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</si>
  <si>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</si>
  <si>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</si>
  <si>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</si>
  <si>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</si>
  <si>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</si>
  <si>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</si>
  <si>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</si>
  <si>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zav</t>
  </si>
  <si>
    <t>400-1000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</si>
  <si>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</si>
  <si>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</si>
  <si>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</si>
  <si>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</si>
  <si>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</si>
  <si>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</si>
  <si>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</si>
  <si>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ZAMRZNJENE RIBE</t>
  </si>
  <si>
    <t>ZAMRZNJENI IZDELKI IZ TESTA</t>
  </si>
  <si>
    <t>SKLOPI</t>
  </si>
  <si>
    <t>Ponudnik mora ponudite vse artike v celotnem sklopu. V kolikor ne ponudi vseh artiklov, naročnik izloči ponudbo, kot nedopustno.</t>
  </si>
  <si>
    <t>Jabolka Jonagold</t>
  </si>
  <si>
    <t>Jabolka Gala</t>
  </si>
  <si>
    <t>Jabolka Idared</t>
  </si>
  <si>
    <t>MESO IN MESNI IZDELKI</t>
  </si>
  <si>
    <t>SPLOŠNO PREHRAMBENO BLAGO</t>
  </si>
  <si>
    <t>ZAHTEVAMO V CELOTI EKOLOŠKA ŽIVILA - PRILOŽITI MORATE VELJAVEN CERTIFIKAT!</t>
  </si>
  <si>
    <t>129.</t>
  </si>
  <si>
    <t>130.</t>
  </si>
  <si>
    <t>131.</t>
  </si>
  <si>
    <t>132.</t>
  </si>
  <si>
    <t>PERUTNINSKO MESO IN IZDELKI</t>
  </si>
  <si>
    <t>SVEŽA ZELENJAVA IN SADJE</t>
  </si>
  <si>
    <t>ZAMRZNJENA ZELENJAVA IN SADJE</t>
  </si>
  <si>
    <t>KRUH, PEKOVSKO PECIVO</t>
  </si>
  <si>
    <t>SLAŠČICE IN PECIVA</t>
  </si>
  <si>
    <t>BIO SADJE IN ZELENJAVA</t>
  </si>
  <si>
    <t>0,5-5</t>
  </si>
  <si>
    <t>1,0-2</t>
  </si>
  <si>
    <t>0,2-0,5</t>
  </si>
  <si>
    <t xml:space="preserve">Sir, poltrdi ribani, pakirano </t>
  </si>
  <si>
    <t>Surovo maslo 1. vrste</t>
  </si>
  <si>
    <t xml:space="preserve">Surovo maslo 1. vrste, porcijsko </t>
  </si>
  <si>
    <t>Sadna skuta, različni okusi</t>
  </si>
  <si>
    <t>Skuta 40% mm</t>
  </si>
  <si>
    <t xml:space="preserve">Kisla smetana 18 % mm </t>
  </si>
  <si>
    <t>Jogurtova smetana desert  8% m.m</t>
  </si>
  <si>
    <t>grški jogurt, sadni, v lončku</t>
  </si>
  <si>
    <t>grški jogurt, navadni, v lončku</t>
  </si>
  <si>
    <t xml:space="preserve">Jogurtov desert  s sadjem, 5,7%m.m s podloženim sadjem </t>
  </si>
  <si>
    <t xml:space="preserve">Tekoči jogurt, sadni 1,1% </t>
  </si>
  <si>
    <t xml:space="preserve">Jogurt sadni 3,2 % mm, v lončku </t>
  </si>
  <si>
    <t xml:space="preserve">Jogurt navadni 3,2 % mm v lončku </t>
  </si>
  <si>
    <t>čokoladno mleko, tetrapak</t>
  </si>
  <si>
    <t>Trajno mleko, 3,5 mm %  tetrapak</t>
  </si>
  <si>
    <t xml:space="preserve">Trajno mleko – tetrapak, 3,5 mm %  </t>
  </si>
  <si>
    <t>Pasterizirano mleko 3,5 % mm</t>
  </si>
  <si>
    <t>Topljen sir brez dodatkov za mazanje</t>
  </si>
  <si>
    <t>Sir, mozzarela v kosu, pakirano</t>
  </si>
  <si>
    <t>Mlečni namaz različni okusi</t>
  </si>
  <si>
    <t>Sir brez laktoze</t>
  </si>
  <si>
    <t>Jogurtov napitek z žiti</t>
  </si>
  <si>
    <t>Mlečni namaz s smetano, brez aditiviv in konzervansov</t>
  </si>
  <si>
    <t>Mlečni namaz,s tuno, brez aditivov in konzervansov</t>
  </si>
  <si>
    <t>Mlečni namaz z zelišči,  brez aditivov in konzervansov</t>
  </si>
  <si>
    <t>mlečni namaz s šunko, brez aditivov in konzervansov</t>
  </si>
  <si>
    <t>Mlečni namaz s papriko,  brez aditivov in konzervansov</t>
  </si>
  <si>
    <t>Mascarpone, krem</t>
  </si>
  <si>
    <t>Mlečni namaz brez laktoze, z zelišči</t>
  </si>
  <si>
    <t>Mlečni namaz brez laktoze, navadni,</t>
  </si>
  <si>
    <t xml:space="preserve">puding, čokoladni, v lončku </t>
  </si>
  <si>
    <t xml:space="preserve">puding, vanilijev, v lončku </t>
  </si>
  <si>
    <t xml:space="preserve">Mlečni sladoled - kornet, različni okusi </t>
  </si>
  <si>
    <t xml:space="preserve">Mlečni sladoled - različni okusi, v lončku </t>
  </si>
  <si>
    <t>0,5-10</t>
  </si>
  <si>
    <t>Blitva</t>
  </si>
  <si>
    <t>Brokoli</t>
  </si>
  <si>
    <t>Bučke</t>
  </si>
  <si>
    <t>Buče hokaido</t>
  </si>
  <si>
    <t>Cvetača</t>
  </si>
  <si>
    <t>Čebula - mlada</t>
  </si>
  <si>
    <t>Česen</t>
  </si>
  <si>
    <t xml:space="preserve">Čičerika </t>
  </si>
  <si>
    <t>Fižol češnjevec</t>
  </si>
  <si>
    <t>Fižol v stročju rumen</t>
  </si>
  <si>
    <t>Fižol v stročju zelen</t>
  </si>
  <si>
    <t>Grah</t>
  </si>
  <si>
    <t>Koleraba</t>
  </si>
  <si>
    <t>Korenje rdeče</t>
  </si>
  <si>
    <t>Korenje rumeno</t>
  </si>
  <si>
    <t>Krompir</t>
  </si>
  <si>
    <t>Krompir mlad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</si>
  <si>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</si>
  <si>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</si>
  <si>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</si>
  <si>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</si>
  <si>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</si>
  <si>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</si>
  <si>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</si>
  <si>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češnjevec</t>
  </si>
  <si>
    <t>Peteršilj - zelenje</t>
  </si>
  <si>
    <t>Por</t>
  </si>
  <si>
    <t>Radič rdeč</t>
  </si>
  <si>
    <t>Redkvica</t>
  </si>
  <si>
    <t>Rukola</t>
  </si>
  <si>
    <t>Solata endivija</t>
  </si>
  <si>
    <t>Špinača mlada</t>
  </si>
  <si>
    <t>Šparglji, zeleni</t>
  </si>
  <si>
    <t>Zelena gomolj</t>
  </si>
  <si>
    <t>Zelje sveže mlado</t>
  </si>
  <si>
    <t>Zelje sveže</t>
  </si>
  <si>
    <t>Zelje rdeče</t>
  </si>
  <si>
    <t>Kitajsko zelje</t>
  </si>
  <si>
    <t>Zelje kislo, rezano</t>
  </si>
  <si>
    <t>Repa kisla, ribana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</si>
  <si>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</si>
  <si>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</si>
  <si>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</si>
  <si>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</si>
  <si>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</si>
  <si>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</si>
  <si>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</si>
  <si>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viljamovke</t>
  </si>
  <si>
    <t>Hruške julijska lepotica</t>
  </si>
  <si>
    <t>Jabolka Fuji</t>
  </si>
  <si>
    <t>Jabolka Zlati delišes</t>
  </si>
  <si>
    <t>Jagode</t>
  </si>
  <si>
    <t>Kivi</t>
  </si>
  <si>
    <t>Klementine</t>
  </si>
  <si>
    <t>Limona</t>
  </si>
  <si>
    <t>Lubenica</t>
  </si>
  <si>
    <t>Mandarine</t>
  </si>
  <si>
    <t>Marelice</t>
  </si>
  <si>
    <t>Melone</t>
  </si>
  <si>
    <t>Nashi</t>
  </si>
  <si>
    <t>Nektarine</t>
  </si>
  <si>
    <t>Pomaranče</t>
  </si>
  <si>
    <t>Ringlo</t>
  </si>
  <si>
    <t>Slive</t>
  </si>
  <si>
    <t>Orehova jedrca, rinfuza</t>
  </si>
  <si>
    <t>Lešniki, jedrca, rinfuza</t>
  </si>
  <si>
    <t>Rozine, rinfuza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</si>
  <si>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</si>
  <si>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</si>
  <si>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</si>
  <si>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</si>
  <si>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</si>
  <si>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</si>
  <si>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Piščančje krače</t>
  </si>
  <si>
    <t xml:space="preserve">Piščančja hrenovka, z omega 3, višje kakovosti, kot Njami, rinfuza </t>
  </si>
  <si>
    <t>puranje hrenovke, višja kakovost, brez konzervansov, kot Njami, rinfuza</t>
  </si>
  <si>
    <t>Puranja šunka v ovitku, rezano</t>
  </si>
  <si>
    <t>Pečena puranja šunka, rezano</t>
  </si>
  <si>
    <t>Piščančji file, prsi, trakci</t>
  </si>
  <si>
    <t>Piščančja mortadela, rezana ali v kosu</t>
  </si>
  <si>
    <t>80-100</t>
  </si>
  <si>
    <t>piščančja pečena šunka z omega 3, višja kakovost, brez alergenov in konzervansov</t>
  </si>
  <si>
    <t>60-120</t>
  </si>
  <si>
    <t>Kokošja pašteta, pakirna, brez konzervansov</t>
  </si>
  <si>
    <t>Puranja pašteta, pakirana</t>
  </si>
  <si>
    <t xml:space="preserve">Piščančja pašteta, pakirana </t>
  </si>
  <si>
    <t xml:space="preserve">Piščančje prsi v ovitku, salama, brez aditivov, brez glutena, višje kakovosti, rezana ali pakirano </t>
  </si>
  <si>
    <t>Perutninske pleskavice piščančje, manj začinjene</t>
  </si>
  <si>
    <t>Piščančji file, zrezki</t>
  </si>
  <si>
    <t xml:space="preserve">puranji file, zrezki </t>
  </si>
  <si>
    <t>Svinjski vrat brez kosti, rezan</t>
  </si>
  <si>
    <t>Svinjsko stegno brez kosti v kosu ali narezano ali mleto</t>
  </si>
  <si>
    <t>mleto mešano meso</t>
  </si>
  <si>
    <t>Pečenice, manj začinjene, polovice</t>
  </si>
  <si>
    <t>salama pariška, v kosi in rezana, fi 8 cm</t>
  </si>
  <si>
    <t>Salama šunka v ovitku, v kosu in rezana</t>
  </si>
  <si>
    <t>salama pariška z zelenjavo, v kosu in rezana</t>
  </si>
  <si>
    <t>budjola, v kosu in rezana</t>
  </si>
  <si>
    <t>kuhan pršut, v kosu in rezan</t>
  </si>
  <si>
    <t>Pečen pršut, v kosu in rezan</t>
  </si>
  <si>
    <t xml:space="preserve">Suha salama Ogrska salama, fi 9 cm, rezana </t>
  </si>
  <si>
    <t>Alpska salama, fi 8 cm, rezana</t>
  </si>
  <si>
    <t>Salama tirolska, rezana</t>
  </si>
  <si>
    <t>telečje hrenovke v naravnem ovoju</t>
  </si>
  <si>
    <t>Prekajena šunka, rezano ali v kosu</t>
  </si>
  <si>
    <t>Prekajeni svinjski vrat, rezano ali v kosu</t>
  </si>
  <si>
    <t>Svinjska rebra</t>
  </si>
  <si>
    <t>salama goveja, rezana</t>
  </si>
  <si>
    <t>ocvirki brez masti</t>
  </si>
  <si>
    <t>rebra suha</t>
  </si>
  <si>
    <t>Svinjski kare (prata) v kosu ali rezano</t>
  </si>
  <si>
    <t>Čevapčiči mešani</t>
  </si>
  <si>
    <t>Čevapčiči goveji</t>
  </si>
  <si>
    <t>2,5-3</t>
  </si>
  <si>
    <t xml:space="preserve">Zamrznjen brokoli </t>
  </si>
  <si>
    <t>Zamrznjena cvetača</t>
  </si>
  <si>
    <t xml:space="preserve">Zamrznjen grah </t>
  </si>
  <si>
    <t xml:space="preserve">zamrznjeno korenje, v kockah </t>
  </si>
  <si>
    <t xml:space="preserve">zamrznjeno baby korenje, </t>
  </si>
  <si>
    <t xml:space="preserve">Zamrznjen stročji fižol - ploščati </t>
  </si>
  <si>
    <t xml:space="preserve">Zamrznjen brstični ohrovt </t>
  </si>
  <si>
    <t>Zamrznjeni gozdni sadeži</t>
  </si>
  <si>
    <t>zamrznjeni šampinjoni</t>
  </si>
  <si>
    <t>Zamrznjene višnje brez koščic</t>
  </si>
  <si>
    <t>Zamrznjene borovnice</t>
  </si>
  <si>
    <t>zamrznjene jagode</t>
  </si>
  <si>
    <t>Zamrznjen por rezan</t>
  </si>
  <si>
    <t>Zamrznjene bučke kocke</t>
  </si>
  <si>
    <t>Kitajski mix,</t>
  </si>
  <si>
    <t xml:space="preserve">Zucchini mix, </t>
  </si>
  <si>
    <t>Zamrznjena paprika rezana mix</t>
  </si>
  <si>
    <t xml:space="preserve">zamrznjen peteršilj </t>
  </si>
  <si>
    <t xml:space="preserve">Mexico mix, </t>
  </si>
  <si>
    <t>testenine pisane (dodatek špinače, rdeče pese, korenčka, ipd.)</t>
  </si>
  <si>
    <t>Testenine, krpice, jajčne</t>
  </si>
  <si>
    <t>Testenine, špageti, polnozrnati, kot št 5</t>
  </si>
  <si>
    <t>Testenine, peresniki, polnozrnati, kot št. 49</t>
  </si>
  <si>
    <t>testenine, peresniki, jajčni</t>
  </si>
  <si>
    <t xml:space="preserve">Ajdova kaša </t>
  </si>
  <si>
    <t xml:space="preserve">Ješprenj </t>
  </si>
  <si>
    <t xml:space="preserve">Prosena kaša </t>
  </si>
  <si>
    <t xml:space="preserve">Pirina moka </t>
  </si>
  <si>
    <t>Koruzna moka</t>
  </si>
  <si>
    <t xml:space="preserve">Polnozrnata pšenična moka </t>
  </si>
  <si>
    <t>kus kus</t>
  </si>
  <si>
    <t>Kus kus, polnozrnati</t>
  </si>
  <si>
    <t xml:space="preserve">Koruzna polenta, instant </t>
  </si>
  <si>
    <t>Polnozrnata koruzna polenta, instant</t>
  </si>
  <si>
    <t>Pšenična moka bela gladka T400</t>
  </si>
  <si>
    <t xml:space="preserve">Pšenična moka bela ostra </t>
  </si>
  <si>
    <t xml:space="preserve">Pšenični zdrob </t>
  </si>
  <si>
    <t xml:space="preserve">Dolgozrnati parboiled riž ekstra kakovosti </t>
  </si>
  <si>
    <t xml:space="preserve">Beli riž okroglozrnati 1. vrste </t>
  </si>
  <si>
    <t xml:space="preserve">Pirin zdrob </t>
  </si>
  <si>
    <t>Rjavi riž,  ekstra kakovosti</t>
  </si>
  <si>
    <t>Riž tri žita</t>
  </si>
  <si>
    <t>Mešanica iz rjavega riža, rdeče kvinoje in pražene ajde (3 barvni mix)</t>
  </si>
  <si>
    <t>Peresniki</t>
  </si>
  <si>
    <t xml:space="preserve">Čokoladni kosmiči - kroglice </t>
  </si>
  <si>
    <t xml:space="preserve">Ovseni kosmiči </t>
  </si>
  <si>
    <t xml:space="preserve">Jušna zakuha, rezanci </t>
  </si>
  <si>
    <t xml:space="preserve">Zvezdice </t>
  </si>
  <si>
    <t xml:space="preserve">jušni fritati </t>
  </si>
  <si>
    <t xml:space="preserve">Testenine, svedri </t>
  </si>
  <si>
    <t>Ribana kaša</t>
  </si>
  <si>
    <t>Testenine polži, večji, jajčni</t>
  </si>
  <si>
    <t>Testenine polži, manjš, jajčni</t>
  </si>
  <si>
    <t xml:space="preserve">Zlate kroglice </t>
  </si>
  <si>
    <t>Pirini široki rezanci</t>
  </si>
  <si>
    <t>Rezanci ajdov</t>
  </si>
  <si>
    <t xml:space="preserve">Jajčne testenine široki rezanci </t>
  </si>
  <si>
    <t xml:space="preserve">Jajčne testenine kitke </t>
  </si>
  <si>
    <t>Valoviti široki rezanci, jajčni</t>
  </si>
  <si>
    <t xml:space="preserve">Drobtine bele </t>
  </si>
  <si>
    <t xml:space="preserve">drobtine polbele </t>
  </si>
  <si>
    <t xml:space="preserve">Prepečenec polnozrnati </t>
  </si>
  <si>
    <t xml:space="preserve">prepečenec </t>
  </si>
  <si>
    <t xml:space="preserve">grisini s sezamom </t>
  </si>
  <si>
    <t xml:space="preserve">Grisini polnozrnati </t>
  </si>
  <si>
    <t xml:space="preserve">grisini </t>
  </si>
  <si>
    <t xml:space="preserve">mlinci </t>
  </si>
  <si>
    <t>Svaljki, temni (rženi, polnozrnati)</t>
  </si>
  <si>
    <t>Polpeti, zelenjavni</t>
  </si>
  <si>
    <t>Zamrznjene palačinke sladke</t>
  </si>
  <si>
    <t>60-100</t>
  </si>
  <si>
    <t>navihanček z marmeladnim nadevom</t>
  </si>
  <si>
    <t>Navihanček s čokoladnim nadevom</t>
  </si>
  <si>
    <t xml:space="preserve">listnato test od </t>
  </si>
  <si>
    <t xml:space="preserve">Vlečeno testo </t>
  </si>
  <si>
    <t xml:space="preserve">sirovi štruklji </t>
  </si>
  <si>
    <t xml:space="preserve">Svaljki, krompirjevi  </t>
  </si>
  <si>
    <t xml:space="preserve">cmoki jagodni </t>
  </si>
  <si>
    <t xml:space="preserve">cmoki borovničevi </t>
  </si>
  <si>
    <t xml:space="preserve">cmoki slivovi </t>
  </si>
  <si>
    <t xml:space="preserve">Cmoki marelični </t>
  </si>
  <si>
    <t>zdrobovi ocvrtki</t>
  </si>
  <si>
    <t>zmrznjeni tortelini s sirom</t>
  </si>
  <si>
    <t>Mini čokoladni žepki</t>
  </si>
  <si>
    <t>Zamrznjen sirov burek</t>
  </si>
  <si>
    <t>Zamrznjeni pirini polnozrnati rogljički</t>
  </si>
  <si>
    <t>Zamrznjene plošče za lazanjo</t>
  </si>
  <si>
    <t xml:space="preserve">osje gnezdo </t>
  </si>
  <si>
    <t>rogljiček francoski prazen, brez jajc in mleka</t>
  </si>
  <si>
    <t xml:space="preserve">zavitek polnozrnati jabolčni, vlečeno testo </t>
  </si>
  <si>
    <t>Ajdov kruh, z orehi, model, rezan</t>
  </si>
  <si>
    <t>Pisani kruh, model, rezan</t>
  </si>
  <si>
    <t>Burek sirov</t>
  </si>
  <si>
    <t>Žemlja koruzna,  rezana po dogovoru</t>
  </si>
  <si>
    <t>Žemlja koruzna, rezana po dogovoru</t>
  </si>
  <si>
    <t>Žemlja polnozrnata, rezana po dogovoru</t>
  </si>
  <si>
    <t>Žemlja črna, rezana po dogovoru</t>
  </si>
  <si>
    <t>Štručka s sezamom, rezana po dogovoru</t>
  </si>
  <si>
    <t>Štručka s sirom in šunko</t>
  </si>
  <si>
    <t>Štručka polnozrnata, rezana po dogovoru</t>
  </si>
  <si>
    <t>Štručka s sirom, rezana po dogovoru</t>
  </si>
  <si>
    <t xml:space="preserve">Štručka s sirom </t>
  </si>
  <si>
    <t xml:space="preserve">štručka mlečna </t>
  </si>
  <si>
    <t>Štručka makova</t>
  </si>
  <si>
    <t xml:space="preserve">Štručka makova </t>
  </si>
  <si>
    <t>Štručka s semeni, rezana po dogovoru</t>
  </si>
  <si>
    <t>Hot dog štručka, rezana po dogovoru</t>
  </si>
  <si>
    <t xml:space="preserve">Pletenka </t>
  </si>
  <si>
    <t>Koruzno pecivo, rezana po dogovoru</t>
  </si>
  <si>
    <t>Kajzerica, rezana po dogovoru</t>
  </si>
  <si>
    <r>
      <t>Kajzerica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</si>
  <si>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Polnozrnato pecivo, rezana po dogovoru</t>
  </si>
  <si>
    <t>Bombeta polbela, rezana po dogovoru</t>
  </si>
  <si>
    <t>Bombeta s semeni, rezana po dogovoru</t>
  </si>
  <si>
    <t>Bombeta s sezamom, rezana po dogovoru</t>
  </si>
  <si>
    <t>Bombeta ovsena, rezana po dogovoru</t>
  </si>
  <si>
    <t>Ovseni kruh, model, rezan</t>
  </si>
  <si>
    <t xml:space="preserve">Ržen mešani kruh, model, rezan </t>
  </si>
  <si>
    <t xml:space="preserve">Ajdov kruh, model, rezan </t>
  </si>
  <si>
    <t>Pšenični kruh s semeni, rezan</t>
  </si>
  <si>
    <t xml:space="preserve">Koruzni mešani kruh , model, rezan </t>
  </si>
  <si>
    <t xml:space="preserve">Pšenični polnozrnat kruh , model, rezan </t>
  </si>
  <si>
    <t>Pirin kruh, model, rezan</t>
  </si>
  <si>
    <t xml:space="preserve">Pšenični polbeli kruh, model, rezan </t>
  </si>
  <si>
    <t xml:space="preserve">Pšenični kruh beli, štruca, model, rezan </t>
  </si>
  <si>
    <t>Črni kruh,  model, rezan</t>
  </si>
  <si>
    <t>Jušne kroglice</t>
  </si>
  <si>
    <t>Alkoholni 9% kis, pridobljen na naraven način brez kemičnih dodatkov</t>
  </si>
  <si>
    <t>Pecilni prašek zavoj (5 x 13 g)* cena za zavitek</t>
  </si>
  <si>
    <t>Jogurt sojin z okusom 2x115g</t>
  </si>
  <si>
    <t>Desert brezmlečni rižev z okusom 2x100g</t>
  </si>
  <si>
    <t>Desert puding kokos bio, 2x125g</t>
  </si>
  <si>
    <t>Desert puding kokos-ananas bio, 2x125g</t>
  </si>
  <si>
    <t>Jušne testenine brez glutena in jajc</t>
  </si>
  <si>
    <t xml:space="preserve">Testenine različnih oblik brez glutena in jajc </t>
  </si>
  <si>
    <t>Moka brez glutena</t>
  </si>
  <si>
    <t>Koruzna polenta brez sledov glutena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</si>
  <si>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</si>
  <si>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</si>
  <si>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</si>
  <si>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</si>
  <si>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</si>
  <si>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</si>
  <si>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</si>
  <si>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</si>
  <si>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</si>
  <si>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</si>
  <si>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</si>
  <si>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</si>
  <si>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</si>
  <si>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</si>
  <si>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</si>
  <si>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</si>
  <si>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</si>
  <si>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</si>
  <si>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</si>
  <si>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</si>
  <si>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</si>
  <si>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</si>
  <si>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</si>
  <si>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</si>
  <si>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</si>
  <si>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</si>
  <si>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</si>
  <si>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</si>
  <si>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</si>
  <si>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</si>
  <si>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</si>
  <si>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</si>
  <si>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</si>
  <si>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</si>
  <si>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</si>
  <si>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</si>
  <si>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</si>
  <si>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</si>
  <si>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</si>
  <si>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 xml:space="preserve">Med cvetlični porcijski </t>
  </si>
  <si>
    <t xml:space="preserve">Kakav v granulah, kot Benquick, min 25% kakava </t>
  </si>
  <si>
    <t xml:space="preserve">Instant žitna kava kot Benquik </t>
  </si>
  <si>
    <t>čokoladni namaz, kot Nutella, enobarvni</t>
  </si>
  <si>
    <t>čokoladni namaz  kot Nutella, enobarvni</t>
  </si>
  <si>
    <t>čokoladni namaz, dvobarvni, kot Viki</t>
  </si>
  <si>
    <t xml:space="preserve">Kokosova moka </t>
  </si>
  <si>
    <t xml:space="preserve">Sladkor beli kristalni </t>
  </si>
  <si>
    <t xml:space="preserve">Sladkor mleti v vrečki </t>
  </si>
  <si>
    <t>Sladkor rjavi nerafiniran</t>
  </si>
  <si>
    <t xml:space="preserve">Sladkor vanili </t>
  </si>
  <si>
    <t>Sol morska fino mleta, jodirana, nerefinirana, kot Piranska</t>
  </si>
  <si>
    <t>Sol, morska, jodirana, fino mleta</t>
  </si>
  <si>
    <t xml:space="preserve">Jetrna pašteta </t>
  </si>
  <si>
    <t>turistična pašteta, iz skuše, bogata z omega 3, brez glutena, brez konzervansov in drugih aditivov</t>
  </si>
  <si>
    <t>Olje olivno - 100%, extra deviško olivno olje</t>
  </si>
  <si>
    <t>Olje bučno, 100% jedilno</t>
  </si>
  <si>
    <t>Olje belo, 100% - sončnično</t>
  </si>
  <si>
    <t>tunina v rastlinskem olju, velike konzerve</t>
  </si>
  <si>
    <t>tunina v lastnem soku, velike konzerve</t>
  </si>
  <si>
    <t>Konzervirana tuna v kosih v olivnem olju</t>
  </si>
  <si>
    <t>Tuna vrste »tunnus albacares« v olivnem olju kot Rio-mare</t>
  </si>
  <si>
    <t>Voda gazirana kot Radenska</t>
  </si>
  <si>
    <t xml:space="preserve">Sadni namaz - marelica </t>
  </si>
  <si>
    <t xml:space="preserve">Kompot sadna solata </t>
  </si>
  <si>
    <t xml:space="preserve">Višnjev kompot </t>
  </si>
  <si>
    <t xml:space="preserve">Čokolada, jedilna, z najmanj 45% kakavovih deležev </t>
  </si>
  <si>
    <t>Blagi ketchup</t>
  </si>
  <si>
    <t>Paradižnikov koncentrat</t>
  </si>
  <si>
    <t>Pasirani paradižnik</t>
  </si>
  <si>
    <t>Grah, konzerva</t>
  </si>
  <si>
    <t>Piškoti savoiardi</t>
  </si>
  <si>
    <t>Čokolešnik</t>
  </si>
  <si>
    <t>masleni keksi, kot Leibniz</t>
  </si>
  <si>
    <t>Napolitanke lešnik</t>
  </si>
  <si>
    <t xml:space="preserve">Napolitanke lešnik </t>
  </si>
  <si>
    <t>Bučna semena, cela, brez soli</t>
  </si>
  <si>
    <t xml:space="preserve">mandeljni, mleti </t>
  </si>
  <si>
    <t xml:space="preserve">orehi mleti </t>
  </si>
  <si>
    <t xml:space="preserve">Lešniki mleti </t>
  </si>
  <si>
    <t>Jedilni škrob, za zgoščevanje jedi</t>
  </si>
  <si>
    <t xml:space="preserve">Prašek za puding, okus vanilije </t>
  </si>
  <si>
    <t xml:space="preserve">Prašek za puding, okus čokolade </t>
  </si>
  <si>
    <t xml:space="preserve">Margarina za peko </t>
  </si>
  <si>
    <t>Rdeča pesa v kisu, brez aditivov, brez dodanih sladil</t>
  </si>
  <si>
    <t>Rdeča pesa v kisu, brez aditivov in dodanih sladil</t>
  </si>
  <si>
    <t xml:space="preserve">Fižol v zrnju, konzerva  </t>
  </si>
  <si>
    <t xml:space="preserve">Fižol stročji, konzerva, </t>
  </si>
  <si>
    <t xml:space="preserve">Gobe-šampinjoni rezani, v slanici, konzerva </t>
  </si>
  <si>
    <t>Pečena paprika fileti</t>
  </si>
  <si>
    <t xml:space="preserve">Paprika fileti </t>
  </si>
  <si>
    <t>Kumarice delikatesne</t>
  </si>
  <si>
    <t xml:space="preserve">Kumarice delikatesne </t>
  </si>
  <si>
    <t xml:space="preserve">Gorčica </t>
  </si>
  <si>
    <t xml:space="preserve">Ajvar nepekoč </t>
  </si>
  <si>
    <t xml:space="preserve">Sadni namaz - jagoda </t>
  </si>
  <si>
    <t>Polnozrnati piškoti z ovsenimi kosmiči</t>
  </si>
  <si>
    <t>Napolitanke brez dodanega sladkorja</t>
  </si>
  <si>
    <t>Vloženi šampinjoni, celi v kisu</t>
  </si>
  <si>
    <t>Kapre v slanici</t>
  </si>
  <si>
    <t>Čaj različni okusi, filter vrečka 2,5g</t>
  </si>
  <si>
    <t>Bio planinski čaj</t>
  </si>
  <si>
    <t xml:space="preserve">Bio sadni čaj </t>
  </si>
  <si>
    <t xml:space="preserve">Bio čaj za otroke, </t>
  </si>
  <si>
    <t>Čaj, božični, velika filter vrečka</t>
  </si>
  <si>
    <t>čaj, otroški, velika filter vrečka</t>
  </si>
  <si>
    <t>čaj, okus šipek, velika filter vrečka</t>
  </si>
  <si>
    <t>čaj, okus hibiskus,  velika filter vrečka</t>
  </si>
  <si>
    <t>čaj, okus meta, velika filter vrečka</t>
  </si>
  <si>
    <t>čaj, okus gozdni sadeži, velika filter vrečka</t>
  </si>
  <si>
    <t>čaj, okus češnja, velika filter vrečka</t>
  </si>
  <si>
    <t>čaj, okus borovnica,  velika filter vrečka</t>
  </si>
  <si>
    <t>čaj, okus malina, velika filter vrečka</t>
  </si>
  <si>
    <t>čaj, okus brusnica, velika filter vrečka</t>
  </si>
  <si>
    <t>čaj, okus breskev, velika filter vrečka</t>
  </si>
  <si>
    <t>grisini, brez sledov glutena, jajc, oreščkov, mleka</t>
  </si>
  <si>
    <t>prepečenec, brez sledov glutena, jajc, oreščkov, mleka</t>
  </si>
  <si>
    <t>Koruzni kosmiči, brez sledov glutena, jajc, mleka in oreščkov</t>
  </si>
  <si>
    <t>Hrustljavi riževi kruhki, brez sledov glutena, jajc, oreščkov, mleka</t>
  </si>
  <si>
    <t>Hrustljavi kvinojini kruhki, brez sledov glutena, jajc, oreščkov, mleka</t>
  </si>
  <si>
    <t>Bio koruzni vaflji</t>
  </si>
  <si>
    <t>Riževi vaflji s temno čokolado</t>
  </si>
  <si>
    <t xml:space="preserve">Riževi vaflji, brez soli </t>
  </si>
  <si>
    <t>kruh brez glutena, polnozrnati</t>
  </si>
  <si>
    <t>Kruh brez glutena s semeni</t>
  </si>
  <si>
    <t xml:space="preserve">Rogljički brez glutena, beli </t>
  </si>
  <si>
    <t xml:space="preserve">Kruh brez glutena, beli </t>
  </si>
  <si>
    <t>Rižev napitek</t>
  </si>
  <si>
    <t>0,1-1</t>
  </si>
  <si>
    <t>3,0-5</t>
  </si>
  <si>
    <t>165.</t>
  </si>
  <si>
    <t>173.</t>
  </si>
  <si>
    <t>174.</t>
  </si>
  <si>
    <t>Kumina, mleta</t>
  </si>
  <si>
    <t>Lovor, suhi listi v vrečki, pakiran</t>
  </si>
  <si>
    <t xml:space="preserve">Majaron v embalaži, pakiran </t>
  </si>
  <si>
    <t>100-250</t>
  </si>
  <si>
    <t xml:space="preserve">Muškatni orešček v embalaži, mleti, pakiran </t>
  </si>
  <si>
    <t>rožmarin v embalaži, pakiran</t>
  </si>
  <si>
    <t xml:space="preserve">poper, črni, v zrnju, pakiran </t>
  </si>
  <si>
    <t xml:space="preserve">Poper, črni, mleti, pakiran </t>
  </si>
  <si>
    <t xml:space="preserve">Paprika, sladka, mleta, rdeča, pakirana </t>
  </si>
  <si>
    <t xml:space="preserve">Origano v embalaži, pakiran </t>
  </si>
  <si>
    <t xml:space="preserve">Timijan v embalaži, pakiran </t>
  </si>
  <si>
    <t>Sir, poltrdi, do 35% m.m, pakirano (več vrst), rezan</t>
  </si>
  <si>
    <t>Sir, poltrdi, do 45% m.m., pakirano  kg(več vrst) rezan</t>
  </si>
  <si>
    <t>pleskavice iz mešanega mesa</t>
  </si>
  <si>
    <t>Mortadela, navadna brez dodatkov, v kosu in rezana</t>
  </si>
  <si>
    <r>
      <t>kraški pršut suh</t>
    </r>
    <r>
      <rPr>
        <b/>
        <sz val="9"/>
        <rFont val="Calibri"/>
        <family val="2"/>
        <charset val="238"/>
        <scheme val="minor"/>
      </rPr>
      <t xml:space="preserve"> z zaščitenim geografskim poreklom (obvezen certifikat), v kosu in rezan</t>
    </r>
  </si>
  <si>
    <t>Slanina pečena delikatesna, hamburška slanina, v kosu in rezana</t>
  </si>
  <si>
    <t>Salama domača suha, rezana</t>
  </si>
  <si>
    <t>0,1-10</t>
  </si>
  <si>
    <t>Zamrznjena mešana zelenjava za francosko solato</t>
  </si>
  <si>
    <t>zamrznjeni beluš ali špargelj  zeleni, do kg</t>
  </si>
  <si>
    <t xml:space="preserve">Zamrznjene gozdne gobe z jurčki, </t>
  </si>
  <si>
    <t>bio pica mesna, 10x20 cm</t>
  </si>
  <si>
    <t>bio pica sirova, 10x20 cm</t>
  </si>
  <si>
    <t>bio rogljiček z marmelado</t>
  </si>
  <si>
    <t>bio buhtelj, z marmelado</t>
  </si>
  <si>
    <t>bio skutin polžek</t>
  </si>
  <si>
    <t>bio kakavovo mešano pekovsko pecivo</t>
  </si>
  <si>
    <t>bio polnozrnato pekovsko pecivo s sirom</t>
  </si>
  <si>
    <t>bio koruzno mešano pekovsko pecivo</t>
  </si>
  <si>
    <t>bio korenčkovo mešano pekovsko pecivo</t>
  </si>
  <si>
    <t>bio kamutovo mešano pekovsko pecivo</t>
  </si>
  <si>
    <t>bio pirino mešano pekovsko pecivo</t>
  </si>
  <si>
    <t>bio ovseno mešano pekovsko pecivo</t>
  </si>
  <si>
    <t>bio ajdovo mešano pekovsko pecivo</t>
  </si>
  <si>
    <t>bio pšenično belo pekovsko pecivo s sirom</t>
  </si>
  <si>
    <t>bio koruzni mešani kruh</t>
  </si>
  <si>
    <t>bio korenčkov mešani kruh</t>
  </si>
  <si>
    <t>bio polnozrnati kruh</t>
  </si>
  <si>
    <t>bio kamutov mešani kruh</t>
  </si>
  <si>
    <t>bio ržen kruh</t>
  </si>
  <si>
    <t>bio ajdov mešani kruh</t>
  </si>
  <si>
    <t>bio ovseni mešani kruh</t>
  </si>
  <si>
    <t>bio pirin mešani kruh</t>
  </si>
  <si>
    <t>bio beli pšenični kruh</t>
  </si>
  <si>
    <t>bio polbeli pšenični kruh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</si>
  <si>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</si>
  <si>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</si>
  <si>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</si>
  <si>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</si>
  <si>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</si>
  <si>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</si>
  <si>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</si>
  <si>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</si>
  <si>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</si>
  <si>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</si>
  <si>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</si>
  <si>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</si>
  <si>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</si>
  <si>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</si>
  <si>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</si>
  <si>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</si>
  <si>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</si>
  <si>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</si>
  <si>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</si>
  <si>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 rumena</t>
  </si>
  <si>
    <t>bio paprika rdeča</t>
  </si>
  <si>
    <t>bio paradižnik</t>
  </si>
  <si>
    <t>bio solata, različne sorte</t>
  </si>
  <si>
    <t>IK</t>
  </si>
  <si>
    <t>ml</t>
  </si>
  <si>
    <t>Telečje pleče brez kosti v kosu ali narezano - IZBRANA KAKOVOST  (obvezen certifikat)</t>
  </si>
  <si>
    <t>Telečje notranje stegno brez kosti v kosu ali narezano - IZBRANA KAKOVOST  (obvezen certifikat)</t>
  </si>
  <si>
    <t>Pašteta s šunko</t>
  </si>
  <si>
    <t>Pašteta čajna</t>
  </si>
  <si>
    <t>ZGO</t>
  </si>
  <si>
    <t>Klobasa za kuhanje kot Kranjska klobasa, manj začinjena</t>
  </si>
  <si>
    <r>
      <t xml:space="preserve">Goveje kosti </t>
    </r>
    <r>
      <rPr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</si>
  <si>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sz val="9"/>
        <color rgb="FF00B050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</si>
  <si>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</si>
  <si>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Vse salame morajo biti rezane in vakuumsko pakirane! Cena je enaka za kos, kot rezano, mleto.</t>
  </si>
  <si>
    <t>Piščančji file, prsa brez kosti in kože</t>
  </si>
  <si>
    <t>Piščančja bedra, zgornji in spodnji del skupaj, s kožo in kostjo</t>
  </si>
  <si>
    <t>Puranje stegno - narezano, brez kosti in kože</t>
  </si>
  <si>
    <r>
      <t xml:space="preserve">Puranji file, </t>
    </r>
    <r>
      <rPr>
        <sz val="10"/>
        <rFont val="Calibri"/>
        <family val="2"/>
        <charset val="238"/>
        <scheme val="minor"/>
      </rPr>
      <t xml:space="preserve">prsa </t>
    </r>
    <r>
      <rPr>
        <sz val="9"/>
        <rFont val="Calibri"/>
        <family val="2"/>
        <charset val="238"/>
        <scheme val="minor"/>
      </rPr>
      <t>v kosu ali narezano</t>
    </r>
  </si>
  <si>
    <t>Piščančji file, prsi, kocke 2x2 cm</t>
  </si>
  <si>
    <t>IK ALI VK</t>
  </si>
  <si>
    <t>Piščančja nabodala, ražnjiči, lahko z zelenjavo, 80-100g</t>
  </si>
  <si>
    <t>Oslič, file - Merlucius hubbsi - argentinski oslič, očiščen, zamrznjen, brez glazure, interfoliran</t>
  </si>
  <si>
    <t>oslič, file-Merlucius hubbsi - argentinski oslič, paniran, očiščen, zamrznjen,</t>
  </si>
  <si>
    <t>šarenka postrv file, očiščena, zamrznjena,  max do 20% glazure, porcijski (60-120g)</t>
  </si>
  <si>
    <t>brancin file, očiščen, zamrznjen, brez lusk, porcijski (80-120 g), max do 25% glazure</t>
  </si>
  <si>
    <t>orada file, očiščen, zamrznjen, brez lusk, porcijski (80-120g), max do 25% glazure</t>
  </si>
  <si>
    <t>Škarpena-file, očiščen, zamrznjen, max do 20% glazure</t>
  </si>
  <si>
    <t>Morski sadeži brez surimijev</t>
  </si>
  <si>
    <t>Solata krhkolistna glavnata kot kristalka, vsi tipi/sorte</t>
  </si>
  <si>
    <t>Solata mehkolistna - vsi tipi/sorte</t>
  </si>
  <si>
    <t>testenine, špageti kot št. 7</t>
  </si>
  <si>
    <t xml:space="preserve">rogljiček francoski z marmelado, </t>
  </si>
  <si>
    <t>rogljiček francoski s čokolado</t>
  </si>
  <si>
    <t>100-120</t>
  </si>
  <si>
    <t>Cena mora vključevati pakiranje, razrez.</t>
  </si>
  <si>
    <t xml:space="preserve">francoski rogljič z marmelado </t>
  </si>
  <si>
    <t xml:space="preserve">francoski rogljič s čokolado </t>
  </si>
  <si>
    <t xml:space="preserve">Polnozrnat francoski rogljiček </t>
  </si>
  <si>
    <t>Buhtelj z marmelado</t>
  </si>
  <si>
    <t>Zavitek jabolčni</t>
  </si>
  <si>
    <t xml:space="preserve">zavitek skutni </t>
  </si>
  <si>
    <t xml:space="preserve">Krof z marmelado </t>
  </si>
  <si>
    <t>Kava prava mleta Bracaffe ali njej enakovredna, min. 70 - max 75% kave arabica, razlika Robust, kot Barcaffe</t>
  </si>
  <si>
    <t>BIO</t>
  </si>
  <si>
    <t>250-500</t>
  </si>
  <si>
    <t>0,2-0,25</t>
  </si>
  <si>
    <t>rjava leča</t>
  </si>
  <si>
    <t>rdeča leča</t>
  </si>
  <si>
    <t>Čokolada v prahu, min 36% kakavovih d.</t>
  </si>
  <si>
    <t>2,0-4</t>
  </si>
  <si>
    <t>2500-4250</t>
  </si>
  <si>
    <t>100-150</t>
  </si>
  <si>
    <t>Losos, file-Salmo salar- brez kože, očiščen, zamrznjen, max do 10% glazure, porcijski</t>
  </si>
  <si>
    <t>Solata krhkolistna rozetasta, vsi tipi/sorte</t>
  </si>
  <si>
    <t>Sladka smetana za stepanje, 35%m.m.</t>
  </si>
  <si>
    <t>Sladka smetana za kuhanje</t>
  </si>
  <si>
    <t>bio kumare</t>
  </si>
  <si>
    <t>1,5-3</t>
  </si>
  <si>
    <t>60-80</t>
  </si>
  <si>
    <t>BIO KEFIR</t>
  </si>
  <si>
    <t>BIO KRUH IN PEKOVSKI IZDELKI</t>
  </si>
  <si>
    <t>predracun2a_OSSKSezana</t>
  </si>
  <si>
    <t>OSNOVNA ŠOLA SREČKA KOSOVELA SEŽANA</t>
  </si>
  <si>
    <t xml:space="preserve">Kosovelova ulica 6, 6210 Sežana				</t>
  </si>
  <si>
    <t>svinjski zrezki iz svinjske prate</t>
  </si>
  <si>
    <t>Hruške rdeče viljamovke</t>
  </si>
  <si>
    <t>Hruške Abate Fetel</t>
  </si>
  <si>
    <t xml:space="preserve">Hruške Santa Marija </t>
  </si>
  <si>
    <t>Zamrznjena špinača, pasirana v briketih</t>
  </si>
  <si>
    <t>Integralni rjavi riž, ekstra kakovosti</t>
  </si>
  <si>
    <t>tunina pašteta, min. 30% deleža tune, brez glutena, brez konzervansov in drugih aditivov</t>
  </si>
  <si>
    <t>Ekstra domača marmelada - marelica, ki vsebuje min. 55% sadja</t>
  </si>
  <si>
    <t>Ekstra domača marmelada - jagoda, ki vsebuje min. 55% sadja</t>
  </si>
  <si>
    <t>Ekstra domača marmelada - šipek, ki vsebuje min. 55% sadja</t>
  </si>
  <si>
    <t>Namaz borovnica, 100 % iz sadja in sadnega soka</t>
  </si>
  <si>
    <t xml:space="preserve">Piškoti brez glutena </t>
  </si>
  <si>
    <t>Ovseni napitek</t>
  </si>
  <si>
    <t>Čokoladni namaz kot Plamil, brez glutena</t>
  </si>
  <si>
    <t>Olive zelene brez koščic</t>
  </si>
  <si>
    <t>Olive črne brez koščic</t>
  </si>
  <si>
    <t xml:space="preserve"> l </t>
  </si>
  <si>
    <t xml:space="preserve"> kos </t>
  </si>
  <si>
    <t xml:space="preserve">Jabolčni sok 100% sadni delež, nepovratna embalaža (tetra gemina, pure pack in podobno) brez konzervansov, brez dodanega sladkorja in umetnih sladil </t>
  </si>
  <si>
    <t>Otroški jabolčni sok 100 % sadni delež, v steklenički, brez dodanega sladkorja, brez glutena, obogaten z vitaminom C</t>
  </si>
  <si>
    <t>Pomarančni sok 100% sadni delež, nepovratna embalaža (tetra gemina, pure pack in podobno), brez konzervansov, brez dodanega sladkorja in umetnih sladil</t>
  </si>
  <si>
    <t>Pomarančni sok 100% sadni delež, nepovratna embalaža (tetra brik, pure pack in podobno)  brez konzervansov, brez dodanega sladkorja in umetnih sladil</t>
  </si>
  <si>
    <t>Jabolčni sok 100% sadni delež, nepovratna embalaža (tetra brik, pure pack in podobno) brez konzervansov, brez dodanega sladkorja in umetnih sladil</t>
  </si>
  <si>
    <t xml:space="preserve">Bio jabolčni sok 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</si>
  <si>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</si>
  <si>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</si>
  <si>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</si>
  <si>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Sadno žitna rezina marelica, žita, jogurt  brez umetnih barvil, arom in konzervansov (Frutabela ali enakovredno) min 33% sadja z jogurtovim oblivom min 33%</t>
  </si>
  <si>
    <t>kos</t>
  </si>
  <si>
    <t>SADNI SOKOVI, SIRUPI IN SADNO ŽITNE REZINE</t>
  </si>
  <si>
    <t>Čebulice v kisu</t>
  </si>
  <si>
    <t>Voda negazirana izvirska</t>
  </si>
  <si>
    <t xml:space="preserve">zavitek skutin, vlečeno testo </t>
  </si>
  <si>
    <t>Jabolka Elstar</t>
  </si>
  <si>
    <t>Jajčevci</t>
  </si>
  <si>
    <t>100 % limonin sok, nepovratna embalaža (tetra brick, pure pack in podobno) brez konzervansov in umetnih sladil</t>
  </si>
  <si>
    <t>Hruške Konferans</t>
  </si>
  <si>
    <t>Salama piščančja posebna, rezana</t>
  </si>
  <si>
    <t>Puranji file, prsi, kocke 2x2 cm</t>
  </si>
  <si>
    <t>Prekajena svinjska rebra</t>
  </si>
  <si>
    <t>Čičerika, konzerva</t>
  </si>
  <si>
    <t>Sadni namaz - mešano sadje</t>
  </si>
  <si>
    <t xml:space="preserve">Pecilni prašek  </t>
  </si>
  <si>
    <t>Kakav v prahu 10-12%</t>
  </si>
  <si>
    <t>prepečenec, porcijski</t>
  </si>
  <si>
    <t>grisini, porcijski</t>
  </si>
  <si>
    <t>bio krompir</t>
  </si>
  <si>
    <t>Sir Gorgonzola</t>
  </si>
  <si>
    <t>150 - 200 g</t>
  </si>
  <si>
    <t>Fižol Tetovec (za pasulj)</t>
  </si>
  <si>
    <t>Kvinoja</t>
  </si>
  <si>
    <t>Bulgur</t>
  </si>
  <si>
    <t>500 - 1000</t>
  </si>
  <si>
    <t>kruhovi cmoki</t>
  </si>
  <si>
    <t>Dietna marmelada, porcijska, 60% sadnega deleža</t>
  </si>
  <si>
    <t>Krompir olupljen cel, vakumiran</t>
  </si>
  <si>
    <t>Kis balzamični</t>
  </si>
  <si>
    <t>Kis - jabolčni, ki je pridelan po klasičnem naravnem postopku kisanja in je brez dodanih arom in antioksidantov</t>
  </si>
  <si>
    <t>Kis-vinski, ki je pridelan po klasičnem naravnem postopku kisanja in je brez dodanih arom in antioksidantov</t>
  </si>
  <si>
    <t>Čebula rjava</t>
  </si>
  <si>
    <t>Začimbna mešanica kot Vegeta natur, vedro</t>
  </si>
  <si>
    <t>do 0,5</t>
  </si>
  <si>
    <t>Bio telečje hrenovke</t>
  </si>
  <si>
    <t>Jogurt sadni s probiotično kulturo, v plastenki, kot LCA</t>
  </si>
  <si>
    <t>jogurt navadni s probiotično kulturo, v plastenki, kot LCA</t>
  </si>
  <si>
    <t>Testenine, dvojni polžki</t>
  </si>
  <si>
    <t>Bio sveže goveje meso, mlada govedina, pleče,  za golaž, kocke</t>
  </si>
  <si>
    <t>Bio goveje mleto meso, mlada govedina, pleče</t>
  </si>
  <si>
    <t>Bio goveji zrezki, (trakci) mlada govedina, stegno</t>
  </si>
  <si>
    <t>Bio telečje pleče, v kosu ali narezano</t>
  </si>
  <si>
    <t>pršut koščki 1x1</t>
  </si>
  <si>
    <t xml:space="preserve">          2- 5</t>
  </si>
  <si>
    <t>žemlja polbela, rezana po dogovoru</t>
  </si>
  <si>
    <t>mlečni sladoled okus vanilija-banjica</t>
  </si>
  <si>
    <t>mlečni sladoled čokolada-banjica</t>
  </si>
  <si>
    <t>mlečni sladoled stračatela-banjica</t>
  </si>
  <si>
    <t>piščančja bedra brez kosti in kože</t>
  </si>
  <si>
    <t>Sirni namaz  vrč</t>
  </si>
  <si>
    <t>sirovi polpeti</t>
  </si>
  <si>
    <t>koruzni kosmiči</t>
  </si>
  <si>
    <t>prašek za puding jagoda</t>
  </si>
  <si>
    <t>sadni namaz marmelada več okusov</t>
  </si>
  <si>
    <t>prašek za tiramisu</t>
  </si>
  <si>
    <t>želatina mleta</t>
  </si>
  <si>
    <t>prašek za pana coto</t>
  </si>
  <si>
    <t>sadni musli</t>
  </si>
  <si>
    <t>mleto piščančje meso</t>
  </si>
  <si>
    <t>mleto puranje meso</t>
  </si>
  <si>
    <t>rešetko jogurt</t>
  </si>
  <si>
    <t>rešetko s čokolado</t>
  </si>
  <si>
    <t>špirala čokoladna</t>
  </si>
  <si>
    <t>špirala jabolčna</t>
  </si>
  <si>
    <t>cimet</t>
  </si>
  <si>
    <t>0,5-1</t>
  </si>
  <si>
    <t>3,0-4,5</t>
  </si>
  <si>
    <t>Losos - koščki</t>
  </si>
  <si>
    <t xml:space="preserve">pšenična moka bela gladka Tip 500 </t>
  </si>
  <si>
    <t xml:space="preserve">Kaneloni  sir </t>
  </si>
  <si>
    <t>Smoothie breskev, iz breskev in drugega sadja z dodanimi prehranskimi vlakninami 200 ml tetrapak</t>
  </si>
  <si>
    <t>ŽITA, MLEVSKI IZDELKI</t>
  </si>
  <si>
    <t>TESTENINE</t>
  </si>
  <si>
    <t>2,0-2,5</t>
  </si>
  <si>
    <t>4,0-5</t>
  </si>
  <si>
    <t>3,0-4</t>
  </si>
  <si>
    <t>1,5-2</t>
  </si>
  <si>
    <t>Pica s sirom</t>
  </si>
  <si>
    <t xml:space="preserve">Pica s sirom </t>
  </si>
  <si>
    <t>0,3-0,5</t>
  </si>
  <si>
    <t>0,1-0,3</t>
  </si>
  <si>
    <t>5,0-10</t>
  </si>
  <si>
    <t>bio kefir, sadni-različni okusi, izdelan iz kefirjevega zrna, min. 1,5% mm</t>
  </si>
  <si>
    <t>bio kefir, navadni, izdelan iz kefirjevega zrna, min. 1,5% mm</t>
  </si>
  <si>
    <t>8,0-10</t>
  </si>
  <si>
    <t>2,0-3</t>
  </si>
  <si>
    <t xml:space="preserve">Koruza sladka </t>
  </si>
  <si>
    <t xml:space="preserve">Ketchup brez dodanega sladkorja </t>
  </si>
  <si>
    <t>Majoneza, delikatesna kot Thomy, brez konzervansov</t>
  </si>
  <si>
    <t>Srbska solata</t>
  </si>
  <si>
    <t>Gorčica porcijska</t>
  </si>
  <si>
    <t>Ketchup porcijski</t>
  </si>
  <si>
    <t>70-90</t>
  </si>
  <si>
    <t>BIO MESO</t>
  </si>
  <si>
    <t xml:space="preserve">Sir, parmezan drobno ribani, pakirano </t>
  </si>
  <si>
    <t xml:space="preserve">Žepek z piščančjim mesom </t>
  </si>
  <si>
    <t xml:space="preserve">žepek z različnimi nadevi sladki </t>
  </si>
  <si>
    <t>polžek orehov 60g/kos</t>
  </si>
  <si>
    <t>žepek jabolčni 60g/kos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</si>
  <si>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</si>
  <si>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</si>
  <si>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</si>
  <si>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Skupaj vrednost brez DDV v EUR/ 2 leti</t>
  </si>
  <si>
    <t>Znesek  DDV v EUR/letno</t>
  </si>
  <si>
    <t>Znesek  DDV v EUR/  2 leti</t>
  </si>
  <si>
    <t>Skupaj vrednost z DDV v EUR/letno</t>
  </si>
  <si>
    <t>Skupaj vrednost z DDV v EUR/  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</si>
</sst>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&quot; €&quot;"/>
    <numFmt numFmtId="174" formatCode="#,##0.00\ &quot;€&quot;;[Red]\-#,##0.00\ &quot;€&quot;"/>
    <numFmt numFmtId="177" formatCode="_-* #,##0.00\ &quot;€&quot;_-;\-* #,##0.00\ &quot;€&quot;_-;_-* &quot;-&quot;??\ &quot;€&quot;_-;_-@_-"/>
    <numFmt numFmtId="178" formatCode="_-* #,##0.00_-;\-* #,##0.00_-;_-* &quot;-&quot;??_-;_-@_-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000000"/>
      <name val="Calibri"/>
      <scheme val="minor"/>
    </font>
    <font>
      <b/>
      <sz val="10"/>
      <color rgb="FF00B050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rgb="FF000000"/>
      <name val="Calibri"/>
      <scheme val="minor"/>
    </font>
    <font>
      <sz val="9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02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1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7" applyProtection="0"/>
    <xf numFmtId="0" fontId="82" fillId="71" borderId="27" applyProtection="0"/>
    <xf numFmtId="0" fontId="83" fillId="84" borderId="28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1" borderId="27" applyProtection="0"/>
    <xf numFmtId="0" fontId="89" fillId="71" borderId="27" applyProtection="0"/>
    <xf numFmtId="0" fontId="90" fillId="71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4" fillId="0" borderId="0"/>
    <xf numFmtId="0" fontId="43" fillId="0" borderId="0">
      <alignment vertical="center"/>
    </xf>
    <xf numFmtId="0" fontId="9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7" fillId="0" borderId="0"/>
    <xf numFmtId="0" fontId="95" fillId="0" borderId="0"/>
    <xf numFmtId="0" fontId="43" fillId="0" borderId="0"/>
    <xf numFmtId="0" fontId="96" fillId="0" borderId="0"/>
    <xf numFmtId="0" fontId="43" fillId="0" borderId="0"/>
    <xf numFmtId="0" fontId="43" fillId="0" borderId="0"/>
    <xf numFmtId="0" fontId="43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5" fillId="87" borderId="34" applyProtection="0"/>
    <xf numFmtId="0" fontId="99" fillId="0" borderId="0" applyBorder="0" applyProtection="0"/>
    <xf numFmtId="0" fontId="90" fillId="71" borderId="32" applyProtection="0"/>
    <xf numFmtId="0" fontId="90" fillId="71" borderId="32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3" applyProtection="0"/>
    <xf numFmtId="0" fontId="83" fillId="84" borderId="28" applyProtection="0"/>
    <xf numFmtId="0" fontId="82" fillId="71" borderId="27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89" fillId="70" borderId="27" applyProtection="0"/>
    <xf numFmtId="0" fontId="45" fillId="0" borderId="35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1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59" applyNumberFormat="0" applyAlignment="0" applyProtection="0"/>
    <xf numFmtId="0" fontId="31" fillId="39" borderId="4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44" fontId="1" fillId="0" borderId="0" applyFont="0" applyFill="0" applyBorder="0" applyAlignment="0" applyProtection="0"/>
    <xf numFmtId="0" fontId="29" fillId="9" borderId="59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8" fontId="1" fillId="0" borderId="0" applyFont="0" applyFill="0" applyBorder="0" applyAlignment="0" applyProtection="0"/>
    <xf numFmtId="0" fontId="31" fillId="39" borderId="60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54" applyNumberFormat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1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1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71" fillId="56" borderId="47" applyNumberFormat="0" applyAlignment="0" applyProtection="0"/>
    <xf numFmtId="0" fontId="29" fillId="54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43" fontId="5" fillId="0" borderId="0" applyFont="0" applyFill="0" applyBorder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71" fillId="56" borderId="47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44" fontId="1" fillId="0" borderId="0" applyFont="0" applyFill="0" applyBorder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1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19" fillId="54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71" fillId="56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8" fontId="1" fillId="0" borderId="0" applyFont="0" applyFill="0" applyBorder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1" fillId="45" borderId="45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31" fillId="3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29" fillId="54" borderId="45" applyNumberFormat="0" applyAlignment="0" applyProtection="0"/>
    <xf numFmtId="0" fontId="71" fillId="56" borderId="47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31" fillId="45" borderId="45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0" fontId="71" fillId="56" borderId="47" applyNumberFormat="0" applyAlignment="0" applyProtection="0"/>
    <xf numFmtId="0" fontId="31" fillId="39" borderId="45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1" fillId="56" borderId="47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71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31" fillId="45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9" fillId="9" borderId="59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59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59" applyNumberFormat="0" applyAlignment="0" applyProtection="0"/>
    <xf numFmtId="0" fontId="3" fillId="24" borderId="54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19" fillId="54" borderId="53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29" fillId="9" borderId="59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54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53" applyNumberFormat="0" applyAlignment="0" applyProtection="0"/>
    <xf numFmtId="0" fontId="19" fillId="54" borderId="53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71" fillId="56" borderId="54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9" fillId="9" borderId="5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71" fillId="56" borderId="51" applyNumberFormat="0" applyAlignment="0" applyProtection="0"/>
    <xf numFmtId="0" fontId="29" fillId="54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6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4" fillId="24" borderId="62" applyNumberFormat="0" applyFont="0" applyAlignment="0" applyProtection="0"/>
    <xf numFmtId="0" fontId="4" fillId="24" borderId="51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71" fillId="56" borderId="51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1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9" fillId="54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71" fillId="56" borderId="51" applyNumberFormat="0" applyAlignment="0" applyProtection="0"/>
    <xf numFmtId="0" fontId="19" fillId="9" borderId="61" applyNumberFormat="0" applyAlignment="0" applyProtection="0"/>
    <xf numFmtId="0" fontId="31" fillId="9" borderId="59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29" fillId="9" borderId="6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54" borderId="59" applyNumberFormat="0" applyAlignment="0" applyProtection="0"/>
    <xf numFmtId="0" fontId="2" fillId="0" borderId="63" applyNumberFormat="0" applyFill="0" applyAlignment="0" applyProtection="0"/>
    <xf numFmtId="0" fontId="4" fillId="24" borderId="54" applyNumberFormat="0" applyFon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" fillId="24" borderId="62" applyNumberFormat="0" applyFon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59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45" borderId="59" applyNumberFormat="0" applyAlignment="0" applyProtection="0"/>
    <xf numFmtId="0" fontId="19" fillId="9" borderId="6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54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53" applyNumberFormat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19" fillId="9" borderId="50" applyNumberFormat="0" applyAlignment="0" applyProtection="0"/>
    <xf numFmtId="0" fontId="71" fillId="56" borderId="62" applyNumberFormat="0" applyAlignment="0" applyProtection="0"/>
    <xf numFmtId="0" fontId="4" fillId="24" borderId="54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45" borderId="59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71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1" fillId="45" borderId="49" applyNumberForma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31" fillId="3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29" fillId="54" borderId="49" applyNumberFormat="0" applyAlignment="0" applyProtection="0"/>
    <xf numFmtId="0" fontId="71" fillId="56" borderId="51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31" fillId="45" borderId="49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71" fillId="56" borderId="51" applyNumberFormat="0" applyAlignment="0" applyProtection="0"/>
    <xf numFmtId="0" fontId="31" fillId="39" borderId="49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1" fillId="56" borderId="51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71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1" fillId="39" borderId="108" applyNumberFormat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44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0" fontId="31" fillId="39" borderId="108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31" fillId="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1" fillId="9" borderId="108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43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44" fontId="1" fillId="0" borderId="0" applyFont="0" applyFill="0" applyBorder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4" borderId="104" applyNumberFormat="0" applyAlignment="0" applyProtection="0"/>
    <xf numFmtId="8" fontId="1" fillId="0" borderId="0" applyFont="0" applyFill="0" applyBorder="0" applyAlignment="0" applyProtection="0"/>
    <xf numFmtId="0" fontId="31" fillId="45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71" fillId="56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08" applyNumberFormat="0" applyAlignment="0" applyProtection="0"/>
    <xf numFmtId="0" fontId="31" fillId="39" borderId="108" applyNumberForma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8" fontId="1" fillId="0" borderId="0" applyFont="0" applyFill="0" applyBorder="0" applyAlignment="0" applyProtection="0"/>
    <xf numFmtId="0" fontId="31" fillId="45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08" applyNumberFormat="0" applyAlignment="0" applyProtection="0"/>
    <xf numFmtId="0" fontId="29" fillId="9" borderId="108" applyNumberFormat="0" applyAlignment="0" applyProtection="0"/>
    <xf numFmtId="8" fontId="1" fillId="0" borderId="0" applyFont="0" applyFill="0" applyBorder="0" applyAlignment="0" applyProtection="0"/>
    <xf numFmtId="0" fontId="31" fillId="9" borderId="108" applyNumberFormat="0" applyAlignment="0" applyProtection="0"/>
    <xf numFmtId="0" fontId="29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05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31" fillId="45" borderId="108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31" fillId="3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29" fillId="54" borderId="108" applyNumberFormat="0" applyAlignment="0" applyProtection="0"/>
    <xf numFmtId="0" fontId="71" fillId="56" borderId="105" applyNumberForma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31" fillId="39" borderId="108" applyNumberForma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5" borderId="108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45" borderId="108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29" fillId="9" borderId="108" applyNumberFormat="0" applyAlignment="0" applyProtection="0"/>
    <xf numFmtId="0" fontId="71" fillId="56" borderId="105" applyNumberFormat="0" applyAlignment="0" applyProtection="0"/>
    <xf numFmtId="0" fontId="31" fillId="39" borderId="108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31" fillId="39" borderId="108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31" fillId="45" borderId="108" applyNumberFormat="0" applyAlignment="0" applyProtection="0"/>
    <xf numFmtId="0" fontId="31" fillId="45" borderId="108" applyNumberFormat="0" applyAlignment="0" applyProtection="0"/>
    <xf numFmtId="0" fontId="31" fillId="45" borderId="108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9" fillId="9" borderId="108" applyNumberFormat="0" applyAlignment="0" applyProtection="0"/>
    <xf numFmtId="0" fontId="31" fillId="45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9" fillId="54" borderId="108" applyNumberFormat="0" applyAlignment="0" applyProtection="0"/>
    <xf numFmtId="0" fontId="3" fillId="24" borderId="105" applyNumberFormat="0" applyFon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5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71" fillId="56" borderId="105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31" fillId="39" borderId="108" applyNumberFormat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71" fillId="56" borderId="105" applyNumberFormat="0" applyAlignment="0" applyProtection="0"/>
    <xf numFmtId="0" fontId="31" fillId="45" borderId="108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5" borderId="108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45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39" borderId="108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1" fillId="45" borderId="108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4" borderId="108" applyNumberFormat="0" applyAlignment="0" applyProtection="0"/>
    <xf numFmtId="0" fontId="31" fillId="39" borderId="108" applyNumberForma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31" fillId="45" borderId="108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31" fillId="45" borderId="108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31" fillId="3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29" fillId="54" borderId="108" applyNumberFormat="0" applyAlignment="0" applyProtection="0"/>
    <xf numFmtId="0" fontId="71" fillId="56" borderId="105" applyNumberForma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31" fillId="39" borderId="108" applyNumberForma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5" borderId="108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45" borderId="108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29" fillId="9" borderId="108" applyNumberFormat="0" applyAlignment="0" applyProtection="0"/>
    <xf numFmtId="0" fontId="71" fillId="56" borderId="105" applyNumberFormat="0" applyAlignment="0" applyProtection="0"/>
    <xf numFmtId="0" fontId="31" fillId="39" borderId="108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31" fillId="39" borderId="108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31" fillId="45" borderId="108" applyNumberFormat="0" applyAlignment="0" applyProtection="0"/>
    <xf numFmtId="0" fontId="31" fillId="45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31" fillId="45" borderId="108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4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5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71" fillId="56" borderId="105" applyNumberFormat="0" applyAlignment="0" applyProtection="0"/>
    <xf numFmtId="0" fontId="31" fillId="39" borderId="108" applyNumberFormat="0" applyAlignment="0" applyProtection="0"/>
    <xf numFmtId="0" fontId="4" fillId="24" borderId="105" applyNumberFormat="0" applyFont="0" applyAlignment="0" applyProtection="0"/>
    <xf numFmtId="0" fontId="29" fillId="54" borderId="108" applyNumberFormat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3" fillId="24" borderId="105" applyNumberFormat="0" applyFont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45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3" fillId="24" borderId="105" applyNumberFormat="0" applyFont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31" fillId="45" borderId="108" applyNumberFormat="0" applyAlignment="0" applyProtection="0"/>
    <xf numFmtId="0" fontId="31" fillId="45" borderId="108" applyNumberFormat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177" fontId="1" fillId="0" borderId="0" applyFont="0" applyFill="0" applyBorder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177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" fillId="24" borderId="119" applyNumberFormat="0" applyFon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177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177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174" fontId="1" fillId="0" borderId="0" applyFont="0" applyFill="0" applyBorder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177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29" fillId="9" borderId="117" applyNumberFormat="0" applyAlignment="0" applyProtection="0"/>
    <xf numFmtId="177" fontId="5" fillId="0" borderId="0" applyFont="0" applyFill="0" applyBorder="0" applyAlignment="0" applyProtection="0"/>
    <xf numFmtId="0" fontId="31" fillId="45" borderId="117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39" borderId="117" applyNumberFormat="0" applyAlignment="0" applyProtection="0"/>
    <xf numFmtId="0" fontId="71" fillId="56" borderId="119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19" applyNumberFormat="0" applyFon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177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20" applyNumberFormat="0" applyFill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45" borderId="117" applyNumberFormat="0" applyAlignment="0" applyProtection="0"/>
    <xf numFmtId="0" fontId="31" fillId="9" borderId="117" applyNumberForma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177" fontId="1" fillId="0" borderId="0" applyFont="0" applyFill="0" applyBorder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174" fontId="1" fillId="0" borderId="0" applyFont="0" applyFill="0" applyBorder="0" applyAlignment="0" applyProtection="0"/>
    <xf numFmtId="0" fontId="19" fillId="9" borderId="118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54" borderId="117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9" borderId="117" applyNumberFormat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177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39" borderId="117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1" fillId="3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31" fillId="45" borderId="117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39" borderId="117" applyNumberForma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9" fillId="9" borderId="117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3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54" borderId="117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3" fillId="24" borderId="119" applyNumberFormat="0" applyFon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9" fillId="54" borderId="117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29" fillId="54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5" fillId="0" borderId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177" fontId="1" fillId="0" borderId="0" applyFont="0" applyFill="0" applyBorder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177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" fillId="24" borderId="119" applyNumberFormat="0" applyFon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177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177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174" fontId="1" fillId="0" borderId="0" applyFont="0" applyFill="0" applyBorder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177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29" fillId="9" borderId="117" applyNumberFormat="0" applyAlignment="0" applyProtection="0"/>
    <xf numFmtId="177" fontId="5" fillId="0" borderId="0" applyFont="0" applyFill="0" applyBorder="0" applyAlignment="0" applyProtection="0"/>
    <xf numFmtId="0" fontId="31" fillId="45" borderId="117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39" borderId="117" applyNumberFormat="0" applyAlignment="0" applyProtection="0"/>
    <xf numFmtId="0" fontId="71" fillId="56" borderId="119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19" applyNumberFormat="0" applyFon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177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20" applyNumberFormat="0" applyFill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45" borderId="117" applyNumberFormat="0" applyAlignment="0" applyProtection="0"/>
    <xf numFmtId="0" fontId="31" fillId="9" borderId="117" applyNumberForma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177" fontId="1" fillId="0" borderId="0" applyFont="0" applyFill="0" applyBorder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174" fontId="1" fillId="0" borderId="0" applyFont="0" applyFill="0" applyBorder="0" applyAlignment="0" applyProtection="0"/>
    <xf numFmtId="0" fontId="19" fillId="9" borderId="118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54" borderId="117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9" borderId="117" applyNumberFormat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177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174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39" borderId="117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1" fillId="3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31" fillId="45" borderId="117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39" borderId="117" applyNumberForma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9" fillId="9" borderId="117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3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54" borderId="117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3" fillId="24" borderId="119" applyNumberFormat="0" applyFon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9" fillId="54" borderId="117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29" fillId="54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177" fontId="1" fillId="0" borderId="0" applyFont="0" applyFill="0" applyBorder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177" fontId="1" fillId="0" borderId="0" applyFont="0" applyFill="0" applyBorder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177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177" fontId="1" fillId="0" borderId="0" applyFont="0" applyFill="0" applyBorder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174" fontId="1" fillId="0" borderId="0" applyFont="0" applyFill="0" applyBorder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177" fontId="5" fillId="0" borderId="0" applyFont="0" applyFill="0" applyBorder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177" fontId="5" fillId="0" borderId="0" applyFont="0" applyFill="0" applyBorder="0" applyAlignment="0" applyProtection="0"/>
    <xf numFmtId="0" fontId="31" fillId="45" borderId="60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39" borderId="60" applyNumberFormat="0" applyAlignment="0" applyProtection="0"/>
    <xf numFmtId="0" fontId="71" fillId="56" borderId="62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62" applyNumberFormat="0" applyFon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177" fontId="1" fillId="0" borderId="0" applyFont="0" applyFill="0" applyBorder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63" applyNumberFormat="0" applyFill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177" fontId="1" fillId="0" borderId="0" applyFont="0" applyFill="0" applyBorder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174" fontId="1" fillId="0" borderId="0" applyFont="0" applyFill="0" applyBorder="0" applyAlignment="0" applyProtection="0"/>
    <xf numFmtId="0" fontId="19" fillId="9" borderId="61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54" borderId="60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9" borderId="60" applyNumberFormat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177" fontId="1" fillId="0" borderId="0" applyFont="0" applyFill="0" applyBorder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39" borderId="60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177" fontId="1" fillId="0" borderId="0" applyFont="0" applyFill="0" applyBorder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177" fontId="1" fillId="0" borderId="0" applyFont="0" applyFill="0" applyBorder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177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177" fontId="1" fillId="0" borderId="0" applyFont="0" applyFill="0" applyBorder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174" fontId="1" fillId="0" borderId="0" applyFont="0" applyFill="0" applyBorder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177" fontId="5" fillId="0" borderId="0" applyFont="0" applyFill="0" applyBorder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177" fontId="5" fillId="0" borderId="0" applyFont="0" applyFill="0" applyBorder="0" applyAlignment="0" applyProtection="0"/>
    <xf numFmtId="0" fontId="31" fillId="45" borderId="60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39" borderId="60" applyNumberFormat="0" applyAlignment="0" applyProtection="0"/>
    <xf numFmtId="0" fontId="71" fillId="56" borderId="62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62" applyNumberFormat="0" applyFon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177" fontId="1" fillId="0" borderId="0" applyFont="0" applyFill="0" applyBorder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63" applyNumberFormat="0" applyFill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177" fontId="1" fillId="0" borderId="0" applyFont="0" applyFill="0" applyBorder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174" fontId="1" fillId="0" borderId="0" applyFont="0" applyFill="0" applyBorder="0" applyAlignment="0" applyProtection="0"/>
    <xf numFmtId="0" fontId="19" fillId="9" borderId="61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54" borderId="60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9" borderId="60" applyNumberFormat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177" fontId="1" fillId="0" borderId="0" applyFont="0" applyFill="0" applyBorder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174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39" borderId="60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31" fillId="39" borderId="60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177" fontId="5" fillId="0" borderId="0" applyFont="0" applyFill="0" applyBorder="0" applyAlignment="0" applyProtection="0"/>
  </cellStyleXfs>
  <cellXfs count="799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0" fillId="3" borderId="21" xfId="0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left" vertical="center" wrapText="1"/>
    </xf>
    <xf numFmtId="44" fontId="103" fillId="2" borderId="21" xfId="55" applyFont="1" applyFill="1" applyBorder="1" applyAlignment="1">
      <alignment horizontal="left" vertical="center" wrapText="1"/>
    </xf>
    <xf numFmtId="44" fontId="104" fillId="3" borderId="21" xfId="55" applyFont="1" applyFill="1" applyBorder="1" applyAlignment="1">
      <alignment horizontal="center" vertical="center" wrapText="1"/>
    </xf>
    <xf numFmtId="166" fontId="103" fillId="2" borderId="21" xfId="0" applyNumberFormat="1" applyFont="1" applyFill="1" applyBorder="1" applyAlignment="1">
      <alignment horizontal="center" vertical="center" wrapText="1"/>
    </xf>
    <xf numFmtId="10" fontId="103" fillId="2" borderId="21" xfId="0" applyNumberFormat="1" applyFont="1" applyFill="1" applyBorder="1" applyAlignment="1">
      <alignment horizontal="center" vertical="center" wrapText="1"/>
    </xf>
    <xf numFmtId="166" fontId="103" fillId="2" borderId="22" xfId="0" applyNumberFormat="1" applyFont="1" applyFill="1" applyBorder="1" applyAlignment="1">
      <alignment horizontal="center" vertical="center" wrapText="1"/>
    </xf>
    <xf numFmtId="0" fontId="102" fillId="2" borderId="22" xfId="0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08" fillId="2" borderId="57" xfId="55" applyNumberFormat="1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left" vertical="center" wrapText="1"/>
    </xf>
    <xf numFmtId="44" fontId="11" fillId="3" borderId="57" xfId="55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left" vertical="center" wrapText="1"/>
    </xf>
    <xf numFmtId="44" fontId="105" fillId="2" borderId="57" xfId="55" applyFont="1" applyFill="1" applyBorder="1" applyAlignment="1">
      <alignment horizontal="left" vertical="center" wrapText="1"/>
    </xf>
    <xf numFmtId="1" fontId="108" fillId="2" borderId="57" xfId="55" applyNumberFormat="1" applyFont="1" applyFill="1" applyBorder="1" applyAlignment="1">
      <alignment horizontal="left" vertical="center" wrapText="1"/>
    </xf>
    <xf numFmtId="0" fontId="13" fillId="3" borderId="57" xfId="0" applyFont="1" applyFill="1" applyBorder="1" applyAlignment="1">
      <alignment horizontal="center" vertical="center" wrapText="1"/>
    </xf>
    <xf numFmtId="166" fontId="12" fillId="2" borderId="57" xfId="0" applyNumberFormat="1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39" fillId="3" borderId="57" xfId="0" applyFont="1" applyFill="1" applyBorder="1" applyAlignment="1">
      <alignment horizontal="center" vertical="center" wrapText="1"/>
    </xf>
    <xf numFmtId="166" fontId="105" fillId="2" borderId="57" xfId="0" applyNumberFormat="1" applyFont="1" applyFill="1" applyBorder="1" applyAlignment="1">
      <alignment horizontal="center" vertical="center" wrapText="1"/>
    </xf>
    <xf numFmtId="10" fontId="105" fillId="2" borderId="57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06" fillId="3" borderId="58" xfId="0" applyFont="1" applyFill="1" applyBorder="1" applyAlignment="1">
      <alignment horizontal="center" vertical="center" wrapText="1"/>
    </xf>
    <xf numFmtId="0" fontId="108" fillId="3" borderId="58" xfId="0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10" fontId="12" fillId="2" borderId="57" xfId="0" applyNumberFormat="1" applyFont="1" applyFill="1" applyBorder="1" applyAlignment="1">
      <alignment horizontal="center" vertical="center" wrapText="1"/>
    </xf>
    <xf numFmtId="1" fontId="15" fillId="2" borderId="65" xfId="55" applyNumberFormat="1" applyFont="1" applyFill="1" applyBorder="1" applyAlignment="1">
      <alignment horizontal="center" vertical="center" wrapText="1"/>
    </xf>
    <xf numFmtId="0" fontId="44" fillId="3" borderId="57" xfId="0" applyFont="1" applyFill="1" applyBorder="1" applyAlignment="1">
      <alignment vertical="center" wrapText="1"/>
    </xf>
    <xf numFmtId="166" fontId="37" fillId="3" borderId="57" xfId="0" applyNumberFormat="1" applyFont="1" applyFill="1" applyBorder="1" applyAlignment="1">
      <alignment horizontal="center" vertical="center" wrapText="1"/>
    </xf>
    <xf numFmtId="0" fontId="0" fillId="3" borderId="57" xfId="0" applyFill="1" applyBorder="1" applyAlignment="1">
      <alignment vertical="center" wrapText="1"/>
    </xf>
    <xf numFmtId="0" fontId="0" fillId="36" borderId="57" xfId="0" applyFill="1" applyBorder="1" applyAlignment="1">
      <alignment vertical="center" wrapText="1"/>
    </xf>
    <xf numFmtId="166" fontId="37" fillId="36" borderId="57" xfId="0" applyNumberFormat="1" applyFont="1" applyFill="1" applyBorder="1" applyAlignment="1">
      <alignment horizontal="center" vertical="center" wrapText="1"/>
    </xf>
    <xf numFmtId="166" fontId="10" fillId="27" borderId="57" xfId="0" applyNumberFormat="1" applyFont="1" applyFill="1" applyBorder="1" applyAlignment="1">
      <alignment horizontal="center" vertical="center"/>
    </xf>
    <xf numFmtId="0" fontId="44" fillId="36" borderId="57" xfId="0" applyFont="1" applyFill="1" applyBorder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46" fillId="30" borderId="64" xfId="0" applyFont="1" applyFill="1" applyBorder="1" applyAlignment="1">
      <alignment horizontal="center" vertical="center" wrapText="1"/>
    </xf>
    <xf numFmtId="1" fontId="37" fillId="3" borderId="64" xfId="0" applyNumberFormat="1" applyFont="1" applyFill="1" applyBorder="1" applyAlignment="1">
      <alignment horizontal="center" vertical="center" wrapText="1"/>
    </xf>
    <xf numFmtId="1" fontId="37" fillId="36" borderId="64" xfId="0" applyNumberFormat="1" applyFont="1" applyFill="1" applyBorder="1" applyAlignment="1">
      <alignment horizontal="center" vertical="center" wrapText="1"/>
    </xf>
    <xf numFmtId="166" fontId="10" fillId="27" borderId="64" xfId="0" applyNumberFormat="1" applyFont="1" applyFill="1" applyBorder="1" applyAlignment="1">
      <alignment horizontal="center" vertical="center"/>
    </xf>
    <xf numFmtId="0" fontId="13" fillId="3" borderId="67" xfId="0" applyFont="1" applyFill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/>
    </xf>
    <xf numFmtId="0" fontId="14" fillId="0" borderId="72" xfId="0" applyFont="1" applyBorder="1" applyAlignment="1">
      <alignment vertical="center" wrapText="1"/>
    </xf>
    <xf numFmtId="0" fontId="13" fillId="0" borderId="72" xfId="0" applyFont="1" applyBorder="1" applyAlignment="1">
      <alignment vertical="center" wrapText="1"/>
    </xf>
    <xf numFmtId="0" fontId="14" fillId="0" borderId="75" xfId="0" applyFont="1" applyBorder="1" applyAlignment="1">
      <alignment wrapText="1"/>
    </xf>
    <xf numFmtId="0" fontId="14" fillId="0" borderId="76" xfId="0" applyFont="1" applyBorder="1" applyAlignment="1">
      <alignment wrapText="1"/>
    </xf>
    <xf numFmtId="0" fontId="14" fillId="0" borderId="66" xfId="0" applyFont="1" applyBorder="1"/>
    <xf numFmtId="0" fontId="114" fillId="0" borderId="71" xfId="0" applyFont="1" applyBorder="1" applyAlignment="1">
      <alignment horizontal="center" vertical="center"/>
    </xf>
    <xf numFmtId="0" fontId="39" fillId="2" borderId="2" xfId="55" applyNumberFormat="1" applyFont="1" applyFill="1" applyBorder="1" applyAlignment="1">
      <alignment horizontal="center" vertical="center" wrapText="1"/>
    </xf>
    <xf numFmtId="0" fontId="39" fillId="2" borderId="1" xfId="55" applyNumberFormat="1" applyFont="1" applyFill="1" applyBorder="1" applyAlignment="1">
      <alignment horizontal="center" vertical="center" wrapText="1"/>
    </xf>
    <xf numFmtId="0" fontId="39" fillId="2" borderId="21" xfId="55" applyNumberFormat="1" applyFont="1" applyFill="1" applyBorder="1" applyAlignment="1">
      <alignment horizontal="center" vertical="center" wrapText="1"/>
    </xf>
    <xf numFmtId="1" fontId="15" fillId="2" borderId="68" xfId="55" applyNumberFormat="1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0" fontId="14" fillId="0" borderId="72" xfId="0" applyFont="1" applyBorder="1" applyAlignment="1">
      <alignment vertical="center"/>
    </xf>
    <xf numFmtId="44" fontId="13" fillId="3" borderId="67" xfId="55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66" fontId="12" fillId="2" borderId="57" xfId="55" applyNumberFormat="1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center" vertical="center" wrapText="1"/>
    </xf>
    <xf numFmtId="166" fontId="12" fillId="2" borderId="67" xfId="55" applyNumberFormat="1" applyFont="1" applyFill="1" applyBorder="1" applyAlignment="1">
      <alignment horizontal="center" vertical="center" wrapText="1"/>
    </xf>
    <xf numFmtId="44" fontId="15" fillId="2" borderId="67" xfId="55" applyFont="1" applyFill="1" applyBorder="1" applyAlignment="1">
      <alignment horizontal="center" vertical="center" wrapText="1"/>
    </xf>
    <xf numFmtId="0" fontId="14" fillId="3" borderId="74" xfId="0" applyFont="1" applyFill="1" applyBorder="1" applyAlignment="1">
      <alignment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0" fontId="39" fillId="2" borderId="70" xfId="55" applyNumberFormat="1" applyFont="1" applyFill="1" applyBorder="1" applyAlignment="1">
      <alignment horizontal="center" vertical="center" wrapText="1"/>
    </xf>
    <xf numFmtId="0" fontId="7" fillId="2" borderId="57" xfId="55" applyNumberFormat="1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3" fillId="3" borderId="72" xfId="0" applyFont="1" applyFill="1" applyBorder="1" applyAlignment="1">
      <alignment vertical="center" wrapText="1"/>
    </xf>
    <xf numFmtId="0" fontId="39" fillId="2" borderId="57" xfId="55" applyNumberFormat="1" applyFont="1" applyFill="1" applyBorder="1" applyAlignment="1">
      <alignment horizontal="center" vertical="center" wrapText="1"/>
    </xf>
    <xf numFmtId="0" fontId="7" fillId="2" borderId="56" xfId="55" applyNumberFormat="1" applyFont="1" applyFill="1" applyBorder="1" applyAlignment="1">
      <alignment horizontal="center" vertical="center" wrapText="1"/>
    </xf>
    <xf numFmtId="4" fontId="7" fillId="2" borderId="68" xfId="55" applyNumberFormat="1" applyFont="1" applyFill="1" applyBorder="1" applyAlignment="1">
      <alignment horizontal="center" vertical="center" wrapText="1"/>
    </xf>
    <xf numFmtId="4" fontId="7" fillId="2" borderId="68" xfId="0" applyNumberFormat="1" applyFont="1" applyFill="1" applyBorder="1" applyAlignment="1">
      <alignment horizontal="center" vertical="center" wrapText="1"/>
    </xf>
    <xf numFmtId="0" fontId="13" fillId="3" borderId="57" xfId="55" applyNumberFormat="1" applyFont="1" applyFill="1" applyBorder="1" applyAlignment="1">
      <alignment horizontal="center" vertical="center" wrapText="1"/>
    </xf>
    <xf numFmtId="0" fontId="39" fillId="3" borderId="1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/>
    </xf>
    <xf numFmtId="0" fontId="13" fillId="0" borderId="75" xfId="0" applyFont="1" applyBorder="1" applyAlignment="1">
      <alignment vertical="center" wrapText="1"/>
    </xf>
    <xf numFmtId="0" fontId="13" fillId="0" borderId="76" xfId="0" applyFont="1" applyBorder="1" applyAlignment="1">
      <alignment vertical="center" wrapText="1"/>
    </xf>
    <xf numFmtId="0" fontId="13" fillId="0" borderId="67" xfId="0" applyFont="1" applyBorder="1" applyAlignment="1">
      <alignment vertical="center" wrapText="1"/>
    </xf>
    <xf numFmtId="0" fontId="13" fillId="3" borderId="67" xfId="0" applyFont="1" applyFill="1" applyBorder="1" applyAlignment="1">
      <alignment horizontal="left" vertical="center" shrinkToFit="1"/>
    </xf>
    <xf numFmtId="44" fontId="39" fillId="3" borderId="15" xfId="55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0" fontId="13" fillId="3" borderId="74" xfId="0" applyFont="1" applyFill="1" applyBorder="1" applyAlignment="1">
      <alignment vertical="center" wrapText="1"/>
    </xf>
    <xf numFmtId="0" fontId="13" fillId="3" borderId="57" xfId="0" applyFont="1" applyFill="1" applyBorder="1" applyAlignment="1">
      <alignment vertical="center" wrapText="1"/>
    </xf>
    <xf numFmtId="0" fontId="13" fillId="3" borderId="72" xfId="0" applyFont="1" applyFill="1" applyBorder="1" applyAlignment="1">
      <alignment vertical="center"/>
    </xf>
    <xf numFmtId="0" fontId="13" fillId="3" borderId="74" xfId="0" applyFont="1" applyFill="1" applyBorder="1" applyAlignment="1">
      <alignment vertical="center"/>
    </xf>
    <xf numFmtId="0" fontId="114" fillId="0" borderId="72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77" xfId="0" applyFont="1" applyBorder="1" applyAlignment="1">
      <alignment vertical="center" wrapText="1"/>
    </xf>
    <xf numFmtId="0" fontId="14" fillId="0" borderId="73" xfId="0" applyFont="1" applyBorder="1" applyAlignment="1">
      <alignment vertical="center" wrapText="1"/>
    </xf>
    <xf numFmtId="0" fontId="13" fillId="0" borderId="69" xfId="0" applyFont="1" applyBorder="1" applyAlignment="1">
      <alignment vertical="center" wrapText="1"/>
    </xf>
    <xf numFmtId="0" fontId="15" fillId="2" borderId="2" xfId="55" applyNumberFormat="1" applyFont="1" applyFill="1" applyBorder="1" applyAlignment="1">
      <alignment horizontal="center" vertical="center" wrapText="1"/>
    </xf>
    <xf numFmtId="0" fontId="15" fillId="2" borderId="1" xfId="55" applyNumberFormat="1" applyFont="1" applyFill="1" applyBorder="1" applyAlignment="1">
      <alignment horizontal="center" vertical="center" wrapText="1"/>
    </xf>
    <xf numFmtId="0" fontId="15" fillId="2" borderId="57" xfId="55" applyNumberFormat="1" applyFont="1" applyFill="1" applyBorder="1" applyAlignment="1">
      <alignment horizontal="center" vertical="center" wrapText="1"/>
    </xf>
    <xf numFmtId="0" fontId="7" fillId="2" borderId="65" xfId="55" applyNumberFormat="1" applyFont="1" applyFill="1" applyBorder="1" applyAlignment="1">
      <alignment horizontal="center" vertical="center" wrapText="1"/>
    </xf>
    <xf numFmtId="0" fontId="7" fillId="2" borderId="68" xfId="55" applyNumberFormat="1" applyFont="1" applyFill="1" applyBorder="1" applyAlignment="1">
      <alignment horizontal="center" vertical="center" wrapText="1"/>
    </xf>
    <xf numFmtId="0" fontId="7" fillId="2" borderId="68" xfId="0" applyFont="1" applyFill="1" applyBorder="1" applyAlignment="1">
      <alignment horizontal="center" vertical="center" wrapText="1"/>
    </xf>
    <xf numFmtId="0" fontId="14" fillId="0" borderId="57" xfId="0" applyFont="1" applyBorder="1" applyAlignment="1">
      <alignment horizontal="center"/>
    </xf>
    <xf numFmtId="0" fontId="14" fillId="0" borderId="67" xfId="0" applyFont="1" applyBorder="1" applyAlignment="1">
      <alignment horizontal="left" wrapText="1"/>
    </xf>
    <xf numFmtId="0" fontId="14" fillId="0" borderId="67" xfId="0" applyFont="1" applyBorder="1" applyAlignment="1">
      <alignment horizontal="left"/>
    </xf>
    <xf numFmtId="0" fontId="7" fillId="2" borderId="18" xfId="55" applyNumberFormat="1" applyFont="1" applyFill="1" applyBorder="1" applyAlignment="1">
      <alignment horizontal="center" vertical="center" wrapText="1"/>
    </xf>
    <xf numFmtId="0" fontId="60" fillId="31" borderId="79" xfId="0" applyFont="1" applyFill="1" applyBorder="1" applyAlignment="1">
      <alignment horizontal="center" vertical="center" wrapText="1"/>
    </xf>
    <xf numFmtId="0" fontId="60" fillId="31" borderId="15" xfId="0" applyFont="1" applyFill="1" applyBorder="1" applyAlignment="1">
      <alignment horizontal="center" vertical="center" wrapText="1"/>
    </xf>
    <xf numFmtId="0" fontId="14" fillId="28" borderId="72" xfId="0" applyFont="1" applyFill="1" applyBorder="1" applyAlignment="1">
      <alignment horizontal="center" vertical="center"/>
    </xf>
    <xf numFmtId="0" fontId="60" fillId="31" borderId="78" xfId="0" applyFont="1" applyFill="1" applyBorder="1" applyAlignment="1">
      <alignment horizontal="center" vertical="center" wrapText="1"/>
    </xf>
    <xf numFmtId="1" fontId="65" fillId="38" borderId="78" xfId="55" applyNumberFormat="1" applyFont="1" applyFill="1" applyBorder="1" applyAlignment="1">
      <alignment horizontal="center" vertical="center" wrapText="1"/>
    </xf>
    <xf numFmtId="0" fontId="13" fillId="3" borderId="78" xfId="0" applyFont="1" applyFill="1" applyBorder="1" applyAlignment="1">
      <alignment horizontal="center" vertical="center" wrapText="1"/>
    </xf>
    <xf numFmtId="1" fontId="15" fillId="2" borderId="7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78" xfId="0" applyFont="1" applyBorder="1" applyAlignment="1">
      <alignment vertical="center" wrapText="1" shrinkToFit="1"/>
    </xf>
    <xf numFmtId="0" fontId="13" fillId="3" borderId="79" xfId="0" applyFont="1" applyFill="1" applyBorder="1" applyAlignment="1">
      <alignment horizontal="center" vertical="center" wrapText="1"/>
    </xf>
    <xf numFmtId="1" fontId="15" fillId="2" borderId="78" xfId="55" applyNumberFormat="1" applyFont="1" applyFill="1" applyBorder="1" applyAlignment="1">
      <alignment horizontal="left" vertical="center" wrapText="1"/>
    </xf>
    <xf numFmtId="44" fontId="11" fillId="3" borderId="78" xfId="55" applyFont="1" applyFill="1" applyBorder="1" applyAlignment="1">
      <alignment horizontal="center" vertical="center" wrapText="1"/>
    </xf>
    <xf numFmtId="0" fontId="39" fillId="2" borderId="78" xfId="55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44" fontId="39" fillId="3" borderId="2" xfId="0" applyNumberFormat="1" applyFont="1" applyFill="1" applyBorder="1" applyAlignment="1">
      <alignment horizontal="center" vertical="center" wrapText="1"/>
    </xf>
    <xf numFmtId="44" fontId="39" fillId="3" borderId="57" xfId="0" applyNumberFormat="1" applyFont="1" applyFill="1" applyBorder="1" applyAlignment="1">
      <alignment horizontal="center" vertical="center" wrapText="1"/>
    </xf>
    <xf numFmtId="44" fontId="39" fillId="3" borderId="15" xfId="0" applyNumberFormat="1" applyFont="1" applyFill="1" applyBorder="1" applyAlignment="1">
      <alignment horizontal="center" vertical="center" wrapText="1"/>
    </xf>
    <xf numFmtId="44" fontId="118" fillId="2" borderId="0" xfId="55" applyFont="1" applyFill="1" applyAlignment="1">
      <alignment horizontal="center" vertical="center"/>
    </xf>
    <xf numFmtId="0" fontId="0" fillId="3" borderId="78" xfId="0" applyFill="1" applyBorder="1" applyAlignment="1">
      <alignment vertical="center" wrapText="1"/>
    </xf>
    <xf numFmtId="0" fontId="13" fillId="3" borderId="80" xfId="0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horizontal="center" vertical="center" wrapText="1"/>
    </xf>
    <xf numFmtId="44" fontId="104" fillId="3" borderId="80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44" fontId="12" fillId="3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0" fontId="15" fillId="3" borderId="81" xfId="0" applyFont="1" applyFill="1" applyBorder="1" applyAlignment="1">
      <alignment horizontal="center" vertical="center" wrapText="1"/>
    </xf>
    <xf numFmtId="0" fontId="11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36" fillId="2" borderId="0" xfId="55" applyNumberFormat="1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/>
    </xf>
    <xf numFmtId="44" fontId="37" fillId="2" borderId="0" xfId="55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44" fontId="36" fillId="2" borderId="0" xfId="55" applyFont="1" applyFill="1" applyAlignment="1">
      <alignment horizontal="left" vertical="center"/>
    </xf>
    <xf numFmtId="0" fontId="13" fillId="3" borderId="85" xfId="0" applyFont="1" applyFill="1" applyBorder="1" applyAlignment="1">
      <alignment horizontal="center" vertical="center" wrapText="1"/>
    </xf>
    <xf numFmtId="0" fontId="120" fillId="3" borderId="2" xfId="0" applyFont="1" applyFill="1" applyBorder="1" applyAlignment="1">
      <alignment horizontal="center" vertical="center" wrapText="1"/>
    </xf>
    <xf numFmtId="1" fontId="122" fillId="0" borderId="84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center" vertical="center" wrapText="1"/>
    </xf>
    <xf numFmtId="44" fontId="124" fillId="3" borderId="84" xfId="55" applyFont="1" applyFill="1" applyBorder="1" applyAlignment="1">
      <alignment horizontal="center" vertical="center" wrapText="1"/>
    </xf>
    <xf numFmtId="0" fontId="122" fillId="3" borderId="85" xfId="0" applyFont="1" applyFill="1" applyBorder="1" applyAlignment="1">
      <alignment horizontal="center" vertical="center" wrapText="1"/>
    </xf>
    <xf numFmtId="0" fontId="119" fillId="3" borderId="84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70" xfId="55" applyNumberFormat="1" applyFont="1" applyFill="1" applyBorder="1" applyAlignment="1">
      <alignment horizontal="center" vertical="center" wrapText="1"/>
    </xf>
    <xf numFmtId="0" fontId="7" fillId="0" borderId="57" xfId="55" applyNumberFormat="1" applyFont="1" applyFill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44" fontId="39" fillId="0" borderId="2" xfId="55" applyFont="1" applyFill="1" applyBorder="1" applyAlignment="1">
      <alignment horizontal="center" vertical="center" wrapText="1"/>
    </xf>
    <xf numFmtId="0" fontId="39" fillId="0" borderId="1" xfId="55" applyNumberFormat="1" applyFont="1" applyFill="1" applyBorder="1" applyAlignment="1">
      <alignment horizontal="center" vertical="center" wrapText="1"/>
    </xf>
    <xf numFmtId="0" fontId="7" fillId="0" borderId="2" xfId="55" applyNumberFormat="1" applyFont="1" applyFill="1" applyBorder="1" applyAlignment="1">
      <alignment horizontal="center" vertical="center" wrapText="1"/>
    </xf>
    <xf numFmtId="0" fontId="39" fillId="0" borderId="19" xfId="55" applyNumberFormat="1" applyFont="1" applyFill="1" applyBorder="1" applyAlignment="1">
      <alignment horizontal="center" vertical="center" wrapText="1"/>
    </xf>
    <xf numFmtId="0" fontId="119" fillId="0" borderId="81" xfId="0" applyFont="1" applyBorder="1" applyAlignment="1">
      <alignment horizontal="center" vertical="center" wrapText="1"/>
    </xf>
    <xf numFmtId="0" fontId="120" fillId="0" borderId="2" xfId="0" applyFont="1" applyBorder="1" applyAlignment="1">
      <alignment horizontal="center" vertical="center" wrapText="1"/>
    </xf>
    <xf numFmtId="0" fontId="120" fillId="0" borderId="70" xfId="55" applyNumberFormat="1" applyFont="1" applyFill="1" applyBorder="1" applyAlignment="1">
      <alignment horizontal="center" vertical="center" wrapText="1"/>
    </xf>
    <xf numFmtId="4" fontId="121" fillId="0" borderId="83" xfId="55" applyNumberFormat="1" applyFont="1" applyFill="1" applyBorder="1" applyAlignment="1">
      <alignment horizontal="center" vertical="center" wrapText="1"/>
    </xf>
    <xf numFmtId="1" fontId="122" fillId="0" borderId="82" xfId="55" applyNumberFormat="1" applyFont="1" applyFill="1" applyBorder="1" applyAlignment="1">
      <alignment horizontal="center" vertical="center" wrapText="1"/>
    </xf>
    <xf numFmtId="1" fontId="122" fillId="0" borderId="83" xfId="55" applyNumberFormat="1" applyFont="1" applyFill="1" applyBorder="1" applyAlignment="1">
      <alignment horizontal="center" vertical="center" wrapText="1"/>
    </xf>
    <xf numFmtId="1" fontId="122" fillId="0" borderId="83" xfId="55" applyNumberFormat="1" applyFont="1" applyFill="1" applyBorder="1" applyAlignment="1">
      <alignment horizontal="left" vertical="center" wrapText="1"/>
    </xf>
    <xf numFmtId="166" fontId="123" fillId="0" borderId="83" xfId="0" applyNumberFormat="1" applyFont="1" applyBorder="1" applyAlignment="1">
      <alignment horizontal="center" vertical="center" wrapText="1"/>
    </xf>
    <xf numFmtId="0" fontId="123" fillId="0" borderId="83" xfId="0" applyFont="1" applyBorder="1" applyAlignment="1">
      <alignment horizontal="center" vertical="center" wrapText="1"/>
    </xf>
    <xf numFmtId="166" fontId="123" fillId="0" borderId="81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125" fillId="0" borderId="7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1" fontId="15" fillId="0" borderId="2" xfId="55" applyNumberFormat="1" applyFont="1" applyFill="1" applyBorder="1" applyAlignment="1">
      <alignment horizontal="center" vertical="center" wrapText="1"/>
    </xf>
    <xf numFmtId="1" fontId="15" fillId="0" borderId="1" xfId="55" applyNumberFormat="1" applyFont="1" applyFill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19" fillId="0" borderId="85" xfId="0" applyFont="1" applyBorder="1" applyAlignment="1">
      <alignment horizontal="center" vertical="center" wrapText="1"/>
    </xf>
    <xf numFmtId="0" fontId="120" fillId="0" borderId="87" xfId="55" applyNumberFormat="1" applyFont="1" applyFill="1" applyBorder="1" applyAlignment="1">
      <alignment horizontal="center" vertical="center" wrapText="1"/>
    </xf>
    <xf numFmtId="4" fontId="121" fillId="0" borderId="84" xfId="55" applyNumberFormat="1" applyFont="1" applyFill="1" applyBorder="1" applyAlignment="1">
      <alignment horizontal="center" vertical="center" wrapText="1"/>
    </xf>
    <xf numFmtId="1" fontId="122" fillId="0" borderId="86" xfId="55" applyNumberFormat="1" applyFont="1" applyFill="1" applyBorder="1" applyAlignment="1">
      <alignment horizontal="center" vertical="center" wrapText="1"/>
    </xf>
    <xf numFmtId="1" fontId="122" fillId="0" borderId="84" xfId="55" applyNumberFormat="1" applyFont="1" applyFill="1" applyBorder="1" applyAlignment="1">
      <alignment horizontal="left" vertical="center" wrapText="1"/>
    </xf>
    <xf numFmtId="166" fontId="123" fillId="0" borderId="84" xfId="0" applyNumberFormat="1" applyFont="1" applyBorder="1" applyAlignment="1">
      <alignment horizontal="center" vertical="center" wrapText="1"/>
    </xf>
    <xf numFmtId="10" fontId="123" fillId="0" borderId="84" xfId="0" applyNumberFormat="1" applyFont="1" applyBorder="1" applyAlignment="1">
      <alignment horizontal="center" vertical="center" wrapText="1"/>
    </xf>
    <xf numFmtId="166" fontId="123" fillId="0" borderId="85" xfId="0" applyNumberFormat="1" applyFont="1" applyBorder="1" applyAlignment="1">
      <alignment horizontal="center" vertical="center" wrapText="1"/>
    </xf>
    <xf numFmtId="10" fontId="123" fillId="0" borderId="83" xfId="0" applyNumberFormat="1" applyFont="1" applyBorder="1" applyAlignment="1">
      <alignment horizontal="center" vertical="center" wrapText="1"/>
    </xf>
    <xf numFmtId="3" fontId="39" fillId="0" borderId="1" xfId="55" applyNumberFormat="1" applyFont="1" applyFill="1" applyBorder="1" applyAlignment="1">
      <alignment horizontal="center" vertical="center" wrapText="1"/>
    </xf>
    <xf numFmtId="44" fontId="123" fillId="90" borderId="84" xfId="55" applyFont="1" applyFill="1" applyBorder="1" applyAlignment="1">
      <alignment horizontal="left" vertical="center" wrapText="1"/>
    </xf>
    <xf numFmtId="44" fontId="124" fillId="90" borderId="84" xfId="55" applyFont="1" applyFill="1" applyBorder="1" applyAlignment="1">
      <alignment horizontal="center" vertical="center" wrapText="1"/>
    </xf>
    <xf numFmtId="44" fontId="123" fillId="90" borderId="83" xfId="55" applyFont="1" applyFill="1" applyBorder="1" applyAlignment="1">
      <alignment horizontal="left" vertical="center" wrapText="1"/>
    </xf>
    <xf numFmtId="44" fontId="124" fillId="90" borderId="83" xfId="55" applyFont="1" applyFill="1" applyBorder="1" applyAlignment="1">
      <alignment horizontal="center" vertical="center" wrapText="1"/>
    </xf>
    <xf numFmtId="166" fontId="123" fillId="90" borderId="84" xfId="0" applyNumberFormat="1" applyFont="1" applyFill="1" applyBorder="1" applyAlignment="1">
      <alignment horizontal="center" vertical="center" wrapText="1"/>
    </xf>
    <xf numFmtId="166" fontId="123" fillId="90" borderId="83" xfId="0" applyNumberFormat="1" applyFont="1" applyFill="1" applyBorder="1" applyAlignment="1">
      <alignment horizontal="center" vertical="center" wrapText="1"/>
    </xf>
    <xf numFmtId="0" fontId="119" fillId="3" borderId="84" xfId="0" applyFont="1" applyFill="1" applyBorder="1" applyAlignment="1">
      <alignment vertical="center" wrapText="1" shrinkToFit="1"/>
    </xf>
    <xf numFmtId="0" fontId="120" fillId="3" borderId="84" xfId="55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9" fillId="3" borderId="84" xfId="0" applyFont="1" applyFill="1" applyBorder="1" applyAlignment="1">
      <alignment horizontal="center" vertical="center" wrapText="1"/>
    </xf>
    <xf numFmtId="1" fontId="122" fillId="3" borderId="84" xfId="55" applyNumberFormat="1" applyFont="1" applyFill="1" applyBorder="1" applyAlignment="1">
      <alignment horizontal="center" vertical="center" wrapText="1"/>
    </xf>
    <xf numFmtId="1" fontId="122" fillId="3" borderId="84" xfId="55" applyNumberFormat="1" applyFont="1" applyFill="1" applyBorder="1" applyAlignment="1">
      <alignment horizontal="left" vertical="center" wrapText="1"/>
    </xf>
    <xf numFmtId="44" fontId="123" fillId="3" borderId="84" xfId="55" applyFont="1" applyFill="1" applyBorder="1" applyAlignment="1">
      <alignment horizontal="left" vertical="center" wrapText="1"/>
    </xf>
    <xf numFmtId="166" fontId="123" fillId="3" borderId="84" xfId="0" applyNumberFormat="1" applyFont="1" applyFill="1" applyBorder="1" applyAlignment="1">
      <alignment horizontal="center" vertical="center" wrapText="1"/>
    </xf>
    <xf numFmtId="10" fontId="123" fillId="3" borderId="84" xfId="0" applyNumberFormat="1" applyFont="1" applyFill="1" applyBorder="1" applyAlignment="1">
      <alignment horizontal="center" vertical="center" wrapText="1"/>
    </xf>
    <xf numFmtId="166" fontId="123" fillId="3" borderId="85" xfId="0" applyNumberFormat="1" applyFont="1" applyFill="1" applyBorder="1" applyAlignment="1">
      <alignment horizontal="center" vertical="center" wrapText="1"/>
    </xf>
    <xf numFmtId="0" fontId="39" fillId="3" borderId="70" xfId="55" applyNumberFormat="1" applyFont="1" applyFill="1" applyBorder="1" applyAlignment="1">
      <alignment horizontal="center" vertical="center" wrapText="1"/>
    </xf>
    <xf numFmtId="0" fontId="119" fillId="3" borderId="83" xfId="0" applyFont="1" applyFill="1" applyBorder="1" applyAlignment="1">
      <alignment horizontal="center" vertical="center" wrapText="1"/>
    </xf>
    <xf numFmtId="0" fontId="119" fillId="3" borderId="81" xfId="0" applyFont="1" applyFill="1" applyBorder="1" applyAlignment="1">
      <alignment horizontal="center" vertical="center" wrapText="1"/>
    </xf>
    <xf numFmtId="0" fontId="120" fillId="3" borderId="70" xfId="55" applyNumberFormat="1" applyFont="1" applyFill="1" applyBorder="1" applyAlignment="1">
      <alignment horizontal="center" vertical="center" wrapText="1"/>
    </xf>
    <xf numFmtId="4" fontId="121" fillId="3" borderId="83" xfId="55" applyNumberFormat="1" applyFont="1" applyFill="1" applyBorder="1" applyAlignment="1">
      <alignment horizontal="center" vertical="center" wrapText="1"/>
    </xf>
    <xf numFmtId="1" fontId="122" fillId="3" borderId="82" xfId="55" applyNumberFormat="1" applyFont="1" applyFill="1" applyBorder="1" applyAlignment="1">
      <alignment horizontal="center" vertical="center" wrapText="1"/>
    </xf>
    <xf numFmtId="1" fontId="122" fillId="3" borderId="83" xfId="55" applyNumberFormat="1" applyFont="1" applyFill="1" applyBorder="1" applyAlignment="1">
      <alignment horizontal="center" vertical="center" wrapText="1"/>
    </xf>
    <xf numFmtId="1" fontId="122" fillId="3" borderId="83" xfId="55" applyNumberFormat="1" applyFont="1" applyFill="1" applyBorder="1" applyAlignment="1">
      <alignment horizontal="left" vertical="center" wrapText="1"/>
    </xf>
    <xf numFmtId="44" fontId="123" fillId="3" borderId="83" xfId="55" applyFont="1" applyFill="1" applyBorder="1" applyAlignment="1">
      <alignment horizontal="left" vertical="center" wrapText="1"/>
    </xf>
    <xf numFmtId="44" fontId="124" fillId="3" borderId="83" xfId="55" applyFont="1" applyFill="1" applyBorder="1" applyAlignment="1">
      <alignment horizontal="center" vertical="center" wrapText="1"/>
    </xf>
    <xf numFmtId="166" fontId="123" fillId="3" borderId="83" xfId="0" applyNumberFormat="1" applyFont="1" applyFill="1" applyBorder="1" applyAlignment="1">
      <alignment horizontal="center" vertical="center" wrapText="1"/>
    </xf>
    <xf numFmtId="0" fontId="123" fillId="3" borderId="83" xfId="0" applyFont="1" applyFill="1" applyBorder="1" applyAlignment="1">
      <alignment horizontal="center" vertical="center" wrapText="1"/>
    </xf>
    <xf numFmtId="0" fontId="122" fillId="3" borderId="81" xfId="0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44" fontId="36" fillId="3" borderId="0" xfId="55" applyFont="1" applyFill="1" applyAlignment="1">
      <alignment horizontal="center" vertical="center"/>
    </xf>
    <xf numFmtId="4" fontId="121" fillId="3" borderId="83" xfId="0" applyNumberFormat="1" applyFont="1" applyFill="1" applyBorder="1" applyAlignment="1">
      <alignment horizontal="center" vertical="center" wrapText="1"/>
    </xf>
    <xf numFmtId="166" fontId="123" fillId="3" borderId="81" xfId="0" applyNumberFormat="1" applyFont="1" applyFill="1" applyBorder="1" applyAlignment="1">
      <alignment horizontal="center" vertical="center" wrapText="1"/>
    </xf>
    <xf numFmtId="0" fontId="39" fillId="3" borderId="2" xfId="55" applyNumberFormat="1" applyFont="1" applyFill="1" applyBorder="1" applyAlignment="1">
      <alignment horizontal="center" vertical="center" wrapText="1"/>
    </xf>
    <xf numFmtId="1" fontId="39" fillId="3" borderId="2" xfId="55" applyNumberFormat="1" applyFont="1" applyFill="1" applyBorder="1" applyAlignment="1">
      <alignment horizontal="center" vertical="center" wrapText="1"/>
    </xf>
    <xf numFmtId="1" fontId="39" fillId="3" borderId="1" xfId="55" applyNumberFormat="1" applyFont="1" applyFill="1" applyBorder="1" applyAlignment="1">
      <alignment horizontal="center" vertical="center" wrapText="1"/>
    </xf>
    <xf numFmtId="0" fontId="39" fillId="3" borderId="21" xfId="55" applyNumberFormat="1" applyFont="1" applyFill="1" applyBorder="1" applyAlignment="1">
      <alignment horizontal="center" vertical="center" wrapText="1"/>
    </xf>
    <xf numFmtId="0" fontId="39" fillId="3" borderId="84" xfId="55" applyNumberFormat="1" applyFont="1" applyFill="1" applyBorder="1" applyAlignment="1">
      <alignment horizontal="center" vertical="center" wrapText="1"/>
    </xf>
    <xf numFmtId="0" fontId="39" fillId="3" borderId="57" xfId="55" applyNumberFormat="1" applyFont="1" applyFill="1" applyBorder="1" applyAlignment="1">
      <alignment horizontal="center" vertical="center" wrapText="1"/>
    </xf>
    <xf numFmtId="4" fontId="39" fillId="3" borderId="84" xfId="55" applyNumberFormat="1" applyFont="1" applyFill="1" applyBorder="1" applyAlignment="1">
      <alignment horizontal="center" vertical="center" wrapText="1"/>
    </xf>
    <xf numFmtId="1" fontId="39" fillId="3" borderId="86" xfId="55" applyNumberFormat="1" applyFont="1" applyFill="1" applyBorder="1" applyAlignment="1">
      <alignment horizontal="center" vertical="center" wrapText="1"/>
    </xf>
    <xf numFmtId="1" fontId="39" fillId="3" borderId="13" xfId="55" applyNumberFormat="1" applyFont="1" applyFill="1" applyBorder="1" applyAlignment="1">
      <alignment horizontal="center" vertical="center" wrapText="1"/>
    </xf>
    <xf numFmtId="1" fontId="102" fillId="3" borderId="21" xfId="55" applyNumberFormat="1" applyFont="1" applyFill="1" applyBorder="1" applyAlignment="1">
      <alignment horizontal="center" vertical="center" wrapText="1"/>
    </xf>
    <xf numFmtId="1" fontId="102" fillId="3" borderId="21" xfId="55" applyNumberFormat="1" applyFont="1" applyFill="1" applyBorder="1" applyAlignment="1">
      <alignment horizontal="left" vertical="center" wrapText="1"/>
    </xf>
    <xf numFmtId="44" fontId="103" fillId="3" borderId="21" xfId="55" applyFont="1" applyFill="1" applyBorder="1" applyAlignment="1">
      <alignment horizontal="left" vertical="center" wrapText="1"/>
    </xf>
    <xf numFmtId="166" fontId="103" fillId="3" borderId="21" xfId="0" applyNumberFormat="1" applyFont="1" applyFill="1" applyBorder="1" applyAlignment="1">
      <alignment horizontal="center" vertical="center" wrapText="1"/>
    </xf>
    <xf numFmtId="10" fontId="103" fillId="3" borderId="21" xfId="0" applyNumberFormat="1" applyFont="1" applyFill="1" applyBorder="1" applyAlignment="1">
      <alignment horizontal="center" vertical="center" wrapText="1"/>
    </xf>
    <xf numFmtId="166" fontId="103" fillId="3" borderId="22" xfId="0" applyNumberFormat="1" applyFont="1" applyFill="1" applyBorder="1" applyAlignment="1">
      <alignment horizontal="center" vertical="center" wrapText="1"/>
    </xf>
    <xf numFmtId="0" fontId="102" fillId="3" borderId="22" xfId="0" applyFont="1" applyFill="1" applyBorder="1" applyAlignment="1">
      <alignment horizontal="center" vertical="center" wrapText="1"/>
    </xf>
    <xf numFmtId="1" fontId="39" fillId="3" borderId="68" xfId="55" applyNumberFormat="1" applyFont="1" applyFill="1" applyBorder="1" applyAlignment="1">
      <alignment horizontal="center" vertical="center" wrapText="1"/>
    </xf>
    <xf numFmtId="1" fontId="15" fillId="3" borderId="57" xfId="55" applyNumberFormat="1" applyFont="1" applyFill="1" applyBorder="1" applyAlignment="1">
      <alignment horizontal="center" vertical="center" wrapText="1"/>
    </xf>
    <xf numFmtId="1" fontId="15" fillId="3" borderId="57" xfId="55" applyNumberFormat="1" applyFont="1" applyFill="1" applyBorder="1" applyAlignment="1">
      <alignment horizontal="left" vertical="center" wrapText="1"/>
    </xf>
    <xf numFmtId="44" fontId="12" fillId="3" borderId="57" xfId="55" applyFont="1" applyFill="1" applyBorder="1" applyAlignment="1">
      <alignment horizontal="left" vertical="center" wrapText="1"/>
    </xf>
    <xf numFmtId="166" fontId="12" fillId="3" borderId="57" xfId="0" applyNumberFormat="1" applyFont="1" applyFill="1" applyBorder="1" applyAlignment="1">
      <alignment horizontal="center" vertical="center" wrapText="1"/>
    </xf>
    <xf numFmtId="0" fontId="12" fillId="3" borderId="57" xfId="0" applyFont="1" applyFill="1" applyBorder="1" applyAlignment="1">
      <alignment horizontal="center" vertical="center" wrapText="1"/>
    </xf>
    <xf numFmtId="166" fontId="12" fillId="3" borderId="67" xfId="0" applyNumberFormat="1" applyFont="1" applyFill="1" applyBorder="1" applyAlignment="1">
      <alignment horizontal="center" vertical="center" wrapText="1"/>
    </xf>
    <xf numFmtId="166" fontId="12" fillId="3" borderId="57" xfId="55" applyNumberFormat="1" applyFont="1" applyFill="1" applyBorder="1" applyAlignment="1">
      <alignment horizontal="center" vertical="center" wrapText="1"/>
    </xf>
    <xf numFmtId="44" fontId="12" fillId="3" borderId="57" xfId="55" applyFont="1" applyFill="1" applyBorder="1" applyAlignment="1">
      <alignment horizontal="center" vertical="center" wrapText="1"/>
    </xf>
    <xf numFmtId="166" fontId="12" fillId="3" borderId="67" xfId="55" applyNumberFormat="1" applyFont="1" applyFill="1" applyBorder="1" applyAlignment="1">
      <alignment horizontal="center" vertical="center" wrapText="1"/>
    </xf>
    <xf numFmtId="44" fontId="15" fillId="3" borderId="67" xfId="55" applyFont="1" applyFill="1" applyBorder="1" applyAlignment="1">
      <alignment horizontal="center" vertical="center" wrapText="1"/>
    </xf>
    <xf numFmtId="0" fontId="7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19" fillId="3" borderId="85" xfId="0" applyFont="1" applyFill="1" applyBorder="1" applyAlignment="1">
      <alignment horizontal="center" vertical="center" wrapText="1"/>
    </xf>
    <xf numFmtId="1" fontId="122" fillId="3" borderId="86" xfId="55" applyNumberFormat="1" applyFont="1" applyFill="1" applyBorder="1" applyAlignment="1">
      <alignment horizontal="center" vertical="center" wrapText="1"/>
    </xf>
    <xf numFmtId="0" fontId="120" fillId="3" borderId="83" xfId="55" applyNumberFormat="1" applyFont="1" applyFill="1" applyBorder="1" applyAlignment="1">
      <alignment horizontal="center" vertical="center" wrapText="1"/>
    </xf>
    <xf numFmtId="0" fontId="121" fillId="3" borderId="83" xfId="55" applyNumberFormat="1" applyFont="1" applyFill="1" applyBorder="1" applyAlignment="1">
      <alignment horizontal="center" vertical="center" wrapText="1"/>
    </xf>
    <xf numFmtId="10" fontId="123" fillId="3" borderId="83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7" fillId="3" borderId="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vertical="center" wrapText="1" shrinkToFit="1"/>
    </xf>
    <xf numFmtId="1" fontId="15" fillId="3" borderId="82" xfId="55" applyNumberFormat="1" applyFont="1" applyFill="1" applyBorder="1" applyAlignment="1">
      <alignment horizontal="center" vertical="center" wrapText="1"/>
    </xf>
    <xf numFmtId="1" fontId="15" fillId="3" borderId="83" xfId="55" applyNumberFormat="1" applyFont="1" applyFill="1" applyBorder="1" applyAlignment="1">
      <alignment horizontal="center" vertical="center" wrapText="1"/>
    </xf>
    <xf numFmtId="1" fontId="15" fillId="3" borderId="83" xfId="55" applyNumberFormat="1" applyFont="1" applyFill="1" applyBorder="1" applyAlignment="1">
      <alignment horizontal="left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0" fontId="12" fillId="3" borderId="83" xfId="0" applyNumberFormat="1" applyFont="1" applyFill="1" applyBorder="1" applyAlignment="1">
      <alignment horizontal="center" vertical="center" wrapText="1"/>
    </xf>
    <xf numFmtId="3" fontId="39" fillId="3" borderId="1" xfId="55" applyNumberFormat="1" applyFont="1" applyFill="1" applyBorder="1" applyAlignment="1">
      <alignment horizontal="center" vertical="center" wrapText="1"/>
    </xf>
    <xf numFmtId="3" fontId="39" fillId="3" borderId="70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0" fillId="3" borderId="1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19" fillId="3" borderId="83" xfId="0" applyFont="1" applyFill="1" applyBorder="1" applyAlignment="1">
      <alignment vertical="center" wrapText="1" shrinkToFit="1"/>
    </xf>
    <xf numFmtId="0" fontId="13" fillId="3" borderId="57" xfId="0" applyFont="1" applyFill="1" applyBorder="1" applyAlignment="1">
      <alignment vertical="center" wrapText="1" shrinkToFit="1"/>
    </xf>
    <xf numFmtId="10" fontId="12" fillId="3" borderId="57" xfId="0" applyNumberFormat="1" applyFont="1" applyFill="1" applyBorder="1" applyAlignment="1">
      <alignment horizontal="center" vertical="center" wrapText="1"/>
    </xf>
    <xf numFmtId="166" fontId="12" fillId="3" borderId="64" xfId="0" applyNumberFormat="1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166" fontId="12" fillId="3" borderId="81" xfId="0" applyNumberFormat="1" applyFont="1" applyFill="1" applyBorder="1" applyAlignment="1">
      <alignment horizontal="center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3" fillId="3" borderId="78" xfId="0" applyFont="1" applyFill="1" applyBorder="1" applyAlignment="1">
      <alignment vertical="center" wrapText="1" shrinkToFit="1"/>
    </xf>
    <xf numFmtId="44" fontId="12" fillId="3" borderId="19" xfId="55" applyFont="1" applyFill="1" applyBorder="1" applyAlignment="1">
      <alignment horizontal="left" vertical="center" wrapText="1"/>
    </xf>
    <xf numFmtId="0" fontId="15" fillId="3" borderId="20" xfId="0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vertical="center" wrapText="1" shrinkToFit="1"/>
    </xf>
    <xf numFmtId="1" fontId="102" fillId="3" borderId="80" xfId="55" applyNumberFormat="1" applyFont="1" applyFill="1" applyBorder="1" applyAlignment="1">
      <alignment horizontal="left" vertical="center" wrapText="1"/>
    </xf>
    <xf numFmtId="44" fontId="103" fillId="3" borderId="80" xfId="55" applyFont="1" applyFill="1" applyBorder="1" applyAlignment="1">
      <alignment horizontal="left" vertical="center" wrapText="1"/>
    </xf>
    <xf numFmtId="166" fontId="103" fillId="3" borderId="80" xfId="0" applyNumberFormat="1" applyFont="1" applyFill="1" applyBorder="1" applyAlignment="1">
      <alignment horizontal="center" vertical="center" wrapText="1"/>
    </xf>
    <xf numFmtId="10" fontId="103" fillId="3" borderId="80" xfId="0" applyNumberFormat="1" applyFont="1" applyFill="1" applyBorder="1" applyAlignment="1">
      <alignment horizontal="center" vertical="center" wrapText="1"/>
    </xf>
    <xf numFmtId="166" fontId="103" fillId="3" borderId="81" xfId="0" applyNumberFormat="1" applyFont="1" applyFill="1" applyBorder="1" applyAlignment="1">
      <alignment horizontal="center" vertical="center" wrapText="1"/>
    </xf>
    <xf numFmtId="0" fontId="102" fillId="3" borderId="81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39" fillId="3" borderId="67" xfId="55" applyNumberFormat="1" applyFont="1" applyFill="1" applyBorder="1" applyAlignment="1">
      <alignment horizontal="center" vertical="center" wrapText="1"/>
    </xf>
    <xf numFmtId="1" fontId="15" fillId="3" borderId="68" xfId="55" applyNumberFormat="1" applyFont="1" applyFill="1" applyBorder="1" applyAlignment="1">
      <alignment horizontal="center" vertical="center" wrapText="1"/>
    </xf>
    <xf numFmtId="0" fontId="36" fillId="3" borderId="0" xfId="55" applyNumberFormat="1" applyFont="1" applyFill="1" applyAlignment="1">
      <alignment horizontal="center" vertical="center"/>
    </xf>
    <xf numFmtId="0" fontId="7" fillId="3" borderId="57" xfId="0" applyFont="1" applyFill="1" applyBorder="1" applyAlignment="1">
      <alignment horizontal="center" vertical="center" wrapText="1"/>
    </xf>
    <xf numFmtId="1" fontId="15" fillId="3" borderId="78" xfId="55" applyNumberFormat="1" applyFont="1" applyFill="1" applyBorder="1" applyAlignment="1">
      <alignment horizontal="center" vertical="center" wrapText="1"/>
    </xf>
    <xf numFmtId="1" fontId="15" fillId="3" borderId="78" xfId="55" applyNumberFormat="1" applyFont="1" applyFill="1" applyBorder="1" applyAlignment="1">
      <alignment horizontal="left" vertical="center" wrapText="1"/>
    </xf>
    <xf numFmtId="44" fontId="12" fillId="3" borderId="78" xfId="55" applyFont="1" applyFill="1" applyBorder="1" applyAlignment="1">
      <alignment horizontal="left" vertical="center" wrapText="1"/>
    </xf>
    <xf numFmtId="166" fontId="12" fillId="3" borderId="78" xfId="0" applyNumberFormat="1" applyFont="1" applyFill="1" applyBorder="1" applyAlignment="1">
      <alignment horizontal="center" vertical="center" wrapText="1"/>
    </xf>
    <xf numFmtId="0" fontId="12" fillId="3" borderId="78" xfId="0" applyFont="1" applyFill="1" applyBorder="1" applyAlignment="1">
      <alignment horizontal="center" vertical="center" wrapText="1"/>
    </xf>
    <xf numFmtId="166" fontId="12" fillId="3" borderId="79" xfId="0" applyNumberFormat="1" applyFont="1" applyFill="1" applyBorder="1" applyAlignment="1">
      <alignment horizontal="center" vertical="center" wrapText="1"/>
    </xf>
    <xf numFmtId="0" fontId="15" fillId="3" borderId="79" xfId="0" applyFont="1" applyFill="1" applyBorder="1" applyAlignment="1">
      <alignment horizontal="center" vertical="center" wrapText="1"/>
    </xf>
    <xf numFmtId="0" fontId="120" fillId="3" borderId="89" xfId="55" applyNumberFormat="1" applyFont="1" applyFill="1" applyBorder="1" applyAlignment="1">
      <alignment horizontal="center" vertical="center" wrapText="1"/>
    </xf>
    <xf numFmtId="0" fontId="120" fillId="3" borderId="89" xfId="0" applyFont="1" applyFill="1" applyBorder="1" applyAlignment="1">
      <alignment horizontal="center" vertical="center" wrapText="1"/>
    </xf>
    <xf numFmtId="4" fontId="120" fillId="3" borderId="89" xfId="55" applyNumberFormat="1" applyFont="1" applyFill="1" applyBorder="1" applyAlignment="1">
      <alignment horizontal="center" vertical="center" wrapText="1"/>
    </xf>
    <xf numFmtId="0" fontId="39" fillId="3" borderId="89" xfId="0" applyFont="1" applyFill="1" applyBorder="1" applyAlignment="1">
      <alignment horizontal="center" vertical="center" wrapText="1"/>
    </xf>
    <xf numFmtId="0" fontId="39" fillId="3" borderId="89" xfId="55" applyNumberFormat="1" applyFont="1" applyFill="1" applyBorder="1" applyAlignment="1">
      <alignment horizontal="center" vertical="center" wrapText="1"/>
    </xf>
    <xf numFmtId="1" fontId="15" fillId="3" borderId="89" xfId="55" applyNumberFormat="1" applyFont="1" applyFill="1" applyBorder="1" applyAlignment="1">
      <alignment horizontal="center" vertical="center" wrapText="1"/>
    </xf>
    <xf numFmtId="4" fontId="39" fillId="3" borderId="89" xfId="55" applyNumberFormat="1" applyFont="1" applyFill="1" applyBorder="1" applyAlignment="1">
      <alignment horizontal="center" vertical="center" wrapText="1"/>
    </xf>
    <xf numFmtId="1" fontId="122" fillId="3" borderId="89" xfId="55" applyNumberFormat="1" applyFont="1" applyFill="1" applyBorder="1" applyAlignment="1">
      <alignment horizontal="center" vertical="center" wrapText="1"/>
    </xf>
    <xf numFmtId="44" fontId="39" fillId="3" borderId="89" xfId="55" applyFont="1" applyFill="1" applyBorder="1" applyAlignment="1">
      <alignment horizontal="center" vertical="center" wrapText="1"/>
    </xf>
    <xf numFmtId="0" fontId="7" fillId="3" borderId="89" xfId="0" applyFont="1" applyFill="1" applyBorder="1" applyAlignment="1">
      <alignment horizontal="center" vertical="center" wrapText="1"/>
    </xf>
    <xf numFmtId="4" fontId="39" fillId="3" borderId="89" xfId="0" applyNumberFormat="1" applyFont="1" applyFill="1" applyBorder="1" applyAlignment="1">
      <alignment horizontal="center" vertical="center" wrapText="1"/>
    </xf>
    <xf numFmtId="0" fontId="121" fillId="3" borderId="2" xfId="55" applyNumberFormat="1" applyFont="1" applyFill="1" applyBorder="1" applyAlignment="1">
      <alignment horizontal="center" vertical="center" wrapText="1"/>
    </xf>
    <xf numFmtId="0" fontId="12" fillId="3" borderId="83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0" fontId="39" fillId="3" borderId="86" xfId="0" applyFont="1" applyFill="1" applyBorder="1" applyAlignment="1">
      <alignment horizontal="center" vertical="center" wrapText="1"/>
    </xf>
    <xf numFmtId="0" fontId="39" fillId="3" borderId="16" xfId="55" applyNumberFormat="1" applyFont="1" applyFill="1" applyBorder="1" applyAlignment="1">
      <alignment horizontal="center" vertical="center" wrapText="1"/>
    </xf>
    <xf numFmtId="0" fontId="36" fillId="3" borderId="0" xfId="0" applyFont="1" applyFill="1" applyAlignment="1">
      <alignment horizontal="left" vertical="center"/>
    </xf>
    <xf numFmtId="44" fontId="36" fillId="3" borderId="0" xfId="55" applyFont="1" applyFill="1" applyAlignment="1">
      <alignment horizontal="left" vertical="center"/>
    </xf>
    <xf numFmtId="1" fontId="122" fillId="0" borderId="89" xfId="55" applyNumberFormat="1" applyFont="1" applyFill="1" applyBorder="1" applyAlignment="1">
      <alignment horizontal="center" vertical="center" wrapText="1"/>
    </xf>
    <xf numFmtId="4" fontId="121" fillId="2" borderId="89" xfId="55" applyNumberFormat="1" applyFont="1" applyFill="1" applyBorder="1" applyAlignment="1">
      <alignment horizontal="center" vertical="center" wrapText="1"/>
    </xf>
    <xf numFmtId="1" fontId="122" fillId="2" borderId="89" xfId="55" applyNumberFormat="1" applyFont="1" applyFill="1" applyBorder="1" applyAlignment="1">
      <alignment horizontal="center" vertical="center" wrapText="1"/>
    </xf>
    <xf numFmtId="1" fontId="122" fillId="2" borderId="89" xfId="55" applyNumberFormat="1" applyFont="1" applyFill="1" applyBorder="1" applyAlignment="1">
      <alignment horizontal="left" vertical="center" wrapText="1"/>
    </xf>
    <xf numFmtId="44" fontId="123" fillId="2" borderId="89" xfId="55" applyFont="1" applyFill="1" applyBorder="1" applyAlignment="1">
      <alignment horizontal="left" vertical="center" wrapText="1"/>
    </xf>
    <xf numFmtId="166" fontId="123" fillId="2" borderId="89" xfId="0" applyNumberFormat="1" applyFont="1" applyFill="1" applyBorder="1" applyAlignment="1">
      <alignment horizontal="center" vertical="center" wrapText="1"/>
    </xf>
    <xf numFmtId="0" fontId="123" fillId="2" borderId="89" xfId="0" applyFont="1" applyFill="1" applyBorder="1" applyAlignment="1">
      <alignment horizontal="center" vertical="center" wrapText="1"/>
    </xf>
    <xf numFmtId="0" fontId="126" fillId="2" borderId="0" xfId="0" applyFont="1" applyFill="1" applyAlignment="1">
      <alignment horizontal="left" vertical="center"/>
    </xf>
    <xf numFmtId="1" fontId="15" fillId="0" borderId="89" xfId="55" applyNumberFormat="1" applyFont="1" applyFill="1" applyBorder="1" applyAlignment="1">
      <alignment horizontal="center" vertical="center" wrapText="1"/>
    </xf>
    <xf numFmtId="1" fontId="15" fillId="2" borderId="86" xfId="55" applyNumberFormat="1" applyFont="1" applyFill="1" applyBorder="1" applyAlignment="1">
      <alignment horizontal="center" vertical="center" wrapText="1"/>
    </xf>
    <xf numFmtId="1" fontId="15" fillId="2" borderId="89" xfId="55" applyNumberFormat="1" applyFont="1" applyFill="1" applyBorder="1" applyAlignment="1">
      <alignment horizontal="center" vertical="center" wrapText="1"/>
    </xf>
    <xf numFmtId="1" fontId="15" fillId="2" borderId="89" xfId="55" applyNumberFormat="1" applyFont="1" applyFill="1" applyBorder="1" applyAlignment="1">
      <alignment horizontal="left" vertical="center" wrapText="1"/>
    </xf>
    <xf numFmtId="44" fontId="12" fillId="2" borderId="89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3" fillId="2" borderId="85" xfId="0" applyNumberFormat="1" applyFont="1" applyFill="1" applyBorder="1" applyAlignment="1">
      <alignment horizontal="center" vertical="center" wrapText="1"/>
    </xf>
    <xf numFmtId="0" fontId="122" fillId="2" borderId="85" xfId="0" applyFont="1" applyFill="1" applyBorder="1" applyAlignment="1">
      <alignment horizontal="center" vertical="center" wrapText="1"/>
    </xf>
    <xf numFmtId="0" fontId="127" fillId="0" borderId="72" xfId="0" applyFont="1" applyBorder="1" applyAlignment="1">
      <alignment vertical="center" wrapText="1"/>
    </xf>
    <xf numFmtId="0" fontId="120" fillId="2" borderId="87" xfId="55" applyNumberFormat="1" applyFont="1" applyFill="1" applyBorder="1" applyAlignment="1">
      <alignment horizontal="center" vertical="center" wrapText="1"/>
    </xf>
    <xf numFmtId="4" fontId="121" fillId="2" borderId="89" xfId="0" applyNumberFormat="1" applyFont="1" applyFill="1" applyBorder="1" applyAlignment="1">
      <alignment horizontal="center" vertical="center" wrapText="1"/>
    </xf>
    <xf numFmtId="166" fontId="12" fillId="2" borderId="89" xfId="55" applyNumberFormat="1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center" vertical="center" wrapText="1"/>
    </xf>
    <xf numFmtId="166" fontId="12" fillId="2" borderId="85" xfId="55" applyNumberFormat="1" applyFont="1" applyFill="1" applyBorder="1" applyAlignment="1">
      <alignment horizontal="center" vertical="center" wrapText="1"/>
    </xf>
    <xf numFmtId="44" fontId="15" fillId="2" borderId="85" xfId="55" applyFont="1" applyFill="1" applyBorder="1" applyAlignment="1">
      <alignment horizontal="center" vertical="center" wrapText="1"/>
    </xf>
    <xf numFmtId="1" fontId="122" fillId="3" borderId="92" xfId="55" applyNumberFormat="1" applyFont="1" applyFill="1" applyBorder="1" applyAlignment="1">
      <alignment horizontal="center" vertical="center" wrapText="1"/>
    </xf>
    <xf numFmtId="1" fontId="122" fillId="3" borderId="90" xfId="55" applyNumberFormat="1" applyFont="1" applyFill="1" applyBorder="1" applyAlignment="1">
      <alignment horizontal="center" vertical="center" wrapText="1"/>
    </xf>
    <xf numFmtId="1" fontId="122" fillId="3" borderId="90" xfId="55" applyNumberFormat="1" applyFont="1" applyFill="1" applyBorder="1" applyAlignment="1">
      <alignment horizontal="left" vertical="center" wrapText="1"/>
    </xf>
    <xf numFmtId="44" fontId="123" fillId="3" borderId="90" xfId="55" applyFont="1" applyFill="1" applyBorder="1" applyAlignment="1">
      <alignment horizontal="left" vertical="center" wrapText="1"/>
    </xf>
    <xf numFmtId="44" fontId="124" fillId="3" borderId="90" xfId="55" applyFont="1" applyFill="1" applyBorder="1" applyAlignment="1">
      <alignment horizontal="center" vertical="center" wrapText="1"/>
    </xf>
    <xf numFmtId="166" fontId="123" fillId="3" borderId="90" xfId="0" applyNumberFormat="1" applyFont="1" applyFill="1" applyBorder="1" applyAlignment="1">
      <alignment horizontal="center" vertical="center" wrapText="1"/>
    </xf>
    <xf numFmtId="10" fontId="123" fillId="3" borderId="90" xfId="0" applyNumberFormat="1" applyFont="1" applyFill="1" applyBorder="1" applyAlignment="1">
      <alignment horizontal="center" vertical="center" wrapText="1"/>
    </xf>
    <xf numFmtId="0" fontId="122" fillId="3" borderId="91" xfId="0" applyFont="1" applyFill="1" applyBorder="1" applyAlignment="1">
      <alignment horizontal="center" vertical="center" wrapText="1"/>
    </xf>
    <xf numFmtId="16" fontId="13" fillId="3" borderId="57" xfId="0" applyNumberFormat="1" applyFont="1" applyFill="1" applyBorder="1" applyAlignment="1">
      <alignment horizontal="center" vertical="center" wrapText="1"/>
    </xf>
    <xf numFmtId="0" fontId="120" fillId="3" borderId="87" xfId="55" applyNumberFormat="1" applyFont="1" applyFill="1" applyBorder="1" applyAlignment="1">
      <alignment horizontal="center" vertical="center" wrapText="1"/>
    </xf>
    <xf numFmtId="0" fontId="123" fillId="3" borderId="90" xfId="0" applyFont="1" applyFill="1" applyBorder="1" applyAlignment="1">
      <alignment horizontal="center" vertical="center" wrapText="1"/>
    </xf>
    <xf numFmtId="166" fontId="123" fillId="3" borderId="91" xfId="0" applyNumberFormat="1" applyFont="1" applyFill="1" applyBorder="1" applyAlignment="1">
      <alignment horizontal="center" vertical="center" wrapText="1"/>
    </xf>
    <xf numFmtId="0" fontId="119" fillId="3" borderId="90" xfId="0" applyFont="1" applyFill="1" applyBorder="1" applyAlignment="1">
      <alignment horizontal="center" vertical="center" wrapText="1"/>
    </xf>
    <xf numFmtId="0" fontId="119" fillId="3" borderId="91" xfId="0" applyFont="1" applyFill="1" applyBorder="1" applyAlignment="1">
      <alignment horizontal="center" vertical="center" wrapText="1"/>
    </xf>
    <xf numFmtId="4" fontId="121" fillId="2" borderId="90" xfId="55" applyNumberFormat="1" applyFont="1" applyFill="1" applyBorder="1" applyAlignment="1">
      <alignment horizontal="center" vertical="center" wrapText="1"/>
    </xf>
    <xf numFmtId="1" fontId="122" fillId="2" borderId="92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left" vertical="center" wrapText="1"/>
    </xf>
    <xf numFmtId="44" fontId="123" fillId="2" borderId="90" xfId="55" applyFont="1" applyFill="1" applyBorder="1" applyAlignment="1">
      <alignment horizontal="left" vertical="center" wrapText="1"/>
    </xf>
    <xf numFmtId="166" fontId="123" fillId="2" borderId="90" xfId="0" applyNumberFormat="1" applyFont="1" applyFill="1" applyBorder="1" applyAlignment="1">
      <alignment horizontal="center" vertical="center" wrapText="1"/>
    </xf>
    <xf numFmtId="0" fontId="123" fillId="2" borderId="90" xfId="0" applyFont="1" applyFill="1" applyBorder="1" applyAlignment="1">
      <alignment horizontal="center" vertical="center" wrapText="1"/>
    </xf>
    <xf numFmtId="166" fontId="123" fillId="2" borderId="91" xfId="0" applyNumberFormat="1" applyFont="1" applyFill="1" applyBorder="1" applyAlignment="1">
      <alignment horizontal="center" vertical="center" wrapText="1"/>
    </xf>
    <xf numFmtId="0" fontId="122" fillId="2" borderId="91" xfId="0" applyFont="1" applyFill="1" applyBorder="1" applyAlignment="1">
      <alignment horizontal="center" vertical="center" wrapText="1"/>
    </xf>
    <xf numFmtId="0" fontId="120" fillId="3" borderId="90" xfId="55" applyNumberFormat="1" applyFont="1" applyFill="1" applyBorder="1" applyAlignment="1">
      <alignment horizontal="center" vertical="center" wrapText="1"/>
    </xf>
    <xf numFmtId="0" fontId="121" fillId="3" borderId="90" xfId="55" applyNumberFormat="1" applyFont="1" applyFill="1" applyBorder="1" applyAlignment="1">
      <alignment horizontal="center" vertical="center" wrapText="1"/>
    </xf>
    <xf numFmtId="3" fontId="119" fillId="3" borderId="90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20" fillId="3" borderId="15" xfId="55" applyNumberFormat="1" applyFont="1" applyFill="1" applyBorder="1" applyAlignment="1">
      <alignment horizontal="center" vertical="center" wrapText="1"/>
    </xf>
    <xf numFmtId="0" fontId="14" fillId="0" borderId="78" xfId="0" applyFont="1" applyBorder="1" applyAlignment="1">
      <alignment vertical="center" wrapText="1" shrinkToFit="1"/>
    </xf>
    <xf numFmtId="0" fontId="13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center" vertical="center" wrapText="1"/>
    </xf>
    <xf numFmtId="0" fontId="14" fillId="0" borderId="78" xfId="0" applyFont="1" applyBorder="1" applyAlignment="1">
      <alignment horizontal="center" vertical="center"/>
    </xf>
    <xf numFmtId="1" fontId="15" fillId="0" borderId="78" xfId="55" applyNumberFormat="1" applyFont="1" applyFill="1" applyBorder="1" applyAlignment="1">
      <alignment horizontal="center" vertical="center" wrapText="1"/>
    </xf>
    <xf numFmtId="1" fontId="15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1" fontId="108" fillId="0" borderId="78" xfId="55" applyNumberFormat="1" applyFont="1" applyFill="1" applyBorder="1" applyAlignment="1">
      <alignment horizontal="center" vertical="center" wrapText="1"/>
    </xf>
    <xf numFmtId="1" fontId="108" fillId="0" borderId="57" xfId="55" applyNumberFormat="1" applyFont="1" applyFill="1" applyBorder="1" applyAlignment="1">
      <alignment horizontal="center" vertical="center" wrapText="1"/>
    </xf>
    <xf numFmtId="1" fontId="108" fillId="0" borderId="57" xfId="55" applyNumberFormat="1" applyFont="1" applyFill="1" applyBorder="1" applyAlignment="1">
      <alignment horizontal="left" vertical="center" wrapText="1"/>
    </xf>
    <xf numFmtId="44" fontId="105" fillId="0" borderId="57" xfId="55" applyFont="1" applyFill="1" applyBorder="1" applyAlignment="1">
      <alignment horizontal="left" vertical="center" wrapText="1"/>
    </xf>
    <xf numFmtId="166" fontId="105" fillId="0" borderId="57" xfId="0" applyNumberFormat="1" applyFont="1" applyBorder="1" applyAlignment="1">
      <alignment horizontal="center" vertical="center" wrapText="1"/>
    </xf>
    <xf numFmtId="10" fontId="105" fillId="0" borderId="57" xfId="0" applyNumberFormat="1" applyFont="1" applyBorder="1" applyAlignment="1">
      <alignment horizontal="center" vertical="center" wrapText="1"/>
    </xf>
    <xf numFmtId="166" fontId="105" fillId="0" borderId="58" xfId="0" applyNumberFormat="1" applyFont="1" applyBorder="1" applyAlignment="1">
      <alignment horizontal="center" vertical="center" wrapText="1"/>
    </xf>
    <xf numFmtId="0" fontId="108" fillId="0" borderId="58" xfId="0" applyFont="1" applyBorder="1" applyAlignment="1">
      <alignment horizontal="center" vertical="center" wrapText="1"/>
    </xf>
    <xf numFmtId="0" fontId="13" fillId="0" borderId="78" xfId="0" applyFont="1" applyBorder="1" applyAlignment="1">
      <alignment vertical="center" wrapText="1"/>
    </xf>
    <xf numFmtId="0" fontId="107" fillId="0" borderId="78" xfId="0" applyFont="1" applyBorder="1" applyAlignment="1">
      <alignment horizontal="center" vertical="center" wrapText="1"/>
    </xf>
    <xf numFmtId="0" fontId="125" fillId="0" borderId="84" xfId="0" applyFont="1" applyBorder="1" applyAlignment="1">
      <alignment vertical="center" wrapText="1"/>
    </xf>
    <xf numFmtId="0" fontId="119" fillId="0" borderId="84" xfId="0" applyFont="1" applyBorder="1" applyAlignment="1">
      <alignment horizontal="center" vertical="center" wrapText="1"/>
    </xf>
    <xf numFmtId="0" fontId="120" fillId="0" borderId="84" xfId="0" applyFont="1" applyBorder="1" applyAlignment="1">
      <alignment horizontal="center" vertical="center" wrapText="1"/>
    </xf>
    <xf numFmtId="1" fontId="14" fillId="0" borderId="84" xfId="55" applyNumberFormat="1" applyFont="1" applyFill="1" applyBorder="1" applyAlignment="1">
      <alignment horizontal="center" vertical="center"/>
    </xf>
    <xf numFmtId="4" fontId="14" fillId="0" borderId="84" xfId="0" applyNumberFormat="1" applyFont="1" applyBorder="1" applyAlignment="1">
      <alignment horizontal="center" vertical="center"/>
    </xf>
    <xf numFmtId="44" fontId="123" fillId="0" borderId="84" xfId="55" applyFont="1" applyFill="1" applyBorder="1" applyAlignment="1">
      <alignment horizontal="left" vertical="center" wrapText="1"/>
    </xf>
    <xf numFmtId="44" fontId="124" fillId="0" borderId="84" xfId="55" applyFont="1" applyFill="1" applyBorder="1" applyAlignment="1">
      <alignment horizontal="center" vertical="center" wrapText="1"/>
    </xf>
    <xf numFmtId="0" fontId="122" fillId="0" borderId="85" xfId="0" applyFont="1" applyBorder="1" applyAlignment="1">
      <alignment horizontal="center" vertical="center" wrapText="1"/>
    </xf>
    <xf numFmtId="16" fontId="13" fillId="0" borderId="78" xfId="0" applyNumberFormat="1" applyFont="1" applyBorder="1" applyAlignment="1">
      <alignment horizontal="center" vertical="center" wrapText="1"/>
    </xf>
    <xf numFmtId="0" fontId="14" fillId="0" borderId="78" xfId="0" applyFont="1" applyBorder="1" applyAlignment="1">
      <alignment vertical="center" wrapText="1"/>
    </xf>
    <xf numFmtId="1" fontId="111" fillId="0" borderId="78" xfId="55" applyNumberFormat="1" applyFont="1" applyFill="1" applyBorder="1" applyAlignment="1">
      <alignment horizontal="center" vertical="center" wrapText="1"/>
    </xf>
    <xf numFmtId="1" fontId="111" fillId="0" borderId="66" xfId="55" applyNumberFormat="1" applyFont="1" applyFill="1" applyBorder="1" applyAlignment="1">
      <alignment horizontal="center" vertical="center" wrapText="1"/>
    </xf>
    <xf numFmtId="1" fontId="111" fillId="0" borderId="66" xfId="55" applyNumberFormat="1" applyFont="1" applyFill="1" applyBorder="1" applyAlignment="1">
      <alignment horizontal="left" vertical="center" wrapText="1"/>
    </xf>
    <xf numFmtId="44" fontId="112" fillId="0" borderId="66" xfId="55" applyFont="1" applyFill="1" applyBorder="1" applyAlignment="1">
      <alignment horizontal="left" vertical="center" wrapText="1"/>
    </xf>
    <xf numFmtId="44" fontId="113" fillId="0" borderId="66" xfId="55" applyFont="1" applyFill="1" applyBorder="1" applyAlignment="1">
      <alignment horizontal="center" vertical="center" wrapText="1"/>
    </xf>
    <xf numFmtId="166" fontId="112" fillId="0" borderId="66" xfId="0" applyNumberFormat="1" applyFont="1" applyBorder="1" applyAlignment="1">
      <alignment horizontal="center" vertical="center" wrapText="1"/>
    </xf>
    <xf numFmtId="0" fontId="112" fillId="0" borderId="66" xfId="0" applyFont="1" applyBorder="1" applyAlignment="1">
      <alignment horizontal="center" vertical="center" wrapText="1"/>
    </xf>
    <xf numFmtId="166" fontId="112" fillId="0" borderId="67" xfId="0" applyNumberFormat="1" applyFont="1" applyBorder="1" applyAlignment="1">
      <alignment horizontal="center" vertical="center" wrapText="1"/>
    </xf>
    <xf numFmtId="0" fontId="111" fillId="0" borderId="67" xfId="0" applyFont="1" applyBorder="1" applyAlignment="1">
      <alignment horizontal="center" vertical="center" wrapText="1"/>
    </xf>
    <xf numFmtId="0" fontId="109" fillId="0" borderId="78" xfId="0" applyFont="1" applyBorder="1" applyAlignment="1">
      <alignment horizontal="center" vertical="center" wrapText="1"/>
    </xf>
    <xf numFmtId="0" fontId="110" fillId="0" borderId="78" xfId="0" applyFont="1" applyBorder="1" applyAlignment="1">
      <alignment horizontal="center" vertical="center" wrapText="1"/>
    </xf>
    <xf numFmtId="0" fontId="11" fillId="0" borderId="78" xfId="0" applyFont="1" applyBorder="1" applyAlignment="1">
      <alignment vertical="center" wrapText="1"/>
    </xf>
    <xf numFmtId="0" fontId="14" fillId="0" borderId="89" xfId="0" applyFont="1" applyBorder="1" applyAlignment="1">
      <alignment vertical="center" wrapText="1"/>
    </xf>
    <xf numFmtId="0" fontId="13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 vertical="center" wrapText="1"/>
    </xf>
    <xf numFmtId="1" fontId="115" fillId="0" borderId="89" xfId="55" applyNumberFormat="1" applyFont="1" applyFill="1" applyBorder="1" applyAlignment="1">
      <alignment horizontal="center" vertical="center"/>
    </xf>
    <xf numFmtId="4" fontId="115" fillId="0" borderId="89" xfId="0" applyNumberFormat="1" applyFont="1" applyBorder="1" applyAlignment="1">
      <alignment horizontal="center" vertical="center"/>
    </xf>
    <xf numFmtId="1" fontId="15" fillId="0" borderId="89" xfId="55" applyNumberFormat="1" applyFont="1" applyFill="1" applyBorder="1" applyAlignment="1">
      <alignment horizontal="left" vertical="center" wrapText="1"/>
    </xf>
    <xf numFmtId="44" fontId="12" fillId="0" borderId="89" xfId="55" applyFont="1" applyFill="1" applyBorder="1" applyAlignment="1">
      <alignment horizontal="left" vertical="center" wrapText="1"/>
    </xf>
    <xf numFmtId="44" fontId="11" fillId="0" borderId="89" xfId="55" applyFont="1" applyFill="1" applyBorder="1" applyAlignment="1">
      <alignment horizontal="center" vertical="center" wrapText="1"/>
    </xf>
    <xf numFmtId="166" fontId="12" fillId="0" borderId="89" xfId="0" applyNumberFormat="1" applyFont="1" applyBorder="1" applyAlignment="1">
      <alignment horizontal="center" vertical="center" wrapText="1"/>
    </xf>
    <xf numFmtId="0" fontId="12" fillId="0" borderId="89" xfId="0" applyFont="1" applyBorder="1" applyAlignment="1">
      <alignment horizontal="center" vertical="center" wrapText="1"/>
    </xf>
    <xf numFmtId="166" fontId="12" fillId="0" borderId="85" xfId="0" applyNumberFormat="1" applyFont="1" applyBorder="1" applyAlignment="1">
      <alignment horizontal="center" vertical="center" wrapText="1"/>
    </xf>
    <xf numFmtId="0" fontId="15" fillId="0" borderId="85" xfId="0" applyFont="1" applyBorder="1" applyAlignment="1">
      <alignment horizontal="center" vertical="center" wrapText="1"/>
    </xf>
    <xf numFmtId="0" fontId="125" fillId="0" borderId="89" xfId="0" applyFont="1" applyBorder="1" applyAlignment="1">
      <alignment vertical="center" wrapText="1"/>
    </xf>
    <xf numFmtId="0" fontId="119" fillId="0" borderId="89" xfId="0" applyFont="1" applyBorder="1" applyAlignment="1">
      <alignment horizontal="center" vertical="center" wrapText="1"/>
    </xf>
    <xf numFmtId="0" fontId="120" fillId="0" borderId="89" xfId="0" applyFont="1" applyBorder="1" applyAlignment="1">
      <alignment horizontal="center" vertical="center" wrapText="1"/>
    </xf>
    <xf numFmtId="1" fontId="128" fillId="0" borderId="89" xfId="55" applyNumberFormat="1" applyFont="1" applyFill="1" applyBorder="1" applyAlignment="1">
      <alignment horizontal="center" vertical="center"/>
    </xf>
    <xf numFmtId="4" fontId="128" fillId="0" borderId="89" xfId="0" applyNumberFormat="1" applyFont="1" applyBorder="1" applyAlignment="1">
      <alignment horizontal="center" vertical="center"/>
    </xf>
    <xf numFmtId="1" fontId="122" fillId="0" borderId="89" xfId="55" applyNumberFormat="1" applyFont="1" applyFill="1" applyBorder="1" applyAlignment="1">
      <alignment horizontal="left" vertical="center" wrapText="1"/>
    </xf>
    <xf numFmtId="44" fontId="123" fillId="0" borderId="89" xfId="55" applyFont="1" applyFill="1" applyBorder="1" applyAlignment="1">
      <alignment horizontal="left" vertical="center" wrapText="1"/>
    </xf>
    <xf numFmtId="44" fontId="124" fillId="0" borderId="89" xfId="55" applyFont="1" applyFill="1" applyBorder="1" applyAlignment="1">
      <alignment horizontal="center" vertical="center" wrapText="1"/>
    </xf>
    <xf numFmtId="166" fontId="123" fillId="0" borderId="89" xfId="0" applyNumberFormat="1" applyFont="1" applyBorder="1" applyAlignment="1">
      <alignment horizontal="center" vertical="center" wrapText="1"/>
    </xf>
    <xf numFmtId="0" fontId="123" fillId="0" borderId="89" xfId="0" applyFont="1" applyBorder="1" applyAlignment="1">
      <alignment horizontal="center" vertical="center" wrapText="1"/>
    </xf>
    <xf numFmtId="0" fontId="13" fillId="0" borderId="67" xfId="0" applyFont="1" applyBorder="1" applyAlignment="1">
      <alignment vertical="center"/>
    </xf>
    <xf numFmtId="0" fontId="13" fillId="0" borderId="72" xfId="0" applyFont="1" applyBorder="1" applyAlignment="1">
      <alignment vertical="center"/>
    </xf>
    <xf numFmtId="0" fontId="13" fillId="3" borderId="94" xfId="0" applyFont="1" applyFill="1" applyBorder="1" applyAlignment="1">
      <alignment horizontal="center" vertical="center" wrapText="1"/>
    </xf>
    <xf numFmtId="1" fontId="15" fillId="3" borderId="93" xfId="55" applyNumberFormat="1" applyFont="1" applyFill="1" applyBorder="1" applyAlignment="1">
      <alignment horizontal="center" vertical="center" wrapText="1"/>
    </xf>
    <xf numFmtId="1" fontId="15" fillId="3" borderId="93" xfId="55" applyNumberFormat="1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5" fillId="3" borderId="94" xfId="0" applyFont="1" applyFill="1" applyBorder="1" applyAlignment="1">
      <alignment horizontal="center" vertical="center" wrapText="1"/>
    </xf>
    <xf numFmtId="0" fontId="42" fillId="27" borderId="97" xfId="0" applyFont="1" applyFill="1" applyBorder="1" applyAlignment="1">
      <alignment horizontal="left" vertical="center"/>
    </xf>
    <xf numFmtId="0" fontId="34" fillId="27" borderId="95" xfId="0" applyFont="1" applyFill="1" applyBorder="1" applyAlignment="1">
      <alignment vertical="center" wrapText="1" shrinkToFit="1"/>
    </xf>
    <xf numFmtId="0" fontId="34" fillId="27" borderId="95" xfId="0" applyFont="1" applyFill="1" applyBorder="1" applyAlignment="1">
      <alignment horizontal="center" vertical="center" wrapText="1"/>
    </xf>
    <xf numFmtId="0" fontId="42" fillId="27" borderId="95" xfId="0" applyFont="1" applyFill="1" applyBorder="1" applyAlignment="1">
      <alignment horizontal="center" vertical="center" wrapText="1"/>
    </xf>
    <xf numFmtId="0" fontId="37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1" fontId="42" fillId="27" borderId="95" xfId="0" applyNumberFormat="1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6" fillId="27" borderId="95" xfId="0" applyFont="1" applyFill="1" applyBorder="1" applyAlignment="1">
      <alignment horizontal="center" vertical="center"/>
    </xf>
    <xf numFmtId="166" fontId="42" fillId="27" borderId="95" xfId="0" applyNumberFormat="1" applyFont="1" applyFill="1" applyBorder="1" applyAlignment="1">
      <alignment horizontal="center" vertical="center"/>
    </xf>
    <xf numFmtId="0" fontId="42" fillId="27" borderId="96" xfId="0" applyFont="1" applyFill="1" applyBorder="1" applyAlignment="1">
      <alignment horizontal="center" vertical="center"/>
    </xf>
    <xf numFmtId="0" fontId="13" fillId="3" borderId="93" xfId="55" applyNumberFormat="1" applyFont="1" applyFill="1" applyBorder="1" applyAlignment="1">
      <alignment horizontal="center" vertical="center" wrapText="1"/>
    </xf>
    <xf numFmtId="1" fontId="15" fillId="2" borderId="98" xfId="55" applyNumberFormat="1" applyFont="1" applyFill="1" applyBorder="1" applyAlignment="1">
      <alignment horizontal="center" vertical="center" wrapText="1"/>
    </xf>
    <xf numFmtId="1" fontId="15" fillId="2" borderId="93" xfId="55" applyNumberFormat="1" applyFont="1" applyFill="1" applyBorder="1" applyAlignment="1">
      <alignment horizontal="center" vertical="center" wrapText="1"/>
    </xf>
    <xf numFmtId="1" fontId="15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2" borderId="93" xfId="55" applyNumberFormat="1" applyFont="1" applyFill="1" applyBorder="1" applyAlignment="1">
      <alignment horizontal="center" vertical="center" wrapText="1"/>
    </xf>
    <xf numFmtId="44" fontId="12" fillId="2" borderId="93" xfId="55" applyFont="1" applyFill="1" applyBorder="1" applyAlignment="1">
      <alignment horizontal="center" vertical="center" wrapText="1"/>
    </xf>
    <xf numFmtId="166" fontId="12" fillId="2" borderId="94" xfId="55" applyNumberFormat="1" applyFont="1" applyFill="1" applyBorder="1" applyAlignment="1">
      <alignment horizontal="center" vertical="center" wrapText="1"/>
    </xf>
    <xf numFmtId="44" fontId="15" fillId="2" borderId="94" xfId="55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0" borderId="93" xfId="0" applyNumberFormat="1" applyFont="1" applyBorder="1" applyAlignment="1">
      <alignment horizontal="center" vertical="center" wrapText="1"/>
    </xf>
    <xf numFmtId="166" fontId="12" fillId="3" borderId="93" xfId="55" applyNumberFormat="1" applyFont="1" applyFill="1" applyBorder="1" applyAlignment="1">
      <alignment horizontal="center" vertical="center" wrapText="1"/>
    </xf>
    <xf numFmtId="3" fontId="119" fillId="3" borderId="93" xfId="0" applyNumberFormat="1" applyFont="1" applyFill="1" applyBorder="1" applyAlignment="1">
      <alignment horizontal="center" vertical="center" wrapText="1"/>
    </xf>
    <xf numFmtId="0" fontId="120" fillId="3" borderId="93" xfId="55" applyNumberFormat="1" applyFont="1" applyFill="1" applyBorder="1" applyAlignment="1">
      <alignment horizontal="center" vertical="center" wrapText="1"/>
    </xf>
    <xf numFmtId="1" fontId="122" fillId="3" borderId="98" xfId="55" applyNumberFormat="1" applyFont="1" applyFill="1" applyBorder="1" applyAlignment="1">
      <alignment horizontal="center" vertical="center" wrapText="1"/>
    </xf>
    <xf numFmtId="1" fontId="122" fillId="3" borderId="93" xfId="55" applyNumberFormat="1" applyFont="1" applyFill="1" applyBorder="1" applyAlignment="1">
      <alignment horizontal="center" vertical="center" wrapText="1"/>
    </xf>
    <xf numFmtId="1" fontId="122" fillId="3" borderId="93" xfId="55" applyNumberFormat="1" applyFont="1" applyFill="1" applyBorder="1" applyAlignment="1">
      <alignment horizontal="left" vertical="center" wrapText="1"/>
    </xf>
    <xf numFmtId="44" fontId="123" fillId="3" borderId="93" xfId="55" applyFont="1" applyFill="1" applyBorder="1" applyAlignment="1">
      <alignment horizontal="left" vertical="center" wrapText="1"/>
    </xf>
    <xf numFmtId="44" fontId="124" fillId="3" borderId="93" xfId="55" applyFont="1" applyFill="1" applyBorder="1" applyAlignment="1">
      <alignment horizontal="center" vertical="center" wrapText="1"/>
    </xf>
    <xf numFmtId="166" fontId="123" fillId="3" borderId="93" xfId="0" applyNumberFormat="1" applyFont="1" applyFill="1" applyBorder="1" applyAlignment="1">
      <alignment horizontal="center" vertical="center" wrapText="1"/>
    </xf>
    <xf numFmtId="10" fontId="123" fillId="3" borderId="93" xfId="0" applyNumberFormat="1" applyFont="1" applyFill="1" applyBorder="1" applyAlignment="1">
      <alignment horizontal="center" vertical="center" wrapText="1"/>
    </xf>
    <xf numFmtId="0" fontId="122" fillId="3" borderId="94" xfId="0" applyFont="1" applyFill="1" applyBorder="1" applyAlignment="1">
      <alignment horizontal="center" vertical="center" wrapText="1"/>
    </xf>
    <xf numFmtId="1" fontId="37" fillId="27" borderId="95" xfId="0" applyNumberFormat="1" applyFont="1" applyFill="1" applyBorder="1" applyAlignment="1">
      <alignment horizontal="center" vertical="center"/>
    </xf>
    <xf numFmtId="173" fontId="129" fillId="88" borderId="2" xfId="58" applyNumberFormat="1" applyFont="1" applyFill="1" applyBorder="1" applyAlignment="1">
      <alignment horizontal="center" vertical="center"/>
    </xf>
    <xf numFmtId="173" fontId="129" fillId="88" borderId="93" xfId="58" applyNumberFormat="1" applyFont="1" applyFill="1" applyBorder="1" applyAlignment="1">
      <alignment horizontal="center" vertical="center"/>
    </xf>
    <xf numFmtId="0" fontId="119" fillId="3" borderId="100" xfId="55" applyNumberFormat="1" applyFont="1" applyFill="1" applyBorder="1" applyAlignment="1">
      <alignment horizontal="center" vertical="center" wrapText="1"/>
    </xf>
    <xf numFmtId="0" fontId="119" fillId="3" borderId="101" xfId="0" applyFont="1" applyFill="1" applyBorder="1" applyAlignment="1">
      <alignment horizontal="center" vertical="center" wrapText="1"/>
    </xf>
    <xf numFmtId="44" fontId="120" fillId="3" borderId="2" xfId="55" applyFont="1" applyFill="1" applyBorder="1" applyAlignment="1">
      <alignment horizontal="center" vertical="center" wrapText="1"/>
    </xf>
    <xf numFmtId="1" fontId="122" fillId="2" borderId="103" xfId="55" applyNumberFormat="1" applyFont="1" applyFill="1" applyBorder="1" applyAlignment="1">
      <alignment horizontal="center" vertical="center" wrapText="1"/>
    </xf>
    <xf numFmtId="1" fontId="122" fillId="2" borderId="100" xfId="55" applyNumberFormat="1" applyFont="1" applyFill="1" applyBorder="1" applyAlignment="1">
      <alignment horizontal="center" vertical="center" wrapText="1"/>
    </xf>
    <xf numFmtId="1" fontId="122" fillId="2" borderId="100" xfId="55" applyNumberFormat="1" applyFont="1" applyFill="1" applyBorder="1" applyAlignment="1">
      <alignment horizontal="left" vertical="center" wrapText="1"/>
    </xf>
    <xf numFmtId="44" fontId="123" fillId="2" borderId="100" xfId="55" applyFont="1" applyFill="1" applyBorder="1" applyAlignment="1">
      <alignment horizontal="left" vertical="center" wrapText="1"/>
    </xf>
    <xf numFmtId="44" fontId="124" fillId="3" borderId="100" xfId="55" applyFont="1" applyFill="1" applyBorder="1" applyAlignment="1">
      <alignment horizontal="center" vertical="center" wrapText="1"/>
    </xf>
    <xf numFmtId="166" fontId="123" fillId="2" borderId="100" xfId="55" applyNumberFormat="1" applyFont="1" applyFill="1" applyBorder="1" applyAlignment="1">
      <alignment horizontal="center" vertical="center" wrapText="1"/>
    </xf>
    <xf numFmtId="44" fontId="123" fillId="2" borderId="100" xfId="55" applyFont="1" applyFill="1" applyBorder="1" applyAlignment="1">
      <alignment horizontal="center" vertical="center" wrapText="1"/>
    </xf>
    <xf numFmtId="166" fontId="123" fillId="2" borderId="101" xfId="55" applyNumberFormat="1" applyFont="1" applyFill="1" applyBorder="1" applyAlignment="1">
      <alignment horizontal="center" vertical="center" wrapText="1"/>
    </xf>
    <xf numFmtId="44" fontId="122" fillId="2" borderId="101" xfId="55" applyFont="1" applyFill="1" applyBorder="1" applyAlignment="1">
      <alignment horizontal="center" vertical="center" wrapText="1"/>
    </xf>
    <xf numFmtId="0" fontId="119" fillId="0" borderId="100" xfId="0" applyFont="1" applyBorder="1" applyAlignment="1">
      <alignment vertical="center" wrapText="1" shrinkToFit="1"/>
    </xf>
    <xf numFmtId="0" fontId="120" fillId="2" borderId="100" xfId="55" applyNumberFormat="1" applyFont="1" applyFill="1" applyBorder="1" applyAlignment="1">
      <alignment horizontal="center" vertical="center" wrapText="1"/>
    </xf>
    <xf numFmtId="1" fontId="120" fillId="2" borderId="100" xfId="55" applyNumberFormat="1" applyFont="1" applyFill="1" applyBorder="1" applyAlignment="1">
      <alignment horizontal="center" vertical="center" wrapText="1"/>
    </xf>
    <xf numFmtId="166" fontId="123" fillId="2" borderId="100" xfId="0" applyNumberFormat="1" applyFont="1" applyFill="1" applyBorder="1" applyAlignment="1">
      <alignment horizontal="center" vertical="center" wrapText="1"/>
    </xf>
    <xf numFmtId="10" fontId="123" fillId="2" borderId="100" xfId="0" applyNumberFormat="1" applyFont="1" applyFill="1" applyBorder="1" applyAlignment="1">
      <alignment horizontal="center" vertical="center" wrapText="1"/>
    </xf>
    <xf numFmtId="166" fontId="123" fillId="2" borderId="101" xfId="0" applyNumberFormat="1" applyFont="1" applyFill="1" applyBorder="1" applyAlignment="1">
      <alignment horizontal="center" vertical="center" wrapText="1"/>
    </xf>
    <xf numFmtId="0" fontId="122" fillId="2" borderId="101" xfId="0" applyFont="1" applyFill="1" applyBorder="1" applyAlignment="1">
      <alignment horizontal="center" vertical="center" wrapText="1"/>
    </xf>
    <xf numFmtId="0" fontId="39" fillId="0" borderId="21" xfId="55" applyNumberFormat="1" applyFont="1" applyFill="1" applyBorder="1" applyAlignment="1">
      <alignment horizontal="center" vertical="center" wrapText="1"/>
    </xf>
    <xf numFmtId="0" fontId="122" fillId="3" borderId="101" xfId="0" applyFont="1" applyFill="1" applyBorder="1" applyAlignment="1">
      <alignment horizontal="center" vertical="center" wrapText="1"/>
    </xf>
    <xf numFmtId="166" fontId="123" fillId="3" borderId="100" xfId="0" applyNumberFormat="1" applyFont="1" applyFill="1" applyBorder="1" applyAlignment="1">
      <alignment horizontal="center" vertical="center" wrapText="1"/>
    </xf>
    <xf numFmtId="0" fontId="123" fillId="3" borderId="100" xfId="0" applyFont="1" applyFill="1" applyBorder="1" applyAlignment="1">
      <alignment horizontal="center" vertical="center" wrapText="1"/>
    </xf>
    <xf numFmtId="166" fontId="123" fillId="3" borderId="101" xfId="0" applyNumberFormat="1" applyFont="1" applyFill="1" applyBorder="1" applyAlignment="1">
      <alignment horizontal="center" vertical="center" wrapText="1"/>
    </xf>
    <xf numFmtId="44" fontId="124" fillId="3" borderId="107" xfId="2998" applyFont="1" applyFill="1" applyBorder="1" applyAlignment="1">
      <alignment horizontal="center" vertical="center" wrapText="1"/>
    </xf>
    <xf numFmtId="0" fontId="119" fillId="3" borderId="107" xfId="0" applyFont="1" applyFill="1" applyBorder="1" applyAlignment="1">
      <alignment horizontal="center" vertical="center" wrapText="1"/>
    </xf>
    <xf numFmtId="1" fontId="122" fillId="3" borderId="107" xfId="2998" applyNumberFormat="1" applyFont="1" applyFill="1" applyBorder="1" applyAlignment="1">
      <alignment horizontal="left" vertical="center" wrapText="1"/>
    </xf>
    <xf numFmtId="44" fontId="123" fillId="3" borderId="107" xfId="2998" applyFont="1" applyFill="1" applyBorder="1" applyAlignment="1">
      <alignment horizontal="left" vertical="center" wrapText="1"/>
    </xf>
    <xf numFmtId="166" fontId="123" fillId="3" borderId="107" xfId="0" applyNumberFormat="1" applyFont="1" applyFill="1" applyBorder="1" applyAlignment="1">
      <alignment horizontal="center" vertical="center" wrapText="1"/>
    </xf>
    <xf numFmtId="0" fontId="44" fillId="3" borderId="109" xfId="0" applyFont="1" applyFill="1" applyBorder="1" applyAlignment="1">
      <alignment vertical="center" wrapText="1"/>
    </xf>
    <xf numFmtId="0" fontId="42" fillId="27" borderId="113" xfId="0" applyFont="1" applyFill="1" applyBorder="1" applyAlignment="1">
      <alignment horizontal="left" vertical="center"/>
    </xf>
    <xf numFmtId="1" fontId="42" fillId="27" borderId="115" xfId="0" applyNumberFormat="1" applyFont="1" applyFill="1" applyBorder="1" applyAlignment="1">
      <alignment horizontal="center" vertical="center"/>
    </xf>
    <xf numFmtId="0" fontId="37" fillId="27" borderId="115" xfId="0" applyFont="1" applyFill="1" applyBorder="1" applyAlignment="1">
      <alignment horizontal="center" vertical="center"/>
    </xf>
    <xf numFmtId="0" fontId="12" fillId="27" borderId="115" xfId="0" applyFont="1" applyFill="1" applyBorder="1" applyAlignment="1">
      <alignment horizontal="left" vertical="center"/>
    </xf>
    <xf numFmtId="0" fontId="11" fillId="27" borderId="115" xfId="0" applyFont="1" applyFill="1" applyBorder="1" applyAlignment="1">
      <alignment horizontal="center" vertical="center"/>
    </xf>
    <xf numFmtId="0" fontId="36" fillId="27" borderId="115" xfId="0" applyFont="1" applyFill="1" applyBorder="1" applyAlignment="1">
      <alignment horizontal="center" vertical="center"/>
    </xf>
    <xf numFmtId="166" fontId="42" fillId="27" borderId="115" xfId="0" applyNumberFormat="1" applyFont="1" applyFill="1" applyBorder="1" applyAlignment="1">
      <alignment horizontal="center" vertical="center"/>
    </xf>
    <xf numFmtId="0" fontId="42" fillId="27" borderId="112" xfId="0" applyFont="1" applyFill="1" applyBorder="1" applyAlignment="1">
      <alignment horizontal="center" vertical="center"/>
    </xf>
    <xf numFmtId="0" fontId="42" fillId="27" borderId="114" xfId="0" applyFont="1" applyFill="1" applyBorder="1" applyAlignment="1">
      <alignment horizontal="left" vertical="center"/>
    </xf>
    <xf numFmtId="0" fontId="34" fillId="27" borderId="115" xfId="0" applyFont="1" applyFill="1" applyBorder="1" applyAlignment="1">
      <alignment vertical="center" wrapText="1" shrinkToFit="1"/>
    </xf>
    <xf numFmtId="0" fontId="34" fillId="27" borderId="115" xfId="0" applyFont="1" applyFill="1" applyBorder="1" applyAlignment="1">
      <alignment horizontal="center" vertical="center" wrapText="1"/>
    </xf>
    <xf numFmtId="0" fontId="42" fillId="27" borderId="115" xfId="0" applyFont="1" applyFill="1" applyBorder="1" applyAlignment="1">
      <alignment horizontal="center" vertical="center" wrapText="1"/>
    </xf>
    <xf numFmtId="0" fontId="7" fillId="27" borderId="115" xfId="0" applyFont="1" applyFill="1" applyBorder="1" applyAlignment="1">
      <alignment horizontal="center" vertical="center"/>
    </xf>
    <xf numFmtId="0" fontId="125" fillId="3" borderId="72" xfId="0" applyFont="1" applyFill="1" applyBorder="1" applyAlignment="1">
      <alignment vertical="center" wrapText="1"/>
    </xf>
    <xf numFmtId="0" fontId="119" fillId="3" borderId="109" xfId="0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vertical="center" wrapText="1"/>
    </xf>
    <xf numFmtId="0" fontId="13" fillId="3" borderId="21" xfId="0" applyFont="1" applyFill="1" applyBorder="1" applyAlignment="1">
      <alignment vertical="center" wrapText="1"/>
    </xf>
    <xf numFmtId="0" fontId="119" fillId="3" borderId="109" xfId="0" applyFont="1" applyFill="1" applyBorder="1" applyAlignment="1">
      <alignment vertical="center" wrapText="1" shrinkToFit="1"/>
    </xf>
    <xf numFmtId="1" fontId="122" fillId="3" borderId="111" xfId="55" applyNumberFormat="1" applyFont="1" applyFill="1" applyBorder="1" applyAlignment="1">
      <alignment horizontal="center" vertical="center" wrapText="1"/>
    </xf>
    <xf numFmtId="1" fontId="122" fillId="3" borderId="109" xfId="55" applyNumberFormat="1" applyFont="1" applyFill="1" applyBorder="1" applyAlignment="1">
      <alignment horizontal="center" vertical="center" wrapText="1"/>
    </xf>
    <xf numFmtId="1" fontId="122" fillId="3" borderId="109" xfId="55" applyNumberFormat="1" applyFont="1" applyFill="1" applyBorder="1" applyAlignment="1">
      <alignment horizontal="left" vertical="center" wrapText="1"/>
    </xf>
    <xf numFmtId="44" fontId="123" fillId="3" borderId="109" xfId="55" applyFont="1" applyFill="1" applyBorder="1" applyAlignment="1">
      <alignment horizontal="left" vertical="center" wrapText="1"/>
    </xf>
    <xf numFmtId="44" fontId="124" fillId="3" borderId="109" xfId="55" applyFont="1" applyFill="1" applyBorder="1" applyAlignment="1">
      <alignment horizontal="center" vertical="center" wrapText="1"/>
    </xf>
    <xf numFmtId="166" fontId="123" fillId="3" borderId="109" xfId="0" applyNumberFormat="1" applyFont="1" applyFill="1" applyBorder="1" applyAlignment="1">
      <alignment horizontal="center" vertical="center" wrapText="1"/>
    </xf>
    <xf numFmtId="0" fontId="123" fillId="3" borderId="109" xfId="0" applyFont="1" applyFill="1" applyBorder="1" applyAlignment="1">
      <alignment horizontal="center" vertical="center" wrapText="1"/>
    </xf>
    <xf numFmtId="166" fontId="123" fillId="3" borderId="110" xfId="0" applyNumberFormat="1" applyFont="1" applyFill="1" applyBorder="1" applyAlignment="1">
      <alignment horizontal="center" vertical="center" wrapText="1"/>
    </xf>
    <xf numFmtId="0" fontId="122" fillId="3" borderId="110" xfId="0" applyFont="1" applyFill="1" applyBorder="1" applyAlignment="1">
      <alignment horizontal="center" vertical="center" wrapText="1"/>
    </xf>
    <xf numFmtId="0" fontId="39" fillId="3" borderId="110" xfId="0" applyFont="1" applyFill="1" applyBorder="1" applyAlignment="1">
      <alignment horizontal="center" vertical="center" wrapText="1"/>
    </xf>
    <xf numFmtId="0" fontId="120" fillId="3" borderId="109" xfId="55" applyNumberFormat="1" applyFont="1" applyFill="1" applyBorder="1" applyAlignment="1">
      <alignment horizontal="center" vertical="center" wrapText="1"/>
    </xf>
    <xf numFmtId="4" fontId="39" fillId="3" borderId="109" xfId="0" applyNumberFormat="1" applyFont="1" applyFill="1" applyBorder="1" applyAlignment="1">
      <alignment horizontal="center" vertical="center" wrapText="1"/>
    </xf>
    <xf numFmtId="4" fontId="120" fillId="3" borderId="109" xfId="0" applyNumberFormat="1" applyFont="1" applyFill="1" applyBorder="1" applyAlignment="1">
      <alignment horizontal="center" vertical="center" wrapText="1"/>
    </xf>
    <xf numFmtId="166" fontId="36" fillId="27" borderId="115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 shrinkToFit="1"/>
    </xf>
    <xf numFmtId="0" fontId="119" fillId="3" borderId="90" xfId="0" applyFont="1" applyFill="1" applyBorder="1" applyAlignment="1">
      <alignment vertical="center" wrapText="1" shrinkToFit="1"/>
    </xf>
    <xf numFmtId="0" fontId="13" fillId="3" borderId="89" xfId="55" applyNumberFormat="1" applyFont="1" applyFill="1" applyBorder="1" applyAlignment="1">
      <alignment horizontal="center" vertical="center" wrapText="1"/>
    </xf>
    <xf numFmtId="0" fontId="39" fillId="3" borderId="87" xfId="55" applyNumberFormat="1" applyFont="1" applyFill="1" applyBorder="1" applyAlignment="1">
      <alignment horizontal="center" vertical="center" wrapText="1"/>
    </xf>
    <xf numFmtId="4" fontId="7" fillId="3" borderId="89" xfId="55" applyNumberFormat="1" applyFont="1" applyFill="1" applyBorder="1" applyAlignment="1">
      <alignment horizontal="center" vertical="center" wrapText="1"/>
    </xf>
    <xf numFmtId="0" fontId="39" fillId="3" borderId="99" xfId="55" applyNumberFormat="1" applyFont="1" applyFill="1" applyBorder="1" applyAlignment="1">
      <alignment horizontal="center" vertical="center" wrapText="1"/>
    </xf>
    <xf numFmtId="4" fontId="7" fillId="3" borderId="93" xfId="55" applyNumberFormat="1" applyFont="1" applyFill="1" applyBorder="1" applyAlignment="1">
      <alignment horizontal="center" vertical="center" wrapText="1"/>
    </xf>
    <xf numFmtId="0" fontId="14" fillId="3" borderId="72" xfId="0" applyFont="1" applyFill="1" applyBorder="1" applyAlignment="1">
      <alignment vertical="center" wrapText="1"/>
    </xf>
    <xf numFmtId="0" fontId="120" fillId="3" borderId="102" xfId="55" applyNumberFormat="1" applyFont="1" applyFill="1" applyBorder="1" applyAlignment="1">
      <alignment horizontal="center" vertical="center" wrapText="1"/>
    </xf>
    <xf numFmtId="0" fontId="39" fillId="3" borderId="110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 shrinkToFit="1"/>
    </xf>
    <xf numFmtId="0" fontId="13" fillId="3" borderId="76" xfId="0" applyFont="1" applyFill="1" applyBorder="1" applyAlignment="1">
      <alignment vertical="center" wrapText="1" shrinkToFit="1"/>
    </xf>
    <xf numFmtId="0" fontId="13" fillId="3" borderId="73" xfId="0" applyFont="1" applyFill="1" applyBorder="1" applyAlignment="1">
      <alignment vertical="center" wrapText="1"/>
    </xf>
    <xf numFmtId="0" fontId="13" fillId="3" borderId="109" xfId="0" applyFont="1" applyFill="1" applyBorder="1" applyAlignment="1">
      <alignment horizontal="center" vertical="center" wrapText="1"/>
    </xf>
    <xf numFmtId="0" fontId="114" fillId="0" borderId="57" xfId="0" applyFont="1" applyBorder="1" applyAlignment="1">
      <alignment vertical="center" wrapText="1"/>
    </xf>
    <xf numFmtId="0" fontId="39" fillId="3" borderId="109" xfId="0" applyFont="1" applyFill="1" applyBorder="1" applyAlignment="1">
      <alignment horizontal="center" vertical="center" wrapText="1"/>
    </xf>
    <xf numFmtId="0" fontId="39" fillId="3" borderId="109" xfId="55" applyNumberFormat="1" applyFont="1" applyFill="1" applyBorder="1" applyAlignment="1">
      <alignment horizontal="center" vertical="center" wrapText="1"/>
    </xf>
    <xf numFmtId="0" fontId="120" fillId="3" borderId="109" xfId="0" applyFont="1" applyFill="1" applyBorder="1" applyAlignment="1">
      <alignment horizontal="center" vertical="center" wrapText="1"/>
    </xf>
    <xf numFmtId="0" fontId="120" fillId="3" borderId="109" xfId="2998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0" fontId="119" fillId="3" borderId="107" xfId="0" applyFont="1" applyFill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0" fontId="130" fillId="2" borderId="0" xfId="0" applyFont="1" applyFill="1" applyAlignment="1">
      <alignment vertical="center" wrapText="1" shrinkToFit="1"/>
    </xf>
    <xf numFmtId="0" fontId="130" fillId="2" borderId="0" xfId="0" applyFont="1" applyFill="1" applyAlignment="1">
      <alignment horizontal="center" vertical="center" wrapText="1" shrinkToFit="1"/>
    </xf>
    <xf numFmtId="0" fontId="38" fillId="2" borderId="0" xfId="0" applyFont="1" applyFill="1" applyAlignment="1">
      <alignment horizontal="center" vertical="center" wrapText="1" shrinkToFit="1"/>
    </xf>
    <xf numFmtId="44" fontId="38" fillId="2" borderId="0" xfId="55" applyFont="1" applyFill="1" applyAlignment="1">
      <alignment horizontal="center" vertical="center"/>
    </xf>
    <xf numFmtId="44" fontId="130" fillId="2" borderId="0" xfId="55" applyFont="1" applyFill="1" applyAlignment="1">
      <alignment horizontal="center" vertical="center"/>
    </xf>
    <xf numFmtId="0" fontId="130" fillId="2" borderId="0" xfId="0" applyFont="1" applyFill="1" applyAlignment="1">
      <alignment vertical="center"/>
    </xf>
    <xf numFmtId="0" fontId="130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7" fillId="3" borderId="84" xfId="55" applyNumberFormat="1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0" fontId="66" fillId="33" borderId="16" xfId="0" applyFont="1" applyFill="1" applyBorder="1" applyAlignment="1">
      <alignment horizontal="left" vertical="top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57" xfId="0" applyFont="1" applyFill="1" applyBorder="1" applyAlignment="1">
      <alignment horizontal="center" vertical="center" wrapText="1"/>
    </xf>
    <xf numFmtId="0" fontId="10" fillId="27" borderId="57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62" fillId="32" borderId="116" xfId="0" applyFont="1" applyFill="1" applyBorder="1" applyAlignment="1">
      <alignment horizontal="left" vertical="top" wrapText="1"/>
    </xf>
    <xf numFmtId="0" fontId="66" fillId="33" borderId="116" xfId="0" applyFont="1" applyFill="1" applyBorder="1" applyAlignment="1">
      <alignment horizontal="left" vertical="top" wrapText="1"/>
    </xf>
    <xf numFmtId="1" fontId="66" fillId="33" borderId="116" xfId="0" applyNumberFormat="1" applyFont="1" applyFill="1" applyBorder="1" applyAlignment="1">
      <alignment horizontal="left" vertical="top" wrapText="1"/>
    </xf>
    <xf numFmtId="166" fontId="37" fillId="3" borderId="109" xfId="0" applyNumberFormat="1" applyFont="1" applyFill="1" applyBorder="1" applyAlignment="1">
      <alignment horizontal="center" vertical="center" wrapText="1"/>
    </xf>
    <xf numFmtId="166" fontId="37" fillId="36" borderId="109" xfId="0" applyNumberFormat="1" applyFont="1" applyFill="1" applyBorder="1" applyAlignment="1">
      <alignment horizontal="center" vertical="center" wrapText="1"/>
    </xf>
    <xf numFmtId="0" fontId="66" fillId="33" borderId="116" xfId="0" applyFont="1" applyFill="1" applyBorder="1" applyAlignment="1">
      <alignment vertical="top" wrapText="1"/>
    </xf>
    <xf numFmtId="166" fontId="37" fillId="3" borderId="110" xfId="0" applyNumberFormat="1" applyFont="1" applyFill="1" applyBorder="1" applyAlignment="1">
      <alignment horizontal="center" vertical="center" wrapText="1"/>
    </xf>
    <xf numFmtId="166" fontId="37" fillId="36" borderId="110" xfId="0" applyNumberFormat="1" applyFont="1" applyFill="1" applyBorder="1" applyAlignment="1">
      <alignment horizontal="center" vertical="center" wrapText="1"/>
    </xf>
    <xf numFmtId="1" fontId="42" fillId="27" borderId="100" xfId="0" applyNumberFormat="1" applyFont="1" applyFill="1" applyBorder="1" applyAlignment="1">
      <alignment horizontal="center" vertical="center"/>
    </xf>
    <xf numFmtId="0" fontId="37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0" fontId="34" fillId="27" borderId="100" xfId="0" applyFont="1" applyFill="1" applyBorder="1" applyAlignment="1">
      <alignment vertical="center" wrapText="1" shrinkToFit="1"/>
    </xf>
    <xf numFmtId="0" fontId="42" fillId="27" borderId="100" xfId="0" applyFont="1" applyFill="1" applyBorder="1" applyAlignment="1">
      <alignment horizontal="center" vertical="center" wrapText="1"/>
    </xf>
    <xf numFmtId="0" fontId="34" fillId="27" borderId="100" xfId="0" applyFont="1" applyFill="1" applyBorder="1" applyAlignment="1">
      <alignment horizontal="center" vertical="center" wrapText="1"/>
    </xf>
    <xf numFmtId="0" fontId="46" fillId="30" borderId="109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42" fillId="27" borderId="114" xfId="0" applyFont="1" applyFill="1" applyBorder="1" applyAlignment="1">
      <alignment horizontal="left" vertical="center"/>
    </xf>
    <xf numFmtId="0" fontId="34" fillId="27" borderId="115" xfId="0" applyFont="1" applyFill="1" applyBorder="1" applyAlignment="1">
      <alignment vertical="center" wrapText="1" shrinkToFit="1"/>
    </xf>
    <xf numFmtId="0" fontId="34" fillId="27" borderId="115" xfId="0" applyFont="1" applyFill="1" applyBorder="1" applyAlignment="1">
      <alignment horizontal="center" vertical="center" wrapText="1"/>
    </xf>
    <xf numFmtId="0" fontId="42" fillId="27" borderId="115" xfId="0" applyFont="1" applyFill="1" applyBorder="1" applyAlignment="1">
      <alignment horizontal="center" vertical="center" wrapText="1"/>
    </xf>
    <xf numFmtId="0" fontId="37" fillId="27" borderId="115" xfId="0" applyFont="1" applyFill="1" applyBorder="1" applyAlignment="1">
      <alignment horizontal="center" vertical="center"/>
    </xf>
    <xf numFmtId="0" fontId="7" fillId="27" borderId="115" xfId="0" applyFont="1" applyFill="1" applyBorder="1" applyAlignment="1">
      <alignment horizontal="center" vertical="center"/>
    </xf>
    <xf numFmtId="1" fontId="42" fillId="27" borderId="115" xfId="0" applyNumberFormat="1" applyFont="1" applyFill="1" applyBorder="1" applyAlignment="1">
      <alignment horizontal="center" vertical="center"/>
    </xf>
    <xf numFmtId="0" fontId="12" fillId="27" borderId="115" xfId="0" applyFont="1" applyFill="1" applyBorder="1" applyAlignment="1">
      <alignment horizontal="left" vertical="center"/>
    </xf>
    <xf numFmtId="0" fontId="11" fillId="27" borderId="115" xfId="0" applyFont="1" applyFill="1" applyBorder="1" applyAlignment="1">
      <alignment horizontal="center" vertical="center"/>
    </xf>
    <xf numFmtId="0" fontId="36" fillId="27" borderId="115" xfId="0" applyFont="1" applyFill="1" applyBorder="1" applyAlignment="1">
      <alignment horizontal="center" vertical="center"/>
    </xf>
    <xf numFmtId="166" fontId="42" fillId="27" borderId="115" xfId="0" applyNumberFormat="1" applyFont="1" applyFill="1" applyBorder="1" applyAlignment="1">
      <alignment horizontal="center" vertical="center"/>
    </xf>
    <xf numFmtId="0" fontId="42" fillId="27" borderId="112" xfId="0" applyFont="1" applyFill="1" applyBorder="1" applyAlignment="1">
      <alignment horizontal="center" vertical="center"/>
    </xf>
    <xf numFmtId="0" fontId="131" fillId="30" borderId="109" xfId="0" applyFont="1" applyFill="1" applyBorder="1" applyAlignment="1">
      <alignment horizontal="center" vertical="center" wrapText="1"/>
    </xf>
  </cellXfs>
  <cellStyles count="2002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12" xr:uid="{00000000-0005-0000-0000-00005B000000}"/>
    <cellStyle name="Calculation 2 2 10 2" xfId="3539" xr:uid="{9216F36E-4764-47B4-AB84-EA2F035EB726}"/>
    <cellStyle name="Calculation 2 2 10 2 2" xfId="18567" xr:uid="{9C60A860-BABC-4968-B6DC-7447202E79DE}"/>
    <cellStyle name="Calculation 2 2 10 2 3" xfId="14762" xr:uid="{E18C054D-1F4B-4AF4-A10E-2BA69A701DCD}"/>
    <cellStyle name="Calculation 2 2 10 2 4" xfId="8967" xr:uid="{9080C5F3-C17D-4F6C-AFFE-DCBE8B63959E}"/>
    <cellStyle name="Calculation 2 2 10 3" xfId="17234" xr:uid="{3ED3D905-0A88-47B2-BEE8-EFC3E60AB9D7}"/>
    <cellStyle name="Calculation 2 2 10 4" xfId="11867" xr:uid="{7BAEB98B-EC07-4F79-9B79-4128EC27A0C5}"/>
    <cellStyle name="Calculation 2 2 10 5" xfId="6064" xr:uid="{9ED4F320-04F4-41FA-B8BC-C0C5E4513960}"/>
    <cellStyle name="Calculation 2 2 11" xfId="2202" xr:uid="{00000000-0005-0000-0000-00005C000000}"/>
    <cellStyle name="Calculation 2 2 11 2" xfId="4829" xr:uid="{C2114304-859F-4C21-8DC8-133BBE3782F5}"/>
    <cellStyle name="Calculation 2 2 11 2 2" xfId="18949" xr:uid="{1E285715-0FFA-4B47-B255-77B4410D57CD}"/>
    <cellStyle name="Calculation 2 2 11 2 3" xfId="16135" xr:uid="{5D5EB0FB-6852-46A6-852B-36E28130E41A}"/>
    <cellStyle name="Calculation 2 2 11 2 4" xfId="10347" xr:uid="{3AC31A0D-2E7E-40A5-AF09-99DC07905007}"/>
    <cellStyle name="Calculation 2 2 11 3" xfId="17540" xr:uid="{2B8DFE3A-998C-4887-B8EA-404C37192000}"/>
    <cellStyle name="Calculation 2 2 11 4" xfId="13247" xr:uid="{642B6611-DA0D-4630-A7A1-7526399020BC}"/>
    <cellStyle name="Calculation 2 2 11 5" xfId="7448" xr:uid="{E3AC3546-4FA5-4CC6-9C39-41977B555E0F}"/>
    <cellStyle name="Calculation 2 2 12" xfId="3127" xr:uid="{5A8A6881-53F3-495B-98C5-CF54716FB69B}"/>
    <cellStyle name="Calculation 2 2 12 2" xfId="18492" xr:uid="{3595F0BA-146B-4AC4-9280-BD56545BB2CD}"/>
    <cellStyle name="Calculation 2 2 12 3" xfId="14461" xr:uid="{644BE9D0-D7AC-4F34-8BB7-11CE856ACC61}"/>
    <cellStyle name="Calculation 2 2 12 4" xfId="8664" xr:uid="{AE02CB88-DD21-411C-BFC1-0F002831D075}"/>
    <cellStyle name="Calculation 2 2 13" xfId="11564" xr:uid="{8AFC9BBB-2A9D-4F3F-B818-84482E59F199}"/>
    <cellStyle name="Calculation 2 2 14" xfId="5761" xr:uid="{AC4C7FD4-2D5B-4AF1-91CB-59E9C13968AD}"/>
    <cellStyle name="Calculation 2 2 2" xfId="692" xr:uid="{00000000-0005-0000-0000-00005D000000}"/>
    <cellStyle name="Calculation 2 2 2 10" xfId="11756" xr:uid="{A934DFFC-7BF0-42D7-8155-F8AD9F588DD0}"/>
    <cellStyle name="Calculation 2 2 2 11" xfId="5953" xr:uid="{93C6D21B-318D-411E-BCD4-35ED2EC55358}"/>
    <cellStyle name="Calculation 2 2 2 2" xfId="1613" xr:uid="{00000000-0005-0000-0000-00005E000000}"/>
    <cellStyle name="Calculation 2 2 2 2 10" xfId="12759" xr:uid="{A9B8E476-298E-49D0-9F4A-B9660D2FC941}"/>
    <cellStyle name="Calculation 2 2 2 2 11" xfId="6956" xr:uid="{26780AF6-DBEA-40A3-809A-BC213C886B88}"/>
    <cellStyle name="Calculation 2 2 2 2 2" xfId="2433" xr:uid="{00000000-0005-0000-0000-00005F000000}"/>
    <cellStyle name="Calculation 2 2 2 2 2 2" xfId="5060" xr:uid="{1300FF59-3D0F-463A-90EE-F6CFA34CC7DD}"/>
    <cellStyle name="Calculation 2 2 2 2 2 2 2" xfId="19462" xr:uid="{01D9886A-C9C4-4719-9A97-604E4CB6D573}"/>
    <cellStyle name="Calculation 2 2 2 2 2 2 3" xfId="16648" xr:uid="{E33EE009-B91B-466E-84BB-FA54B2E022D5}"/>
    <cellStyle name="Calculation 2 2 2 2 2 2 4" xfId="10860" xr:uid="{A34D7C4B-1EF0-45FF-80D5-EFA1C541E0B2}"/>
    <cellStyle name="Calculation 2 2 2 2 2 3" xfId="17949" xr:uid="{63CC1D53-E24D-4BCB-B89B-431AD26D437B}"/>
    <cellStyle name="Calculation 2 2 2 2 2 4" xfId="13760" xr:uid="{8E520799-DC8A-4010-A135-9F895236270A}"/>
    <cellStyle name="Calculation 2 2 2 2 2 5" xfId="7961" xr:uid="{7C2F2C26-9C43-49FE-9A06-EA2B39D72249}"/>
    <cellStyle name="Calculation 2 2 2 2 3" xfId="2925" xr:uid="{00000000-0005-0000-0000-000060000000}"/>
    <cellStyle name="Calculation 2 2 2 2 3 2" xfId="5552" xr:uid="{30BCF14C-0432-4B85-A597-2663D080DB57}"/>
    <cellStyle name="Calculation 2 2 2 2 3 2 2" xfId="19415" xr:uid="{3EDD59E5-94DD-4BE3-BF23-B2B9DD04761B}"/>
    <cellStyle name="Calculation 2 2 2 2 3 2 3" xfId="16601" xr:uid="{D8DC8238-84C8-4456-8869-2719F3147F0B}"/>
    <cellStyle name="Calculation 2 2 2 2 3 2 4" xfId="10813" xr:uid="{03587D26-C271-4F6D-9618-F934DA8A4261}"/>
    <cellStyle name="Calculation 2 2 2 2 3 3" xfId="17912" xr:uid="{09E3DC7C-1A4A-4385-B549-31E37E20AAEA}"/>
    <cellStyle name="Calculation 2 2 2 2 3 4" xfId="13713" xr:uid="{42D3672C-458E-4343-AC11-712645A3FC93}"/>
    <cellStyle name="Calculation 2 2 2 2 3 5" xfId="7914" xr:uid="{64412F1C-5E2D-414F-A4E7-436BED607C5B}"/>
    <cellStyle name="Calculation 2 2 2 2 4" xfId="4240" xr:uid="{D98CAFAF-AA12-4230-B29B-2506753FD096}"/>
    <cellStyle name="Calculation 2 2 2 2 4 2" xfId="10754" xr:uid="{D258F7DC-6B63-4226-85E9-57FC761D4CF3}"/>
    <cellStyle name="Calculation 2 2 2 2 4 2 2" xfId="19356" xr:uid="{3E98C46A-A58A-4B80-9C4A-D3472207C4A7}"/>
    <cellStyle name="Calculation 2 2 2 2 4 2 3" xfId="16542" xr:uid="{E717F736-E82E-457E-9F85-94C10AD45963}"/>
    <cellStyle name="Calculation 2 2 2 2 4 3" xfId="17869" xr:uid="{8E3BAE27-8198-4AE5-B5C6-D2E35F283004}"/>
    <cellStyle name="Calculation 2 2 2 2 4 4" xfId="13654" xr:uid="{46F6A992-7D0E-49F0-8157-E9A51ABC1237}"/>
    <cellStyle name="Calculation 2 2 2 2 4 5" xfId="7855" xr:uid="{EBD8CE79-0BDA-4412-B1D2-1F7545E8ED4C}"/>
    <cellStyle name="Calculation 2 2 2 2 5" xfId="8289" xr:uid="{2D6585D7-0159-4529-A8C6-DD025F0244E9}"/>
    <cellStyle name="Calculation 2 2 2 2 5 2" xfId="11188" xr:uid="{BFDE79B8-2139-43F2-89CC-89B134C4AFDD}"/>
    <cellStyle name="Calculation 2 2 2 2 5 2 2" xfId="19790" xr:uid="{9287B958-30F4-4293-A3C7-0CE220BEFEA5}"/>
    <cellStyle name="Calculation 2 2 2 2 5 2 3" xfId="16976" xr:uid="{FC418BDD-33EC-45C5-8338-FACD4EA42D10}"/>
    <cellStyle name="Calculation 2 2 2 2 5 3" xfId="18230" xr:uid="{0C3C53CC-042D-4361-97F0-EA6BD8682FBA}"/>
    <cellStyle name="Calculation 2 2 2 2 5 4" xfId="14088" xr:uid="{CB2B164D-0994-41AE-8585-5CD62A880ECB}"/>
    <cellStyle name="Calculation 2 2 2 2 6" xfId="6366" xr:uid="{FC06DEC0-1FA6-4BA6-831D-1B0D062F4E3E}"/>
    <cellStyle name="Calculation 2 2 2 2 6 2" xfId="9269" xr:uid="{037AE225-7D3E-4AB4-AA8A-BEE1D8E4ED9D}"/>
    <cellStyle name="Calculation 2 2 2 2 6 2 2" xfId="18708" xr:uid="{EFE14676-CB8D-42D7-B29D-1D20811252FB}"/>
    <cellStyle name="Calculation 2 2 2 2 6 2 3" xfId="15058" xr:uid="{79512B39-A668-4ED7-9042-06858E3C61C6}"/>
    <cellStyle name="Calculation 2 2 2 2 6 3" xfId="17314" xr:uid="{E23A5BC6-EA49-47D0-A48E-5C2A21BCD439}"/>
    <cellStyle name="Calculation 2 2 2 2 6 4" xfId="12169" xr:uid="{F14CDCDA-216B-442F-8A14-0DB442D4424B}"/>
    <cellStyle name="Calculation 2 2 2 2 7" xfId="6101" xr:uid="{22845E9F-CBED-42BC-8D9B-33B1DBFFD5A4}"/>
    <cellStyle name="Calculation 2 2 2 2 7 2" xfId="9004" xr:uid="{1A86E570-7C9A-45E9-B1DE-C2C1998713DA}"/>
    <cellStyle name="Calculation 2 2 2 2 7 2 2" xfId="18602" xr:uid="{C1197655-DDB6-4730-ABEA-BC04A9B710F7}"/>
    <cellStyle name="Calculation 2 2 2 2 7 2 3" xfId="14795" xr:uid="{6917A3B3-1179-4700-93DA-23267D18DE98}"/>
    <cellStyle name="Calculation 2 2 2 2 7 3" xfId="17252" xr:uid="{3F3460FE-A02C-40FF-B243-82A337346EBD}"/>
    <cellStyle name="Calculation 2 2 2 2 7 4" xfId="11904" xr:uid="{13F31E01-BEB5-42AC-8587-8EC2E691BC4D}"/>
    <cellStyle name="Calculation 2 2 2 2 8" xfId="9859" xr:uid="{CB982CA9-1052-4C0C-AECF-BABCA33B4F1C}"/>
    <cellStyle name="Calculation 2 2 2 2 8 2" xfId="18852" xr:uid="{B56748E6-F473-44D5-A9AA-2F4E3743390B}"/>
    <cellStyle name="Calculation 2 2 2 2 8 3" xfId="15648" xr:uid="{7637057A-C3F2-4F60-B3A8-6ECEF064981C}"/>
    <cellStyle name="Calculation 2 2 2 2 9" xfId="17448" xr:uid="{B8FD1F77-C0F3-4274-AF33-685FE764453C}"/>
    <cellStyle name="Calculation 2 2 2 3" xfId="2001" xr:uid="{00000000-0005-0000-0000-000061000000}"/>
    <cellStyle name="Calculation 2 2 2 3 10" xfId="13199" xr:uid="{9EA046D5-5258-4FB0-8C45-41254FA5AD54}"/>
    <cellStyle name="Calculation 2 2 2 3 11" xfId="7400" xr:uid="{822ED051-425A-4D87-826B-74AA492F4ED2}"/>
    <cellStyle name="Calculation 2 2 2 3 2" xfId="2652" xr:uid="{00000000-0005-0000-0000-000062000000}"/>
    <cellStyle name="Calculation 2 2 2 3 2 2" xfId="5279" xr:uid="{FAEE4DB4-0D97-4ADA-B45A-3FD5DA4F8A1B}"/>
    <cellStyle name="Calculation 2 2 2 3 2 2 2" xfId="19505" xr:uid="{B1B77953-B584-4CCC-94E1-DD0C4A57CA5D}"/>
    <cellStyle name="Calculation 2 2 2 3 2 2 3" xfId="16691" xr:uid="{69501BA3-3CC2-4FEB-B358-2A0B3C91F738}"/>
    <cellStyle name="Calculation 2 2 2 3 2 2 4" xfId="10903" xr:uid="{1AFB0353-EAE4-4721-B1C4-AB3452DEC68D}"/>
    <cellStyle name="Calculation 2 2 2 3 2 3" xfId="17990" xr:uid="{C16E0FFD-4CBA-4BA5-98C2-6A08A31AFFF4}"/>
    <cellStyle name="Calculation 2 2 2 3 2 4" xfId="13803" xr:uid="{5DEBC8E5-BDB7-4505-B042-BFE4887227FD}"/>
    <cellStyle name="Calculation 2 2 2 3 2 5" xfId="8004" xr:uid="{D142F2C2-E76E-41C8-A25D-E7B7D8CEAA3D}"/>
    <cellStyle name="Calculation 2 2 2 3 3" xfId="2851" xr:uid="{00000000-0005-0000-0000-000063000000}"/>
    <cellStyle name="Calculation 2 2 2 3 3 2" xfId="5478" xr:uid="{F53BD915-FA59-4EA1-A421-24285980A879}"/>
    <cellStyle name="Calculation 2 2 2 3 3 2 2" xfId="19615" xr:uid="{B08F3958-DCCF-49ED-8018-ADD6C0B7E41B}"/>
    <cellStyle name="Calculation 2 2 2 3 3 2 3" xfId="16801" xr:uid="{B3795E4E-7BB4-481B-BF46-E84A6D064F64}"/>
    <cellStyle name="Calculation 2 2 2 3 3 2 4" xfId="11013" xr:uid="{C1167C17-1A58-455A-9645-CCF89B65C8B6}"/>
    <cellStyle name="Calculation 2 2 2 3 3 3" xfId="18071" xr:uid="{58521284-1EEA-4689-A6CC-D4B59E13A633}"/>
    <cellStyle name="Calculation 2 2 2 3 3 4" xfId="13913" xr:uid="{4AA0C586-173F-4EB3-BFD4-32EB7EC90552}"/>
    <cellStyle name="Calculation 2 2 2 3 3 5" xfId="8114" xr:uid="{79160B1E-2E77-40AF-AFB4-035079EEB609}"/>
    <cellStyle name="Calculation 2 2 2 3 4" xfId="4628" xr:uid="{2B92C917-0C24-4FE3-BE27-628B1A8B263B}"/>
    <cellStyle name="Calculation 2 2 2 3 4 2" xfId="11117" xr:uid="{8FD71CD2-C20E-4F81-B44F-FBF30D9B3B33}"/>
    <cellStyle name="Calculation 2 2 2 3 4 2 2" xfId="19719" xr:uid="{AC44714E-FF88-4E7E-82A3-9A92AACF424A}"/>
    <cellStyle name="Calculation 2 2 2 3 4 2 3" xfId="16905" xr:uid="{6C8B3C23-DD63-4C27-968A-724B3C616239}"/>
    <cellStyle name="Calculation 2 2 2 3 4 3" xfId="18159" xr:uid="{6C6DF9C7-3A0F-49F6-974C-7BF37063E01C}"/>
    <cellStyle name="Calculation 2 2 2 3 4 4" xfId="14017" xr:uid="{16DF46E7-8577-4649-8900-9B3CF3AD5199}"/>
    <cellStyle name="Calculation 2 2 2 3 4 5" xfId="8218" xr:uid="{ABB7A093-3643-4C5B-9264-52CA512A42C8}"/>
    <cellStyle name="Calculation 2 2 2 3 5" xfId="8341" xr:uid="{04A90C49-A95C-4C5E-9580-1522B555A779}"/>
    <cellStyle name="Calculation 2 2 2 3 5 2" xfId="11240" xr:uid="{3CC62593-078D-4CB1-B03A-DAA0F6594CFD}"/>
    <cellStyle name="Calculation 2 2 2 3 5 2 2" xfId="19842" xr:uid="{27830D92-0725-4F25-904C-C3DF82CA532D}"/>
    <cellStyle name="Calculation 2 2 2 3 5 2 3" xfId="17028" xr:uid="{E94A6CB4-7257-4FA7-9BA9-3CE5EB9785B0}"/>
    <cellStyle name="Calculation 2 2 2 3 5 3" xfId="18282" xr:uid="{CF0132F3-2CEB-4632-AEBB-A1299B385038}"/>
    <cellStyle name="Calculation 2 2 2 3 5 4" xfId="14140" xr:uid="{32BFFDA3-0443-44F6-9238-F929FB994757}"/>
    <cellStyle name="Calculation 2 2 2 3 6" xfId="8293" xr:uid="{4BABF943-11C7-47BF-AE6E-E69D33765303}"/>
    <cellStyle name="Calculation 2 2 2 3 6 2" xfId="11192" xr:uid="{1F58E689-207D-4983-8D5F-7DCB03B1139E}"/>
    <cellStyle name="Calculation 2 2 2 3 6 2 2" xfId="19794" xr:uid="{A2709B37-52ED-433D-882F-3917795B1D3E}"/>
    <cellStyle name="Calculation 2 2 2 3 6 2 3" xfId="16980" xr:uid="{7E1367F6-E407-49D8-9172-11A22704C066}"/>
    <cellStyle name="Calculation 2 2 2 3 6 3" xfId="18234" xr:uid="{4FDE69AC-B171-4B80-B82F-5B336F4BBBFC}"/>
    <cellStyle name="Calculation 2 2 2 3 6 4" xfId="14092" xr:uid="{8E440562-C257-4D94-BA9A-21423E0C65C2}"/>
    <cellStyle name="Calculation 2 2 2 3 7" xfId="8490" xr:uid="{7C1A0790-149A-4014-8668-2FB3C5D5AC33}"/>
    <cellStyle name="Calculation 2 2 2 3 7 2" xfId="11389" xr:uid="{698F6C2F-B7E6-4DB2-AD9F-382C01C0DE5D}"/>
    <cellStyle name="Calculation 2 2 2 3 7 2 2" xfId="19991" xr:uid="{AA90299A-12E7-46D4-9B96-C48B5C519DCF}"/>
    <cellStyle name="Calculation 2 2 2 3 7 2 3" xfId="17177" xr:uid="{E3C652CF-06C8-4DE4-9A25-59D8E4FF223B}"/>
    <cellStyle name="Calculation 2 2 2 3 7 3" xfId="18431" xr:uid="{E517120B-ADD0-4D71-BE81-79E75DA27DC9}"/>
    <cellStyle name="Calculation 2 2 2 3 7 4" xfId="14289" xr:uid="{467CDBB7-126A-49A9-B569-BDC0F27FC190}"/>
    <cellStyle name="Calculation 2 2 2 3 8" xfId="10299" xr:uid="{17508104-1CB8-4A2C-A036-CA1BEE3275E5}"/>
    <cellStyle name="Calculation 2 2 2 3 8 2" xfId="18901" xr:uid="{5A05224A-3361-4BEB-B069-255F6099C724}"/>
    <cellStyle name="Calculation 2 2 2 3 8 3" xfId="16088" xr:uid="{7889D71C-538D-49D9-A540-7D2435144367}"/>
    <cellStyle name="Calculation 2 2 2 3 9" xfId="17497" xr:uid="{594911E0-832D-4A3A-A7D7-234BADDEEF70}"/>
    <cellStyle name="Calculation 2 2 2 4" xfId="1222" xr:uid="{00000000-0005-0000-0000-000064000000}"/>
    <cellStyle name="Calculation 2 2 2 4 10" xfId="12387" xr:uid="{85457423-EE36-45C0-9CAE-F1CDAB6A4429}"/>
    <cellStyle name="Calculation 2 2 2 4 11" xfId="6584" xr:uid="{87685C30-4B7C-4DAE-9C32-C686E22F3DCF}"/>
    <cellStyle name="Calculation 2 2 2 4 2" xfId="2248" xr:uid="{00000000-0005-0000-0000-000065000000}"/>
    <cellStyle name="Calculation 2 2 2 4 2 2" xfId="4875" xr:uid="{2DD17927-125E-4692-85E0-652340902251}"/>
    <cellStyle name="Calculation 2 2 2 4 2 2 2" xfId="18667" xr:uid="{05D47A17-3C2A-4CE0-A662-B6E0653A56D8}"/>
    <cellStyle name="Calculation 2 2 2 4 2 2 3" xfId="15017" xr:uid="{5F9448EF-71B9-4B4F-BCD0-415599AC3664}"/>
    <cellStyle name="Calculation 2 2 2 4 2 2 4" xfId="9228" xr:uid="{D9688B0D-0AB7-47E1-B6B9-BAD120770633}"/>
    <cellStyle name="Calculation 2 2 2 4 2 3" xfId="17284" xr:uid="{7F65E87D-D7C6-4773-A2AD-1F848892179A}"/>
    <cellStyle name="Calculation 2 2 2 4 2 4" xfId="12128" xr:uid="{B4D456FF-61E9-485D-96BD-1C5E8FEF575C}"/>
    <cellStyle name="Calculation 2 2 2 4 2 5" xfId="6325" xr:uid="{6C5B653A-88A0-4E9A-82A5-8365E00C9569}"/>
    <cellStyle name="Calculation 2 2 2 4 3" xfId="2803" xr:uid="{00000000-0005-0000-0000-000066000000}"/>
    <cellStyle name="Calculation 2 2 2 4 3 2" xfId="5430" xr:uid="{0A2916B7-020F-449E-9A5C-B2A8D507E7BE}"/>
    <cellStyle name="Calculation 2 2 2 4 3 2 2" xfId="19163" xr:uid="{2BEB05E5-9D96-4CE8-9A05-F6FD4F05CC7A}"/>
    <cellStyle name="Calculation 2 2 2 4 3 2 3" xfId="16349" xr:uid="{7C049390-0C54-4DC9-80B7-D17D16992DFE}"/>
    <cellStyle name="Calculation 2 2 2 4 3 2 4" xfId="10561" xr:uid="{6534FC73-CD8B-4646-8D5A-B4EB12B5313F}"/>
    <cellStyle name="Calculation 2 2 2 4 3 3" xfId="17719" xr:uid="{44F72409-B94C-4CF0-A807-4C4274292F2E}"/>
    <cellStyle name="Calculation 2 2 2 4 3 4" xfId="13461" xr:uid="{F67FE027-4EA3-4250-B49C-7FE2FDEBDFF8}"/>
    <cellStyle name="Calculation 2 2 2 4 3 5" xfId="7662" xr:uid="{02423C09-A67C-4378-87AB-52A5085E465D}"/>
    <cellStyle name="Calculation 2 2 2 4 4" xfId="3849" xr:uid="{6C648151-802D-434C-901A-6D0EDE90964B}"/>
    <cellStyle name="Calculation 2 2 2 4 4 2" xfId="10392" xr:uid="{A4FDB54F-2E80-4C9F-850E-264797FB0BE8}"/>
    <cellStyle name="Calculation 2 2 2 4 4 2 2" xfId="18994" xr:uid="{29DF1195-D0E7-47BF-9D9A-9CCB0EF0BC6C}"/>
    <cellStyle name="Calculation 2 2 2 4 4 2 3" xfId="16180" xr:uid="{73A39B2D-462E-4AEC-9A76-56D194DDBDC5}"/>
    <cellStyle name="Calculation 2 2 2 4 4 3" xfId="17576" xr:uid="{885833BF-CD62-47B7-BCCE-17819FAA2B11}"/>
    <cellStyle name="Calculation 2 2 2 4 4 4" xfId="13292" xr:uid="{494172DB-CD44-41F8-8EBE-3DF7865E0C99}"/>
    <cellStyle name="Calculation 2 2 2 4 4 5" xfId="7493" xr:uid="{D78579CF-14C2-493E-BE61-860CD345682C}"/>
    <cellStyle name="Calculation 2 2 2 4 5" xfId="8168" xr:uid="{1C358133-D71C-42BB-9577-C24FF171D207}"/>
    <cellStyle name="Calculation 2 2 2 4 5 2" xfId="11067" xr:uid="{66AD07E2-460D-4A02-935C-F6EB4CDD0C37}"/>
    <cellStyle name="Calculation 2 2 2 4 5 2 2" xfId="19669" xr:uid="{C5329766-E76E-44B9-A78F-9B1ECA2144A9}"/>
    <cellStyle name="Calculation 2 2 2 4 5 2 3" xfId="16855" xr:uid="{22E5D1A9-B8CA-41C7-96B2-2667EC659B97}"/>
    <cellStyle name="Calculation 2 2 2 4 5 3" xfId="18109" xr:uid="{B636B5D8-3D55-4A84-B0AF-ECF5DAC11E6E}"/>
    <cellStyle name="Calculation 2 2 2 4 5 4" xfId="13967" xr:uid="{487C2D84-5B89-4BBC-A61F-0223E1A951AB}"/>
    <cellStyle name="Calculation 2 2 2 4 6" xfId="8285" xr:uid="{E5530424-4F8E-4CB9-979A-079AAD920C9E}"/>
    <cellStyle name="Calculation 2 2 2 4 6 2" xfId="11184" xr:uid="{CD83035A-0065-4742-85B0-3212C032F3C7}"/>
    <cellStyle name="Calculation 2 2 2 4 6 2 2" xfId="19786" xr:uid="{E75D2BBF-38A2-4823-BE0D-967F2B8F18F4}"/>
    <cellStyle name="Calculation 2 2 2 4 6 2 3" xfId="16972" xr:uid="{CE0DCD03-73AC-4C09-9A06-91360194D403}"/>
    <cellStyle name="Calculation 2 2 2 4 6 3" xfId="18226" xr:uid="{5DFF30FF-43F4-445C-BEBA-B9D8F18FFCCC}"/>
    <cellStyle name="Calculation 2 2 2 4 6 4" xfId="14084" xr:uid="{C2468197-2DE2-40D1-8F48-9EEE31D69946}"/>
    <cellStyle name="Calculation 2 2 2 4 7" xfId="8271" xr:uid="{D1331249-6DEB-4109-A5D0-BBC61470AF05}"/>
    <cellStyle name="Calculation 2 2 2 4 7 2" xfId="11170" xr:uid="{DBE407D6-C048-4CB3-99C8-2C9D4E92E457}"/>
    <cellStyle name="Calculation 2 2 2 4 7 2 2" xfId="19772" xr:uid="{9B9FF78B-F4AF-4919-A3F5-2208F3BE14DF}"/>
    <cellStyle name="Calculation 2 2 2 4 7 2 3" xfId="16958" xr:uid="{F07E2006-DD80-4C5B-B353-B51D5FFF7F87}"/>
    <cellStyle name="Calculation 2 2 2 4 7 3" xfId="18212" xr:uid="{11644306-7031-4C48-8E0F-E20141555612}"/>
    <cellStyle name="Calculation 2 2 2 4 7 4" xfId="14070" xr:uid="{B0A51DB7-AB59-4A7A-9218-CCFC161ABC9A}"/>
    <cellStyle name="Calculation 2 2 2 4 8" xfId="9487" xr:uid="{371010FD-42E6-4871-A34B-7BFD21D82919}"/>
    <cellStyle name="Calculation 2 2 2 4 8 2" xfId="18759" xr:uid="{3F0351A3-19A4-429E-8F22-413FB642B541}"/>
    <cellStyle name="Calculation 2 2 2 4 8 3" xfId="15276" xr:uid="{34A69E09-A197-4679-A1AF-DBE6F7236287}"/>
    <cellStyle name="Calculation 2 2 2 4 9" xfId="17355" xr:uid="{BDB60189-E228-45A3-A797-DF8BEA1B9D2D}"/>
    <cellStyle name="Calculation 2 2 2 5" xfId="1150" xr:uid="{00000000-0005-0000-0000-000067000000}"/>
    <cellStyle name="Calculation 2 2 2 5 2" xfId="3777" xr:uid="{1E6AF93A-B59B-413D-8EF2-2A136F73E37A}"/>
    <cellStyle name="Calculation 2 2 2 5 2 2" xfId="18753" xr:uid="{FB270D7F-AB98-4D6B-9289-87EAFD80A10E}"/>
    <cellStyle name="Calculation 2 2 2 5 2 3" xfId="15215" xr:uid="{2C509889-1265-419B-90E6-8BEBAAED3288}"/>
    <cellStyle name="Calculation 2 2 2 5 2 4" xfId="9426" xr:uid="{C84A8289-B244-45E0-A164-9AAE0761E3FD}"/>
    <cellStyle name="Calculation 2 2 2 5 3" xfId="17349" xr:uid="{E9EFB017-E88A-4432-A218-0F18B60C10B1}"/>
    <cellStyle name="Calculation 2 2 2 5 4" xfId="12326" xr:uid="{6300E7E4-99E1-444A-AE42-CDACCF613456}"/>
    <cellStyle name="Calculation 2 2 2 5 5" xfId="6523" xr:uid="{BFDE1DCA-2982-412D-85F9-67FC81D2F939}"/>
    <cellStyle name="Calculation 2 2 2 6" xfId="780" xr:uid="{00000000-0005-0000-0000-000068000000}"/>
    <cellStyle name="Calculation 2 2 2 6 2" xfId="3407" xr:uid="{AA6D1C0D-151A-41B1-8ECB-C5CFF8B2E70B}"/>
    <cellStyle name="Calculation 2 2 2 6 2 2" xfId="19091" xr:uid="{8A47D64A-5D48-44C1-AC06-AF142ECDDE8D}"/>
    <cellStyle name="Calculation 2 2 2 6 2 3" xfId="16277" xr:uid="{914AE828-19BE-4498-B195-9B2478CE958A}"/>
    <cellStyle name="Calculation 2 2 2 6 2 4" xfId="10489" xr:uid="{8A25C04C-17AB-487C-BE19-04980A31E1AB}"/>
    <cellStyle name="Calculation 2 2 2 6 3" xfId="17663" xr:uid="{7AB6BCC7-8411-4A41-AA7B-A6FE241FC204}"/>
    <cellStyle name="Calculation 2 2 2 6 4" xfId="13389" xr:uid="{9C05ABDF-88D4-4F58-812C-F0C9AFAEC84B}"/>
    <cellStyle name="Calculation 2 2 2 6 5" xfId="7590" xr:uid="{1E684DB4-A254-46A9-A3C5-37EC103C6A17}"/>
    <cellStyle name="Calculation 2 2 2 7" xfId="3319" xr:uid="{61F2A727-B8D6-430D-83A6-EDE9F06624DA}"/>
    <cellStyle name="Calculation 2 2 2 7 2" xfId="10447" xr:uid="{56838F9F-8F5A-4190-8080-B18E131B304D}"/>
    <cellStyle name="Calculation 2 2 2 7 2 2" xfId="19049" xr:uid="{197012E0-D45D-47BC-BD8E-2FD116B5A018}"/>
    <cellStyle name="Calculation 2 2 2 7 2 3" xfId="16235" xr:uid="{E55586E7-B3D7-4839-BD12-B5FB277BBD5B}"/>
    <cellStyle name="Calculation 2 2 2 7 3" xfId="17624" xr:uid="{B4060870-08BA-4AF1-A8A2-309614C812CF}"/>
    <cellStyle name="Calculation 2 2 2 7 4" xfId="13347" xr:uid="{059B835F-5B4E-4DF1-96B5-6F2F6271AD84}"/>
    <cellStyle name="Calculation 2 2 2 7 5" xfId="7548" xr:uid="{774F9EFB-7306-4E5F-95C5-2E1BE9B5C4EC}"/>
    <cellStyle name="Calculation 2 2 2 8" xfId="8259" xr:uid="{E9FF7473-8A86-47A8-904B-23B332EF73CD}"/>
    <cellStyle name="Calculation 2 2 2 8 2" xfId="11158" xr:uid="{109EF0EA-D70F-40D2-B3A3-9BDB019DA84D}"/>
    <cellStyle name="Calculation 2 2 2 8 2 2" xfId="19760" xr:uid="{2D4D1E9B-EEFA-4596-9C61-31ABC61E9B55}"/>
    <cellStyle name="Calculation 2 2 2 8 2 3" xfId="16946" xr:uid="{4D134F57-B67B-41AD-BCB1-646CE8FF11F2}"/>
    <cellStyle name="Calculation 2 2 2 8 3" xfId="18200" xr:uid="{99B7878E-7B0B-41A7-879F-6EDB1DAC674D}"/>
    <cellStyle name="Calculation 2 2 2 8 4" xfId="14058" xr:uid="{CE974393-4085-47FD-A5C7-48C6E8A9CA95}"/>
    <cellStyle name="Calculation 2 2 2 9" xfId="8856" xr:uid="{4754FA11-C236-451D-AB23-D895770C087E}"/>
    <cellStyle name="Calculation 2 2 2 9 2" xfId="18517" xr:uid="{3458E7BE-8793-489C-96CB-FA50AB453DBF}"/>
    <cellStyle name="Calculation 2 2 2 9 3" xfId="14653" xr:uid="{CE33E2BA-5C92-49C0-A285-13F7576954C0}"/>
    <cellStyle name="Calculation 2 2 3" xfId="1871" xr:uid="{00000000-0005-0000-0000-000069000000}"/>
    <cellStyle name="Calculation 2 2 3 10" xfId="12546" xr:uid="{48023360-F252-482F-ACCA-C1A28FF93E4B}"/>
    <cellStyle name="Calculation 2 2 3 11" xfId="6743" xr:uid="{5496CAA0-7941-4A2D-B10C-C624A28AF05A}"/>
    <cellStyle name="Calculation 2 2 3 2" xfId="2078" xr:uid="{00000000-0005-0000-0000-00006A000000}"/>
    <cellStyle name="Calculation 2 2 3 2 2" xfId="2729" xr:uid="{00000000-0005-0000-0000-00006B000000}"/>
    <cellStyle name="Calculation 2 2 3 2 2 2" xfId="5356" xr:uid="{DF45EE1B-2C30-4575-B4E4-94B12B4B9FDE}"/>
    <cellStyle name="Calculation 2 2 3 2 2 2 2" xfId="19106" xr:uid="{3FB3D69C-1D7B-428C-9F8F-BFA22FB32F21}"/>
    <cellStyle name="Calculation 2 2 3 2 2 3" xfId="16292" xr:uid="{B1FA649B-B7F3-49D8-8D3E-5C6BB46C7B58}"/>
    <cellStyle name="Calculation 2 2 3 2 2 4" xfId="10504" xr:uid="{55A35460-D9F7-4BA9-BBC4-F37F011C70E1}"/>
    <cellStyle name="Calculation 2 2 3 2 3" xfId="2308" xr:uid="{00000000-0005-0000-0000-00006C000000}"/>
    <cellStyle name="Calculation 2 2 3 2 3 2" xfId="4935" xr:uid="{7C7BEE87-E7A9-4A14-B9EC-5308009C0644}"/>
    <cellStyle name="Calculation 2 2 3 2 4" xfId="4705" xr:uid="{086CE9EA-4240-4305-B3F9-B5E66D725DF8}"/>
    <cellStyle name="Calculation 2 2 3 2 4 2" xfId="13404" xr:uid="{728B4CAB-C3F0-47DA-99F3-9D248E2857FD}"/>
    <cellStyle name="Calculation 2 2 3 2 5" xfId="7605" xr:uid="{69E09678-E8EC-42F8-9C61-9EA6AB9F1E2D}"/>
    <cellStyle name="Calculation 2 2 3 3" xfId="1970" xr:uid="{00000000-0005-0000-0000-00006D000000}"/>
    <cellStyle name="Calculation 2 2 3 3 2" xfId="2621" xr:uid="{00000000-0005-0000-0000-00006E000000}"/>
    <cellStyle name="Calculation 2 2 3 3 2 2" xfId="5248" xr:uid="{C3ED445A-CA96-44DA-8B2A-FF874A843753}"/>
    <cellStyle name="Calculation 2 2 3 3 2 2 2" xfId="19244" xr:uid="{DB81E890-178C-4477-AE4B-E0F4BD97F949}"/>
    <cellStyle name="Calculation 2 2 3 3 2 3" xfId="16430" xr:uid="{35B79C74-F0C3-4715-A843-0C4FE31D9A48}"/>
    <cellStyle name="Calculation 2 2 3 3 2 4" xfId="10642" xr:uid="{EE86C52B-195B-4B0B-90F1-FF4D98C65A89}"/>
    <cellStyle name="Calculation 2 2 3 3 3" xfId="2510" xr:uid="{00000000-0005-0000-0000-00006F000000}"/>
    <cellStyle name="Calculation 2 2 3 3 3 2" xfId="5137" xr:uid="{2865A68C-0C98-4E2A-94B8-DD3C2720B99C}"/>
    <cellStyle name="Calculation 2 2 3 3 4" xfId="4597" xr:uid="{9AAFDBC8-C35F-4115-AEBD-40452896D5EA}"/>
    <cellStyle name="Calculation 2 2 3 3 4 2" xfId="13542" xr:uid="{5F0EDE15-B3D7-4ED0-BD99-0F0377A7C6D1}"/>
    <cellStyle name="Calculation 2 2 3 3 5" xfId="7743" xr:uid="{73F8EA56-CD98-46C9-8D31-BC2121D870C3}"/>
    <cellStyle name="Calculation 2 2 3 4" xfId="2522" xr:uid="{00000000-0005-0000-0000-000070000000}"/>
    <cellStyle name="Calculation 2 2 3 4 2" xfId="5149" xr:uid="{E4D1B2FF-06D7-427B-9BD5-3291E375E864}"/>
    <cellStyle name="Calculation 2 2 3 4 2 2" xfId="19339" xr:uid="{A2798D32-0140-49FF-9083-5B5AF49DC6A7}"/>
    <cellStyle name="Calculation 2 2 3 4 2 3" xfId="16525" xr:uid="{7D691103-59CC-4562-9E81-087AED637645}"/>
    <cellStyle name="Calculation 2 2 3 4 2 4" xfId="10737" xr:uid="{0CEB30E7-55E0-47BD-8836-B7205B94AFD5}"/>
    <cellStyle name="Calculation 2 2 3 4 3" xfId="17854" xr:uid="{BE587558-3D84-478B-A319-67014381DAC6}"/>
    <cellStyle name="Calculation 2 2 3 4 4" xfId="13637" xr:uid="{9FB1AA74-0CB3-4687-991F-80F12A8075E8}"/>
    <cellStyle name="Calculation 2 2 3 4 5" xfId="7838" xr:uid="{B0647B00-E6E6-48AF-B361-CB40B7D3BDD5}"/>
    <cellStyle name="Calculation 2 2 3 5" xfId="2515" xr:uid="{00000000-0005-0000-0000-000071000000}"/>
    <cellStyle name="Calculation 2 2 3 5 2" xfId="5142" xr:uid="{7B0C8EA9-434C-48A5-BE8C-891A05E8211B}"/>
    <cellStyle name="Calculation 2 2 3 5 2 2" xfId="19112" xr:uid="{25006753-2BC0-45A8-B2EB-18EE240A73D2}"/>
    <cellStyle name="Calculation 2 2 3 5 2 3" xfId="16298" xr:uid="{8D02AA0C-1757-4230-BAD7-0DE99F70C389}"/>
    <cellStyle name="Calculation 2 2 3 5 2 4" xfId="10510" xr:uid="{597998A9-9A5C-4D68-A5B0-9BF418B8F98E}"/>
    <cellStyle name="Calculation 2 2 3 5 3" xfId="17677" xr:uid="{A71E5979-C9FD-4A57-927A-020A98611241}"/>
    <cellStyle name="Calculation 2 2 3 5 4" xfId="13410" xr:uid="{35026521-42E9-49C8-A145-7651DB38D9F0}"/>
    <cellStyle name="Calculation 2 2 3 5 5" xfId="7611" xr:uid="{42498974-A0EF-4D60-8502-2527A786397A}"/>
    <cellStyle name="Calculation 2 2 3 6" xfId="4498" xr:uid="{15FE5522-2484-480B-8541-9631CC771490}"/>
    <cellStyle name="Calculation 2 2 3 6 2" xfId="10366" xr:uid="{37DA8258-EE4A-42A3-B52B-D3D10E181662}"/>
    <cellStyle name="Calculation 2 2 3 6 2 2" xfId="18968" xr:uid="{710D015D-AB60-499D-BF39-AE8B685F80DE}"/>
    <cellStyle name="Calculation 2 2 3 6 2 3" xfId="16154" xr:uid="{A9C713AD-AD17-4DD1-B844-B88C3B895F40}"/>
    <cellStyle name="Calculation 2 2 3 6 3" xfId="17557" xr:uid="{440A116E-137E-4054-8634-E36A4841D203}"/>
    <cellStyle name="Calculation 2 2 3 6 4" xfId="13266" xr:uid="{5DA46C30-AA3F-4419-8D82-8DA9CA3CE798}"/>
    <cellStyle name="Calculation 2 2 3 6 5" xfId="7467" xr:uid="{7A44AB22-CF4A-4A5D-974F-897CF12E37DD}"/>
    <cellStyle name="Calculation 2 2 3 7" xfId="6337" xr:uid="{E529EAD4-812C-4BD8-9E7A-339259336136}"/>
    <cellStyle name="Calculation 2 2 3 7 2" xfId="9240" xr:uid="{6A54E36A-728F-4657-A4B2-B124C6B6FF23}"/>
    <cellStyle name="Calculation 2 2 3 7 2 2" xfId="18679" xr:uid="{297A52D7-F1F5-4979-A555-06BBFCD2043C}"/>
    <cellStyle name="Calculation 2 2 3 7 2 3" xfId="15029" xr:uid="{3FD7BFB0-31CD-4745-8821-858DB4C35C63}"/>
    <cellStyle name="Calculation 2 2 3 7 3" xfId="17292" xr:uid="{5EF77C54-6C3B-4BA5-94C5-5CC0C082A56B}"/>
    <cellStyle name="Calculation 2 2 3 7 4" xfId="12140" xr:uid="{323D7EDF-0B2A-49F5-B2A3-7B99D7C2A3D8}"/>
    <cellStyle name="Calculation 2 2 3 8" xfId="9646" xr:uid="{8337F66A-4C93-44BF-A89B-5E722665CA5E}"/>
    <cellStyle name="Calculation 2 2 3 8 2" xfId="18806" xr:uid="{92F84B92-E86D-4D7D-A634-6ADA4B666428}"/>
    <cellStyle name="Calculation 2 2 3 8 3" xfId="15435" xr:uid="{7B1AC0FA-5209-42D1-9BE5-B7DA66DB1179}"/>
    <cellStyle name="Calculation 2 2 3 9" xfId="17402" xr:uid="{3EFD1164-1F7A-4BB9-8D1B-CA9659D26730}"/>
    <cellStyle name="Calculation 2 2 4" xfId="1896" xr:uid="{00000000-0005-0000-0000-000072000000}"/>
    <cellStyle name="Calculation 2 2 4 10" xfId="12390" xr:uid="{BAF3D450-E66C-4E90-AE77-D63CA52DC15C}"/>
    <cellStyle name="Calculation 2 2 4 11" xfId="6587" xr:uid="{8B232A9C-2BE6-4EC7-B6BA-5C443C9E45DF}"/>
    <cellStyle name="Calculation 2 2 4 2" xfId="2103" xr:uid="{00000000-0005-0000-0000-000073000000}"/>
    <cellStyle name="Calculation 2 2 4 2 2" xfId="2754" xr:uid="{00000000-0005-0000-0000-000074000000}"/>
    <cellStyle name="Calculation 2 2 4 2 2 2" xfId="5381" xr:uid="{4E7707A6-AA61-46AC-B4D1-19ACD26DCF07}"/>
    <cellStyle name="Calculation 2 2 4 2 2 2 2" xfId="19245" xr:uid="{62D0DAFA-D1AF-4722-9496-3820EEB77FFB}"/>
    <cellStyle name="Calculation 2 2 4 2 2 3" xfId="16431" xr:uid="{ED3425C7-6F2D-48B5-AB7A-F5ACC0C3C62A}"/>
    <cellStyle name="Calculation 2 2 4 2 2 4" xfId="10643" xr:uid="{F02F3663-0199-4CDF-B30F-A6B2B1D8728E}"/>
    <cellStyle name="Calculation 2 2 4 2 3" xfId="2948" xr:uid="{00000000-0005-0000-0000-000075000000}"/>
    <cellStyle name="Calculation 2 2 4 2 3 2" xfId="5575" xr:uid="{DB980121-83C7-452F-81AD-68BEC4242AD2}"/>
    <cellStyle name="Calculation 2 2 4 2 4" xfId="4730" xr:uid="{2EC72148-71FC-4B34-AF73-48F484C53B3F}"/>
    <cellStyle name="Calculation 2 2 4 2 4 2" xfId="13543" xr:uid="{738BEEC0-283B-461A-9BBD-0531E700ABE4}"/>
    <cellStyle name="Calculation 2 2 4 2 5" xfId="7744" xr:uid="{5A28863B-D370-44BA-B7E2-339AFAC3C2BF}"/>
    <cellStyle name="Calculation 2 2 4 3" xfId="1942" xr:uid="{00000000-0005-0000-0000-000076000000}"/>
    <cellStyle name="Calculation 2 2 4 3 2" xfId="2593" xr:uid="{00000000-0005-0000-0000-000077000000}"/>
    <cellStyle name="Calculation 2 2 4 3 2 2" xfId="5220" xr:uid="{7656BC81-28D1-42E6-96D0-BE83B1A35C3B}"/>
    <cellStyle name="Calculation 2 2 4 3 2 2 2" xfId="19447" xr:uid="{C7F99838-FBA5-4F80-A530-C50614F6F2F4}"/>
    <cellStyle name="Calculation 2 2 4 3 2 3" xfId="16633" xr:uid="{8BBACE2C-C7AD-448B-A5A0-433DCD929B0B}"/>
    <cellStyle name="Calculation 2 2 4 3 2 4" xfId="10845" xr:uid="{3846D6A7-8AA4-42F8-8D0E-1A8FE7E8538F}"/>
    <cellStyle name="Calculation 2 2 4 3 3" xfId="2878" xr:uid="{00000000-0005-0000-0000-000078000000}"/>
    <cellStyle name="Calculation 2 2 4 3 3 2" xfId="5505" xr:uid="{87471457-5A0B-467A-9099-617ECDF7431B}"/>
    <cellStyle name="Calculation 2 2 4 3 4" xfId="4569" xr:uid="{DDDE6414-714C-497A-ACA4-18E6FA64AAE2}"/>
    <cellStyle name="Calculation 2 2 4 3 4 2" xfId="13745" xr:uid="{86B6D09F-271D-4F74-88EC-9EC8FD8D3A35}"/>
    <cellStyle name="Calculation 2 2 4 3 5" xfId="7946" xr:uid="{DBA47315-631A-46AB-9947-18BF7C71FF05}"/>
    <cellStyle name="Calculation 2 2 4 4" xfId="2547" xr:uid="{00000000-0005-0000-0000-000079000000}"/>
    <cellStyle name="Calculation 2 2 4 4 2" xfId="5174" xr:uid="{FB415053-49DD-4434-9614-978F6AA1FB53}"/>
    <cellStyle name="Calculation 2 2 4 4 2 2" xfId="19299" xr:uid="{0549947F-1252-41CC-8211-EC034F3D41C4}"/>
    <cellStyle name="Calculation 2 2 4 4 2 3" xfId="16485" xr:uid="{6D326CDB-4437-411B-BC54-D43BA2D9F1A3}"/>
    <cellStyle name="Calculation 2 2 4 4 2 4" xfId="10697" xr:uid="{19FBF1BB-95D1-4EB8-8F3E-C26722B12FBA}"/>
    <cellStyle name="Calculation 2 2 4 4 3" xfId="17828" xr:uid="{10C5D478-DC0E-4930-B0A6-33747275E83C}"/>
    <cellStyle name="Calculation 2 2 4 4 4" xfId="13597" xr:uid="{C47F61EA-6C98-4C1F-89E7-A07580D99AD9}"/>
    <cellStyle name="Calculation 2 2 4 4 5" xfId="7798" xr:uid="{AC6811D0-A957-4E63-A4F7-6C9EEC985B17}"/>
    <cellStyle name="Calculation 2 2 4 5" xfId="2902" xr:uid="{00000000-0005-0000-0000-00007A000000}"/>
    <cellStyle name="Calculation 2 2 4 5 2" xfId="5529" xr:uid="{7834C334-E3DC-44B9-A086-70D397CE37F0}"/>
    <cellStyle name="Calculation 2 2 4 5 2 2" xfId="19349" xr:uid="{3040E335-8471-4E8A-91F8-9C844F33C171}"/>
    <cellStyle name="Calculation 2 2 4 5 2 3" xfId="16535" xr:uid="{9F5DF270-11E3-4507-9093-DBF284992EEA}"/>
    <cellStyle name="Calculation 2 2 4 5 2 4" xfId="10747" xr:uid="{EADC00EE-E25D-48B5-8DDA-C07DE6B5B591}"/>
    <cellStyle name="Calculation 2 2 4 5 3" xfId="17862" xr:uid="{522EB723-6819-4EDE-8376-0C06F1D59D22}"/>
    <cellStyle name="Calculation 2 2 4 5 4" xfId="13647" xr:uid="{FF3AD556-4D9A-4D6F-AC37-93F96801988D}"/>
    <cellStyle name="Calculation 2 2 4 5 5" xfId="7848" xr:uid="{96E794B1-7FDE-4D1C-A710-AAD0BAAE2E35}"/>
    <cellStyle name="Calculation 2 2 4 6" xfId="4523" xr:uid="{B4B95A2A-6E90-458A-921B-E32541F83E4C}"/>
    <cellStyle name="Calculation 2 2 4 6 2" xfId="11289" xr:uid="{81E580A3-47F5-4028-9136-D50EE613E3EE}"/>
    <cellStyle name="Calculation 2 2 4 6 2 2" xfId="19891" xr:uid="{EE6EEC9F-8F82-4C84-8B9B-485B346DE64D}"/>
    <cellStyle name="Calculation 2 2 4 6 2 3" xfId="17077" xr:uid="{2BE1B2A2-68E2-44F3-B07F-FBDAD5C05526}"/>
    <cellStyle name="Calculation 2 2 4 6 3" xfId="18331" xr:uid="{BE27E45C-CE14-468C-99A8-F26D4FBD7899}"/>
    <cellStyle name="Calculation 2 2 4 6 4" xfId="14189" xr:uid="{D2DCDC3A-8ECB-445D-9F6C-DD9055EBD372}"/>
    <cellStyle name="Calculation 2 2 4 6 5" xfId="8390" xr:uid="{35F440CE-A776-4F6E-8FF5-E0A81525388A}"/>
    <cellStyle name="Calculation 2 2 4 7" xfId="8380" xr:uid="{42D0BFD4-954B-4776-874A-EE4BE0A9780E}"/>
    <cellStyle name="Calculation 2 2 4 7 2" xfId="11279" xr:uid="{A8FFE010-2626-4A1F-A9E4-4916F5D09BAA}"/>
    <cellStyle name="Calculation 2 2 4 7 2 2" xfId="19881" xr:uid="{8F21696F-ECE2-4400-B058-0564346D17AA}"/>
    <cellStyle name="Calculation 2 2 4 7 2 3" xfId="17067" xr:uid="{968E4F8B-D435-4BE3-BC5F-7641FAE0F1A2}"/>
    <cellStyle name="Calculation 2 2 4 7 3" xfId="18321" xr:uid="{31E1C1AB-2377-45F6-AFD9-7799977A658C}"/>
    <cellStyle name="Calculation 2 2 4 7 4" xfId="14179" xr:uid="{88AF3B86-903D-455D-AB49-C7B7F96E9619}"/>
    <cellStyle name="Calculation 2 2 4 8" xfId="9490" xr:uid="{86A622FF-B51E-45A9-9638-84E12C31BCB8}"/>
    <cellStyle name="Calculation 2 2 4 8 2" xfId="18762" xr:uid="{BF86C86D-7BF2-4655-AEC0-53FD11ACF8E6}"/>
    <cellStyle name="Calculation 2 2 4 8 3" xfId="15279" xr:uid="{7EC14846-843D-4873-9E19-7D2F1BD6BF16}"/>
    <cellStyle name="Calculation 2 2 4 9" xfId="17358" xr:uid="{BDC1CCC9-3F8E-4880-995F-F308AC5CB815}"/>
    <cellStyle name="Calculation 2 2 5" xfId="1781" xr:uid="{00000000-0005-0000-0000-00007B000000}"/>
    <cellStyle name="Calculation 2 2 5 10" xfId="13219" xr:uid="{D4C5890E-94B5-4E0E-A0FA-DF609C416A7D}"/>
    <cellStyle name="Calculation 2 2 5 11" xfId="7420" xr:uid="{DF31098E-E4D3-441A-A9B6-CF32FEF9C2C7}"/>
    <cellStyle name="Calculation 2 2 5 2" xfId="2054" xr:uid="{00000000-0005-0000-0000-00007C000000}"/>
    <cellStyle name="Calculation 2 2 5 2 2" xfId="2705" xr:uid="{00000000-0005-0000-0000-00007D000000}"/>
    <cellStyle name="Calculation 2 2 5 2 2 2" xfId="5332" xr:uid="{9C5C01C4-20D9-498F-B2CA-9F839C6ACA32}"/>
    <cellStyle name="Calculation 2 2 5 2 2 2 2" xfId="19525" xr:uid="{1C02C867-0C89-4736-8700-4A5B9F61ABF8}"/>
    <cellStyle name="Calculation 2 2 5 2 2 3" xfId="16711" xr:uid="{9188F941-11D7-4073-9885-F268D1B41BB9}"/>
    <cellStyle name="Calculation 2 2 5 2 2 4" xfId="10923" xr:uid="{3F064245-1D1A-4C69-918C-47D6315162D6}"/>
    <cellStyle name="Calculation 2 2 5 2 3" xfId="2296" xr:uid="{00000000-0005-0000-0000-00007E000000}"/>
    <cellStyle name="Calculation 2 2 5 2 3 2" xfId="4923" xr:uid="{C6046507-16AE-4E40-BC48-2C29194C6279}"/>
    <cellStyle name="Calculation 2 2 5 2 4" xfId="4681" xr:uid="{B9F9966E-1F98-453F-B660-1E3575BAA0E4}"/>
    <cellStyle name="Calculation 2 2 5 2 4 2" xfId="13823" xr:uid="{6F1199DE-3647-4387-807D-A7C023D15CD8}"/>
    <cellStyle name="Calculation 2 2 5 2 5" xfId="8024" xr:uid="{FBBCB726-53A9-45F9-982E-E23671D93B2E}"/>
    <cellStyle name="Calculation 2 2 5 3" xfId="2146" xr:uid="{00000000-0005-0000-0000-00007F000000}"/>
    <cellStyle name="Calculation 2 2 5 3 2" xfId="2797" xr:uid="{00000000-0005-0000-0000-000080000000}"/>
    <cellStyle name="Calculation 2 2 5 3 2 2" xfId="5424" xr:uid="{05F8B3E7-5C76-4CDC-9DC0-4694285398B9}"/>
    <cellStyle name="Calculation 2 2 5 3 2 2 2" xfId="19635" xr:uid="{1B0AA0FF-18D2-492A-B3F1-2C374F2E698F}"/>
    <cellStyle name="Calculation 2 2 5 3 2 3" xfId="16821" xr:uid="{87971E15-A8DF-4ACB-A18B-50B27FBA31B5}"/>
    <cellStyle name="Calculation 2 2 5 3 2 4" xfId="11033" xr:uid="{9426CBD2-7774-48B9-AD1A-351D95C786D7}"/>
    <cellStyle name="Calculation 2 2 5 3 3" xfId="2991" xr:uid="{00000000-0005-0000-0000-000081000000}"/>
    <cellStyle name="Calculation 2 2 5 3 3 2" xfId="5618" xr:uid="{DB6183D1-F206-45A2-8F6B-D53A090599B8}"/>
    <cellStyle name="Calculation 2 2 5 3 4" xfId="4773" xr:uid="{28441F03-7326-4A50-BF00-5218851B6285}"/>
    <cellStyle name="Calculation 2 2 5 3 4 2" xfId="13933" xr:uid="{7691EDAC-B690-4C35-8AED-B713B2CBC5B8}"/>
    <cellStyle name="Calculation 2 2 5 3 5" xfId="8134" xr:uid="{3A63BCAB-6D46-4D74-97DB-702884C36F05}"/>
    <cellStyle name="Calculation 2 2 5 4" xfId="2495" xr:uid="{00000000-0005-0000-0000-000082000000}"/>
    <cellStyle name="Calculation 2 2 5 4 2" xfId="5122" xr:uid="{8DBCD769-FA7C-4533-A0BC-8E19F47E114E}"/>
    <cellStyle name="Calculation 2 2 5 4 2 2" xfId="19739" xr:uid="{7A5B65C1-AFF0-4D76-A792-ADF11687DFA7}"/>
    <cellStyle name="Calculation 2 2 5 4 2 3" xfId="16925" xr:uid="{ACCDEE2E-375B-4680-AFAF-F5D7942049F3}"/>
    <cellStyle name="Calculation 2 2 5 4 2 4" xfId="11137" xr:uid="{063B5D0A-6234-4660-9DC4-D9739AB4B8A5}"/>
    <cellStyle name="Calculation 2 2 5 4 3" xfId="18179" xr:uid="{F57A6A09-687F-4C51-90F9-5B413AF3073F}"/>
    <cellStyle name="Calculation 2 2 5 4 4" xfId="14037" xr:uid="{C9190AA7-8F36-435E-B5AE-78201F7392F7}"/>
    <cellStyle name="Calculation 2 2 5 4 5" xfId="8238" xr:uid="{D4A7EBD4-4711-46F0-81D0-66C78FFF6AD9}"/>
    <cellStyle name="Calculation 2 2 5 5" xfId="2184" xr:uid="{00000000-0005-0000-0000-000083000000}"/>
    <cellStyle name="Calculation 2 2 5 5 2" xfId="4811" xr:uid="{33F3B003-B651-4253-84B0-C16DFE25467F}"/>
    <cellStyle name="Calculation 2 2 5 5 2 2" xfId="19862" xr:uid="{B3B0A4FC-7DAB-4980-B457-58055738DB9A}"/>
    <cellStyle name="Calculation 2 2 5 5 2 3" xfId="17048" xr:uid="{79B0A65B-B298-497C-B37A-A9865CCC5460}"/>
    <cellStyle name="Calculation 2 2 5 5 2 4" xfId="11260" xr:uid="{8AFCCB76-6AE8-4543-BB6C-BD09416021E5}"/>
    <cellStyle name="Calculation 2 2 5 5 3" xfId="18302" xr:uid="{B2154313-F2B2-46E6-B360-8C09351A3566}"/>
    <cellStyle name="Calculation 2 2 5 5 4" xfId="14160" xr:uid="{6035CE6B-9874-4458-9AAF-2D27664B8094}"/>
    <cellStyle name="Calculation 2 2 5 5 5" xfId="8361" xr:uid="{3950CFE9-74B9-4F85-945F-B665B0B6A29C}"/>
    <cellStyle name="Calculation 2 2 5 6" xfId="4408" xr:uid="{263ED1AB-DAA5-4022-B961-B9F242275A6E}"/>
    <cellStyle name="Calculation 2 2 5 6 2" xfId="11332" xr:uid="{D627CDE3-1F9A-4298-BEC9-15E4CE5A9784}"/>
    <cellStyle name="Calculation 2 2 5 6 2 2" xfId="19934" xr:uid="{8AC67FB3-E1DE-4DF6-B6EE-03FC5D6B72AB}"/>
    <cellStyle name="Calculation 2 2 5 6 2 3" xfId="17120" xr:uid="{B95460BE-836D-4CCB-A9AE-18FAD81A93A6}"/>
    <cellStyle name="Calculation 2 2 5 6 3" xfId="18374" xr:uid="{A01E778F-237B-4977-A790-3EDC386D902A}"/>
    <cellStyle name="Calculation 2 2 5 6 4" xfId="14232" xr:uid="{FCA50193-3CC2-4EDC-AEF6-53B432249FA2}"/>
    <cellStyle name="Calculation 2 2 5 6 5" xfId="8433" xr:uid="{5CBFC34D-52F5-4271-968D-E6C51C3765FD}"/>
    <cellStyle name="Calculation 2 2 5 7" xfId="8510" xr:uid="{43CDCF18-E689-4B15-A67B-9ACFA3C8310D}"/>
    <cellStyle name="Calculation 2 2 5 7 2" xfId="11409" xr:uid="{F1604C1A-2A56-4835-BDD5-E5417350E3F5}"/>
    <cellStyle name="Calculation 2 2 5 7 2 2" xfId="20011" xr:uid="{D24A067B-B3B6-482D-878C-BC774B62EDFD}"/>
    <cellStyle name="Calculation 2 2 5 7 2 3" xfId="17197" xr:uid="{D22DB66D-8E46-4546-B144-BDB837E50742}"/>
    <cellStyle name="Calculation 2 2 5 7 3" xfId="18451" xr:uid="{4B5BBAE2-777C-49C9-9739-77D9569917BF}"/>
    <cellStyle name="Calculation 2 2 5 7 4" xfId="14309" xr:uid="{169D1B38-FD1A-4EBC-9E28-D52937F963A1}"/>
    <cellStyle name="Calculation 2 2 5 8" xfId="10319" xr:uid="{309FD7D7-1390-4DD1-91E4-FF5126578FFC}"/>
    <cellStyle name="Calculation 2 2 5 8 2" xfId="18921" xr:uid="{3ED9B55D-BCCB-47F7-8979-490238749095}"/>
    <cellStyle name="Calculation 2 2 5 8 3" xfId="16108" xr:uid="{1E10DE28-6536-43DE-8970-54D9AEE2692B}"/>
    <cellStyle name="Calculation 2 2 5 9" xfId="17517" xr:uid="{117B6B61-45B1-4096-AF9F-F9487532FB3D}"/>
    <cellStyle name="Calculation 2 2 6" xfId="1869" xr:uid="{00000000-0005-0000-0000-000084000000}"/>
    <cellStyle name="Calculation 2 2 6 10" xfId="13218" xr:uid="{76567B67-D858-4CC3-8C42-FD27F4542195}"/>
    <cellStyle name="Calculation 2 2 6 11" xfId="7419" xr:uid="{94CBBF91-6617-4FF1-9D2B-3F506D7E6D3F}"/>
    <cellStyle name="Calculation 2 2 6 2" xfId="2076" xr:uid="{00000000-0005-0000-0000-000085000000}"/>
    <cellStyle name="Calculation 2 2 6 2 2" xfId="2727" xr:uid="{00000000-0005-0000-0000-000086000000}"/>
    <cellStyle name="Calculation 2 2 6 2 2 2" xfId="5354" xr:uid="{0DE0B7AA-B2AD-49A2-862C-35C1FBEB9557}"/>
    <cellStyle name="Calculation 2 2 6 2 2 2 2" xfId="19524" xr:uid="{615CA8F3-30CA-4986-A88E-4BB3994502C7}"/>
    <cellStyle name="Calculation 2 2 6 2 2 3" xfId="16710" xr:uid="{D88EA224-BC0E-4482-A9A1-50A5B2A7CC09}"/>
    <cellStyle name="Calculation 2 2 6 2 2 4" xfId="10922" xr:uid="{3F3C0AB6-892C-46E3-A869-A7EA7BA143C8}"/>
    <cellStyle name="Calculation 2 2 6 2 3" xfId="2506" xr:uid="{00000000-0005-0000-0000-000087000000}"/>
    <cellStyle name="Calculation 2 2 6 2 3 2" xfId="5133" xr:uid="{6C416CD9-00A5-420A-B2FD-C3E48EBD8FC6}"/>
    <cellStyle name="Calculation 2 2 6 2 4" xfId="4703" xr:uid="{AAE79DE0-AB40-4DB8-8E8B-8B1E7755505D}"/>
    <cellStyle name="Calculation 2 2 6 2 4 2" xfId="13822" xr:uid="{D28F781E-185A-4A8E-AB7C-4F874BB0052B}"/>
    <cellStyle name="Calculation 2 2 6 2 5" xfId="8023" xr:uid="{88590F96-8D15-4105-9D9E-3375172B8B98}"/>
    <cellStyle name="Calculation 2 2 6 3" xfId="1467" xr:uid="{00000000-0005-0000-0000-000088000000}"/>
    <cellStyle name="Calculation 2 2 6 3 2" xfId="2370" xr:uid="{00000000-0005-0000-0000-000089000000}"/>
    <cellStyle name="Calculation 2 2 6 3 2 2" xfId="4997" xr:uid="{456AC6AB-A621-4F39-A41E-ED330FB75B0E}"/>
    <cellStyle name="Calculation 2 2 6 3 2 2 2" xfId="19634" xr:uid="{88645F45-2F93-47BD-84BA-7D9E6464C07A}"/>
    <cellStyle name="Calculation 2 2 6 3 2 3" xfId="16820" xr:uid="{42F98F14-4FE2-44EE-8B2A-0ABA4A6BC0D2}"/>
    <cellStyle name="Calculation 2 2 6 3 2 4" xfId="11032" xr:uid="{756D33E5-C59C-40CA-8735-412B17B54168}"/>
    <cellStyle name="Calculation 2 2 6 3 3" xfId="2908" xr:uid="{00000000-0005-0000-0000-00008A000000}"/>
    <cellStyle name="Calculation 2 2 6 3 3 2" xfId="5535" xr:uid="{3D75A0B8-40A8-46CC-801C-58CAC47C7CB1}"/>
    <cellStyle name="Calculation 2 2 6 3 4" xfId="4094" xr:uid="{32E70B01-579F-429B-9F78-C9DE0259C57C}"/>
    <cellStyle name="Calculation 2 2 6 3 4 2" xfId="13932" xr:uid="{C0FA217B-40E1-4DDE-8003-7C6242FC4323}"/>
    <cellStyle name="Calculation 2 2 6 3 5" xfId="8133" xr:uid="{8BCA2845-799F-452A-868A-87DF986B9317}"/>
    <cellStyle name="Calculation 2 2 6 4" xfId="2520" xr:uid="{00000000-0005-0000-0000-00008B000000}"/>
    <cellStyle name="Calculation 2 2 6 4 2" xfId="5147" xr:uid="{EFB252E3-37E3-42C3-88CE-5A4077C685C7}"/>
    <cellStyle name="Calculation 2 2 6 4 2 2" xfId="19738" xr:uid="{1891D49D-072D-4A26-8B74-9DCA23E6A390}"/>
    <cellStyle name="Calculation 2 2 6 4 2 3" xfId="16924" xr:uid="{C67A96AF-8D8C-44DC-A3CE-703BA2F555B1}"/>
    <cellStyle name="Calculation 2 2 6 4 2 4" xfId="11136" xr:uid="{F6A7A6B5-73DF-4354-807E-EA8E8C87D67C}"/>
    <cellStyle name="Calculation 2 2 6 4 3" xfId="18178" xr:uid="{BC00578C-5538-4F4E-98E4-FAE4285B8C2B}"/>
    <cellStyle name="Calculation 2 2 6 4 4" xfId="14036" xr:uid="{690C6B6F-CF0A-489A-828F-AF3018465F76}"/>
    <cellStyle name="Calculation 2 2 6 4 5" xfId="8237" xr:uid="{BB6D1AB8-E59E-4612-8EF9-ABAAD6D1CA07}"/>
    <cellStyle name="Calculation 2 2 6 5" xfId="2415" xr:uid="{00000000-0005-0000-0000-00008C000000}"/>
    <cellStyle name="Calculation 2 2 6 5 2" xfId="5042" xr:uid="{95C5A656-DD84-4B1D-B2B4-811AE71C7095}"/>
    <cellStyle name="Calculation 2 2 6 5 2 2" xfId="19861" xr:uid="{5E270A26-C31E-466E-A662-48B1E801571F}"/>
    <cellStyle name="Calculation 2 2 6 5 2 3" xfId="17047" xr:uid="{38573C30-711A-4BEE-A482-59DFA3BA602F}"/>
    <cellStyle name="Calculation 2 2 6 5 2 4" xfId="11259" xr:uid="{D1BEECDA-5A94-4A74-AFD4-44624CE542F3}"/>
    <cellStyle name="Calculation 2 2 6 5 3" xfId="18301" xr:uid="{7E3632F0-4377-431B-B02E-6300BB1CE585}"/>
    <cellStyle name="Calculation 2 2 6 5 4" xfId="14159" xr:uid="{6796C8E6-370D-4EC7-A2AC-17E924A1ACE8}"/>
    <cellStyle name="Calculation 2 2 6 5 5" xfId="8360" xr:uid="{52DB0FD4-8863-40D7-96B7-62DE1661245C}"/>
    <cellStyle name="Calculation 2 2 6 6" xfId="4496" xr:uid="{98F56466-CCEB-4B5D-B9EA-DCED4EDE2942}"/>
    <cellStyle name="Calculation 2 2 6 6 2" xfId="11331" xr:uid="{95B2E3BF-0077-4753-9E11-7E58B758917A}"/>
    <cellStyle name="Calculation 2 2 6 6 2 2" xfId="19933" xr:uid="{90D79589-BE1A-4AE8-AB54-DAEC024ABEC8}"/>
    <cellStyle name="Calculation 2 2 6 6 2 3" xfId="17119" xr:uid="{B4CA0ED7-1116-41C3-B776-2F630978776E}"/>
    <cellStyle name="Calculation 2 2 6 6 3" xfId="18373" xr:uid="{C0E27D91-8045-4C1F-9E77-5F311E910202}"/>
    <cellStyle name="Calculation 2 2 6 6 4" xfId="14231" xr:uid="{79F87656-72C8-4081-9FC1-B58D04DF2C8C}"/>
    <cellStyle name="Calculation 2 2 6 6 5" xfId="8432" xr:uid="{AB4DADE8-7E3D-465F-BA24-CE678B7306C6}"/>
    <cellStyle name="Calculation 2 2 6 7" xfId="8509" xr:uid="{60BBA7E3-A385-46AA-9724-F73B4788FDB2}"/>
    <cellStyle name="Calculation 2 2 6 7 2" xfId="11408" xr:uid="{731FBBA8-4F38-4220-921A-377A2AD140DC}"/>
    <cellStyle name="Calculation 2 2 6 7 2 2" xfId="20010" xr:uid="{210B90BD-6CD3-4352-BE75-16F44D7C98CC}"/>
    <cellStyle name="Calculation 2 2 6 7 2 3" xfId="17196" xr:uid="{67AE7D5A-5095-45FD-9228-9B014DD39870}"/>
    <cellStyle name="Calculation 2 2 6 7 3" xfId="18450" xr:uid="{2B23D103-DADA-45D7-A0C9-98F096B90E6D}"/>
    <cellStyle name="Calculation 2 2 6 7 4" xfId="14308" xr:uid="{ACBC7427-9190-4C74-8B7C-54BDAAE803A8}"/>
    <cellStyle name="Calculation 2 2 6 8" xfId="10318" xr:uid="{5F98B540-1B37-4ADB-BEE9-CD55BA58A587}"/>
    <cellStyle name="Calculation 2 2 6 8 2" xfId="18920" xr:uid="{70C8E4AA-1F69-487B-B6DA-76665FFDB819}"/>
    <cellStyle name="Calculation 2 2 6 8 3" xfId="16107" xr:uid="{2ED9D971-134B-496B-A5F9-2F1123B91227}"/>
    <cellStyle name="Calculation 2 2 6 9" xfId="17516" xr:uid="{A7809F59-B1CB-43C2-96AC-C3756AA24C85}"/>
    <cellStyle name="Calculation 2 2 7" xfId="1388" xr:uid="{00000000-0005-0000-0000-00008D000000}"/>
    <cellStyle name="Calculation 2 2 7 2" xfId="2333" xr:uid="{00000000-0005-0000-0000-00008E000000}"/>
    <cellStyle name="Calculation 2 2 7 2 2" xfId="4960" xr:uid="{B7072202-BA93-44FB-BA34-C5F0479C93A9}"/>
    <cellStyle name="Calculation 2 2 7 2 2 2" xfId="18629" xr:uid="{8AFCE692-0A9F-4A36-8078-A5F4320A2894}"/>
    <cellStyle name="Calculation 2 2 7 2 3" xfId="14924" xr:uid="{C758AD06-C444-4806-B121-DFA1583AA4C9}"/>
    <cellStyle name="Calculation 2 2 7 2 4" xfId="9135" xr:uid="{1BDFA665-7139-41D0-A6FE-28064126E079}"/>
    <cellStyle name="Calculation 2 2 7 3" xfId="2258" xr:uid="{00000000-0005-0000-0000-00008F000000}"/>
    <cellStyle name="Calculation 2 2 7 3 2" xfId="4885" xr:uid="{A0E753C0-BF64-408E-A052-CEA5DC253EB8}"/>
    <cellStyle name="Calculation 2 2 7 4" xfId="4015" xr:uid="{0FE841EA-E1AA-4C06-8446-08A8630707B5}"/>
    <cellStyle name="Calculation 2 2 7 4 2" xfId="12035" xr:uid="{A60BAD3C-E4B3-42F2-BF88-C525DD093587}"/>
    <cellStyle name="Calculation 2 2 7 5" xfId="6232" xr:uid="{756C8B8A-577A-4BBB-8C5E-C1E587B5DFE4}"/>
    <cellStyle name="Calculation 2 2 8" xfId="1458" xr:uid="{00000000-0005-0000-0000-000090000000}"/>
    <cellStyle name="Calculation 2 2 8 2" xfId="2361" xr:uid="{00000000-0005-0000-0000-000091000000}"/>
    <cellStyle name="Calculation 2 2 8 2 2" xfId="4988" xr:uid="{9BB6F9FF-E7E0-407C-9B1B-7C80A626CAB2}"/>
    <cellStyle name="Calculation 2 2 8 2 2 2" xfId="18652" xr:uid="{7993E5CF-4C8B-4EF4-A944-B4E347099FDD}"/>
    <cellStyle name="Calculation 2 2 8 2 3" xfId="15002" xr:uid="{C9D961F6-AEE8-4478-BD74-9A3932008ECC}"/>
    <cellStyle name="Calculation 2 2 8 2 4" xfId="9213" xr:uid="{619E7CB9-239E-4873-8055-910821E84956}"/>
    <cellStyle name="Calculation 2 2 8 3" xfId="2827" xr:uid="{00000000-0005-0000-0000-000092000000}"/>
    <cellStyle name="Calculation 2 2 8 3 2" xfId="5454" xr:uid="{143B98EE-3F4D-4617-8D28-E6C5ED21809A}"/>
    <cellStyle name="Calculation 2 2 8 4" xfId="4085" xr:uid="{DCC74DAB-4EAC-417C-A8BF-CD94D41E809E}"/>
    <cellStyle name="Calculation 2 2 8 4 2" xfId="12113" xr:uid="{C925C7D7-6D56-43B1-A985-AE46B47A167B}"/>
    <cellStyle name="Calculation 2 2 8 5" xfId="6310" xr:uid="{08B56FC3-A527-4945-A345-4B2491E8DD93}"/>
    <cellStyle name="Calculation 2 2 9" xfId="1229" xr:uid="{00000000-0005-0000-0000-000093000000}"/>
    <cellStyle name="Calculation 2 2 9 2" xfId="2254" xr:uid="{00000000-0005-0000-0000-000094000000}"/>
    <cellStyle name="Calculation 2 2 9 2 2" xfId="4881" xr:uid="{7F720829-4FBF-493A-B276-65957A5D1A77}"/>
    <cellStyle name="Calculation 2 2 9 2 2 2" xfId="18990" xr:uid="{51BC23E7-FF56-4673-A83D-B8D6D8AE797D}"/>
    <cellStyle name="Calculation 2 2 9 2 3" xfId="16176" xr:uid="{0C13F64C-1AAF-451D-89D5-C60D3155AE70}"/>
    <cellStyle name="Calculation 2 2 9 2 4" xfId="10388" xr:uid="{3B46F210-9B5B-4347-888D-2E9B80F72EB6}"/>
    <cellStyle name="Calculation 2 2 9 3" xfId="2407" xr:uid="{00000000-0005-0000-0000-000095000000}"/>
    <cellStyle name="Calculation 2 2 9 3 2" xfId="5034" xr:uid="{CFAA5297-0F78-464C-BBF3-C183E58EF49C}"/>
    <cellStyle name="Calculation 2 2 9 4" xfId="3856" xr:uid="{32DA6715-B3BB-4F16-A230-CAFA2F2659F9}"/>
    <cellStyle name="Calculation 2 2 9 4 2" xfId="13288" xr:uid="{775C615F-3572-4346-86A5-D8F5962571A8}"/>
    <cellStyle name="Calculation 2 2 9 5" xfId="7489" xr:uid="{91E28509-5E40-4310-A44C-7AC22F87AFFE}"/>
    <cellStyle name="Calculation 2 3" xfId="403" xr:uid="{00000000-0005-0000-0000-000096000000}"/>
    <cellStyle name="Calculation 2 4" xfId="1295" xr:uid="{00000000-0005-0000-0000-000097000000}"/>
    <cellStyle name="Calculation 2 4 10" xfId="12453" xr:uid="{DF89464A-4A29-4840-95C5-96CAFEBE5B6E}"/>
    <cellStyle name="Calculation 2 4 11" xfId="6650" xr:uid="{B75FCE30-D40D-47ED-AE94-1821698A4EEF}"/>
    <cellStyle name="Calculation 2 4 2" xfId="2299" xr:uid="{00000000-0005-0000-0000-000098000000}"/>
    <cellStyle name="Calculation 2 4 2 2" xfId="4926" xr:uid="{9E7D9EF0-AE28-4CE5-8EEE-243E834EE186}"/>
    <cellStyle name="Calculation 2 4 2 2 2" xfId="19357" xr:uid="{3AAAF544-DC45-48B9-8E4C-F29821BA13C7}"/>
    <cellStyle name="Calculation 2 4 2 2 3" xfId="16543" xr:uid="{89AD3A51-424D-4717-8415-FC3938F21971}"/>
    <cellStyle name="Calculation 2 4 2 2 4" xfId="10755" xr:uid="{281D6747-E73B-47C6-9458-A2807CBDE005}"/>
    <cellStyle name="Calculation 2 4 2 3" xfId="17870" xr:uid="{E3F6983C-A7C0-4F1D-B9AC-D6CE7E975C7A}"/>
    <cellStyle name="Calculation 2 4 2 4" xfId="13655" xr:uid="{1F30699D-3D35-470D-9FC5-70009402335B}"/>
    <cellStyle name="Calculation 2 4 2 5" xfId="7856" xr:uid="{A15C3858-8DBD-4525-936C-F13066A4CCFE}"/>
    <cellStyle name="Calculation 2 4 3" xfId="2348" xr:uid="{00000000-0005-0000-0000-000099000000}"/>
    <cellStyle name="Calculation 2 4 3 2" xfId="4975" xr:uid="{451B899A-98C0-452F-92B2-CE5FB92091A6}"/>
    <cellStyle name="Calculation 2 4 3 2 2" xfId="19210" xr:uid="{7B254A0C-70E1-4B8D-AA35-519ABDD82E54}"/>
    <cellStyle name="Calculation 2 4 3 2 3" xfId="16396" xr:uid="{431E3F50-383F-4E91-91E9-1060C825CD90}"/>
    <cellStyle name="Calculation 2 4 3 2 4" xfId="10608" xr:uid="{9D12B624-2032-4E20-B8DD-85D1CD01387B}"/>
    <cellStyle name="Calculation 2 4 3 3" xfId="17759" xr:uid="{0951D304-0DB4-42DB-963B-27B7BC69D3BF}"/>
    <cellStyle name="Calculation 2 4 3 4" xfId="13508" xr:uid="{DAC4366A-9D7B-4C4D-A8BF-2D67981C59BC}"/>
    <cellStyle name="Calculation 2 4 3 5" xfId="7709" xr:uid="{2DA22776-828A-4EBF-9EF0-0E36E847B64A}"/>
    <cellStyle name="Calculation 2 4 4" xfId="3922" xr:uid="{99AC3B7B-6BD0-4140-8C3B-C27091A366CA}"/>
    <cellStyle name="Calculation 2 4 4 2" xfId="10807" xr:uid="{BEA62420-2EA4-4863-908E-C927198199C5}"/>
    <cellStyle name="Calculation 2 4 4 2 2" xfId="19409" xr:uid="{E83D4167-6BDF-4A6E-8FAA-258B89B85B63}"/>
    <cellStyle name="Calculation 2 4 4 2 3" xfId="16595" xr:uid="{0DBC9051-8095-4319-9602-BC59BA4BEC18}"/>
    <cellStyle name="Calculation 2 4 4 3" xfId="17908" xr:uid="{F481C3A9-EB12-4E12-A717-347780223232}"/>
    <cellStyle name="Calculation 2 4 4 4" xfId="13707" xr:uid="{9FD8110B-4473-492A-A408-3F23376F5D67}"/>
    <cellStyle name="Calculation 2 4 4 5" xfId="7908" xr:uid="{E7BD1D78-E559-47BE-929F-446FBABBFFD2}"/>
    <cellStyle name="Calculation 2 4 5" xfId="7817" xr:uid="{565E0027-6C94-4E3F-A6A4-B77276D022B6}"/>
    <cellStyle name="Calculation 2 4 5 2" xfId="10716" xr:uid="{2F01ECEE-57C9-4676-A31D-E60A228F804A}"/>
    <cellStyle name="Calculation 2 4 5 2 2" xfId="19318" xr:uid="{D4B38E29-33BC-4741-83DD-E66F9EDCE46D}"/>
    <cellStyle name="Calculation 2 4 5 2 3" xfId="16504" xr:uid="{3209ED88-AD31-4E7C-8922-0B36268BAC67}"/>
    <cellStyle name="Calculation 2 4 5 3" xfId="17840" xr:uid="{6184E93A-C02D-4FA0-823F-4E81517A2BD5}"/>
    <cellStyle name="Calculation 2 4 5 4" xfId="13616" xr:uid="{F81D68E6-715F-46C0-A83F-9DFFF9F09AE0}"/>
    <cellStyle name="Calculation 2 4 6" xfId="7598" xr:uid="{EE9E6C7F-1FE3-4554-9AF6-35405640B0C1}"/>
    <cellStyle name="Calculation 2 4 6 2" xfId="10497" xr:uid="{74B0BC2C-A49C-4821-A643-E4A9594418CC}"/>
    <cellStyle name="Calculation 2 4 6 2 2" xfId="19099" xr:uid="{95F57382-637F-4511-ACC1-866458093CC0}"/>
    <cellStyle name="Calculation 2 4 6 2 3" xfId="16285" xr:uid="{AC17D95B-4176-430A-B056-5BDC45920979}"/>
    <cellStyle name="Calculation 2 4 6 3" xfId="17671" xr:uid="{6EB6D075-DE1A-494C-B451-010530765B05}"/>
    <cellStyle name="Calculation 2 4 6 4" xfId="13397" xr:uid="{65635D55-B3EF-4583-BF20-90775FEAC66B}"/>
    <cellStyle name="Calculation 2 4 7" xfId="8046" xr:uid="{349FADFB-2A9D-4AAE-A791-D3FEE5E8026B}"/>
    <cellStyle name="Calculation 2 4 7 2" xfId="10945" xr:uid="{405BDE67-962C-4433-924A-69C947464FDE}"/>
    <cellStyle name="Calculation 2 4 7 2 2" xfId="19547" xr:uid="{9478B718-6C0F-4C0E-A2B5-5BF663A5B60A}"/>
    <cellStyle name="Calculation 2 4 7 2 3" xfId="16733" xr:uid="{1FCBC4EC-3215-467D-9216-45858282291E}"/>
    <cellStyle name="Calculation 2 4 7 3" xfId="18017" xr:uid="{2CD765DF-8498-4C63-AE2A-9F3B2DAC7927}"/>
    <cellStyle name="Calculation 2 4 7 4" xfId="13845" xr:uid="{550BC2C3-51EC-450A-9DC6-D5AC4F8B8B5A}"/>
    <cellStyle name="Calculation 2 4 8" xfId="9553" xr:uid="{82547CE7-9A79-4C46-AE98-DFC6A1BC92CE}"/>
    <cellStyle name="Calculation 2 4 8 2" xfId="18793" xr:uid="{5AD3F7F8-EB45-4A67-8EDA-67FB3A051E30}"/>
    <cellStyle name="Calculation 2 4 8 3" xfId="15342" xr:uid="{0EF317EF-348C-40E6-8BEB-58D7B6C0380F}"/>
    <cellStyle name="Calculation 2 4 9" xfId="17389" xr:uid="{47B76C85-3973-4E63-8E3A-B44176BA8389}"/>
    <cellStyle name="Calculation 2 5" xfId="6137" xr:uid="{2958F7D8-A4DD-41AA-BD99-154DE21D83E0}"/>
    <cellStyle name="Calculation 2 5 2" xfId="9040" xr:uid="{958F135D-A39D-4518-A9E1-71C5190C105E}"/>
    <cellStyle name="Calculation 2 5 2 2" xfId="18614" xr:uid="{873E80E8-E7B7-4863-BDA3-5B0663790480}"/>
    <cellStyle name="Calculation 2 5 2 3" xfId="14831" xr:uid="{2FC1C2B5-DC35-484E-A22C-3DD50F023625}"/>
    <cellStyle name="Calculation 2 5 3" xfId="17258" xr:uid="{34CE9B3F-0FDE-410F-9B03-FB46F71AA543}"/>
    <cellStyle name="Calculation 2 5 4" xfId="11940" xr:uid="{E5D64530-69D1-4DC0-8CAF-7B9CEEB3FB0E}"/>
    <cellStyle name="Calculation 2 6" xfId="8571" xr:uid="{50F6132F-0911-4849-A0D4-B262CB60C5D9}"/>
    <cellStyle name="Calculation 2 6 2" xfId="18479" xr:uid="{DAC9B096-21FC-4E5D-A7A4-6A05BF1CF7DB}"/>
    <cellStyle name="Calculation 2 6 3" xfId="14368" xr:uid="{9EFBD398-34DA-4599-928A-C36876FC59E9}"/>
    <cellStyle name="Calculation 2 7" xfId="11471" xr:uid="{7AB1C0B2-AD92-41B5-B9F6-3E060CC283F0}"/>
    <cellStyle name="Calculation 2 8" xfId="5668" xr:uid="{4613276E-EC6F-4B8B-A61A-13C54E35BD58}"/>
    <cellStyle name="Calculation 3" xfId="266" xr:uid="{00000000-0005-0000-0000-00009A000000}"/>
    <cellStyle name="Calculation 3 10" xfId="883" xr:uid="{00000000-0005-0000-0000-00009B000000}"/>
    <cellStyle name="Calculation 3 10 2" xfId="3510" xr:uid="{E9EBB061-9B9E-42A9-9FEB-1D2761979B1A}"/>
    <cellStyle name="Calculation 3 10 2 2" xfId="18528" xr:uid="{FF8C2A5F-4FED-4AB2-B6F4-250860388B07}"/>
    <cellStyle name="Calculation 3 10 2 3" xfId="14719" xr:uid="{2A2C7F45-31D9-4072-9EF3-C6F47838601C}"/>
    <cellStyle name="Calculation 3 10 2 4" xfId="8922" xr:uid="{D5CC30A9-DD88-4EB3-B8A5-D055688E344D}"/>
    <cellStyle name="Calculation 3 10 3" xfId="17216" xr:uid="{79764BE2-D3E9-4BE2-9DB3-C593709E0A11}"/>
    <cellStyle name="Calculation 3 10 4" xfId="11822" xr:uid="{9909DDDF-E7F0-446D-8A0C-18C460232779}"/>
    <cellStyle name="Calculation 3 10 5" xfId="6019" xr:uid="{FC1206A6-7344-49D5-8783-96CB90D93664}"/>
    <cellStyle name="Calculation 3 11" xfId="2235" xr:uid="{00000000-0005-0000-0000-00009C000000}"/>
    <cellStyle name="Calculation 3 11 2" xfId="4862" xr:uid="{B424BCFF-855E-4188-9D3C-FFA7CA13C198}"/>
    <cellStyle name="Calculation 3 11 2 2" xfId="18656" xr:uid="{22764480-AD30-4DAB-9339-C9FD0AB93FB9}"/>
    <cellStyle name="Calculation 3 11 2 3" xfId="15006" xr:uid="{25DB1E49-1ADC-4CFD-A616-EBE165C40D61}"/>
    <cellStyle name="Calculation 3 11 2 4" xfId="9217" xr:uid="{02B2CA68-EA24-4424-9515-B9BD8AF8F15C}"/>
    <cellStyle name="Calculation 3 11 3" xfId="17277" xr:uid="{98A454A7-FBC8-43B6-82AA-BB3B14338BD1}"/>
    <cellStyle name="Calculation 3 11 4" xfId="12117" xr:uid="{8F14C4A1-F30C-469B-80DB-3A983DE5A743}"/>
    <cellStyle name="Calculation 3 11 5" xfId="6314" xr:uid="{7BE4D757-CC87-4191-999E-479897AFE533}"/>
    <cellStyle name="Calculation 3 12" xfId="3098" xr:uid="{706A15AF-32D5-4A3E-AF6B-94282CCF934E}"/>
    <cellStyle name="Calculation 3 12 2" xfId="18487" xr:uid="{2D084230-13D4-483F-BE44-B751712F5531}"/>
    <cellStyle name="Calculation 3 12 3" xfId="14432" xr:uid="{07F056C1-6CEF-4E6A-8EB3-BB62D8004999}"/>
    <cellStyle name="Calculation 3 12 4" xfId="8635" xr:uid="{C1DECE9C-D3A7-4BFF-869C-9F8F78D71AA8}"/>
    <cellStyle name="Calculation 3 13" xfId="11535" xr:uid="{42C528D0-313B-4138-A194-9F1A8BCDED37}"/>
    <cellStyle name="Calculation 3 14" xfId="5732" xr:uid="{C2E7EE80-371F-4B38-943A-E55C964D8BC3}"/>
    <cellStyle name="Calculation 3 2" xfId="663" xr:uid="{00000000-0005-0000-0000-00009D000000}"/>
    <cellStyle name="Calculation 3 2 10" xfId="11727" xr:uid="{2429A259-D1DB-4C53-8FB3-9235747C9075}"/>
    <cellStyle name="Calculation 3 2 11" xfId="5924" xr:uid="{6AFD7995-2609-4AAF-B7CF-5F00CB83E26F}"/>
    <cellStyle name="Calculation 3 2 2" xfId="1584" xr:uid="{00000000-0005-0000-0000-00009E000000}"/>
    <cellStyle name="Calculation 3 2 2 10" xfId="12730" xr:uid="{58AFA095-7D13-455F-A529-5CADCC808C18}"/>
    <cellStyle name="Calculation 3 2 2 11" xfId="6927" xr:uid="{BD41CFC8-7DAE-420E-8DF0-316EC54FA731}"/>
    <cellStyle name="Calculation 3 2 2 2" xfId="2425" xr:uid="{00000000-0005-0000-0000-00009F000000}"/>
    <cellStyle name="Calculation 3 2 2 2 2" xfId="5052" xr:uid="{A1CE4220-6D34-4C2A-AC30-62D5987CFD44}"/>
    <cellStyle name="Calculation 3 2 2 2 2 2" xfId="19461" xr:uid="{06050BBB-8755-4E91-A6C6-A9B67E556D8A}"/>
    <cellStyle name="Calculation 3 2 2 2 2 3" xfId="16647" xr:uid="{B0CE4DF1-9DD1-442A-9051-8FB69ADF8FB8}"/>
    <cellStyle name="Calculation 3 2 2 2 2 4" xfId="10859" xr:uid="{121ABE1B-89B3-4A6E-90BB-1DA1EE77B9F8}"/>
    <cellStyle name="Calculation 3 2 2 2 3" xfId="17948" xr:uid="{9E11C61D-1A8D-4649-B57B-0761B4F09E56}"/>
    <cellStyle name="Calculation 3 2 2 2 4" xfId="13759" xr:uid="{1ACEE11E-B3ED-410D-8236-86B2CACA2D0E}"/>
    <cellStyle name="Calculation 3 2 2 2 5" xfId="7960" xr:uid="{0F1D211A-BF68-4CB7-93A5-619574A21D8D}"/>
    <cellStyle name="Calculation 3 2 2 3" xfId="2920" xr:uid="{00000000-0005-0000-0000-0000A0000000}"/>
    <cellStyle name="Calculation 3 2 2 3 2" xfId="5547" xr:uid="{38ED7BBC-283B-408F-B79F-86379578439D}"/>
    <cellStyle name="Calculation 3 2 2 3 2 2" xfId="19216" xr:uid="{A8DE391C-C70B-4184-9796-3E136438295C}"/>
    <cellStyle name="Calculation 3 2 2 3 2 3" xfId="16402" xr:uid="{559E435C-D01B-4254-8A77-4C84A2956CCF}"/>
    <cellStyle name="Calculation 3 2 2 3 2 4" xfId="10614" xr:uid="{0DBFE89B-6785-4DFD-BCCB-D8C8468F076E}"/>
    <cellStyle name="Calculation 3 2 2 3 3" xfId="17763" xr:uid="{CE11B4EB-E7A2-4622-AA65-43CD2F23A2C9}"/>
    <cellStyle name="Calculation 3 2 2 3 4" xfId="13514" xr:uid="{6F3FD67C-D283-4AB2-B996-55B17687AA6F}"/>
    <cellStyle name="Calculation 3 2 2 3 5" xfId="7715" xr:uid="{8E88B5F7-DE33-4063-8235-5360771650CF}"/>
    <cellStyle name="Calculation 3 2 2 4" xfId="4211" xr:uid="{73C5A88B-5880-437D-9FDF-D6FD82FC4B5B}"/>
    <cellStyle name="Calculation 3 2 2 4 2" xfId="10844" xr:uid="{0A301FBB-D06F-4AB5-8630-559764D0BFA7}"/>
    <cellStyle name="Calculation 3 2 2 4 2 2" xfId="19446" xr:uid="{C2FD5BB7-6F48-43DF-B722-CE83AEA724AB}"/>
    <cellStyle name="Calculation 3 2 2 4 2 3" xfId="16632" xr:uid="{0BBD0E24-66C2-40E7-A924-D0231CC074BF}"/>
    <cellStyle name="Calculation 3 2 2 4 3" xfId="17938" xr:uid="{890583E8-BAC8-4811-B0AB-C8CD7F85B60F}"/>
    <cellStyle name="Calculation 3 2 2 4 4" xfId="13744" xr:uid="{45FD055D-0BCD-48A4-AC3B-0528304AD5CC}"/>
    <cellStyle name="Calculation 3 2 2 4 5" xfId="7945" xr:uid="{85DC8521-5AF0-459F-B83E-290E9D1580D0}"/>
    <cellStyle name="Calculation 3 2 2 5" xfId="8288" xr:uid="{76A3BD96-FD21-45E8-B896-A9EC982EE237}"/>
    <cellStyle name="Calculation 3 2 2 5 2" xfId="11187" xr:uid="{25FC0032-33F7-4280-91AE-D21E4CEBA81B}"/>
    <cellStyle name="Calculation 3 2 2 5 2 2" xfId="19789" xr:uid="{4C828FB3-A1E5-4975-9998-E790AEEC6F09}"/>
    <cellStyle name="Calculation 3 2 2 5 2 3" xfId="16975" xr:uid="{63D5012A-050C-47CA-BA50-1AB9FDF24641}"/>
    <cellStyle name="Calculation 3 2 2 5 3" xfId="18229" xr:uid="{11381BAB-0888-4572-A8FA-180B60DDB6F7}"/>
    <cellStyle name="Calculation 3 2 2 5 4" xfId="14087" xr:uid="{CBFE0DC5-9EFB-447E-A16B-5EB8DB4254F3}"/>
    <cellStyle name="Calculation 3 2 2 6" xfId="8385" xr:uid="{EF429F42-1033-4BE3-9616-4DABACBB5614}"/>
    <cellStyle name="Calculation 3 2 2 6 2" xfId="11284" xr:uid="{9D320F67-CDE7-463B-B285-3A0AD9894E0C}"/>
    <cellStyle name="Calculation 3 2 2 6 2 2" xfId="19886" xr:uid="{E1A18891-15C8-4D52-92FF-783DB7890991}"/>
    <cellStyle name="Calculation 3 2 2 6 2 3" xfId="17072" xr:uid="{8842AA85-5D49-48C3-86CE-F3B92D7586EF}"/>
    <cellStyle name="Calculation 3 2 2 6 3" xfId="18326" xr:uid="{2D2C1FBB-5D44-4DEE-B86B-DA42A1EEC2F4}"/>
    <cellStyle name="Calculation 3 2 2 6 4" xfId="14184" xr:uid="{338F0FAE-BE69-4F69-B590-0F6AF80369B6}"/>
    <cellStyle name="Calculation 3 2 2 7" xfId="6108" xr:uid="{716EBB89-132B-4F06-8EEE-E2583B45ABA6}"/>
    <cellStyle name="Calculation 3 2 2 7 2" xfId="9011" xr:uid="{51CEC070-EBFE-4BB7-90D6-B4A822FCF15D}"/>
    <cellStyle name="Calculation 3 2 2 7 2 2" xfId="18608" xr:uid="{F6860581-4682-468C-8E4A-7FBA54CB4B89}"/>
    <cellStyle name="Calculation 3 2 2 7 2 3" xfId="14802" xr:uid="{8AFCA9E6-5493-4F93-A13B-68C1E523176D}"/>
    <cellStyle name="Calculation 3 2 2 7 3" xfId="17256" xr:uid="{E107F65A-9210-4893-B310-8BE414F96A3C}"/>
    <cellStyle name="Calculation 3 2 2 7 4" xfId="11911" xr:uid="{0BC4BDE4-F28E-4DBE-89B8-25F7829C6BB2}"/>
    <cellStyle name="Calculation 3 2 2 8" xfId="9830" xr:uid="{899F8156-A621-4FAE-8B15-5BF3F14554D4}"/>
    <cellStyle name="Calculation 3 2 2 8 2" xfId="18847" xr:uid="{545B1ABF-E40E-4C40-B2D0-01A11093C89F}"/>
    <cellStyle name="Calculation 3 2 2 8 3" xfId="15619" xr:uid="{7671119D-EF8C-4B00-AC57-5EDD55810CD1}"/>
    <cellStyle name="Calculation 3 2 2 9" xfId="17443" xr:uid="{996220AA-37DD-4272-B200-2BC323BA95BF}"/>
    <cellStyle name="Calculation 3 2 3" xfId="1992" xr:uid="{00000000-0005-0000-0000-0000A1000000}"/>
    <cellStyle name="Calculation 3 2 3 10" xfId="13193" xr:uid="{3BFBA1DD-0648-4007-BD38-605CB4DF7550}"/>
    <cellStyle name="Calculation 3 2 3 11" xfId="7394" xr:uid="{B0F3BA3B-5667-414B-9DD3-A887288998BF}"/>
    <cellStyle name="Calculation 3 2 3 2" xfId="2643" xr:uid="{00000000-0005-0000-0000-0000A2000000}"/>
    <cellStyle name="Calculation 3 2 3 2 2" xfId="5270" xr:uid="{835AC95A-20E2-4373-B1E9-CE3994ADE16D}"/>
    <cellStyle name="Calculation 3 2 3 2 2 2" xfId="19499" xr:uid="{2C6D28E2-DD84-4751-BEE4-548AF75D742A}"/>
    <cellStyle name="Calculation 3 2 3 2 2 3" xfId="16685" xr:uid="{CB8CA26B-6956-4051-A1E5-FE6A31857C85}"/>
    <cellStyle name="Calculation 3 2 3 2 2 4" xfId="10897" xr:uid="{6E7B26A1-8D7A-4C5A-99A2-52A56AA4744D}"/>
    <cellStyle name="Calculation 3 2 3 2 3" xfId="17985" xr:uid="{EAEFAC94-E40A-41DD-B53E-5EADD2F50A96}"/>
    <cellStyle name="Calculation 3 2 3 2 4" xfId="13797" xr:uid="{E78D54EA-D5CA-47DE-9358-544CFF644263}"/>
    <cellStyle name="Calculation 3 2 3 2 5" xfId="7998" xr:uid="{26156F31-96ED-4353-9561-0E91521FC470}"/>
    <cellStyle name="Calculation 3 2 3 3" xfId="759" xr:uid="{00000000-0005-0000-0000-0000A3000000}"/>
    <cellStyle name="Calculation 3 2 3 3 2" xfId="3386" xr:uid="{FF1F5EF0-2718-4F51-B36C-1CE662D92378}"/>
    <cellStyle name="Calculation 3 2 3 3 2 2" xfId="19609" xr:uid="{2BEB8BCC-97C1-4BC3-AD32-4E448B776D96}"/>
    <cellStyle name="Calculation 3 2 3 3 2 3" xfId="16795" xr:uid="{3DA75294-A6CB-49BD-A21C-BCB7D019AF35}"/>
    <cellStyle name="Calculation 3 2 3 3 2 4" xfId="11007" xr:uid="{61EC9B59-9909-4872-95D8-B2DD7E8CE137}"/>
    <cellStyle name="Calculation 3 2 3 3 3" xfId="18066" xr:uid="{3B7386F4-1062-44BE-A96D-74167226248D}"/>
    <cellStyle name="Calculation 3 2 3 3 4" xfId="13907" xr:uid="{14E02749-5F85-4971-B665-8281A1D2C454}"/>
    <cellStyle name="Calculation 3 2 3 3 5" xfId="8108" xr:uid="{48CFE29F-7387-4F5A-948E-EB7FDDEF0BA8}"/>
    <cellStyle name="Calculation 3 2 3 4" xfId="4619" xr:uid="{B8F4171B-4170-44E3-84C7-BF991B7A27E0}"/>
    <cellStyle name="Calculation 3 2 3 4 2" xfId="11111" xr:uid="{38ACA05C-D4E5-444E-8FAF-7064331347CE}"/>
    <cellStyle name="Calculation 3 2 3 4 2 2" xfId="19713" xr:uid="{A7A87415-92F6-4F76-A3C4-3A0746BCFDF9}"/>
    <cellStyle name="Calculation 3 2 3 4 2 3" xfId="16899" xr:uid="{B6A02BFE-CA91-4221-848D-2C207705CBCE}"/>
    <cellStyle name="Calculation 3 2 3 4 3" xfId="18153" xr:uid="{F8448A26-2F62-40BC-B94A-53B39CE52530}"/>
    <cellStyle name="Calculation 3 2 3 4 4" xfId="14011" xr:uid="{0F65C22E-CEEE-48AF-8F80-EF8AE3052B91}"/>
    <cellStyle name="Calculation 3 2 3 4 5" xfId="8212" xr:uid="{E4252666-1A99-4E16-A95B-058ED8776DEC}"/>
    <cellStyle name="Calculation 3 2 3 5" xfId="8335" xr:uid="{0D61AF33-CCCF-42A2-9F05-6D549B762593}"/>
    <cellStyle name="Calculation 3 2 3 5 2" xfId="11234" xr:uid="{5CBC0E1F-B197-47E4-BB90-16FA6E7F99E7}"/>
    <cellStyle name="Calculation 3 2 3 5 2 2" xfId="19836" xr:uid="{212233B9-9727-49CB-8A0E-BF01B6FB8D92}"/>
    <cellStyle name="Calculation 3 2 3 5 2 3" xfId="17022" xr:uid="{1AB59D2F-FF45-48B2-87D9-BE4C4B47A0D4}"/>
    <cellStyle name="Calculation 3 2 3 5 3" xfId="18276" xr:uid="{A0818A54-6D95-466A-9A25-5A5DD4F94623}"/>
    <cellStyle name="Calculation 3 2 3 5 4" xfId="14134" xr:uid="{9882D0B9-919F-44EE-B02F-F3E9DA6E7EED}"/>
    <cellStyle name="Calculation 3 2 3 6" xfId="8282" xr:uid="{07BB65D7-0833-4DBA-9A3E-E0A5134A8EA6}"/>
    <cellStyle name="Calculation 3 2 3 6 2" xfId="11181" xr:uid="{FD155A96-D988-4A8C-AF46-7AC3C070D6BB}"/>
    <cellStyle name="Calculation 3 2 3 6 2 2" xfId="19783" xr:uid="{261B1959-EC10-4082-A19A-B618E298CAD6}"/>
    <cellStyle name="Calculation 3 2 3 6 2 3" xfId="16969" xr:uid="{F69B0F53-D8DF-43B7-9539-A8DE3CEE7B3A}"/>
    <cellStyle name="Calculation 3 2 3 6 3" xfId="18223" xr:uid="{5AD64A1C-954B-465A-BEDB-42E5A4CCCBB1}"/>
    <cellStyle name="Calculation 3 2 3 6 4" xfId="14081" xr:uid="{83E535A6-DFC2-45B6-BA39-8077218D40AD}"/>
    <cellStyle name="Calculation 3 2 3 7" xfId="8484" xr:uid="{9E01BADF-F0A2-45D4-9088-0DD120F4D90E}"/>
    <cellStyle name="Calculation 3 2 3 7 2" xfId="11383" xr:uid="{4787D12D-D0F8-43A3-99E8-0CB8A4085818}"/>
    <cellStyle name="Calculation 3 2 3 7 2 2" xfId="19985" xr:uid="{9797346D-27A9-4C8F-9E15-4FF92077AB86}"/>
    <cellStyle name="Calculation 3 2 3 7 2 3" xfId="17171" xr:uid="{9E62F9A0-D81A-49E4-8C85-9B1949B5C848}"/>
    <cellStyle name="Calculation 3 2 3 7 3" xfId="18425" xr:uid="{B7EFF4FF-62E1-4502-AEB3-4882154CC40D}"/>
    <cellStyle name="Calculation 3 2 3 7 4" xfId="14283" xr:uid="{254C5B09-4660-4BE9-B749-B2C20FAC72BA}"/>
    <cellStyle name="Calculation 3 2 3 8" xfId="10293" xr:uid="{577FAE2E-9A94-4F9C-BD68-C53A28F8CBDB}"/>
    <cellStyle name="Calculation 3 2 3 8 2" xfId="18895" xr:uid="{A56A2EEE-B623-479A-BF39-F04E2ED94964}"/>
    <cellStyle name="Calculation 3 2 3 8 3" xfId="16082" xr:uid="{2944FDC0-EBC9-49B0-81CE-3BD601A6C2BC}"/>
    <cellStyle name="Calculation 3 2 3 9" xfId="17491" xr:uid="{5D3CB55F-5AFC-42E7-AF72-5DC9F1F26B2C}"/>
    <cellStyle name="Calculation 3 2 4" xfId="2145" xr:uid="{00000000-0005-0000-0000-0000A4000000}"/>
    <cellStyle name="Calculation 3 2 4 10" xfId="13204" xr:uid="{46B8878B-D4E0-48F9-90B6-9DA646F67A96}"/>
    <cellStyle name="Calculation 3 2 4 11" xfId="7405" xr:uid="{3771B837-91F6-4F19-BE1C-2B2B879B0E0E}"/>
    <cellStyle name="Calculation 3 2 4 2" xfId="2796" xr:uid="{00000000-0005-0000-0000-0000A5000000}"/>
    <cellStyle name="Calculation 3 2 4 2 2" xfId="5423" xr:uid="{0D994711-7BD4-493F-9080-B5A75616D4BC}"/>
    <cellStyle name="Calculation 3 2 4 2 2 2" xfId="19510" xr:uid="{C8C03BC0-E108-4F12-9811-429066A574DD}"/>
    <cellStyle name="Calculation 3 2 4 2 2 3" xfId="16696" xr:uid="{63311FD9-7C3F-4208-B8D0-9F73D17F7624}"/>
    <cellStyle name="Calculation 3 2 4 2 2 4" xfId="10908" xr:uid="{5EB74070-9FEB-4541-BE31-A924BF517BFD}"/>
    <cellStyle name="Calculation 3 2 4 2 3" xfId="17995" xr:uid="{39DD3721-91C2-4BE1-8016-9C13D688D1B6}"/>
    <cellStyle name="Calculation 3 2 4 2 4" xfId="13808" xr:uid="{F5E3059A-D400-4194-903A-5D8891052A59}"/>
    <cellStyle name="Calculation 3 2 4 2 5" xfId="8009" xr:uid="{7996CB4E-1FC3-4875-81FE-DA830C6DE495}"/>
    <cellStyle name="Calculation 3 2 4 3" xfId="2990" xr:uid="{00000000-0005-0000-0000-0000A6000000}"/>
    <cellStyle name="Calculation 3 2 4 3 2" xfId="5617" xr:uid="{5BB26942-627C-4348-944C-84ABFAB9E751}"/>
    <cellStyle name="Calculation 3 2 4 3 2 2" xfId="19620" xr:uid="{1276ACAD-02B8-45C0-ADC3-B7AD5A71A8A9}"/>
    <cellStyle name="Calculation 3 2 4 3 2 3" xfId="16806" xr:uid="{F010997F-0A52-43B5-8848-F5597955D82B}"/>
    <cellStyle name="Calculation 3 2 4 3 2 4" xfId="11018" xr:uid="{B0A8DB5C-4390-495D-9DAB-866553FB7070}"/>
    <cellStyle name="Calculation 3 2 4 3 3" xfId="18076" xr:uid="{55BAE60F-B425-42C9-8FE0-9ECF7FFCF2F2}"/>
    <cellStyle name="Calculation 3 2 4 3 4" xfId="13918" xr:uid="{9F7504E4-8D4E-4129-BC73-9BFA7E8ED87E}"/>
    <cellStyle name="Calculation 3 2 4 3 5" xfId="8119" xr:uid="{8F5E5192-1DAF-40FF-8FEA-8F15F1A4AC75}"/>
    <cellStyle name="Calculation 3 2 4 4" xfId="4772" xr:uid="{B2BF0C2F-0075-45D6-9504-17910FB11A81}"/>
    <cellStyle name="Calculation 3 2 4 4 2" xfId="11122" xr:uid="{5BDA94CE-893E-4041-85F6-45C925889B44}"/>
    <cellStyle name="Calculation 3 2 4 4 2 2" xfId="19724" xr:uid="{B1C7F6D8-8A92-4B1B-9422-CFCAF18E1156}"/>
    <cellStyle name="Calculation 3 2 4 4 2 3" xfId="16910" xr:uid="{0E5CEDE1-2DEB-4C19-B613-9685192EF0BA}"/>
    <cellStyle name="Calculation 3 2 4 4 3" xfId="18164" xr:uid="{9D3FCA64-F003-4EA8-BDCE-338561883778}"/>
    <cellStyle name="Calculation 3 2 4 4 4" xfId="14022" xr:uid="{75D5667E-EADE-4D2F-9A0B-B4DFB632D157}"/>
    <cellStyle name="Calculation 3 2 4 4 5" xfId="8223" xr:uid="{7D116337-AF8B-4F44-A7F7-C5AC6655C8B2}"/>
    <cellStyle name="Calculation 3 2 4 5" xfId="8346" xr:uid="{5B422107-7E24-4A4D-9284-1FEA3D245B88}"/>
    <cellStyle name="Calculation 3 2 4 5 2" xfId="11245" xr:uid="{8147988E-CA56-4E53-A7B2-2FD2C9B13DE6}"/>
    <cellStyle name="Calculation 3 2 4 5 2 2" xfId="19847" xr:uid="{CEB017D5-860F-469B-A1A8-73D9ABF22EA9}"/>
    <cellStyle name="Calculation 3 2 4 5 2 3" xfId="17033" xr:uid="{357FBE88-D834-4408-ABD3-738BA8670B47}"/>
    <cellStyle name="Calculation 3 2 4 5 3" xfId="18287" xr:uid="{90A2AC65-1C9D-4A6B-8D66-A30F9137E165}"/>
    <cellStyle name="Calculation 3 2 4 5 4" xfId="14145" xr:uid="{2EFCA2CC-4C02-407C-BE2E-D75C9E9EAD5E}"/>
    <cellStyle name="Calculation 3 2 4 6" xfId="8418" xr:uid="{915517BB-B121-40EA-BFDF-5EEF1C444F0D}"/>
    <cellStyle name="Calculation 3 2 4 6 2" xfId="11317" xr:uid="{3865A392-50EB-4E00-9D09-2382B9F90158}"/>
    <cellStyle name="Calculation 3 2 4 6 2 2" xfId="19919" xr:uid="{0057773F-A9AD-4910-8939-394469847EE7}"/>
    <cellStyle name="Calculation 3 2 4 6 2 3" xfId="17105" xr:uid="{D665CB8A-283B-44FE-8511-304CB0F6349A}"/>
    <cellStyle name="Calculation 3 2 4 6 3" xfId="18359" xr:uid="{C94BC1DB-D579-4E2F-A82E-7AFF1FC2A568}"/>
    <cellStyle name="Calculation 3 2 4 6 4" xfId="14217" xr:uid="{5F0A4D3C-9626-41EC-982E-75C4E5A38D88}"/>
    <cellStyle name="Calculation 3 2 4 7" xfId="8495" xr:uid="{A96DA025-5EFD-48A0-9915-414DBD0DDA7B}"/>
    <cellStyle name="Calculation 3 2 4 7 2" xfId="11394" xr:uid="{740325CE-EA3C-4DF9-92BE-7BF23AC12431}"/>
    <cellStyle name="Calculation 3 2 4 7 2 2" xfId="19996" xr:uid="{E28E8111-2BBE-41DF-9CA9-EAC8DF6FBEE6}"/>
    <cellStyle name="Calculation 3 2 4 7 2 3" xfId="17182" xr:uid="{9F75FDF1-B7AC-45EC-AACE-BB4F88C329AD}"/>
    <cellStyle name="Calculation 3 2 4 7 3" xfId="18436" xr:uid="{4A44B0B0-C31F-4787-915C-FC65C9FC7A56}"/>
    <cellStyle name="Calculation 3 2 4 7 4" xfId="14294" xr:uid="{BDEDB2BC-46A2-41DE-A98D-FBDF2C64A188}"/>
    <cellStyle name="Calculation 3 2 4 8" xfId="10304" xr:uid="{EE0C08F9-000C-4C0B-890A-90065DCB1B33}"/>
    <cellStyle name="Calculation 3 2 4 8 2" xfId="18906" xr:uid="{7FCA9B38-2C60-477A-9880-FD57C782247E}"/>
    <cellStyle name="Calculation 3 2 4 8 3" xfId="16093" xr:uid="{B521B24F-5FB7-450D-B7EA-70384A9C6915}"/>
    <cellStyle name="Calculation 3 2 4 9" xfId="17502" xr:uid="{4DF16FDF-86A0-4BED-AB9A-2B9B2D1343E4}"/>
    <cellStyle name="Calculation 3 2 5" xfId="1121" xr:uid="{00000000-0005-0000-0000-0000A7000000}"/>
    <cellStyle name="Calculation 3 2 5 2" xfId="3748" xr:uid="{FCEEEAC8-C614-4754-B93F-0A8C2225AB8C}"/>
    <cellStyle name="Calculation 3 2 5 2 2" xfId="18748" xr:uid="{835B8468-80DE-4C1D-828F-35DD831AB0E7}"/>
    <cellStyle name="Calculation 3 2 5 2 3" xfId="15186" xr:uid="{4C7E102B-ABA6-47EA-BF52-6BC8FB1085A2}"/>
    <cellStyle name="Calculation 3 2 5 2 4" xfId="9397" xr:uid="{4C729664-7A63-4DE6-8904-D1637BE5E28E}"/>
    <cellStyle name="Calculation 3 2 5 3" xfId="17344" xr:uid="{FE939A9C-A852-4E9D-9C30-A861CD009B97}"/>
    <cellStyle name="Calculation 3 2 5 4" xfId="12297" xr:uid="{0052673D-61DF-439A-B180-AEDCBD8A5947}"/>
    <cellStyle name="Calculation 3 2 5 5" xfId="6494" xr:uid="{D8280A95-E15D-43FE-BBDA-49933C121A98}"/>
    <cellStyle name="Calculation 3 2 6" xfId="2168" xr:uid="{00000000-0005-0000-0000-0000A8000000}"/>
    <cellStyle name="Calculation 3 2 6 2" xfId="4795" xr:uid="{F2813741-B27D-4D37-9C41-D435F5FE8D28}"/>
    <cellStyle name="Calculation 3 2 6 2 2" xfId="19073" xr:uid="{7FEE7D8C-E7F6-476B-8BE0-478FCF1D6727}"/>
    <cellStyle name="Calculation 3 2 6 2 3" xfId="16259" xr:uid="{87AE1568-EA9A-42F9-BDD4-2D259967CA94}"/>
    <cellStyle name="Calculation 3 2 6 2 4" xfId="10471" xr:uid="{14DAF447-18D3-4F85-9FBC-536EA8556F9A}"/>
    <cellStyle name="Calculation 3 2 6 3" xfId="17645" xr:uid="{755E7386-7306-4A90-B4C9-53B22D61745B}"/>
    <cellStyle name="Calculation 3 2 6 4" xfId="13371" xr:uid="{3A0BFDD3-4415-40F8-903F-E793132A7D6D}"/>
    <cellStyle name="Calculation 3 2 6 5" xfId="7572" xr:uid="{A855D0C1-83DA-4C39-9BCB-E35186497619}"/>
    <cellStyle name="Calculation 3 2 7" xfId="3290" xr:uid="{F2985E69-ECBF-474F-817A-E6075DBE70BD}"/>
    <cellStyle name="Calculation 3 2 7 2" xfId="10593" xr:uid="{ECD44267-A960-4F9D-A407-48EA7FE9064C}"/>
    <cellStyle name="Calculation 3 2 7 2 2" xfId="19195" xr:uid="{7FA8D469-B293-4AAA-9F4F-83A854F0139B}"/>
    <cellStyle name="Calculation 3 2 7 2 3" xfId="16381" xr:uid="{4C94357A-68AA-41DF-A894-6139A855DC99}"/>
    <cellStyle name="Calculation 3 2 7 3" xfId="17747" xr:uid="{E9272C27-B94A-44DD-AF03-C3944915B43A}"/>
    <cellStyle name="Calculation 3 2 7 4" xfId="13493" xr:uid="{A065031E-0A4A-4E5A-B264-4440250174BB}"/>
    <cellStyle name="Calculation 3 2 7 5" xfId="7694" xr:uid="{9C8DAD31-C761-4E7F-8E0D-B1E0F6CD8230}"/>
    <cellStyle name="Calculation 3 2 8" xfId="6303" xr:uid="{531E5729-6373-4F2E-B82D-4F656E87F873}"/>
    <cellStyle name="Calculation 3 2 8 2" xfId="9206" xr:uid="{BBB11158-4A8B-4FAB-8CD8-5322C6882F21}"/>
    <cellStyle name="Calculation 3 2 8 2 2" xfId="18645" xr:uid="{D64FA51D-D6D3-45C6-8FCC-C798AED97A4E}"/>
    <cellStyle name="Calculation 3 2 8 2 3" xfId="14995" xr:uid="{A71E4880-CE19-4214-B089-E4A92812188F}"/>
    <cellStyle name="Calculation 3 2 8 3" xfId="17270" xr:uid="{E6417048-9019-46EB-91B3-486B8DDAEC51}"/>
    <cellStyle name="Calculation 3 2 8 4" xfId="12106" xr:uid="{7B7B55C9-AB96-4608-8C3F-8732FFCD0192}"/>
    <cellStyle name="Calculation 3 2 9" xfId="8827" xr:uid="{E694151C-B2AB-4C09-AD15-A25FF975823E}"/>
    <cellStyle name="Calculation 3 2 9 2" xfId="18512" xr:uid="{89732EF8-5914-47B5-9A2A-D8ADC3FDDA2B}"/>
    <cellStyle name="Calculation 3 2 9 3" xfId="14624" xr:uid="{F81AC0FE-BF34-4759-B802-55452181B71F}"/>
    <cellStyle name="Calculation 3 3" xfId="1784" xr:uid="{00000000-0005-0000-0000-0000A9000000}"/>
    <cellStyle name="Calculation 3 3 10" xfId="12517" xr:uid="{FA997944-963B-41D2-B5FD-26A240E9D355}"/>
    <cellStyle name="Calculation 3 3 11" xfId="6714" xr:uid="{38081758-4418-426F-9BC6-D7B72766A6BA}"/>
    <cellStyle name="Calculation 3 3 2" xfId="2056" xr:uid="{00000000-0005-0000-0000-0000AA000000}"/>
    <cellStyle name="Calculation 3 3 2 2" xfId="2707" xr:uid="{00000000-0005-0000-0000-0000AB000000}"/>
    <cellStyle name="Calculation 3 3 2 2 2" xfId="5334" xr:uid="{940F594E-5852-44AD-9496-81EBE6211BB6}"/>
    <cellStyle name="Calculation 3 3 2 2 2 2" xfId="18552" xr:uid="{E457DEB1-03E4-4BE9-B858-1521AB599C6A}"/>
    <cellStyle name="Calculation 3 3 2 2 3" xfId="14743" xr:uid="{E48ECCBC-9F52-420E-B0C3-DBC2CE05BD0E}"/>
    <cellStyle name="Calculation 3 3 2 2 4" xfId="8948" xr:uid="{13902541-8579-4FD8-8EB6-2C5E807EF933}"/>
    <cellStyle name="Calculation 3 3 2 3" xfId="789" xr:uid="{00000000-0005-0000-0000-0000AC000000}"/>
    <cellStyle name="Calculation 3 3 2 3 2" xfId="3416" xr:uid="{B6FFF109-D214-45A6-893F-AB719AA062CB}"/>
    <cellStyle name="Calculation 3 3 2 4" xfId="4683" xr:uid="{6B87087A-C57D-4762-9D29-9726CEA0C648}"/>
    <cellStyle name="Calculation 3 3 2 4 2" xfId="11848" xr:uid="{D027D19A-4791-42FD-9350-0743D49EADB7}"/>
    <cellStyle name="Calculation 3 3 2 5" xfId="6045" xr:uid="{CDBD18E2-A372-425B-A6C5-3F5E66520800}"/>
    <cellStyle name="Calculation 3 3 3" xfId="2052" xr:uid="{00000000-0005-0000-0000-0000AD000000}"/>
    <cellStyle name="Calculation 3 3 3 2" xfId="2703" xr:uid="{00000000-0005-0000-0000-0000AE000000}"/>
    <cellStyle name="Calculation 3 3 3 2 2" xfId="5330" xr:uid="{18FFF3F2-9959-4515-B23D-387208C21B3E}"/>
    <cellStyle name="Calculation 3 3 3 2 2 2" xfId="19219" xr:uid="{4AB0F69B-D47F-42F1-B717-451CBE1A1A7E}"/>
    <cellStyle name="Calculation 3 3 3 2 3" xfId="16405" xr:uid="{CCEFC79D-7501-4EA9-9AC0-1C587E503CE1}"/>
    <cellStyle name="Calculation 3 3 3 2 4" xfId="10617" xr:uid="{99009F70-4A03-43C1-878D-907EE2C4000E}"/>
    <cellStyle name="Calculation 3 3 3 3" xfId="2482" xr:uid="{00000000-0005-0000-0000-0000AF000000}"/>
    <cellStyle name="Calculation 3 3 3 3 2" xfId="5109" xr:uid="{29638893-CCFC-4BE9-95EA-137DB7C47DB4}"/>
    <cellStyle name="Calculation 3 3 3 4" xfId="4679" xr:uid="{7CF1FCEB-E09D-411F-9E6C-AB45BDA2CD61}"/>
    <cellStyle name="Calculation 3 3 3 4 2" xfId="13517" xr:uid="{DFD56B29-F446-4F00-814E-B390E8359BEA}"/>
    <cellStyle name="Calculation 3 3 3 5" xfId="7718" xr:uid="{4A5BFDEE-6FE8-45DC-864E-0D175779E20F}"/>
    <cellStyle name="Calculation 3 3 4" xfId="2498" xr:uid="{00000000-0005-0000-0000-0000B0000000}"/>
    <cellStyle name="Calculation 3 3 4 2" xfId="5125" xr:uid="{949D9291-A0B5-49BD-A945-E20087FFC199}"/>
    <cellStyle name="Calculation 3 3 4 2 2" xfId="19008" xr:uid="{1696EE94-82CF-47C1-99AA-A59F225D5947}"/>
    <cellStyle name="Calculation 3 3 4 2 3" xfId="16194" xr:uid="{B1FDEA95-72ED-450A-8469-B5C36373A526}"/>
    <cellStyle name="Calculation 3 3 4 2 4" xfId="10406" xr:uid="{757DCCD9-F893-46E6-B122-1A5B80633942}"/>
    <cellStyle name="Calculation 3 3 4 3" xfId="17589" xr:uid="{5F8EB312-0FF8-453C-BF1E-D897650E4659}"/>
    <cellStyle name="Calculation 3 3 4 4" xfId="13306" xr:uid="{C7029489-813B-4CBF-B763-17EEB56F7E95}"/>
    <cellStyle name="Calculation 3 3 4 5" xfId="7507" xr:uid="{5474BC55-D5A6-43D8-A0DE-7B07FF9B2B40}"/>
    <cellStyle name="Calculation 3 3 5" xfId="2257" xr:uid="{00000000-0005-0000-0000-0000B1000000}"/>
    <cellStyle name="Calculation 3 3 5 2" xfId="4884" xr:uid="{0E33CA79-99E4-4729-9867-192D143D7292}"/>
    <cellStyle name="Calculation 3 3 5 2 2" xfId="19272" xr:uid="{1849EA86-BA37-4834-81F1-AC6AC9ACBA60}"/>
    <cellStyle name="Calculation 3 3 5 2 3" xfId="16458" xr:uid="{6F3A8E47-F851-45C9-93C4-677899D8D789}"/>
    <cellStyle name="Calculation 3 3 5 2 4" xfId="10670" xr:uid="{CD6CB424-D81C-4268-86D7-B6B830E7A0C1}"/>
    <cellStyle name="Calculation 3 3 5 3" xfId="17806" xr:uid="{748924C2-F269-4A72-9CDC-E8C218D982E5}"/>
    <cellStyle name="Calculation 3 3 5 4" xfId="13570" xr:uid="{A2097645-574A-4D1A-8A83-83CA146C7418}"/>
    <cellStyle name="Calculation 3 3 5 5" xfId="7771" xr:uid="{1D6CB50F-A878-40E4-BA7F-14DE5AB40F78}"/>
    <cellStyle name="Calculation 3 3 6" xfId="4411" xr:uid="{21103B3A-9EBE-43BD-97C5-145E5AB54B4F}"/>
    <cellStyle name="Calculation 3 3 6 2" xfId="9249" xr:uid="{6292289B-6CFB-4EC5-AEF0-42D652AAE38A}"/>
    <cellStyle name="Calculation 3 3 6 2 2" xfId="18688" xr:uid="{E87ECBAD-DBC0-4855-91D6-CF0BC8C4161A}"/>
    <cellStyle name="Calculation 3 3 6 2 3" xfId="15038" xr:uid="{5830AF87-82D2-44E7-8E29-F7C51F112256}"/>
    <cellStyle name="Calculation 3 3 6 3" xfId="17298" xr:uid="{F32D96ED-34D8-4BBC-8A54-F50D0F0D1B1A}"/>
    <cellStyle name="Calculation 3 3 6 4" xfId="12149" xr:uid="{6FE32696-4722-4018-A147-289E73DA217F}"/>
    <cellStyle name="Calculation 3 3 6 5" xfId="6346" xr:uid="{62DE90E6-0AB2-470A-95BE-92B3FF8CE9D2}"/>
    <cellStyle name="Calculation 3 3 7" xfId="8401" xr:uid="{9AAADDEA-CBEB-4467-B0B1-03E180B80B9B}"/>
    <cellStyle name="Calculation 3 3 7 2" xfId="11300" xr:uid="{836DA2CD-90C8-4637-87EB-96AE83D910D6}"/>
    <cellStyle name="Calculation 3 3 7 2 2" xfId="19902" xr:uid="{C22D2E8F-ED10-462A-BC1C-8EC4E0446D88}"/>
    <cellStyle name="Calculation 3 3 7 2 3" xfId="17088" xr:uid="{AEC96B17-7F96-4569-8C9B-3A947E36FE77}"/>
    <cellStyle name="Calculation 3 3 7 3" xfId="18342" xr:uid="{260185FD-2A89-4D04-BD15-FCE45E46ADCC}"/>
    <cellStyle name="Calculation 3 3 7 4" xfId="14200" xr:uid="{77D91179-531E-4DB2-9B0D-2A3283FB48A2}"/>
    <cellStyle name="Calculation 3 3 8" xfId="9617" xr:uid="{2067CF9A-AB28-4FC1-BB80-B1CE7DF83C40}"/>
    <cellStyle name="Calculation 3 3 8 2" xfId="18801" xr:uid="{9188462A-E794-47C5-8410-783ADE8215BA}"/>
    <cellStyle name="Calculation 3 3 8 3" xfId="15406" xr:uid="{532C04A8-3B52-4CC8-BC9C-C5EB1A250098}"/>
    <cellStyle name="Calculation 3 3 9" xfId="17397" xr:uid="{6AFD171D-F29C-45F7-9CA6-B3BD9E00F296}"/>
    <cellStyle name="Calculation 3 4" xfId="1900" xr:uid="{00000000-0005-0000-0000-0000B2000000}"/>
    <cellStyle name="Calculation 3 4 10" xfId="12386" xr:uid="{C9B3790E-EB72-4591-9613-380667FC8134}"/>
    <cellStyle name="Calculation 3 4 11" xfId="6583" xr:uid="{6A158BD7-8160-4603-A5AC-31141067769F}"/>
    <cellStyle name="Calculation 3 4 2" xfId="2107" xr:uid="{00000000-0005-0000-0000-0000B3000000}"/>
    <cellStyle name="Calculation 3 4 2 2" xfId="2758" xr:uid="{00000000-0005-0000-0000-0000B4000000}"/>
    <cellStyle name="Calculation 3 4 2 2 2" xfId="5385" xr:uid="{84202EC7-56EC-456E-A2A3-ECDE1D88E146}"/>
    <cellStyle name="Calculation 3 4 2 2 2 2" xfId="18564" xr:uid="{920FBFCF-2DD5-4E48-90C7-97460D3A23D6}"/>
    <cellStyle name="Calculation 3 4 2 2 3" xfId="14759" xr:uid="{D660F558-984F-465E-87E5-32B9472818A4}"/>
    <cellStyle name="Calculation 3 4 2 2 4" xfId="8964" xr:uid="{96648CB3-9237-4CF3-AA1E-82EBA6E5E85F}"/>
    <cellStyle name="Calculation 3 4 2 3" xfId="2952" xr:uid="{00000000-0005-0000-0000-0000B5000000}"/>
    <cellStyle name="Calculation 3 4 2 3 2" xfId="5579" xr:uid="{A4B2EE2B-B179-4A36-B701-12DD5D29D01B}"/>
    <cellStyle name="Calculation 3 4 2 4" xfId="4734" xr:uid="{442D3DDE-0767-4309-A7DC-E7D41BE70BEA}"/>
    <cellStyle name="Calculation 3 4 2 4 2" xfId="11864" xr:uid="{48B9BFED-597B-4E6F-8060-FFDF3F1B4082}"/>
    <cellStyle name="Calculation 3 4 2 5" xfId="6061" xr:uid="{A41A3C0F-66AE-4D4A-9EDE-86D3D83EE788}"/>
    <cellStyle name="Calculation 3 4 3" xfId="2043" xr:uid="{00000000-0005-0000-0000-0000B6000000}"/>
    <cellStyle name="Calculation 3 4 3 2" xfId="2694" xr:uid="{00000000-0005-0000-0000-0000B7000000}"/>
    <cellStyle name="Calculation 3 4 3 2 2" xfId="5321" xr:uid="{BB444996-19E8-41EF-8B96-2AA433BC2255}"/>
    <cellStyle name="Calculation 3 4 3 2 2 2" xfId="18549" xr:uid="{F3C8320A-55F2-4CCE-BE05-B1F6622E3A40}"/>
    <cellStyle name="Calculation 3 4 3 2 3" xfId="14739" xr:uid="{5B4EC7F2-DB6A-4705-B57A-DF6716560BF3}"/>
    <cellStyle name="Calculation 3 4 3 2 4" xfId="8944" xr:uid="{E5AD1041-455B-4917-B88C-2EC69E32E36D}"/>
    <cellStyle name="Calculation 3 4 3 3" xfId="2192" xr:uid="{00000000-0005-0000-0000-0000B8000000}"/>
    <cellStyle name="Calculation 3 4 3 3 2" xfId="4819" xr:uid="{46272355-7DC9-462B-9F6C-1DA14272F9A0}"/>
    <cellStyle name="Calculation 3 4 3 4" xfId="4670" xr:uid="{50ECF5F8-E14F-4DFC-B664-27155C837140}"/>
    <cellStyle name="Calculation 3 4 3 4 2" xfId="11844" xr:uid="{E4FC3DB1-5FAB-46E6-9E5A-A94BEBFDC2AA}"/>
    <cellStyle name="Calculation 3 4 3 5" xfId="6041" xr:uid="{8A4D2326-5DBC-4864-8ED9-020AAD169A0B}"/>
    <cellStyle name="Calculation 3 4 4" xfId="2551" xr:uid="{00000000-0005-0000-0000-0000B9000000}"/>
    <cellStyle name="Calculation 3 4 4 2" xfId="5178" xr:uid="{55D8D83F-B5A0-4A20-94B2-BDEDFAB645FD}"/>
    <cellStyle name="Calculation 3 4 4 2 2" xfId="19484" xr:uid="{9F5BCC39-5676-4561-B5FE-F57189B8BA79}"/>
    <cellStyle name="Calculation 3 4 4 2 3" xfId="16670" xr:uid="{5F9C6B73-E14D-4265-9FFE-45054A4A4060}"/>
    <cellStyle name="Calculation 3 4 4 2 4" xfId="10882" xr:uid="{6732D962-994E-42AB-92A8-C6C9CDF7F111}"/>
    <cellStyle name="Calculation 3 4 4 3" xfId="17971" xr:uid="{C8083EAD-F939-4DA1-968D-287C9FC49E12}"/>
    <cellStyle name="Calculation 3 4 4 4" xfId="13782" xr:uid="{0981EF6D-B5CF-4E91-8971-0383F8077F15}"/>
    <cellStyle name="Calculation 3 4 4 5" xfId="7983" xr:uid="{0D9888D1-61C6-48E8-A910-376FC8BAA694}"/>
    <cellStyle name="Calculation 3 4 5" xfId="2886" xr:uid="{00000000-0005-0000-0000-0000BA000000}"/>
    <cellStyle name="Calculation 3 4 5 2" xfId="5513" xr:uid="{6935DBC7-EC98-4534-8DA2-AE632F488D85}"/>
    <cellStyle name="Calculation 3 4 5 2 2" xfId="19263" xr:uid="{95140E0E-D7EA-4F2F-A480-382C32E26B40}"/>
    <cellStyle name="Calculation 3 4 5 2 3" xfId="16449" xr:uid="{4114E747-50D4-46EB-8719-53479D51C7B0}"/>
    <cellStyle name="Calculation 3 4 5 2 4" xfId="10661" xr:uid="{A075E4FA-507F-4448-A898-277FB67A7E14}"/>
    <cellStyle name="Calculation 3 4 5 3" xfId="17802" xr:uid="{A19EEE40-41E6-407D-93DF-29A68F2167DB}"/>
    <cellStyle name="Calculation 3 4 5 4" xfId="13561" xr:uid="{59CD0161-5559-46B0-9D57-6D3542CB338F}"/>
    <cellStyle name="Calculation 3 4 5 5" xfId="7762" xr:uid="{BACEE0CD-D23E-4AF8-8450-D4053D56A000}"/>
    <cellStyle name="Calculation 3 4 6" xfId="4527" xr:uid="{EB871704-C2EE-469B-80D2-C12A5716E061}"/>
    <cellStyle name="Calculation 3 4 6 2" xfId="11064" xr:uid="{02F81C00-D724-455E-BD33-0821E004F797}"/>
    <cellStyle name="Calculation 3 4 6 2 2" xfId="19666" xr:uid="{CE3F7E13-9D47-44DC-A44C-C26D16FA17E6}"/>
    <cellStyle name="Calculation 3 4 6 2 3" xfId="16852" xr:uid="{CEB5B127-8637-4DB2-926E-BDA67D8C3F59}"/>
    <cellStyle name="Calculation 3 4 6 3" xfId="18106" xr:uid="{9B72A9EE-675A-46A4-979B-DBCED63DAF60}"/>
    <cellStyle name="Calculation 3 4 6 4" xfId="13964" xr:uid="{DC4CD25F-A749-49CA-8E06-56F5791DA528}"/>
    <cellStyle name="Calculation 3 4 6 5" xfId="8165" xr:uid="{57171DAF-6078-4CA9-BE18-5CF1D8D80C33}"/>
    <cellStyle name="Calculation 3 4 7" xfId="8391" xr:uid="{1D6D18EE-DAEF-4951-9B48-2A57A686A6B9}"/>
    <cellStyle name="Calculation 3 4 7 2" xfId="11290" xr:uid="{03C0A6E8-29CF-4788-91BE-34CD75E0ACC0}"/>
    <cellStyle name="Calculation 3 4 7 2 2" xfId="19892" xr:uid="{BF275765-8FF1-4AD1-A403-748A73B5924A}"/>
    <cellStyle name="Calculation 3 4 7 2 3" xfId="17078" xr:uid="{D3BFD4AD-9FD9-40B3-9301-33B4AEFC9403}"/>
    <cellStyle name="Calculation 3 4 7 3" xfId="18332" xr:uid="{D5100203-EDF0-4D87-A081-9F3B0FBE8FEF}"/>
    <cellStyle name="Calculation 3 4 7 4" xfId="14190" xr:uid="{97A997C5-DB86-4CED-887E-36607979076F}"/>
    <cellStyle name="Calculation 3 4 8" xfId="9486" xr:uid="{778F790C-99CF-4A2E-A40F-D147FD1D9960}"/>
    <cellStyle name="Calculation 3 4 8 2" xfId="18758" xr:uid="{A1883BFE-A335-4B24-B9D4-D33F7DD72C07}"/>
    <cellStyle name="Calculation 3 4 8 3" xfId="15275" xr:uid="{DBF88711-65B7-4FC1-A2C0-F6692A0033B1}"/>
    <cellStyle name="Calculation 3 4 9" xfId="17354" xr:uid="{8ECCCB8D-2B21-4C17-B316-B5D2FE18D5AC}"/>
    <cellStyle name="Calculation 3 5" xfId="1912" xr:uid="{00000000-0005-0000-0000-0000BB000000}"/>
    <cellStyle name="Calculation 3 5 10" xfId="13211" xr:uid="{4652E574-FDD4-4443-894A-442D2A5F0980}"/>
    <cellStyle name="Calculation 3 5 11" xfId="7412" xr:uid="{DE1F802F-CE5E-48FF-8230-57A0CB045418}"/>
    <cellStyle name="Calculation 3 5 2" xfId="2119" xr:uid="{00000000-0005-0000-0000-0000BC000000}"/>
    <cellStyle name="Calculation 3 5 2 2" xfId="2770" xr:uid="{00000000-0005-0000-0000-0000BD000000}"/>
    <cellStyle name="Calculation 3 5 2 2 2" xfId="5397" xr:uid="{CE2966BA-C4A5-4DD3-BCCE-84F5645DB769}"/>
    <cellStyle name="Calculation 3 5 2 2 2 2" xfId="19517" xr:uid="{F8C98AA5-3477-4064-A24E-EB3CB2AF8E75}"/>
    <cellStyle name="Calculation 3 5 2 2 3" xfId="16703" xr:uid="{CDE806B5-3722-4CA1-B2F0-ADEC82A2CA2B}"/>
    <cellStyle name="Calculation 3 5 2 2 4" xfId="10915" xr:uid="{443F99F6-5877-4AF0-90B4-C63DDE03656D}"/>
    <cellStyle name="Calculation 3 5 2 3" xfId="2964" xr:uid="{00000000-0005-0000-0000-0000BE000000}"/>
    <cellStyle name="Calculation 3 5 2 3 2" xfId="5591" xr:uid="{9559056E-7A4C-4911-80E0-D41AA2312D62}"/>
    <cellStyle name="Calculation 3 5 2 4" xfId="4746" xr:uid="{E8F505E2-B1AD-4BDA-888D-253E3AD2CCAE}"/>
    <cellStyle name="Calculation 3 5 2 4 2" xfId="13815" xr:uid="{A3084B7A-1FF6-42E7-8A73-456D6B9A72CA}"/>
    <cellStyle name="Calculation 3 5 2 5" xfId="8016" xr:uid="{7A7D140E-2C64-4D59-A0E9-35D6F6E536B3}"/>
    <cellStyle name="Calculation 3 5 3" xfId="2066" xr:uid="{00000000-0005-0000-0000-0000BF000000}"/>
    <cellStyle name="Calculation 3 5 3 2" xfId="2717" xr:uid="{00000000-0005-0000-0000-0000C0000000}"/>
    <cellStyle name="Calculation 3 5 3 2 2" xfId="5344" xr:uid="{58866479-B4AD-4599-9EFE-69EFD9E23B3D}"/>
    <cellStyle name="Calculation 3 5 3 2 2 2" xfId="19627" xr:uid="{62EF4E6B-0569-49C9-9D11-37791B5AFEC2}"/>
    <cellStyle name="Calculation 3 5 3 2 3" xfId="16813" xr:uid="{9782E252-7305-4B9E-8DE5-0F2982CE2A32}"/>
    <cellStyle name="Calculation 3 5 3 2 4" xfId="11025" xr:uid="{0392AAE2-CDB5-4DDB-B957-5A3474B4BA68}"/>
    <cellStyle name="Calculation 3 5 3 3" xfId="2343" xr:uid="{00000000-0005-0000-0000-0000C1000000}"/>
    <cellStyle name="Calculation 3 5 3 3 2" xfId="4970" xr:uid="{C898042C-1BD5-4B48-B8CF-673BB2EC0727}"/>
    <cellStyle name="Calculation 3 5 3 4" xfId="4693" xr:uid="{738CC27B-481F-464F-8C34-97EA0EC6E2CD}"/>
    <cellStyle name="Calculation 3 5 3 4 2" xfId="13925" xr:uid="{D378A8BF-2D02-4C7B-B982-43E0EA3E9F81}"/>
    <cellStyle name="Calculation 3 5 3 5" xfId="8126" xr:uid="{BFA28679-5688-4375-8E6D-AA20FBD100F4}"/>
    <cellStyle name="Calculation 3 5 4" xfId="2563" xr:uid="{00000000-0005-0000-0000-0000C2000000}"/>
    <cellStyle name="Calculation 3 5 4 2" xfId="5190" xr:uid="{30DE8103-CEF0-4A6E-9537-809693DBE0B9}"/>
    <cellStyle name="Calculation 3 5 4 2 2" xfId="19731" xr:uid="{61E56777-5D4F-4979-B428-A029D2A3AC3D}"/>
    <cellStyle name="Calculation 3 5 4 2 3" xfId="16917" xr:uid="{7F4D3960-9841-4ED9-A780-B51E72D6CFC8}"/>
    <cellStyle name="Calculation 3 5 4 2 4" xfId="11129" xr:uid="{6E6F8574-C1DF-4D52-8234-974A56315D74}"/>
    <cellStyle name="Calculation 3 5 4 3" xfId="18171" xr:uid="{2D7C86D2-E032-4D68-A78A-A6E5FCB4D028}"/>
    <cellStyle name="Calculation 3 5 4 4" xfId="14029" xr:uid="{2FB97BC4-C255-477A-8FAC-04F9BC257974}"/>
    <cellStyle name="Calculation 3 5 4 5" xfId="8230" xr:uid="{4961325D-2EA6-46B5-8E36-DB25A4DA35D6}"/>
    <cellStyle name="Calculation 3 5 5" xfId="2939" xr:uid="{00000000-0005-0000-0000-0000C3000000}"/>
    <cellStyle name="Calculation 3 5 5 2" xfId="5566" xr:uid="{AB5A9912-0B19-4625-B0D7-EE5243E91CFD}"/>
    <cellStyle name="Calculation 3 5 5 2 2" xfId="19854" xr:uid="{AC3D313C-FDFE-48E8-A094-FD7DD5FC655A}"/>
    <cellStyle name="Calculation 3 5 5 2 3" xfId="17040" xr:uid="{C6BDAA70-EB5F-43E7-BE33-7E1A59E6DF62}"/>
    <cellStyle name="Calculation 3 5 5 2 4" xfId="11252" xr:uid="{236BFC23-13B4-4E14-96AE-CAFAD76012DC}"/>
    <cellStyle name="Calculation 3 5 5 3" xfId="18294" xr:uid="{945E570B-6513-46E7-B2D4-9CEC4642DD4F}"/>
    <cellStyle name="Calculation 3 5 5 4" xfId="14152" xr:uid="{75B8BF19-9DEB-4C31-A1F1-EC0999B598D0}"/>
    <cellStyle name="Calculation 3 5 5 5" xfId="8353" xr:uid="{AF596203-615D-461C-BD8D-09074BF8CE1E}"/>
    <cellStyle name="Calculation 3 5 6" xfId="4539" xr:uid="{A6089F85-5685-49C8-A8D0-A0E1F0B6F558}"/>
    <cellStyle name="Calculation 3 5 6 2" xfId="11324" xr:uid="{736696C5-0AD8-4E6A-BBA2-3D24256D6847}"/>
    <cellStyle name="Calculation 3 5 6 2 2" xfId="19926" xr:uid="{CB7CA9EC-F7E4-45C8-A83A-AF3EF5A423A1}"/>
    <cellStyle name="Calculation 3 5 6 2 3" xfId="17112" xr:uid="{37B8165E-0EEA-4B49-92DB-1EB830C0638E}"/>
    <cellStyle name="Calculation 3 5 6 3" xfId="18366" xr:uid="{084405AE-A52F-4B26-AAE4-8E0CD0780F2B}"/>
    <cellStyle name="Calculation 3 5 6 4" xfId="14224" xr:uid="{93D157A6-42F2-4241-846E-D38C5841848A}"/>
    <cellStyle name="Calculation 3 5 6 5" xfId="8425" xr:uid="{E148B85D-B028-4F82-8EA9-00A700111ACD}"/>
    <cellStyle name="Calculation 3 5 7" xfId="8502" xr:uid="{1E95B2D3-C891-4322-9937-1CED1E761232}"/>
    <cellStyle name="Calculation 3 5 7 2" xfId="11401" xr:uid="{35015D4F-B72C-4F9F-97A5-7553618ABE1F}"/>
    <cellStyle name="Calculation 3 5 7 2 2" xfId="20003" xr:uid="{4867A3F5-B17C-453B-AF89-34F4530DD91F}"/>
    <cellStyle name="Calculation 3 5 7 2 3" xfId="17189" xr:uid="{0B7DAF89-DC62-44A4-A90B-BE4B4B58CF51}"/>
    <cellStyle name="Calculation 3 5 7 3" xfId="18443" xr:uid="{2A7C1BA3-6941-48E0-B7AC-7B25B8BE2ED3}"/>
    <cellStyle name="Calculation 3 5 7 4" xfId="14301" xr:uid="{83440819-FD58-4201-BEF7-1FF72DDA076F}"/>
    <cellStyle name="Calculation 3 5 8" xfId="10311" xr:uid="{80C0A634-C57B-4E34-AF6E-89B387CC9385}"/>
    <cellStyle name="Calculation 3 5 8 2" xfId="18913" xr:uid="{2029D384-C4F4-48B2-9551-562F5E3FAC20}"/>
    <cellStyle name="Calculation 3 5 8 3" xfId="16100" xr:uid="{4C553BD8-DCDB-44E2-86D6-A8D6F74D9E22}"/>
    <cellStyle name="Calculation 3 5 9" xfId="17509" xr:uid="{220443F8-E9D9-4563-B854-90890F957E61}"/>
    <cellStyle name="Calculation 3 6" xfId="1898" xr:uid="{00000000-0005-0000-0000-0000C4000000}"/>
    <cellStyle name="Calculation 3 6 10" xfId="13160" xr:uid="{3E9BF3F4-BB1F-4D46-9366-FC6D30DFBCF1}"/>
    <cellStyle name="Calculation 3 6 11" xfId="7361" xr:uid="{8AFC8217-2FFF-4AB8-8529-9996BADC88C4}"/>
    <cellStyle name="Calculation 3 6 2" xfId="2105" xr:uid="{00000000-0005-0000-0000-0000C5000000}"/>
    <cellStyle name="Calculation 3 6 2 2" xfId="2756" xr:uid="{00000000-0005-0000-0000-0000C6000000}"/>
    <cellStyle name="Calculation 3 6 2 2 2" xfId="5383" xr:uid="{9E08A723-7085-46BF-824D-8F1B8F02863F}"/>
    <cellStyle name="Calculation 3 6 2 2 2 2" xfId="18728" xr:uid="{215E97BB-D1B4-40BD-89FA-55EA995430A2}"/>
    <cellStyle name="Calculation 3 6 2 2 3" xfId="15078" xr:uid="{BB013A2E-C6F6-42D8-9453-1F1A35E4416E}"/>
    <cellStyle name="Calculation 3 6 2 2 4" xfId="9289" xr:uid="{4BD70AE2-08A6-458B-AC1F-ED9B436ED64F}"/>
    <cellStyle name="Calculation 3 6 2 3" xfId="2950" xr:uid="{00000000-0005-0000-0000-0000C7000000}"/>
    <cellStyle name="Calculation 3 6 2 3 2" xfId="5577" xr:uid="{65E7BCED-7B43-43E4-9F5C-283C63AD0175}"/>
    <cellStyle name="Calculation 3 6 2 4" xfId="4732" xr:uid="{76110299-DC2D-47F7-A9D3-E00B92665A56}"/>
    <cellStyle name="Calculation 3 6 2 4 2" xfId="12189" xr:uid="{39634B5E-DF04-4ECA-83B3-680A51F42D07}"/>
    <cellStyle name="Calculation 3 6 2 5" xfId="6386" xr:uid="{DB9A7E0E-6025-47E8-B8A2-0ABF5595593B}"/>
    <cellStyle name="Calculation 3 6 3" xfId="1975" xr:uid="{00000000-0005-0000-0000-0000C8000000}"/>
    <cellStyle name="Calculation 3 6 3 2" xfId="2626" xr:uid="{00000000-0005-0000-0000-0000C9000000}"/>
    <cellStyle name="Calculation 3 6 3 2 2" xfId="5253" xr:uid="{43F7CDB2-9A27-4B19-9F87-63F2EEE631D7}"/>
    <cellStyle name="Calculation 3 6 3 2 2 2" xfId="19576" xr:uid="{BCDAF02D-ADB5-4255-95D5-1CFCB2FF2D3D}"/>
    <cellStyle name="Calculation 3 6 3 2 3" xfId="16762" xr:uid="{1B18D954-6D17-43DC-B17F-2658134BB1F9}"/>
    <cellStyle name="Calculation 3 6 3 2 4" xfId="10974" xr:uid="{71164609-A407-4FC4-978E-F04F90E794C5}"/>
    <cellStyle name="Calculation 3 6 3 3" xfId="2868" xr:uid="{00000000-0005-0000-0000-0000CA000000}"/>
    <cellStyle name="Calculation 3 6 3 3 2" xfId="5495" xr:uid="{5309B6C1-D022-443A-A4AB-409C36FE35E7}"/>
    <cellStyle name="Calculation 3 6 3 4" xfId="4602" xr:uid="{38DBBDE9-5ABC-4B2B-A550-E66AF8C46C03}"/>
    <cellStyle name="Calculation 3 6 3 4 2" xfId="13874" xr:uid="{176C3F8D-596A-4FBB-82CB-6DB0D145061F}"/>
    <cellStyle name="Calculation 3 6 3 5" xfId="8075" xr:uid="{32E2A107-B4BB-45CC-A326-D86FACE76D09}"/>
    <cellStyle name="Calculation 3 6 4" xfId="2549" xr:uid="{00000000-0005-0000-0000-0000CB000000}"/>
    <cellStyle name="Calculation 3 6 4 2" xfId="5176" xr:uid="{2F449D19-C9F1-45B6-82BD-05F37E47AE80}"/>
    <cellStyle name="Calculation 3 6 4 2 2" xfId="19680" xr:uid="{74DDB984-5C2F-43DD-AC62-95DDFB93DF8E}"/>
    <cellStyle name="Calculation 3 6 4 2 3" xfId="16866" xr:uid="{2285622A-57DE-4DED-97AF-CA860F927336}"/>
    <cellStyle name="Calculation 3 6 4 2 4" xfId="11078" xr:uid="{1DBAD7D2-5E45-4ECB-8760-E0DC6B0D92EA}"/>
    <cellStyle name="Calculation 3 6 4 3" xfId="18120" xr:uid="{A930C970-6FAF-481F-8470-3DE5DAF2C671}"/>
    <cellStyle name="Calculation 3 6 4 4" xfId="13978" xr:uid="{1C78AB90-91FE-4CA9-B8EF-7AFF8B77A2CD}"/>
    <cellStyle name="Calculation 3 6 4 5" xfId="8179" xr:uid="{D3A0CFEB-2224-428D-BB32-7467863111B9}"/>
    <cellStyle name="Calculation 3 6 5" xfId="2844" xr:uid="{00000000-0005-0000-0000-0000CC000000}"/>
    <cellStyle name="Calculation 3 6 5 2" xfId="5471" xr:uid="{A57E5994-121F-4451-86C8-6436DBFF0C76}"/>
    <cellStyle name="Calculation 3 6 5 2 2" xfId="19211" xr:uid="{5DBB2A8C-0E80-41DA-9E24-BCA874144C15}"/>
    <cellStyle name="Calculation 3 6 5 2 3" xfId="16397" xr:uid="{FE141D40-05E2-4C87-B1E8-7C48CA207D06}"/>
    <cellStyle name="Calculation 3 6 5 2 4" xfId="10609" xr:uid="{4ED03CBD-63A4-4BE6-9420-BE2E21C82632}"/>
    <cellStyle name="Calculation 3 6 5 3" xfId="17760" xr:uid="{EB0B943A-51FB-46B4-B316-EB932AD8C0F6}"/>
    <cellStyle name="Calculation 3 6 5 4" xfId="13509" xr:uid="{AC10B4F6-B7B5-4AF1-9428-2B27A73A2E91}"/>
    <cellStyle name="Calculation 3 6 5 5" xfId="7710" xr:uid="{A7AB042B-406A-43F8-B4D4-E5ACB0A568BF}"/>
    <cellStyle name="Calculation 3 6 6" xfId="4525" xr:uid="{7184426F-E273-450C-AC35-4E12C5B9A4AD}"/>
    <cellStyle name="Calculation 3 6 6 2" xfId="10811" xr:uid="{1CE3E33A-1816-41DD-969F-13A30C7DAFFB}"/>
    <cellStyle name="Calculation 3 6 6 2 2" xfId="19413" xr:uid="{F9254609-A7CC-4455-9F9B-EB9B7F66244B}"/>
    <cellStyle name="Calculation 3 6 6 2 3" xfId="16599" xr:uid="{76BBBDEC-1A64-4BD4-B30E-844722E57FBB}"/>
    <cellStyle name="Calculation 3 6 6 3" xfId="17910" xr:uid="{2A20A1D6-F9D8-4085-B84B-DE82B48F11CE}"/>
    <cellStyle name="Calculation 3 6 6 4" xfId="13711" xr:uid="{521E697D-03A2-4B04-BCB8-ED90BFD84BCD}"/>
    <cellStyle name="Calculation 3 6 6 5" xfId="7912" xr:uid="{68CD82C5-2F3C-442E-9EFE-5C746216DD43}"/>
    <cellStyle name="Calculation 3 6 7" xfId="8451" xr:uid="{A5343520-AFEB-4D6F-A59F-CCE8FF5F33E8}"/>
    <cellStyle name="Calculation 3 6 7 2" xfId="11350" xr:uid="{289FF9DF-7AA7-4DE2-A013-606E20575DF0}"/>
    <cellStyle name="Calculation 3 6 7 2 2" xfId="19952" xr:uid="{073DDEEC-FBCE-4637-BE2D-804834C43539}"/>
    <cellStyle name="Calculation 3 6 7 2 3" xfId="17138" xr:uid="{29CB6C2D-5DEF-4C8B-904E-933CC2FB2B2B}"/>
    <cellStyle name="Calculation 3 6 7 3" xfId="18392" xr:uid="{9AA36237-591B-4E25-991C-88C7AA5B2BEC}"/>
    <cellStyle name="Calculation 3 6 7 4" xfId="14250" xr:uid="{75E62B71-52E2-4A5B-A8AA-707F4A5C197B}"/>
    <cellStyle name="Calculation 3 6 8" xfId="10260" xr:uid="{1A76BA71-DF36-4138-945A-D8CE347E072E}"/>
    <cellStyle name="Calculation 3 6 8 2" xfId="18862" xr:uid="{2606E75C-A92A-4F5B-AE19-D91D41EDA588}"/>
    <cellStyle name="Calculation 3 6 8 3" xfId="16049" xr:uid="{1F8BC0DB-8E99-4CE5-85CA-B8B326DD6DEE}"/>
    <cellStyle name="Calculation 3 6 9" xfId="17458" xr:uid="{D1627A88-0128-494F-8B38-21462C4FD8A3}"/>
    <cellStyle name="Calculation 3 7" xfId="1359" xr:uid="{00000000-0005-0000-0000-0000CD000000}"/>
    <cellStyle name="Calculation 3 7 2" xfId="2322" xr:uid="{00000000-0005-0000-0000-0000CE000000}"/>
    <cellStyle name="Calculation 3 7 2 2" xfId="4949" xr:uid="{C36403F3-F4A7-40A9-9CCB-7E76D247997F}"/>
    <cellStyle name="Calculation 3 7 2 2 2" xfId="18624" xr:uid="{CEFF67FF-4EE8-425B-8897-8E3F5AA00EAB}"/>
    <cellStyle name="Calculation 3 7 2 3" xfId="14895" xr:uid="{A4796086-2121-4116-A1C7-B7E043B04AF4}"/>
    <cellStyle name="Calculation 3 7 2 4" xfId="9106" xr:uid="{5706489C-F629-43CE-917D-CD2AFE710259}"/>
    <cellStyle name="Calculation 3 7 3" xfId="2409" xr:uid="{00000000-0005-0000-0000-0000CF000000}"/>
    <cellStyle name="Calculation 3 7 3 2" xfId="5036" xr:uid="{9FF84952-1B1D-4373-9ACC-579F79DF9BEF}"/>
    <cellStyle name="Calculation 3 7 4" xfId="3986" xr:uid="{7501A8A6-359D-4A07-AB1C-29EE2A1BE278}"/>
    <cellStyle name="Calculation 3 7 4 2" xfId="12006" xr:uid="{63B1A728-7198-4F1E-B52B-DD31F0772959}"/>
    <cellStyle name="Calculation 3 7 5" xfId="6203" xr:uid="{B5E457D4-3878-4142-A424-58DEE5F3DB6D}"/>
    <cellStyle name="Calculation 3 8" xfId="1292" xr:uid="{00000000-0005-0000-0000-0000D0000000}"/>
    <cellStyle name="Calculation 3 8 2" xfId="2297" xr:uid="{00000000-0005-0000-0000-0000D1000000}"/>
    <cellStyle name="Calculation 3 8 2 2" xfId="4924" xr:uid="{752F51F6-B14C-44F0-88C3-1E24A315EB91}"/>
    <cellStyle name="Calculation 3 8 2 2 2" xfId="18612" xr:uid="{C9612E6C-0102-4309-8B74-16C4DC1698EA}"/>
    <cellStyle name="Calculation 3 8 2 3" xfId="14828" xr:uid="{CEFA8C94-C112-4F52-B443-BEBEF21A49C8}"/>
    <cellStyle name="Calculation 3 8 2 4" xfId="9037" xr:uid="{1DBD5067-4B06-4FE6-AE7C-463C4AA801C8}"/>
    <cellStyle name="Calculation 3 8 3" xfId="2802" xr:uid="{00000000-0005-0000-0000-0000D2000000}"/>
    <cellStyle name="Calculation 3 8 3 2" xfId="5429" xr:uid="{383BDCEA-D1AF-4115-9787-3AD8D600D864}"/>
    <cellStyle name="Calculation 3 8 4" xfId="3919" xr:uid="{8CDD8BFC-0D05-4180-8280-92AABF058C96}"/>
    <cellStyle name="Calculation 3 8 4 2" xfId="11937" xr:uid="{B2051625-A8AD-4BFB-8D74-730C987D9BDA}"/>
    <cellStyle name="Calculation 3 8 5" xfId="6134" xr:uid="{6F07DCA9-CFB5-411D-B8C7-0F9EC2F5A61D}"/>
    <cellStyle name="Calculation 3 9" xfId="1936" xr:uid="{00000000-0005-0000-0000-0000D3000000}"/>
    <cellStyle name="Calculation 3 9 2" xfId="2587" xr:uid="{00000000-0005-0000-0000-0000D4000000}"/>
    <cellStyle name="Calculation 3 9 2 2" xfId="5214" xr:uid="{90154AB4-BAB4-4C24-BE60-A845A281D128}"/>
    <cellStyle name="Calculation 3 9 2 2 2" xfId="19102" xr:uid="{BB6C526D-8871-4666-95F8-8AB0EDAFE4C2}"/>
    <cellStyle name="Calculation 3 9 2 3" xfId="16288" xr:uid="{2B9C1D41-3A01-4F64-A3B5-B1C6A3FDA6CA}"/>
    <cellStyle name="Calculation 3 9 2 4" xfId="10500" xr:uid="{A848BD87-7828-4049-AF60-C861275DF0FE}"/>
    <cellStyle name="Calculation 3 9 3" xfId="2938" xr:uid="{00000000-0005-0000-0000-0000D5000000}"/>
    <cellStyle name="Calculation 3 9 3 2" xfId="5565" xr:uid="{177DFD3A-4B48-42D6-B5C6-F5263D616083}"/>
    <cellStyle name="Calculation 3 9 4" xfId="4563" xr:uid="{FA5FE973-A3FC-41F4-A6A1-9E8F52E7DF82}"/>
    <cellStyle name="Calculation 3 9 4 2" xfId="13400" xr:uid="{5E7B115C-EE35-4B42-AE11-D128E74F25FC}"/>
    <cellStyle name="Calculation 3 9 5" xfId="7601" xr:uid="{4517FE70-017A-4FAF-B271-19E02C19D37C}"/>
    <cellStyle name="Calculation 4" xfId="402" xr:uid="{00000000-0005-0000-0000-0000D6000000}"/>
    <cellStyle name="Calculation 5" xfId="1215" xr:uid="{00000000-0005-0000-0000-0000D7000000}"/>
    <cellStyle name="Calculation 5 10" xfId="12391" xr:uid="{3DA3C3E1-3132-442C-891D-8EA7FEAF7B85}"/>
    <cellStyle name="Calculation 5 11" xfId="6588" xr:uid="{618A7FD5-066A-4D39-88FC-2BBC835D0567}"/>
    <cellStyle name="Calculation 5 2" xfId="2241" xr:uid="{00000000-0005-0000-0000-0000D8000000}"/>
    <cellStyle name="Calculation 5 2 2" xfId="4868" xr:uid="{2B30960B-05D6-4107-ABEE-07056BDDE05F}"/>
    <cellStyle name="Calculation 5 2 2 2" xfId="19422" xr:uid="{40DC0D31-B715-4354-A8ED-95AF58D4D245}"/>
    <cellStyle name="Calculation 5 2 2 3" xfId="16608" xr:uid="{81222B6F-4755-43FB-959F-56D24177D29C}"/>
    <cellStyle name="Calculation 5 2 2 4" xfId="10820" xr:uid="{B3FF9A06-F1D3-4148-AAE8-15AA37788AAA}"/>
    <cellStyle name="Calculation 5 2 3" xfId="17919" xr:uid="{655AF4CB-AAD5-431E-90AA-32F37D9CFFBC}"/>
    <cellStyle name="Calculation 5 2 4" xfId="13720" xr:uid="{DBC14B7C-11B0-491F-A8AD-E2EA8D82F149}"/>
    <cellStyle name="Calculation 5 2 5" xfId="7921" xr:uid="{F65E9523-50EE-4000-9F8E-E41C640E9EBC}"/>
    <cellStyle name="Calculation 5 3" xfId="2162" xr:uid="{00000000-0005-0000-0000-0000D9000000}"/>
    <cellStyle name="Calculation 5 3 2" xfId="4789" xr:uid="{EC5C058C-EE98-4F3E-8451-99C459AF706D}"/>
    <cellStyle name="Calculation 5 3 2 2" xfId="19222" xr:uid="{100A498D-1731-459D-A0B1-7F8CB12E9A4D}"/>
    <cellStyle name="Calculation 5 3 2 3" xfId="16408" xr:uid="{B47953FD-7A9E-426D-913B-18EFF2A07E33}"/>
    <cellStyle name="Calculation 5 3 2 4" xfId="10620" xr:uid="{5225E813-E487-4235-9F7F-A805D44A4A35}"/>
    <cellStyle name="Calculation 5 3 3" xfId="17768" xr:uid="{CC03A47E-916B-45A6-B19E-A5B1CA4FFAB9}"/>
    <cellStyle name="Calculation 5 3 4" xfId="13520" xr:uid="{04C49492-DB7D-4320-818D-202FCB05D9D8}"/>
    <cellStyle name="Calculation 5 3 5" xfId="7721" xr:uid="{F4174AC3-16FC-4FB7-AD0E-1D3022C7C283}"/>
    <cellStyle name="Calculation 5 4" xfId="3842" xr:uid="{4FCFFC6C-1967-4ED3-9A54-B6FB1442F178}"/>
    <cellStyle name="Calculation 5 4 2" xfId="10790" xr:uid="{4A1ADA2A-B599-4391-A20D-CF861B54DCBE}"/>
    <cellStyle name="Calculation 5 4 2 2" xfId="19392" xr:uid="{62FE92AE-CE7B-4515-8B64-9BA83274BB65}"/>
    <cellStyle name="Calculation 5 4 2 3" xfId="16578" xr:uid="{26D52C0F-845D-4F58-9AE8-F343AC2B519A}"/>
    <cellStyle name="Calculation 5 4 3" xfId="17895" xr:uid="{FE7B223D-F9E3-4436-9A04-8ACC6094B33A}"/>
    <cellStyle name="Calculation 5 4 4" xfId="13690" xr:uid="{3D0290C3-8B46-4A2B-87CA-0F2AAADCDC2B}"/>
    <cellStyle name="Calculation 5 4 5" xfId="7891" xr:uid="{3066A5E5-E089-4344-AA34-A4EB5818F53A}"/>
    <cellStyle name="Calculation 5 5" xfId="8253" xr:uid="{653635D6-2265-47E8-BE77-4809973DD3E5}"/>
    <cellStyle name="Calculation 5 5 2" xfId="11152" xr:uid="{0B8DE89D-2B92-4563-8B8B-B4C9AD465C05}"/>
    <cellStyle name="Calculation 5 5 2 2" xfId="19754" xr:uid="{BCD3BE9A-6367-4406-91BE-A84093C5F6C6}"/>
    <cellStyle name="Calculation 5 5 2 3" xfId="16940" xr:uid="{2ED604A8-418D-4258-A309-E8EA8B3B387A}"/>
    <cellStyle name="Calculation 5 5 3" xfId="18194" xr:uid="{1A350F16-0504-45E7-9078-6BB6C1AD96B2}"/>
    <cellStyle name="Calculation 5 5 4" xfId="14052" xr:uid="{CB87D612-FB23-4910-BE95-A969A0FCF1BD}"/>
    <cellStyle name="Calculation 5 6" xfId="7527" xr:uid="{289AA1DB-80EB-41B1-934E-D695D16A25AA}"/>
    <cellStyle name="Calculation 5 6 2" xfId="10426" xr:uid="{065035E8-DFC9-478A-8142-8C195FF4589F}"/>
    <cellStyle name="Calculation 5 6 2 2" xfId="19028" xr:uid="{EBF5468B-8E71-47B4-84A2-F6F062ACE4BC}"/>
    <cellStyle name="Calculation 5 6 2 3" xfId="16214" xr:uid="{3F2172EE-461F-463F-9616-822A892CCBED}"/>
    <cellStyle name="Calculation 5 6 3" xfId="17606" xr:uid="{1528056C-DB36-4855-A81F-01EE3D2EED45}"/>
    <cellStyle name="Calculation 5 6 4" xfId="13326" xr:uid="{2C819187-C461-4F80-9AD2-E74C212D4725}"/>
    <cellStyle name="Calculation 5 7" xfId="7860" xr:uid="{BCF2089D-FF73-4B35-BCD0-A7FC22C35CA2}"/>
    <cellStyle name="Calculation 5 7 2" xfId="10759" xr:uid="{3341706E-A88F-4A81-BBE5-A6FFB0A19D8D}"/>
    <cellStyle name="Calculation 5 7 2 2" xfId="19361" xr:uid="{2CBAA42D-5E57-417F-B530-F2AB05003396}"/>
    <cellStyle name="Calculation 5 7 2 3" xfId="16547" xr:uid="{E65BEEAD-858C-4F94-ACBE-1493771FF168}"/>
    <cellStyle name="Calculation 5 7 3" xfId="17872" xr:uid="{65C55DF2-269B-4C66-900B-9A725F8BCA92}"/>
    <cellStyle name="Calculation 5 7 4" xfId="13659" xr:uid="{12DD85FF-D4BE-48CD-9A8B-8E4790CEDD82}"/>
    <cellStyle name="Calculation 5 8" xfId="9491" xr:uid="{26DA745D-AD5B-4DB4-B26A-EBB654A4FED3}"/>
    <cellStyle name="Calculation 5 8 2" xfId="18763" xr:uid="{FDAED6B8-39E3-412A-8918-B0AE395A9037}"/>
    <cellStyle name="Calculation 5 8 3" xfId="15280" xr:uid="{647A888A-3684-4DA2-A09E-803FCBAC5D74}"/>
    <cellStyle name="Calculation 5 9" xfId="17359" xr:uid="{78C29AAF-B293-4348-8FDD-4285F1C4DC88}"/>
    <cellStyle name="Calculation 6" xfId="6031" xr:uid="{79CE03F1-9A50-45DC-A6F9-417C23ABF238}"/>
    <cellStyle name="Calculation 6 2" xfId="8934" xr:uid="{681EF887-3AB3-4D64-902C-6EEBB9BE2332}"/>
    <cellStyle name="Calculation 6 2 2" xfId="18540" xr:uid="{7275FA55-1F3F-46B5-99B8-56587D1D8892}"/>
    <cellStyle name="Calculation 6 2 3" xfId="14731" xr:uid="{A139B7D9-64CC-4A11-B8CB-1C0E7F3F52F1}"/>
    <cellStyle name="Calculation 6 3" xfId="17223" xr:uid="{3DAB6AF5-4BB3-4AEF-B259-CE680BA9E050}"/>
    <cellStyle name="Calculation 6 4" xfId="11834" xr:uid="{BC45FE7E-0090-4435-B52B-D0C1C8ABDF3C}"/>
    <cellStyle name="Calculation 7" xfId="8525" xr:uid="{6B1B37E9-8025-4E42-982E-4B0F61C9B59E}"/>
    <cellStyle name="Calculation 7 2" xfId="18465" xr:uid="{5EE1C60B-42AE-470B-9878-FF620F824F89}"/>
    <cellStyle name="Calculation 7 3" xfId="14323" xr:uid="{A82E3074-676B-4E78-80F3-CA741984B0B7}"/>
    <cellStyle name="Calculation 8" xfId="11425" xr:uid="{B3F698E6-B32E-49E3-995D-885C925CCDCC}"/>
    <cellStyle name="Calculation 9" xfId="5622" xr:uid="{F6B7F504-3090-4A71-A8E7-A051D3821E77}"/>
    <cellStyle name="Check Cell" xfId="34" xr:uid="{00000000-0005-0000-0000-0000DA000000}"/>
    <cellStyle name="Check Cell 2" xfId="404" xr:uid="{00000000-0005-0000-0000-0000DB000000}"/>
    <cellStyle name="Dobro 2" xfId="102" xr:uid="{00000000-0005-0000-0000-0000DC000000}"/>
    <cellStyle name="Dobro 2 2" xfId="405" xr:uid="{00000000-0005-0000-0000-0000DD000000}"/>
    <cellStyle name="Excel Built-in Good" xfId="196" xr:uid="{00000000-0005-0000-0000-0000DE000000}"/>
    <cellStyle name="Excel Built-in Normal" xfId="1" xr:uid="{00000000-0005-0000-0000-0000DF000000}"/>
    <cellStyle name="Excel Built-in Normal 2" xfId="59" xr:uid="{00000000-0005-0000-0000-0000E0000000}"/>
    <cellStyle name="Excel Built-in Normal 2 2" xfId="167" xr:uid="{00000000-0005-0000-0000-0000E1000000}"/>
    <cellStyle name="Excel Built-in Normal 2 3" xfId="81" xr:uid="{00000000-0005-0000-0000-0000E2000000}"/>
    <cellStyle name="Excel Built-in Normal 3" xfId="175" xr:uid="{00000000-0005-0000-0000-0000E3000000}"/>
    <cellStyle name="Excel_BuiltIn_Dobro" xfId="140" xr:uid="{00000000-0005-0000-0000-0000E4000000}"/>
    <cellStyle name="Explanatory Text" xfId="35" xr:uid="{00000000-0005-0000-0000-0000E5000000}"/>
    <cellStyle name="Explanatory Text 2" xfId="406" xr:uid="{00000000-0005-0000-0000-0000E6000000}"/>
    <cellStyle name="Good" xfId="36" xr:uid="{00000000-0005-0000-0000-0000E7000000}"/>
    <cellStyle name="Good 2" xfId="407" xr:uid="{00000000-0005-0000-0000-0000E8000000}"/>
    <cellStyle name="Heading 1" xfId="37" xr:uid="{00000000-0005-0000-0000-0000E9000000}"/>
    <cellStyle name="Heading 1 3" xfId="408" xr:uid="{00000000-0005-0000-0000-0000EA000000}"/>
    <cellStyle name="Heading 2" xfId="38" xr:uid="{00000000-0005-0000-0000-0000EB000000}"/>
    <cellStyle name="Heading 2 4" xfId="409" xr:uid="{00000000-0005-0000-0000-0000EC000000}"/>
    <cellStyle name="Heading 3" xfId="39" xr:uid="{00000000-0005-0000-0000-0000ED000000}"/>
    <cellStyle name="Heading 3 2" xfId="410" xr:uid="{00000000-0005-0000-0000-0000EE000000}"/>
    <cellStyle name="Heading 4" xfId="40" xr:uid="{00000000-0005-0000-0000-0000EF000000}"/>
    <cellStyle name="Heading 4 2" xfId="411" xr:uid="{00000000-0005-0000-0000-0000F0000000}"/>
    <cellStyle name="Hiperpovezava 2" xfId="68" xr:uid="{00000000-0005-0000-0000-0000F1000000}"/>
    <cellStyle name="Input" xfId="41" xr:uid="{00000000-0005-0000-0000-0000F2000000}"/>
    <cellStyle name="Input 2" xfId="99" xr:uid="{00000000-0005-0000-0000-0000F3000000}"/>
    <cellStyle name="Input 2 2" xfId="296" xr:uid="{00000000-0005-0000-0000-0000F4000000}"/>
    <cellStyle name="Input 2 2 10" xfId="913" xr:uid="{00000000-0005-0000-0000-0000F5000000}"/>
    <cellStyle name="Input 2 2 10 2" xfId="3540" xr:uid="{464106A2-7D2F-4BEC-B815-04C5B51EE1FE}"/>
    <cellStyle name="Input 2 2 10 2 2" xfId="19292" xr:uid="{73272817-DD30-4944-89BC-91E31A835AC3}"/>
    <cellStyle name="Input 2 2 10 2 3" xfId="16478" xr:uid="{D32D5AC5-4A6D-496B-93E9-44398A02DB1D}"/>
    <cellStyle name="Input 2 2 10 2 4" xfId="10690" xr:uid="{92B4B4FB-1911-4374-BCB6-03BFF317BB8B}"/>
    <cellStyle name="Input 2 2 10 3" xfId="17823" xr:uid="{C5EFFDFE-5810-4CE8-8754-1CC408338DEE}"/>
    <cellStyle name="Input 2 2 10 4" xfId="13590" xr:uid="{C5BF1323-774A-4EFC-9C04-19A3BCB89AF4}"/>
    <cellStyle name="Input 2 2 10 5" xfId="7791" xr:uid="{E15F2DA8-BFF7-49D9-82E2-5E79993ABC78}"/>
    <cellStyle name="Input 2 2 11" xfId="2175" xr:uid="{00000000-0005-0000-0000-0000F6000000}"/>
    <cellStyle name="Input 2 2 11 2" xfId="4802" xr:uid="{B8E7F179-4ABC-498E-A34B-F0C5DB17474B}"/>
    <cellStyle name="Input 2 2 11 2 2" xfId="19758" xr:uid="{1C2F492D-7A78-4661-811D-FACB01A347CD}"/>
    <cellStyle name="Input 2 2 11 2 3" xfId="16944" xr:uid="{238AEF19-3BCE-47C3-AE27-F1FB043D7D42}"/>
    <cellStyle name="Input 2 2 11 2 4" xfId="11156" xr:uid="{86AB6DD2-B14D-4234-BEDB-3B0603265D96}"/>
    <cellStyle name="Input 2 2 11 3" xfId="18198" xr:uid="{9CB82F4D-7EF0-4C70-9921-0234BA0A0803}"/>
    <cellStyle name="Input 2 2 11 4" xfId="14056" xr:uid="{5CBA8BCF-5EEB-4C59-B5AA-C56DB9187CF0}"/>
    <cellStyle name="Input 2 2 11 5" xfId="8257" xr:uid="{8621C7AF-375F-4B75-9AF6-EE9570519B2E}"/>
    <cellStyle name="Input 2 2 12" xfId="3128" xr:uid="{4A5AF173-5954-4471-A342-00A32CA75504}"/>
    <cellStyle name="Input 2 2 12 2" xfId="18493" xr:uid="{5C3161AB-0356-41E4-AEBD-B716F7BFB5B3}"/>
    <cellStyle name="Input 2 2 12 3" xfId="14462" xr:uid="{52B9E491-D65D-4583-B640-333E2AA40964}"/>
    <cellStyle name="Input 2 2 12 4" xfId="8665" xr:uid="{DA59D09D-B047-4AB0-890A-9A8551F2904C}"/>
    <cellStyle name="Input 2 2 13" xfId="11565" xr:uid="{66E66BEE-0EF6-4BF3-ABF8-4519A72214BF}"/>
    <cellStyle name="Input 2 2 14" xfId="5762" xr:uid="{D6022084-D206-4A9D-8D2E-A0EE1985461F}"/>
    <cellStyle name="Input 2 2 2" xfId="693" xr:uid="{00000000-0005-0000-0000-0000F7000000}"/>
    <cellStyle name="Input 2 2 2 10" xfId="11757" xr:uid="{D998CA75-FFAD-4BE6-8FC0-6F3F38FA10F9}"/>
    <cellStyle name="Input 2 2 2 11" xfId="5954" xr:uid="{59374378-7795-4F84-878A-22DE1662A724}"/>
    <cellStyle name="Input 2 2 2 2" xfId="1614" xr:uid="{00000000-0005-0000-0000-0000F8000000}"/>
    <cellStyle name="Input 2 2 2 2 10" xfId="12760" xr:uid="{066088F4-E3B3-4B57-869D-229E3066A856}"/>
    <cellStyle name="Input 2 2 2 2 11" xfId="6957" xr:uid="{D9005A9B-FE49-4710-8F54-89D63C8DE11A}"/>
    <cellStyle name="Input 2 2 2 2 2" xfId="2434" xr:uid="{00000000-0005-0000-0000-0000F9000000}"/>
    <cellStyle name="Input 2 2 2 2 2 2" xfId="5061" xr:uid="{BF6255B5-1E40-4D77-AEB6-519DE4675DEA}"/>
    <cellStyle name="Input 2 2 2 2 2 2 2" xfId="19213" xr:uid="{9566323A-8BB5-4E1E-B66A-7FD942A495D9}"/>
    <cellStyle name="Input 2 2 2 2 2 2 3" xfId="16399" xr:uid="{7A47FA73-D0CD-4947-BA27-F3199EC0BB9A}"/>
    <cellStyle name="Input 2 2 2 2 2 2 4" xfId="10611" xr:uid="{6265511A-F5D8-4C05-ACFE-22999D0126DE}"/>
    <cellStyle name="Input 2 2 2 2 2 3" xfId="17762" xr:uid="{BE9CD38D-2483-4A5F-9D1B-E13062CB051F}"/>
    <cellStyle name="Input 2 2 2 2 2 4" xfId="13511" xr:uid="{4CF6BE67-7794-42EB-8EEF-39D339BDF55A}"/>
    <cellStyle name="Input 2 2 2 2 2 5" xfId="7712" xr:uid="{EB9D805E-DA72-4019-A35B-3580677E7D8F}"/>
    <cellStyle name="Input 2 2 2 2 3" xfId="2833" xr:uid="{00000000-0005-0000-0000-0000FA000000}"/>
    <cellStyle name="Input 2 2 2 2 3 2" xfId="5460" xr:uid="{13311411-48C2-4D2A-B6B2-85E08CA193C8}"/>
    <cellStyle name="Input 2 2 2 2 3 2 2" xfId="19269" xr:uid="{809DF4BA-959C-4C42-B5A6-18B376E24FC3}"/>
    <cellStyle name="Input 2 2 2 2 3 2 3" xfId="16455" xr:uid="{70930301-E3A5-4E55-8523-9E9A78C9B576}"/>
    <cellStyle name="Input 2 2 2 2 3 2 4" xfId="10667" xr:uid="{B019767B-8A9B-4E79-9E3A-43767910271C}"/>
    <cellStyle name="Input 2 2 2 2 3 3" xfId="17804" xr:uid="{EF04A2DB-67CE-401B-93AF-25B48C8C38DF}"/>
    <cellStyle name="Input 2 2 2 2 3 4" xfId="13567" xr:uid="{F90ABE77-6651-4601-8C28-3EC7EBE16E44}"/>
    <cellStyle name="Input 2 2 2 2 3 5" xfId="7768" xr:uid="{5E0C4D81-8B4C-42BA-B83D-2FB3CF455571}"/>
    <cellStyle name="Input 2 2 2 2 4" xfId="4241" xr:uid="{C0238407-A926-4A29-A7A3-76852505EEC0}"/>
    <cellStyle name="Input 2 2 2 2 4 2" xfId="10659" xr:uid="{CC805A26-29BE-42BA-84A9-512A18B4FA32}"/>
    <cellStyle name="Input 2 2 2 2 4 2 2" xfId="19261" xr:uid="{B0E0F67A-1A1B-425F-81BC-50B60AD903E1}"/>
    <cellStyle name="Input 2 2 2 2 4 2 3" xfId="16447" xr:uid="{85324CDA-EE20-473D-A1A6-EB8198CDC6B8}"/>
    <cellStyle name="Input 2 2 2 2 4 3" xfId="17800" xr:uid="{A2B8E969-BA32-4B10-A340-58DE8370DD79}"/>
    <cellStyle name="Input 2 2 2 2 4 4" xfId="13559" xr:uid="{5B8319C6-E273-4902-A812-5084C8B4F437}"/>
    <cellStyle name="Input 2 2 2 2 4 5" xfId="7760" xr:uid="{FA365C3A-39CA-4A26-8F30-51F71B48B84E}"/>
    <cellStyle name="Input 2 2 2 2 5" xfId="7981" xr:uid="{8DC6A46B-5797-4733-909C-E0B78225B915}"/>
    <cellStyle name="Input 2 2 2 2 5 2" xfId="10880" xr:uid="{E16DA43C-D2D6-403B-8E91-ABCB8BC19B3B}"/>
    <cellStyle name="Input 2 2 2 2 5 2 2" xfId="19482" xr:uid="{F06A305A-B1C9-40DE-8993-0B06596521C9}"/>
    <cellStyle name="Input 2 2 2 2 5 2 3" xfId="16668" xr:uid="{32561DA4-5C61-4C18-80E9-FE6634CCEED8}"/>
    <cellStyle name="Input 2 2 2 2 5 3" xfId="17969" xr:uid="{AF6C6F32-5780-470B-9C5E-19B067BE5ED0}"/>
    <cellStyle name="Input 2 2 2 2 5 4" xfId="13780" xr:uid="{E87048F5-957D-4E4B-A2E7-CF7EF077D72B}"/>
    <cellStyle name="Input 2 2 2 2 6" xfId="8386" xr:uid="{3C25E7C8-A44C-4D1B-A9BA-5B1D21010493}"/>
    <cellStyle name="Input 2 2 2 2 6 2" xfId="11285" xr:uid="{C3D4AA7A-CC8D-4947-8F75-B8751CF4D71B}"/>
    <cellStyle name="Input 2 2 2 2 6 2 2" xfId="19887" xr:uid="{3A5A1719-AD6F-45A9-A72C-D08D1B2218E2}"/>
    <cellStyle name="Input 2 2 2 2 6 2 3" xfId="17073" xr:uid="{55782A55-1A6B-4E9F-BB10-A8C602824D93}"/>
    <cellStyle name="Input 2 2 2 2 6 3" xfId="18327" xr:uid="{65D326AC-2A90-4240-B697-4AA42D46A48B}"/>
    <cellStyle name="Input 2 2 2 2 6 4" xfId="14185" xr:uid="{C8899CCF-7E71-4067-90CE-02E0615D0D4D}"/>
    <cellStyle name="Input 2 2 2 2 7" xfId="6336" xr:uid="{8EC8D58C-EE9C-4235-BF5D-0E4A01260978}"/>
    <cellStyle name="Input 2 2 2 2 7 2" xfId="9239" xr:uid="{962175B4-6A3D-4AB6-B9D9-A595AD94AC5F}"/>
    <cellStyle name="Input 2 2 2 2 7 2 2" xfId="18678" xr:uid="{1E725502-F769-43A1-9DE5-52115781A77C}"/>
    <cellStyle name="Input 2 2 2 2 7 2 3" xfId="15028" xr:uid="{B8B33AC7-7553-447E-B93B-6FAD4798D2E0}"/>
    <cellStyle name="Input 2 2 2 2 7 3" xfId="17291" xr:uid="{922BE351-65F3-4401-AF51-3A0B670E83FA}"/>
    <cellStyle name="Input 2 2 2 2 7 4" xfId="12139" xr:uid="{81CAA673-0F7B-40FA-9428-11075DF1D498}"/>
    <cellStyle name="Input 2 2 2 2 8" xfId="9860" xr:uid="{DCCA6A95-0464-42D8-B79F-131C60E3F5C8}"/>
    <cellStyle name="Input 2 2 2 2 8 2" xfId="18853" xr:uid="{410A698D-5C89-4EE1-B74E-DE5A5BCB3FD8}"/>
    <cellStyle name="Input 2 2 2 2 8 3" xfId="15649" xr:uid="{47A611D5-8438-448C-89D0-952D2F01C9BC}"/>
    <cellStyle name="Input 2 2 2 2 9" xfId="17449" xr:uid="{8590984C-BA5F-4F9D-AD6E-898AADB3A344}"/>
    <cellStyle name="Input 2 2 2 3" xfId="2002" xr:uid="{00000000-0005-0000-0000-0000FB000000}"/>
    <cellStyle name="Input 2 2 2 3 10" xfId="13200" xr:uid="{F31B75B3-3902-4438-A6B9-32932F4C92F0}"/>
    <cellStyle name="Input 2 2 2 3 11" xfId="7401" xr:uid="{85BDFE3E-C949-4252-A863-D7B8A6B683D5}"/>
    <cellStyle name="Input 2 2 2 3 2" xfId="2653" xr:uid="{00000000-0005-0000-0000-0000FC000000}"/>
    <cellStyle name="Input 2 2 2 3 2 2" xfId="5280" xr:uid="{CBEC85DC-3FA1-4248-83A0-E84678A662E6}"/>
    <cellStyle name="Input 2 2 2 3 2 2 2" xfId="19506" xr:uid="{0DF664BB-8070-4ED4-A72A-97E6CC9CF4B8}"/>
    <cellStyle name="Input 2 2 2 3 2 2 3" xfId="16692" xr:uid="{1772B222-DA20-43CD-B141-887E474ED7FD}"/>
    <cellStyle name="Input 2 2 2 3 2 2 4" xfId="10904" xr:uid="{D91099EA-0D44-4D17-9202-3A86F1FB9947}"/>
    <cellStyle name="Input 2 2 2 3 2 3" xfId="17991" xr:uid="{DF24A473-B85E-4376-A2A9-9AF08F5ACE5B}"/>
    <cellStyle name="Input 2 2 2 3 2 4" xfId="13804" xr:uid="{1A1DE5AE-E481-463A-A510-D3A6C89EF050}"/>
    <cellStyle name="Input 2 2 2 3 2 5" xfId="8005" xr:uid="{B8824078-4E73-41D2-BB3A-6E7D87A1FA06}"/>
    <cellStyle name="Input 2 2 2 3 3" xfId="2921" xr:uid="{00000000-0005-0000-0000-0000FD000000}"/>
    <cellStyle name="Input 2 2 2 3 3 2" xfId="5548" xr:uid="{6C048B98-44BE-4E73-95C3-EC478331F429}"/>
    <cellStyle name="Input 2 2 2 3 3 2 2" xfId="19616" xr:uid="{3A94195B-131B-4741-B72C-50756888228D}"/>
    <cellStyle name="Input 2 2 2 3 3 2 3" xfId="16802" xr:uid="{D1D4E963-25BA-451F-8B84-CB2337B7CF10}"/>
    <cellStyle name="Input 2 2 2 3 3 2 4" xfId="11014" xr:uid="{0D57F47F-1FE8-4232-9BF7-1A5AD7ECA3C5}"/>
    <cellStyle name="Input 2 2 2 3 3 3" xfId="18072" xr:uid="{BC07EE7A-C4DA-4861-9841-870E423F6471}"/>
    <cellStyle name="Input 2 2 2 3 3 4" xfId="13914" xr:uid="{A4F4BC4B-43AD-4DCE-B6B0-2A4C6EF13C60}"/>
    <cellStyle name="Input 2 2 2 3 3 5" xfId="8115" xr:uid="{3D3591F0-FD7D-45EA-A8F8-CDAAC7F50EDF}"/>
    <cellStyle name="Input 2 2 2 3 4" xfId="4629" xr:uid="{3777D10B-49E8-4046-B3D5-6602B1FDC61D}"/>
    <cellStyle name="Input 2 2 2 3 4 2" xfId="11118" xr:uid="{33023E09-E06F-4787-BC20-01E9D38B9BA9}"/>
    <cellStyle name="Input 2 2 2 3 4 2 2" xfId="19720" xr:uid="{3AFE87FF-237D-4CA5-BEE7-40803709C771}"/>
    <cellStyle name="Input 2 2 2 3 4 2 3" xfId="16906" xr:uid="{B5E8B2DA-B72C-454D-9B45-427D8FBADFAF}"/>
    <cellStyle name="Input 2 2 2 3 4 3" xfId="18160" xr:uid="{9441EE21-5AD3-49F3-B4A6-EE8D1BA39F14}"/>
    <cellStyle name="Input 2 2 2 3 4 4" xfId="14018" xr:uid="{4EE73129-060C-4B9D-96BF-78D8C5EAAD10}"/>
    <cellStyle name="Input 2 2 2 3 4 5" xfId="8219" xr:uid="{3624C745-A58D-4DD5-A962-5358DF11BFA6}"/>
    <cellStyle name="Input 2 2 2 3 5" xfId="8342" xr:uid="{5C91DEB0-EC4D-416D-BECD-32C7CDC15D18}"/>
    <cellStyle name="Input 2 2 2 3 5 2" xfId="11241" xr:uid="{9BB99A29-AB67-4145-AC53-E76B4D633BFC}"/>
    <cellStyle name="Input 2 2 2 3 5 2 2" xfId="19843" xr:uid="{F081D8AE-1972-4083-8D23-D5EC5293F5DC}"/>
    <cellStyle name="Input 2 2 2 3 5 2 3" xfId="17029" xr:uid="{5CA4B277-3FE5-469F-A511-3869819E0D0D}"/>
    <cellStyle name="Input 2 2 2 3 5 3" xfId="18283" xr:uid="{EFA547D5-484B-40AE-917A-33AE11252956}"/>
    <cellStyle name="Input 2 2 2 3 5 4" xfId="14141" xr:uid="{FE3C8F6C-4E30-4BA6-8D3C-274395EB70F3}"/>
    <cellStyle name="Input 2 2 2 3 6" xfId="8414" xr:uid="{B4EC0ADF-378B-47B8-9070-9470B013EDBE}"/>
    <cellStyle name="Input 2 2 2 3 6 2" xfId="11313" xr:uid="{4725A081-36E1-4048-910A-3BB915366BEB}"/>
    <cellStyle name="Input 2 2 2 3 6 2 2" xfId="19915" xr:uid="{1E3879C8-A66A-499E-BB41-6FB781C807D7}"/>
    <cellStyle name="Input 2 2 2 3 6 2 3" xfId="17101" xr:uid="{88D51492-FAF8-46B4-9827-A930CB305C07}"/>
    <cellStyle name="Input 2 2 2 3 6 3" xfId="18355" xr:uid="{02882C46-31BB-4354-BF15-6A9BEBC9E9A6}"/>
    <cellStyle name="Input 2 2 2 3 6 4" xfId="14213" xr:uid="{A5C9C355-8565-4928-A225-42AEC99DBD45}"/>
    <cellStyle name="Input 2 2 2 3 7" xfId="8491" xr:uid="{2D8A9796-4812-406A-AC75-04AA4D566A3C}"/>
    <cellStyle name="Input 2 2 2 3 7 2" xfId="11390" xr:uid="{EA2C721C-E9FE-4BC6-9150-35C0ED128DD7}"/>
    <cellStyle name="Input 2 2 2 3 7 2 2" xfId="19992" xr:uid="{DAC202A9-7FC5-416F-AD32-0E5E474BD199}"/>
    <cellStyle name="Input 2 2 2 3 7 2 3" xfId="17178" xr:uid="{939F7012-5B1B-4608-9E7B-B6AC47FC9991}"/>
    <cellStyle name="Input 2 2 2 3 7 3" xfId="18432" xr:uid="{A721CBD7-ADD4-40D4-890D-68C74434E43A}"/>
    <cellStyle name="Input 2 2 2 3 7 4" xfId="14290" xr:uid="{BBC23BDC-43D2-4364-8884-1A2C80B46175}"/>
    <cellStyle name="Input 2 2 2 3 8" xfId="10300" xr:uid="{CD4075FF-536A-473C-8FCC-42FDCC57229E}"/>
    <cellStyle name="Input 2 2 2 3 8 2" xfId="18902" xr:uid="{2CA45382-0A26-4FE9-81BF-E97F01518D3B}"/>
    <cellStyle name="Input 2 2 2 3 8 3" xfId="16089" xr:uid="{8E2B52C6-E8C2-4ED2-9E77-8A966A88EE00}"/>
    <cellStyle name="Input 2 2 2 3 9" xfId="17498" xr:uid="{DEB26DE8-991B-4634-ABA6-F062CD7DC5F9}"/>
    <cellStyle name="Input 2 2 2 4" xfId="2147" xr:uid="{00000000-0005-0000-0000-0000FE000000}"/>
    <cellStyle name="Input 2 2 2 4 10" xfId="12416" xr:uid="{6758D9AC-AF5F-45A9-AD9F-82372CEA512D}"/>
    <cellStyle name="Input 2 2 2 4 11" xfId="6613" xr:uid="{D08A616C-6A51-489B-973E-84EB5CB0FDE3}"/>
    <cellStyle name="Input 2 2 2 4 2" xfId="2798" xr:uid="{00000000-0005-0000-0000-0000FF000000}"/>
    <cellStyle name="Input 2 2 2 4 2 2" xfId="5425" xr:uid="{0914F6FB-8E25-4761-8B81-8B5699364E18}"/>
    <cellStyle name="Input 2 2 2 4 2 2 2" xfId="19329" xr:uid="{B14CEF08-93BE-4469-9E83-880D7AD6EC43}"/>
    <cellStyle name="Input 2 2 2 4 2 2 3" xfId="16515" xr:uid="{7B2BD390-2366-4CEE-A520-B3728917EBF8}"/>
    <cellStyle name="Input 2 2 2 4 2 2 4" xfId="10727" xr:uid="{1985A268-ADBA-4668-8EB5-67CCC5F59725}"/>
    <cellStyle name="Input 2 2 2 4 2 3" xfId="17846" xr:uid="{A79EE559-92F9-469D-A0C3-15E2A0CE1237}"/>
    <cellStyle name="Input 2 2 2 4 2 4" xfId="13627" xr:uid="{AC580970-D08D-4EDD-AA53-CFC023EA0D3E}"/>
    <cellStyle name="Input 2 2 2 4 2 5" xfId="7828" xr:uid="{DC5AD784-DDA5-4466-AD1C-9FEF7945B748}"/>
    <cellStyle name="Input 2 2 2 4 3" xfId="2992" xr:uid="{00000000-0005-0000-0000-000000010000}"/>
    <cellStyle name="Input 2 2 2 4 3 2" xfId="5619" xr:uid="{D76185EF-139E-47FF-8CAB-3BFD3DAC1094}"/>
    <cellStyle name="Input 2 2 2 4 3 2 2" xfId="19162" xr:uid="{C33D1119-6CDC-4F8C-9ED4-26A5C3A55735}"/>
    <cellStyle name="Input 2 2 2 4 3 2 3" xfId="16348" xr:uid="{7FCC74EB-6882-449F-8F17-7A73EF6255E6}"/>
    <cellStyle name="Input 2 2 2 4 3 2 4" xfId="10560" xr:uid="{747F4FDC-7F42-4DD8-837F-587727A36252}"/>
    <cellStyle name="Input 2 2 2 4 3 3" xfId="17718" xr:uid="{B87ACACC-3510-40F4-98C6-44394619F1BF}"/>
    <cellStyle name="Input 2 2 2 4 3 4" xfId="13460" xr:uid="{C180A925-D1CA-485F-B1FF-EC2E1A6AE1CD}"/>
    <cellStyle name="Input 2 2 2 4 3 5" xfId="7661" xr:uid="{E1D5458A-BDB7-483F-9DC3-64B824E33916}"/>
    <cellStyle name="Input 2 2 2 4 4" xfId="4774" xr:uid="{C89CC6F9-2CDC-46D0-8F7D-53112E846F32}"/>
    <cellStyle name="Input 2 2 2 4 4 2" xfId="10652" xr:uid="{A7DB8096-1CF7-4291-8B01-FEA9409D93DB}"/>
    <cellStyle name="Input 2 2 2 4 4 2 2" xfId="19254" xr:uid="{58DA09F2-FA85-4D41-A536-72C8C790900B}"/>
    <cellStyle name="Input 2 2 2 4 4 2 3" xfId="16440" xr:uid="{387C8686-F2C6-4B92-9578-7C2F0E6DC9A7}"/>
    <cellStyle name="Input 2 2 2 4 4 3" xfId="17794" xr:uid="{D3869486-9769-478D-BC9D-B6CAC2D9F94A}"/>
    <cellStyle name="Input 2 2 2 4 4 4" xfId="13552" xr:uid="{0F4F17B1-53D7-4D5E-9B9F-2DDE1A1BCA15}"/>
    <cellStyle name="Input 2 2 2 4 4 5" xfId="7753" xr:uid="{1B6DB076-DC5A-4906-B28D-784C3208040F}"/>
    <cellStyle name="Input 2 2 2 4 5" xfId="6323" xr:uid="{009C4922-F2F2-4EFB-B610-06C7D0CE3EC1}"/>
    <cellStyle name="Input 2 2 2 4 5 2" xfId="9226" xr:uid="{C8160E42-E1C3-4CA5-A9FF-FF02FCDF8B04}"/>
    <cellStyle name="Input 2 2 2 4 5 2 2" xfId="18665" xr:uid="{7A570EB4-F0D3-4EF7-B06A-3940DF7DD944}"/>
    <cellStyle name="Input 2 2 2 4 5 2 3" xfId="15015" xr:uid="{27A20F4B-CA55-4A88-9B63-660EB77B0F16}"/>
    <cellStyle name="Input 2 2 2 4 5 3" xfId="17282" xr:uid="{F09294D8-FF69-4E78-BB2E-56D4A62E9F2A}"/>
    <cellStyle name="Input 2 2 2 4 5 4" xfId="12126" xr:uid="{1AD06D44-894E-4108-9ACC-EF2CAA0D8471}"/>
    <cellStyle name="Input 2 2 2 4 6" xfId="6305" xr:uid="{230289FE-7F18-44F6-A21D-31059A68084A}"/>
    <cellStyle name="Input 2 2 2 4 6 2" xfId="9208" xr:uid="{DEA0D1DC-9A82-4C9C-BA9E-43B7D26BA70B}"/>
    <cellStyle name="Input 2 2 2 4 6 2 2" xfId="18647" xr:uid="{0CA953F8-2BC9-4D9B-951A-46B60A9874E1}"/>
    <cellStyle name="Input 2 2 2 4 6 2 3" xfId="14997" xr:uid="{93A021A1-E8F3-45E6-A6A3-CB7A4A7C55A5}"/>
    <cellStyle name="Input 2 2 2 4 6 3" xfId="17272" xr:uid="{0B3DE3C9-FD9D-4D78-81BD-57A3C43EC32F}"/>
    <cellStyle name="Input 2 2 2 4 6 4" xfId="12108" xr:uid="{A3822423-EB11-4859-98B4-1EDFA8D2F5FA}"/>
    <cellStyle name="Input 2 2 2 4 7" xfId="8412" xr:uid="{0AFBDB0D-0207-4F04-94B7-CA3BC7DBAFAD}"/>
    <cellStyle name="Input 2 2 2 4 7 2" xfId="11311" xr:uid="{40CBB252-5FE3-4A4C-A83C-71661279E501}"/>
    <cellStyle name="Input 2 2 2 4 7 2 2" xfId="19913" xr:uid="{7BCC0651-1EAD-4193-B8FD-9CB8115951D3}"/>
    <cellStyle name="Input 2 2 2 4 7 2 3" xfId="17099" xr:uid="{1B3A518B-0827-41C7-9E08-6EB8DB2594DC}"/>
    <cellStyle name="Input 2 2 2 4 7 3" xfId="18353" xr:uid="{6EB57681-BF29-42CE-96E4-1574757749EB}"/>
    <cellStyle name="Input 2 2 2 4 7 4" xfId="14211" xr:uid="{7DBFA493-1875-4152-A1B4-04456BD9D0E7}"/>
    <cellStyle name="Input 2 2 2 4 8" xfId="9516" xr:uid="{C3D02316-FE00-424F-A379-59C5AC85C537}"/>
    <cellStyle name="Input 2 2 2 4 8 2" xfId="18781" xr:uid="{BDE5F49E-B35E-4C67-8B58-ABE1C790FF00}"/>
    <cellStyle name="Input 2 2 2 4 8 3" xfId="15305" xr:uid="{488B4519-25EA-44FA-BE01-3C555DAC718D}"/>
    <cellStyle name="Input 2 2 2 4 9" xfId="17377" xr:uid="{37AA921F-A4D7-4D1A-8ABB-6BDCFC5A04AF}"/>
    <cellStyle name="Input 2 2 2 5" xfId="1151" xr:uid="{00000000-0005-0000-0000-000001010000}"/>
    <cellStyle name="Input 2 2 2 5 2" xfId="3778" xr:uid="{97569A3B-D442-45DA-8FFB-EFCA368F9A19}"/>
    <cellStyle name="Input 2 2 2 5 2 2" xfId="18754" xr:uid="{4B87FD0D-1A8C-41F1-B417-BB10D36B4D6D}"/>
    <cellStyle name="Input 2 2 2 5 2 3" xfId="15216" xr:uid="{B15A274D-E6AE-4355-9C42-AB3AD1E7F25E}"/>
    <cellStyle name="Input 2 2 2 5 2 4" xfId="9427" xr:uid="{9A017DA2-2592-40D6-B574-637F08B53F48}"/>
    <cellStyle name="Input 2 2 2 5 3" xfId="17350" xr:uid="{0A152AD8-F329-4827-AEF4-8FB98B401F7C}"/>
    <cellStyle name="Input 2 2 2 5 4" xfId="12327" xr:uid="{E399FBB4-FF9B-4ACC-A07E-36ABDC1B359A}"/>
    <cellStyle name="Input 2 2 2 5 5" xfId="6524" xr:uid="{1DDB0F4D-E26A-4869-A42D-561F88AC9911}"/>
    <cellStyle name="Input 2 2 2 6" xfId="2293" xr:uid="{00000000-0005-0000-0000-000002010000}"/>
    <cellStyle name="Input 2 2 2 6 2" xfId="4920" xr:uid="{9542E5A5-A90E-4F48-8AA8-5D5C714F41EB}"/>
    <cellStyle name="Input 2 2 2 6 2 2" xfId="19092" xr:uid="{20BD72B5-F604-4A5A-A58B-682F34635D0C}"/>
    <cellStyle name="Input 2 2 2 6 2 3" xfId="16278" xr:uid="{62B81B3B-EF2D-4AB0-A441-B6A1640326CB}"/>
    <cellStyle name="Input 2 2 2 6 2 4" xfId="10490" xr:uid="{73991A67-7B4A-49BC-A8D6-EDB901E60F97}"/>
    <cellStyle name="Input 2 2 2 6 3" xfId="17664" xr:uid="{FDA1877B-FD74-490E-A8FC-08D1EC90A8F5}"/>
    <cellStyle name="Input 2 2 2 6 4" xfId="13390" xr:uid="{252A8DC6-62A4-4B0D-88BF-71A71DFB3039}"/>
    <cellStyle name="Input 2 2 2 6 5" xfId="7591" xr:uid="{35F9A2B3-158E-4713-86BB-0537F238949B}"/>
    <cellStyle name="Input 2 2 2 7" xfId="3320" xr:uid="{94683034-0698-40CE-8D42-A827C2C3FCF4}"/>
    <cellStyle name="Input 2 2 2 7 2" xfId="8986" xr:uid="{18FEF132-4731-4469-BE22-324151D01BB2}"/>
    <cellStyle name="Input 2 2 2 7 2 2" xfId="18585" xr:uid="{70DAB4BD-5DBE-440D-9BF6-83FC13710410}"/>
    <cellStyle name="Input 2 2 2 7 2 3" xfId="14778" xr:uid="{DBA3749C-1A0B-4ED1-9736-9D0B97461418}"/>
    <cellStyle name="Input 2 2 2 7 3" xfId="17245" xr:uid="{82816523-8FD7-4B28-A957-6DFB8AC383F2}"/>
    <cellStyle name="Input 2 2 2 7 4" xfId="11886" xr:uid="{107D0818-A4DE-4E6E-B032-66A2FF57375F}"/>
    <cellStyle name="Input 2 2 2 7 5" xfId="6083" xr:uid="{63BD8929-57C0-4FE0-BFCF-54A27C9AB51C}"/>
    <cellStyle name="Input 2 2 2 8" xfId="6312" xr:uid="{61E6C52F-8B06-4C31-9C74-81A8A83CC6F7}"/>
    <cellStyle name="Input 2 2 2 8 2" xfId="9215" xr:uid="{DB6BA0A6-7B22-4A88-B212-93A69197C2E0}"/>
    <cellStyle name="Input 2 2 2 8 2 2" xfId="18654" xr:uid="{2590F627-3064-47BA-B3F8-2E14920C84DB}"/>
    <cellStyle name="Input 2 2 2 8 2 3" xfId="15004" xr:uid="{6741BE7F-6E74-4047-91CB-F99F50DDED54}"/>
    <cellStyle name="Input 2 2 2 8 3" xfId="17276" xr:uid="{AA41728A-4F59-470E-ADDC-1CE63BFA9B4C}"/>
    <cellStyle name="Input 2 2 2 8 4" xfId="12115" xr:uid="{1C225697-AF05-4204-8BEE-A4A3A4894B55}"/>
    <cellStyle name="Input 2 2 2 9" xfId="8857" xr:uid="{EB41701D-A61A-422C-98EF-2BCA30EF02DE}"/>
    <cellStyle name="Input 2 2 2 9 2" xfId="18518" xr:uid="{6A556E56-B9E7-4C3B-A66E-78186F9700B8}"/>
    <cellStyle name="Input 2 2 2 9 3" xfId="14654" xr:uid="{982D501A-14AC-45D5-B814-91FCB2E0964C}"/>
    <cellStyle name="Input 2 2 3" xfId="1783" xr:uid="{00000000-0005-0000-0000-000003010000}"/>
    <cellStyle name="Input 2 2 3 10" xfId="12547" xr:uid="{FA0A8C14-E5F4-466E-A607-18EA37C43477}"/>
    <cellStyle name="Input 2 2 3 11" xfId="6744" xr:uid="{BAAA843C-0FD2-416B-A805-1F4725D330B7}"/>
    <cellStyle name="Input 2 2 3 2" xfId="2055" xr:uid="{00000000-0005-0000-0000-000004010000}"/>
    <cellStyle name="Input 2 2 3 2 2" xfId="2706" xr:uid="{00000000-0005-0000-0000-000005010000}"/>
    <cellStyle name="Input 2 2 3 2 2 2" xfId="5333" xr:uid="{C3256DAF-D36E-4BCE-B37A-26F49A80C111}"/>
    <cellStyle name="Input 2 2 3 2 2 2 2" xfId="18530" xr:uid="{3186513D-50CC-4333-A0B9-F174C7E17ACE}"/>
    <cellStyle name="Input 2 2 3 2 2 3" xfId="14721" xr:uid="{EA2A3314-363E-45A8-8FAB-49EE4578F75A}"/>
    <cellStyle name="Input 2 2 3 2 2 4" xfId="8924" xr:uid="{0B503282-A60C-47A8-99A8-FCF8ED48F61E}"/>
    <cellStyle name="Input 2 2 3 2 3" xfId="781" xr:uid="{00000000-0005-0000-0000-000006010000}"/>
    <cellStyle name="Input 2 2 3 2 3 2" xfId="3408" xr:uid="{5F8389BE-5DFE-42D1-AC45-E427155777DE}"/>
    <cellStyle name="Input 2 2 3 2 4" xfId="4682" xr:uid="{A3D9A3AD-4B98-4A32-BE77-61AD45DA77F9}"/>
    <cellStyle name="Input 2 2 3 2 4 2" xfId="11824" xr:uid="{DC2903ED-8CE6-47E4-84F6-9FEC5B91C563}"/>
    <cellStyle name="Input 2 2 3 2 5" xfId="6021" xr:uid="{E0B047E4-5BC4-42CB-9052-5A23A1BA78F9}"/>
    <cellStyle name="Input 2 2 3 3" xfId="1947" xr:uid="{00000000-0005-0000-0000-000007010000}"/>
    <cellStyle name="Input 2 2 3 3 2" xfId="2598" xr:uid="{00000000-0005-0000-0000-000008010000}"/>
    <cellStyle name="Input 2 2 3 3 2 2" xfId="5225" xr:uid="{D5731627-626B-404A-9373-A0CDA612EE1F}"/>
    <cellStyle name="Input 2 2 3 3 2 2 2" xfId="19266" xr:uid="{7C5BB6DD-832D-430E-948D-AB6EEB49C2D3}"/>
    <cellStyle name="Input 2 2 3 3 2 3" xfId="16452" xr:uid="{65A3DBBF-6DE9-40B1-9034-9EFC731A5C4D}"/>
    <cellStyle name="Input 2 2 3 3 2 4" xfId="10664" xr:uid="{075CEDE9-D0FA-40FD-9EF7-8AD32F995ADB}"/>
    <cellStyle name="Input 2 2 3 3 3" xfId="757" xr:uid="{00000000-0005-0000-0000-000009010000}"/>
    <cellStyle name="Input 2 2 3 3 3 2" xfId="3384" xr:uid="{3C9DF048-9286-4D6A-A378-FF4D7798918F}"/>
    <cellStyle name="Input 2 2 3 3 4" xfId="4574" xr:uid="{1C5DB783-EAE7-496E-98B8-E80D9E052899}"/>
    <cellStyle name="Input 2 2 3 3 4 2" xfId="13564" xr:uid="{D32E7709-6506-4CB2-930A-B49F0093A424}"/>
    <cellStyle name="Input 2 2 3 3 5" xfId="7765" xr:uid="{EA268396-A85C-45B2-90AB-401B36350EF3}"/>
    <cellStyle name="Input 2 2 3 4" xfId="2497" xr:uid="{00000000-0005-0000-0000-00000A010000}"/>
    <cellStyle name="Input 2 2 3 4 2" xfId="5124" xr:uid="{65195835-5C54-44F9-A80C-AE6F1762AC45}"/>
    <cellStyle name="Input 2 2 3 4 2 2" xfId="19043" xr:uid="{72C3D505-73EC-4FA8-9E8A-81AB98686A0B}"/>
    <cellStyle name="Input 2 2 3 4 2 3" xfId="16229" xr:uid="{4AC2D80B-153A-4F09-98E3-C2CF4A2E80BA}"/>
    <cellStyle name="Input 2 2 3 4 2 4" xfId="10441" xr:uid="{FD1CB57E-B669-490A-85E4-F3A2B892A82D}"/>
    <cellStyle name="Input 2 2 3 4 3" xfId="17620" xr:uid="{7A3885AA-1146-4B8F-A1C5-694AE78CCDA0}"/>
    <cellStyle name="Input 2 2 3 4 4" xfId="13341" xr:uid="{F6AF282A-E77D-4FD8-9FEE-6935C516BB6F}"/>
    <cellStyle name="Input 2 2 3 4 5" xfId="7542" xr:uid="{771EC86F-8ADB-45C3-B5C6-5A0FD647A0AF}"/>
    <cellStyle name="Input 2 2 3 5" xfId="2303" xr:uid="{00000000-0005-0000-0000-00000B010000}"/>
    <cellStyle name="Input 2 2 3 5 2" xfId="4930" xr:uid="{68B30A55-2E5F-4233-BB60-5A603EC711EE}"/>
    <cellStyle name="Input 2 2 3 5 2 2" xfId="19011" xr:uid="{329F606F-B598-496A-BFAE-A06D447544FF}"/>
    <cellStyle name="Input 2 2 3 5 2 3" xfId="16197" xr:uid="{24547FC3-53DE-4B98-99D2-37A1128B8DF1}"/>
    <cellStyle name="Input 2 2 3 5 2 4" xfId="10409" xr:uid="{0E5FB063-5615-44CF-9FC5-2957789336B3}"/>
    <cellStyle name="Input 2 2 3 5 3" xfId="17592" xr:uid="{B650CB43-F950-4D40-96FA-488742B9B8B6}"/>
    <cellStyle name="Input 2 2 3 5 4" xfId="13309" xr:uid="{5CBF6C27-6B38-41CF-956B-B3B0182F2ADB}"/>
    <cellStyle name="Input 2 2 3 5 5" xfId="7510" xr:uid="{563A956E-982C-4D09-8297-7ED9DE1813B3}"/>
    <cellStyle name="Input 2 2 3 6" xfId="4410" xr:uid="{4D7B75D0-90B4-448D-9B2A-2F5AA950CA73}"/>
    <cellStyle name="Input 2 2 3 6 2" xfId="10852" xr:uid="{ED9942E7-7126-4C68-AD28-77D7C70A7595}"/>
    <cellStyle name="Input 2 2 3 6 2 2" xfId="19454" xr:uid="{5704A263-4C6E-4733-A5B3-09E0C7C4B758}"/>
    <cellStyle name="Input 2 2 3 6 2 3" xfId="16640" xr:uid="{AFD47D68-F055-4EBE-934B-43C5BAB7AF74}"/>
    <cellStyle name="Input 2 2 3 6 3" xfId="17944" xr:uid="{CD00DF33-C66A-4CC8-8C16-F5CCCED46AB1}"/>
    <cellStyle name="Input 2 2 3 6 4" xfId="13752" xr:uid="{9F7A1D3B-F37A-42CF-9823-C3FB350B54A0}"/>
    <cellStyle name="Input 2 2 3 6 5" xfId="7953" xr:uid="{B6B21B39-E177-446A-8945-1DB8B01F12B9}"/>
    <cellStyle name="Input 2 2 3 7" xfId="7965" xr:uid="{B5223F7D-76FF-4532-8048-9DAF1C75610A}"/>
    <cellStyle name="Input 2 2 3 7 2" xfId="10864" xr:uid="{52CD103B-1992-404E-8407-A40AB1803E03}"/>
    <cellStyle name="Input 2 2 3 7 2 2" xfId="19466" xr:uid="{CBB27E52-8708-4900-93C5-D7F39B77DD7E}"/>
    <cellStyle name="Input 2 2 3 7 2 3" xfId="16652" xr:uid="{87D7BF0E-F19E-4108-AA22-6BEBE1355899}"/>
    <cellStyle name="Input 2 2 3 7 3" xfId="17953" xr:uid="{A27F0624-5129-4DA6-9142-FF41D5E7E411}"/>
    <cellStyle name="Input 2 2 3 7 4" xfId="13764" xr:uid="{53873403-EF80-472D-8372-ED0D477268F5}"/>
    <cellStyle name="Input 2 2 3 8" xfId="9647" xr:uid="{70AF0B2C-5491-426D-9CD5-1F2CB96544EE}"/>
    <cellStyle name="Input 2 2 3 8 2" xfId="18807" xr:uid="{461A96C3-3D9B-4314-9351-BA54FDBA3D76}"/>
    <cellStyle name="Input 2 2 3 8 3" xfId="15436" xr:uid="{B3822AE0-3F58-4416-8F1B-5B7167E84F75}"/>
    <cellStyle name="Input 2 2 3 9" xfId="17403" xr:uid="{F8E317D3-1FF9-41E4-9900-C7B0554C750F}"/>
    <cellStyle name="Input 2 2 4" xfId="1926" xr:uid="{00000000-0005-0000-0000-00000C010000}"/>
    <cellStyle name="Input 2 2 4 10" xfId="12610" xr:uid="{269BBDA9-EBB4-4F64-A74A-6E5EF492F375}"/>
    <cellStyle name="Input 2 2 4 11" xfId="6807" xr:uid="{1B5F984E-E179-485B-A3C6-9F733E19DBBA}"/>
    <cellStyle name="Input 2 2 4 2" xfId="2133" xr:uid="{00000000-0005-0000-0000-00000D010000}"/>
    <cellStyle name="Input 2 2 4 2 2" xfId="2784" xr:uid="{00000000-0005-0000-0000-00000E010000}"/>
    <cellStyle name="Input 2 2 4 2 2 2" xfId="5411" xr:uid="{3E4B59C0-9AAF-4E90-9FC2-9BB190BE8646}"/>
    <cellStyle name="Input 2 2 4 2 2 2 2" xfId="19027" xr:uid="{60A9740F-5D5A-4AFB-AEAF-35058FACE2C3}"/>
    <cellStyle name="Input 2 2 4 2 2 3" xfId="16213" xr:uid="{95322E27-7BED-4E79-B7B4-BD179D9D0A3E}"/>
    <cellStyle name="Input 2 2 4 2 2 4" xfId="10425" xr:uid="{C7F6D8A8-1C08-4749-A67E-1707BE0C3771}"/>
    <cellStyle name="Input 2 2 4 2 3" xfId="2978" xr:uid="{00000000-0005-0000-0000-00000F010000}"/>
    <cellStyle name="Input 2 2 4 2 3 2" xfId="5605" xr:uid="{4C7DFEDB-8E89-4D72-9094-170645CD3F13}"/>
    <cellStyle name="Input 2 2 4 2 4" xfId="4760" xr:uid="{57DBAD16-E824-4932-88B4-6DD4C401120E}"/>
    <cellStyle name="Input 2 2 4 2 4 2" xfId="13325" xr:uid="{8BD39C01-AF86-4427-8153-65B4417BB803}"/>
    <cellStyle name="Input 2 2 4 2 5" xfId="7526" xr:uid="{75284598-4868-47C7-B2E3-5695F06226D8}"/>
    <cellStyle name="Input 2 2 4 3" xfId="1944" xr:uid="{00000000-0005-0000-0000-000010010000}"/>
    <cellStyle name="Input 2 2 4 3 2" xfId="2595" xr:uid="{00000000-0005-0000-0000-000011010000}"/>
    <cellStyle name="Input 2 2 4 3 2 2" xfId="5222" xr:uid="{DF5DAF12-2A65-4DCE-AFB6-60B13AFBF749}"/>
    <cellStyle name="Input 2 2 4 3 2 2 2" xfId="19458" xr:uid="{8FB9CAEC-B75E-4938-B5E4-0EE674E85AC0}"/>
    <cellStyle name="Input 2 2 4 3 2 3" xfId="16644" xr:uid="{B6A616FB-A451-401A-A306-F4EAA8DB5379}"/>
    <cellStyle name="Input 2 2 4 3 2 4" xfId="10856" xr:uid="{512182E2-92D2-4A2F-BFF9-84722D445B8F}"/>
    <cellStyle name="Input 2 2 4 3 3" xfId="2387" xr:uid="{00000000-0005-0000-0000-000012010000}"/>
    <cellStyle name="Input 2 2 4 3 3 2" xfId="5014" xr:uid="{FB44ABA3-3A2F-4B49-9A2F-4B4EA01F8618}"/>
    <cellStyle name="Input 2 2 4 3 4" xfId="4571" xr:uid="{4ADE6F56-2B05-459B-AF2B-11776C6BCCB7}"/>
    <cellStyle name="Input 2 2 4 3 4 2" xfId="13756" xr:uid="{ECE698F7-ECE4-4CB8-96FE-8DCE39EDC6FC}"/>
    <cellStyle name="Input 2 2 4 3 5" xfId="7957" xr:uid="{F1E5DC6D-0FE6-4C4F-AB25-9A0AB519ABE3}"/>
    <cellStyle name="Input 2 2 4 4" xfId="2577" xr:uid="{00000000-0005-0000-0000-000013010000}"/>
    <cellStyle name="Input 2 2 4 4 2" xfId="5204" xr:uid="{F2A639FD-A7FF-474A-AA2B-0A139C0CC367}"/>
    <cellStyle name="Input 2 2 4 4 2 2" xfId="19142" xr:uid="{C26CFFA6-B687-4D73-AC0F-911C8447A2EF}"/>
    <cellStyle name="Input 2 2 4 4 2 3" xfId="16328" xr:uid="{39CCEC16-4272-49E5-9E1C-46E176F714B8}"/>
    <cellStyle name="Input 2 2 4 4 2 4" xfId="10540" xr:uid="{115C5FE6-A2EA-4CDC-B7AE-2AB3C789893A}"/>
    <cellStyle name="Input 2 2 4 4 3" xfId="17701" xr:uid="{A9970F8B-4717-41CA-BE84-3D6E52315C5B}"/>
    <cellStyle name="Input 2 2 4 4 4" xfId="13440" xr:uid="{82BCCA1B-192E-4388-8AD6-FADD0A5A2C2C}"/>
    <cellStyle name="Input 2 2 4 4 5" xfId="7641" xr:uid="{D942307F-891C-4FE8-8A90-47A816B51915}"/>
    <cellStyle name="Input 2 2 4 5" xfId="2888" xr:uid="{00000000-0005-0000-0000-000014010000}"/>
    <cellStyle name="Input 2 2 4 5 2" xfId="5515" xr:uid="{E91678FD-4EAB-41BB-B987-68F00DA2B03A}"/>
    <cellStyle name="Input 2 2 4 5 2 2" xfId="19408" xr:uid="{00D01922-3ECA-430C-B025-C08D644D33DE}"/>
    <cellStyle name="Input 2 2 4 5 2 3" xfId="16594" xr:uid="{AFF91449-D9BB-44F8-B7A7-3BC4EFC7B056}"/>
    <cellStyle name="Input 2 2 4 5 2 4" xfId="10806" xr:uid="{4854CC5D-BEE4-4508-A390-4460211A7F06}"/>
    <cellStyle name="Input 2 2 4 5 3" xfId="17907" xr:uid="{FCE8958B-69A2-4C29-BCFE-7132A4DE50B5}"/>
    <cellStyle name="Input 2 2 4 5 4" xfId="13706" xr:uid="{70E76D15-A5D9-4AAD-A21A-26E4181886A8}"/>
    <cellStyle name="Input 2 2 4 5 5" xfId="7907" xr:uid="{5B147F66-0324-4B1D-849B-2B0431391C5F}"/>
    <cellStyle name="Input 2 2 4 6" xfId="4553" xr:uid="{4DF0F865-0A7B-4C90-AC7E-C0C1866BBFD5}"/>
    <cellStyle name="Input 2 2 4 6 2" xfId="10952" xr:uid="{A6FC79A6-3EDE-491B-9F5E-4D42D6C58598}"/>
    <cellStyle name="Input 2 2 4 6 2 2" xfId="19554" xr:uid="{4D961EAC-23CB-4548-9E28-ED0BDA168CD1}"/>
    <cellStyle name="Input 2 2 4 6 2 3" xfId="16740" xr:uid="{EE321F5C-0E84-4B8B-9602-6E364ABAED4F}"/>
    <cellStyle name="Input 2 2 4 6 3" xfId="18024" xr:uid="{BE7E2117-8664-4CED-84C2-3CDC40D50365}"/>
    <cellStyle name="Input 2 2 4 6 4" xfId="13852" xr:uid="{26C5F051-50BA-4A98-8520-DA944FC665B9}"/>
    <cellStyle name="Input 2 2 4 6 5" xfId="8053" xr:uid="{CE291DDA-A9D3-429B-983F-BCF2BF040A22}"/>
    <cellStyle name="Input 2 2 4 7" xfId="6307" xr:uid="{DA03763F-9779-4E7F-888A-692335FE493A}"/>
    <cellStyle name="Input 2 2 4 7 2" xfId="9210" xr:uid="{E2396059-B0C0-43A7-AFDF-08DA519D7E5F}"/>
    <cellStyle name="Input 2 2 4 7 2 2" xfId="18649" xr:uid="{F90123A5-311B-4019-9CA1-16244EEA2282}"/>
    <cellStyle name="Input 2 2 4 7 2 3" xfId="14999" xr:uid="{07CD5059-85C7-4C68-99E1-7ED03E2FE5A6}"/>
    <cellStyle name="Input 2 2 4 7 3" xfId="17274" xr:uid="{C37B6313-5C6C-4E9D-8AE9-C5567C8ECDCE}"/>
    <cellStyle name="Input 2 2 4 7 4" xfId="12110" xr:uid="{A2B2E765-3C94-44B8-AB9A-3678E70A0539}"/>
    <cellStyle name="Input 2 2 4 8" xfId="9710" xr:uid="{7AE6BD9F-10E5-411E-B3E5-46C16B69B8B3}"/>
    <cellStyle name="Input 2 2 4 8 2" xfId="18815" xr:uid="{5E80F6E9-76F8-4D04-ABFE-3DEB4FF4C6EC}"/>
    <cellStyle name="Input 2 2 4 8 3" xfId="15499" xr:uid="{87E2432C-5052-4145-A8B0-338A9F65F912}"/>
    <cellStyle name="Input 2 2 4 9" xfId="17411" xr:uid="{D39DAF91-47A4-4942-A159-15D68F114CFF}"/>
    <cellStyle name="Input 2 2 5" xfId="1676" xr:uid="{00000000-0005-0000-0000-000015010000}"/>
    <cellStyle name="Input 2 2 5 10" xfId="13178" xr:uid="{26790FC1-16DB-4D59-9600-085120554C4D}"/>
    <cellStyle name="Input 2 2 5 11" xfId="7379" xr:uid="{AB8CF567-765C-4E62-AD5A-93B19C41E818}"/>
    <cellStyle name="Input 2 2 5 2" xfId="2019" xr:uid="{00000000-0005-0000-0000-000016010000}"/>
    <cellStyle name="Input 2 2 5 2 2" xfId="2670" xr:uid="{00000000-0005-0000-0000-000017010000}"/>
    <cellStyle name="Input 2 2 5 2 2 2" xfId="5297" xr:uid="{87D92F62-4EEA-4565-BF97-D4D12FC5A1DB}"/>
    <cellStyle name="Input 2 2 5 2 2 2 2" xfId="18696" xr:uid="{BF2E6825-9C56-4197-A96A-3AA780D54443}"/>
    <cellStyle name="Input 2 2 5 2 2 3" xfId="15046" xr:uid="{91A5C9E6-E221-4B76-BECD-D748F85E00DC}"/>
    <cellStyle name="Input 2 2 5 2 2 4" xfId="9257" xr:uid="{664EB18A-2ACE-4FD2-87BE-7A42B313C3C2}"/>
    <cellStyle name="Input 2 2 5 2 3" xfId="2395" xr:uid="{00000000-0005-0000-0000-000018010000}"/>
    <cellStyle name="Input 2 2 5 2 3 2" xfId="5022" xr:uid="{8BE0DD41-47A9-45E3-B43E-917046A51FCC}"/>
    <cellStyle name="Input 2 2 5 2 4" xfId="4646" xr:uid="{3A3C85B7-D5A0-426C-8515-E6A9849DF918}"/>
    <cellStyle name="Input 2 2 5 2 4 2" xfId="12157" xr:uid="{56452B0A-D7E8-491B-97A9-1790E5419990}"/>
    <cellStyle name="Input 2 2 5 2 5" xfId="6354" xr:uid="{34A00862-6ED6-49C9-8A14-EB6807982736}"/>
    <cellStyle name="Input 2 2 5 3" xfId="2038" xr:uid="{00000000-0005-0000-0000-000019010000}"/>
    <cellStyle name="Input 2 2 5 3 2" xfId="2689" xr:uid="{00000000-0005-0000-0000-00001A010000}"/>
    <cellStyle name="Input 2 2 5 3 2 2" xfId="5316" xr:uid="{48C9402C-B9C4-400B-BEB0-04B122B06FA1}"/>
    <cellStyle name="Input 2 2 5 3 2 2 2" xfId="19594" xr:uid="{1D05E2E3-4A8D-443C-B2FE-2589972B3893}"/>
    <cellStyle name="Input 2 2 5 3 2 3" xfId="16780" xr:uid="{6CDE771E-B254-4554-9585-4A6856AC3C70}"/>
    <cellStyle name="Input 2 2 5 3 2 4" xfId="10992" xr:uid="{9BC11083-0EAB-47D7-AE55-DDC4C86687B5}"/>
    <cellStyle name="Input 2 2 5 3 3" xfId="2220" xr:uid="{00000000-0005-0000-0000-00001B010000}"/>
    <cellStyle name="Input 2 2 5 3 3 2" xfId="4847" xr:uid="{C90C71E8-3A96-48C7-9BA5-6628A83605D2}"/>
    <cellStyle name="Input 2 2 5 3 4" xfId="4665" xr:uid="{2885CEBB-48EF-4862-9DEB-692EA8EDB74B}"/>
    <cellStyle name="Input 2 2 5 3 4 2" xfId="13892" xr:uid="{73A6A926-9D52-4819-89CD-491CC18BC6ED}"/>
    <cellStyle name="Input 2 2 5 3 5" xfId="8093" xr:uid="{E2CE918A-783F-42B7-AD42-1A2A2824287B}"/>
    <cellStyle name="Input 2 2 5 4" xfId="2457" xr:uid="{00000000-0005-0000-0000-00001C010000}"/>
    <cellStyle name="Input 2 2 5 4 2" xfId="5084" xr:uid="{6189C641-3544-4FDC-AE20-CFEB5A5C345C}"/>
    <cellStyle name="Input 2 2 5 4 2 2" xfId="19698" xr:uid="{E177B5A9-16BB-4F61-83FE-46B5DE55F356}"/>
    <cellStyle name="Input 2 2 5 4 2 3" xfId="16884" xr:uid="{5EF92B5B-8D81-487D-9A25-F0F36A82A3EB}"/>
    <cellStyle name="Input 2 2 5 4 2 4" xfId="11096" xr:uid="{1A82FFE8-E519-42A2-827E-9253953300B4}"/>
    <cellStyle name="Input 2 2 5 4 3" xfId="18138" xr:uid="{9BBFA382-6251-42D1-BBC4-11D33679F8B3}"/>
    <cellStyle name="Input 2 2 5 4 4" xfId="13996" xr:uid="{7774D7F4-D1AC-48AA-B469-82AB82274503}"/>
    <cellStyle name="Input 2 2 5 4 5" xfId="8197" xr:uid="{3B35303C-3ECD-4B66-AC82-880519F5F67B}"/>
    <cellStyle name="Input 2 2 5 5" xfId="2873" xr:uid="{00000000-0005-0000-0000-00001D010000}"/>
    <cellStyle name="Input 2 2 5 5 2" xfId="5500" xr:uid="{C1BC9C50-40BE-4168-A9EC-BF4AF8FF1B74}"/>
    <cellStyle name="Input 2 2 5 5 2 2" xfId="19821" xr:uid="{5152E877-177E-4D59-B554-F51FBC3298A8}"/>
    <cellStyle name="Input 2 2 5 5 2 3" xfId="17007" xr:uid="{ADF103C3-BC6E-4C16-8DFB-594239460CC4}"/>
    <cellStyle name="Input 2 2 5 5 2 4" xfId="11219" xr:uid="{20EAF3F5-5403-4D59-88BA-CBF98E30F267}"/>
    <cellStyle name="Input 2 2 5 5 3" xfId="18261" xr:uid="{441DEFD1-6D96-440B-AA50-448EDF8079F8}"/>
    <cellStyle name="Input 2 2 5 5 4" xfId="14119" xr:uid="{08C8129A-FDCB-4981-9A92-976AB26495A6}"/>
    <cellStyle name="Input 2 2 5 5 5" xfId="8320" xr:uid="{D730882E-C819-4543-9EE4-BC88902F912A}"/>
    <cellStyle name="Input 2 2 5 6" xfId="4303" xr:uid="{4863FE66-8E77-4FF9-B378-0055EE9516BA}"/>
    <cellStyle name="Input 2 2 5 6 2" xfId="10828" xr:uid="{86539CE2-F453-4325-9EB5-CBDD0B070838}"/>
    <cellStyle name="Input 2 2 5 6 2 2" xfId="19430" xr:uid="{CBFA4226-B771-46F0-A4A5-F23466E18434}"/>
    <cellStyle name="Input 2 2 5 6 2 3" xfId="16616" xr:uid="{85AA1E3F-F5F9-4BB6-9882-FB93113EFF69}"/>
    <cellStyle name="Input 2 2 5 6 3" xfId="17924" xr:uid="{9355D6F9-EC42-4A76-8D6C-A65CCFE53A2D}"/>
    <cellStyle name="Input 2 2 5 6 4" xfId="13728" xr:uid="{56979433-FE96-4B8E-AF90-597BC6466786}"/>
    <cellStyle name="Input 2 2 5 6 5" xfId="7929" xr:uid="{443E489A-F2DB-484F-A5E1-22702C654A4D}"/>
    <cellStyle name="Input 2 2 5 7" xfId="8469" xr:uid="{A7DE8B73-12C0-4FEE-936F-A1F9A8DC2D5C}"/>
    <cellStyle name="Input 2 2 5 7 2" xfId="11368" xr:uid="{10F97A3D-D64C-4F80-A0EF-5A2152076221}"/>
    <cellStyle name="Input 2 2 5 7 2 2" xfId="19970" xr:uid="{911A1724-3FB1-457B-8D3E-563AF76FCD72}"/>
    <cellStyle name="Input 2 2 5 7 2 3" xfId="17156" xr:uid="{AC339409-1A2E-4208-AFFA-D8BA4BA7B3C5}"/>
    <cellStyle name="Input 2 2 5 7 3" xfId="18410" xr:uid="{C288EFF1-E120-410E-9C9B-FEC79A0E524B}"/>
    <cellStyle name="Input 2 2 5 7 4" xfId="14268" xr:uid="{2EAAA9AB-45C0-47DD-934F-FE597BF3A5B4}"/>
    <cellStyle name="Input 2 2 5 8" xfId="10278" xr:uid="{09D2D107-A959-4689-99DD-6003C65CBBBE}"/>
    <cellStyle name="Input 2 2 5 8 2" xfId="18880" xr:uid="{5BC7E179-8AAA-4E21-8889-FC44EB8D1695}"/>
    <cellStyle name="Input 2 2 5 8 3" xfId="16067" xr:uid="{8D4A85C0-E77F-4FB1-9D3C-9FA6F4FC163F}"/>
    <cellStyle name="Input 2 2 5 9" xfId="17476" xr:uid="{2C9D1EE5-443E-4DA2-A037-79DB20C5A4B5}"/>
    <cellStyle name="Input 2 2 6" xfId="1913" xr:uid="{00000000-0005-0000-0000-00001E010000}"/>
    <cellStyle name="Input 2 2 6 10" xfId="12407" xr:uid="{F3AA024E-4A9E-4AB8-A0E6-4388B6293D92}"/>
    <cellStyle name="Input 2 2 6 11" xfId="6604" xr:uid="{29AC6A6B-0BCB-4B76-BBD8-C6AF586C5DD4}"/>
    <cellStyle name="Input 2 2 6 2" xfId="2120" xr:uid="{00000000-0005-0000-0000-00001F010000}"/>
    <cellStyle name="Input 2 2 6 2 2" xfId="2771" xr:uid="{00000000-0005-0000-0000-000020010000}"/>
    <cellStyle name="Input 2 2 6 2 2 2" xfId="5398" xr:uid="{9A88BB6E-892F-4DF2-A184-2A9A1B9E9389}"/>
    <cellStyle name="Input 2 2 6 2 2 2 2" xfId="19400" xr:uid="{9489A381-39DC-4AF8-A8BA-8F0A091C8136}"/>
    <cellStyle name="Input 2 2 6 2 2 3" xfId="16586" xr:uid="{14728A61-C0FE-41E0-B2DF-EC4E857BC337}"/>
    <cellStyle name="Input 2 2 6 2 2 4" xfId="10798" xr:uid="{F3E8A4CE-EBE1-4A24-AC65-D5E3D8E0BF0C}"/>
    <cellStyle name="Input 2 2 6 2 3" xfId="2965" xr:uid="{00000000-0005-0000-0000-000021010000}"/>
    <cellStyle name="Input 2 2 6 2 3 2" xfId="5592" xr:uid="{5A54976C-8D4A-43C0-B5CF-9094A5ADA204}"/>
    <cellStyle name="Input 2 2 6 2 4" xfId="4747" xr:uid="{C38A222D-60D5-4354-A652-F5B77E90E77F}"/>
    <cellStyle name="Input 2 2 6 2 4 2" xfId="13698" xr:uid="{33BDF3F3-B4DB-4F47-A20C-EFC3E838FFE2}"/>
    <cellStyle name="Input 2 2 6 2 5" xfId="7899" xr:uid="{AAD2D311-B2D5-4A1C-8A50-6CDAEF6C3B05}"/>
    <cellStyle name="Input 2 2 6 3" xfId="1959" xr:uid="{00000000-0005-0000-0000-000022010000}"/>
    <cellStyle name="Input 2 2 6 3 2" xfId="2610" xr:uid="{00000000-0005-0000-0000-000023010000}"/>
    <cellStyle name="Input 2 2 6 3 2 2" xfId="5237" xr:uid="{686AD872-D10A-4B12-B545-F36A56535059}"/>
    <cellStyle name="Input 2 2 6 3 2 2 2" xfId="18967" xr:uid="{1AAE06B4-68C5-4240-849C-2C0AA042EE37}"/>
    <cellStyle name="Input 2 2 6 3 2 3" xfId="16153" xr:uid="{CF085241-0EF9-4FE2-B75C-461465B420FC}"/>
    <cellStyle name="Input 2 2 6 3 2 4" xfId="10365" xr:uid="{DB6765C0-7462-41B5-8D9A-E4BEA1DC7D5F}"/>
    <cellStyle name="Input 2 2 6 3 3" xfId="2180" xr:uid="{00000000-0005-0000-0000-000024010000}"/>
    <cellStyle name="Input 2 2 6 3 3 2" xfId="4807" xr:uid="{C4056EDE-B3F8-4F59-84E1-65D432C76978}"/>
    <cellStyle name="Input 2 2 6 3 4" xfId="4586" xr:uid="{FC0977B6-E0F5-41B7-BF04-94EF05B85DA4}"/>
    <cellStyle name="Input 2 2 6 3 4 2" xfId="13265" xr:uid="{BF6AF39E-927C-4156-967F-C11026D23BA5}"/>
    <cellStyle name="Input 2 2 6 3 5" xfId="7466" xr:uid="{C8EAA498-9ADC-47F5-83AE-EB3859042875}"/>
    <cellStyle name="Input 2 2 6 4" xfId="2564" xr:uid="{00000000-0005-0000-0000-000025010000}"/>
    <cellStyle name="Input 2 2 6 4 2" xfId="5191" xr:uid="{25B4E65F-FCEF-4F7F-B52C-483C9666345B}"/>
    <cellStyle name="Input 2 2 6 4 2 2" xfId="19003" xr:uid="{39657CA3-CC9B-4992-8CBD-3A55F83D6B73}"/>
    <cellStyle name="Input 2 2 6 4 2 3" xfId="16189" xr:uid="{B1824E36-8F0F-4408-B159-B257CA9B22BC}"/>
    <cellStyle name="Input 2 2 6 4 2 4" xfId="10401" xr:uid="{6178B688-6D8D-4DCE-B1F9-A8DDF2BB7FCF}"/>
    <cellStyle name="Input 2 2 6 4 3" xfId="17584" xr:uid="{DAEB4176-E2EE-4C1E-B7DE-D9A2FBAD0828}"/>
    <cellStyle name="Input 2 2 6 4 4" xfId="13301" xr:uid="{07370FB7-5D1B-4F2F-9FEF-A3C151819C68}"/>
    <cellStyle name="Input 2 2 6 4 5" xfId="7502" xr:uid="{DF6017D2-C8CB-4CBD-B989-C421FD390A20}"/>
    <cellStyle name="Input 2 2 6 5" xfId="2847" xr:uid="{00000000-0005-0000-0000-000026010000}"/>
    <cellStyle name="Input 2 2 6 5 2" xfId="5474" xr:uid="{08ABEDF5-5EC6-4691-B541-7BE573C11DCA}"/>
    <cellStyle name="Input 2 2 6 5 2 2" xfId="19165" xr:uid="{E0C65FC6-DF9F-4916-8131-2A6AF1555387}"/>
    <cellStyle name="Input 2 2 6 5 2 3" xfId="16351" xr:uid="{9841E91B-DF1A-4675-B516-A65C65D116ED}"/>
    <cellStyle name="Input 2 2 6 5 2 4" xfId="10563" xr:uid="{9101ADEA-B264-408C-9A2A-C49446B20060}"/>
    <cellStyle name="Input 2 2 6 5 3" xfId="17721" xr:uid="{44EF1585-5F2D-418E-B7F1-44C827576B90}"/>
    <cellStyle name="Input 2 2 6 5 4" xfId="13463" xr:uid="{F0BE416F-9426-45E5-8B60-E436A0157E0A}"/>
    <cellStyle name="Input 2 2 6 5 5" xfId="7664" xr:uid="{7466DC52-8B54-42B4-B83D-2997D7424A4C}"/>
    <cellStyle name="Input 2 2 6 6" xfId="4540" xr:uid="{1E83FFDF-3C0E-4533-8187-E0BEE5CDCC36}"/>
    <cellStyle name="Input 2 2 6 6 2" xfId="10374" xr:uid="{35706665-1250-4CFA-8574-8814A82687A9}"/>
    <cellStyle name="Input 2 2 6 6 2 2" xfId="18976" xr:uid="{6471F930-F768-4AFB-9604-5C83B9D2740E}"/>
    <cellStyle name="Input 2 2 6 6 2 3" xfId="16162" xr:uid="{E8FC09DC-E1F4-46D0-BFF1-C738984C050C}"/>
    <cellStyle name="Input 2 2 6 6 3" xfId="17564" xr:uid="{B3809BCC-C4AC-47C7-9807-80A124CE0F5E}"/>
    <cellStyle name="Input 2 2 6 6 4" xfId="13274" xr:uid="{4A1DF5CF-FA05-40A8-A36A-BE082ADE9224}"/>
    <cellStyle name="Input 2 2 6 6 5" xfId="7475" xr:uid="{361596C1-949A-4BD6-B060-3D8518451A07}"/>
    <cellStyle name="Input 2 2 6 7" xfId="8296" xr:uid="{9B8D562B-C55E-4D67-A8F8-18B32F802C0E}"/>
    <cellStyle name="Input 2 2 6 7 2" xfId="11195" xr:uid="{4AA142BC-BD28-4F57-A7BF-D608D9C4554A}"/>
    <cellStyle name="Input 2 2 6 7 2 2" xfId="19797" xr:uid="{5183E396-CF74-4807-893D-C2F052961DC1}"/>
    <cellStyle name="Input 2 2 6 7 2 3" xfId="16983" xr:uid="{9BA2D381-03DE-42A6-B18F-47409E36D6C5}"/>
    <cellStyle name="Input 2 2 6 7 3" xfId="18237" xr:uid="{866BFAF0-7C4F-401C-9990-122212EBD024}"/>
    <cellStyle name="Input 2 2 6 7 4" xfId="14095" xr:uid="{503DB89E-4982-4FE3-BC7C-0107EBF0F1E6}"/>
    <cellStyle name="Input 2 2 6 8" xfId="9507" xr:uid="{537536D6-BDD5-4B93-952F-107D6CCF82C3}"/>
    <cellStyle name="Input 2 2 6 8 2" xfId="18773" xr:uid="{7D2B3E88-DC92-40E0-9B49-1B86E18E22EF}"/>
    <cellStyle name="Input 2 2 6 8 3" xfId="15296" xr:uid="{936B2F34-0F9A-4242-AEF4-FA1662239D86}"/>
    <cellStyle name="Input 2 2 6 9" xfId="17369" xr:uid="{5BA930EF-7520-47CB-B785-7E8B573D086F}"/>
    <cellStyle name="Input 2 2 7" xfId="1389" xr:uid="{00000000-0005-0000-0000-000027010000}"/>
    <cellStyle name="Input 2 2 7 2" xfId="2334" xr:uid="{00000000-0005-0000-0000-000028010000}"/>
    <cellStyle name="Input 2 2 7 2 2" xfId="4961" xr:uid="{9A1C717D-C61F-4C64-AEEF-9DF5C55A871D}"/>
    <cellStyle name="Input 2 2 7 2 2 2" xfId="18630" xr:uid="{B3C0BF76-E9F7-4E7D-A797-DF6FE8286DBF}"/>
    <cellStyle name="Input 2 2 7 2 3" xfId="14925" xr:uid="{EF76E09A-2607-4227-9086-81C6ED0640C5}"/>
    <cellStyle name="Input 2 2 7 2 4" xfId="9136" xr:uid="{7D91AC31-7CA9-47D0-ABB6-0E97B4B44553}"/>
    <cellStyle name="Input 2 2 7 3" xfId="2810" xr:uid="{00000000-0005-0000-0000-000029010000}"/>
    <cellStyle name="Input 2 2 7 3 2" xfId="5437" xr:uid="{63E8B2B3-BD47-4E84-ABE5-D6A14B898CBE}"/>
    <cellStyle name="Input 2 2 7 4" xfId="4016" xr:uid="{2BF4ACA2-0DFD-4686-8302-4A374D246DC8}"/>
    <cellStyle name="Input 2 2 7 4 2" xfId="12036" xr:uid="{72964963-CB0A-47FC-8A82-6E34F2D5187A}"/>
    <cellStyle name="Input 2 2 7 5" xfId="6233" xr:uid="{A6DD9D77-FE94-4EF9-90CE-B38B54D31093}"/>
    <cellStyle name="Input 2 2 8" xfId="1212" xr:uid="{00000000-0005-0000-0000-00002A010000}"/>
    <cellStyle name="Input 2 2 8 2" xfId="2238" xr:uid="{00000000-0005-0000-0000-00002B010000}"/>
    <cellStyle name="Input 2 2 8 2 2" xfId="4865" xr:uid="{AA442D20-1461-432F-8657-B0529E58F591}"/>
    <cellStyle name="Input 2 2 8 2 2 2" xfId="18532" xr:uid="{1E9C580C-62C7-4EE6-BA8A-ABC41990ADCD}"/>
    <cellStyle name="Input 2 2 8 2 3" xfId="14723" xr:uid="{7F713D8D-5C8B-4602-B98C-8F10273D8D92}"/>
    <cellStyle name="Input 2 2 8 2 4" xfId="8926" xr:uid="{A3528652-72A2-4E56-A3E4-A51FA418F081}"/>
    <cellStyle name="Input 2 2 8 3" xfId="2154" xr:uid="{00000000-0005-0000-0000-00002C010000}"/>
    <cellStyle name="Input 2 2 8 3 2" xfId="4781" xr:uid="{8FD97DBD-D3EE-4CDE-9774-17FEE4BB247A}"/>
    <cellStyle name="Input 2 2 8 4" xfId="3839" xr:uid="{510BB8CA-2AC3-4AD9-801C-1321605E8363}"/>
    <cellStyle name="Input 2 2 8 4 2" xfId="11826" xr:uid="{5BEE8D4A-EAE7-4934-B7C2-420C2EF311F8}"/>
    <cellStyle name="Input 2 2 8 5" xfId="6023" xr:uid="{F50DC9E6-E9D9-4B34-9C35-6A1D50E70B42}"/>
    <cellStyle name="Input 2 2 9" xfId="2035" xr:uid="{00000000-0005-0000-0000-00002D010000}"/>
    <cellStyle name="Input 2 2 9 2" xfId="2686" xr:uid="{00000000-0005-0000-0000-00002E010000}"/>
    <cellStyle name="Input 2 2 9 2 2" xfId="5313" xr:uid="{87F368E0-3223-493A-83A1-1011A9F401C9}"/>
    <cellStyle name="Input 2 2 9 2 2 2" xfId="19052" xr:uid="{47A14139-BE51-4EB0-9AF5-C80958D9A389}"/>
    <cellStyle name="Input 2 2 9 2 3" xfId="16238" xr:uid="{ECC23E96-B797-4B71-831E-45C48F35D5A1}"/>
    <cellStyle name="Input 2 2 9 2 4" xfId="10450" xr:uid="{2A059D26-A567-405B-9D71-18D0B94D9995}"/>
    <cellStyle name="Input 2 2 9 3" xfId="1004" xr:uid="{00000000-0005-0000-0000-00002F010000}"/>
    <cellStyle name="Input 2 2 9 3 2" xfId="3631" xr:uid="{0B0C54E7-7BA4-4539-B099-1BACD24D7D88}"/>
    <cellStyle name="Input 2 2 9 4" xfId="4662" xr:uid="{176BA19A-4D99-48AA-8ACB-B616FCEDC8F9}"/>
    <cellStyle name="Input 2 2 9 4 2" xfId="13350" xr:uid="{447A9E68-4841-4103-9AE7-07046420D154}"/>
    <cellStyle name="Input 2 2 9 5" xfId="7551" xr:uid="{1EBB003E-EB22-493B-AD2E-0A2CB4318693}"/>
    <cellStyle name="Input 2 3" xfId="413" xr:uid="{00000000-0005-0000-0000-000030010000}"/>
    <cellStyle name="Input 2 4" xfId="1242" xr:uid="{00000000-0005-0000-0000-000031010000}"/>
    <cellStyle name="Input 2 4 10" xfId="12409" xr:uid="{7E318CC8-855C-4E39-AA22-B7FBF2452009}"/>
    <cellStyle name="Input 2 4 11" xfId="6606" xr:uid="{DD910762-C99E-4132-AE8F-F1FAAA4509E2}"/>
    <cellStyle name="Input 2 4 2" xfId="2266" xr:uid="{00000000-0005-0000-0000-000032010000}"/>
    <cellStyle name="Input 2 4 2 2" xfId="4893" xr:uid="{8EAE2314-68AF-4D89-B66C-2BF3C1ADA5DB}"/>
    <cellStyle name="Input 2 4 2 2 2" xfId="19460" xr:uid="{B7CF2524-59CD-40CC-9F88-9CF51C5E566B}"/>
    <cellStyle name="Input 2 4 2 2 3" xfId="16646" xr:uid="{D4FA4396-03B9-47E3-B05F-690937BE6D31}"/>
    <cellStyle name="Input 2 4 2 2 4" xfId="10858" xr:uid="{4D98ECD4-6C35-4361-A80F-370284D67C46}"/>
    <cellStyle name="Input 2 4 2 3" xfId="17947" xr:uid="{FD6C191A-6561-42EC-8858-354A2FF82753}"/>
    <cellStyle name="Input 2 4 2 4" xfId="13758" xr:uid="{D9AC58A2-458C-4CA9-BB2B-BAAFB0FA3CAA}"/>
    <cellStyle name="Input 2 4 2 5" xfId="7959" xr:uid="{379CD39D-3D85-4D9B-9534-D42C0FA01951}"/>
    <cellStyle name="Input 2 4 3" xfId="2505" xr:uid="{00000000-0005-0000-0000-000033010000}"/>
    <cellStyle name="Input 2 4 3 2" xfId="5132" xr:uid="{0B51AEF8-EDC6-4772-A46D-3A3A41C6AA43}"/>
    <cellStyle name="Input 2 4 3 2 2" xfId="19486" xr:uid="{927DEB70-66A0-43ED-ABB4-770E75EDACA3}"/>
    <cellStyle name="Input 2 4 3 2 3" xfId="16672" xr:uid="{0E73EE32-EB80-4F37-A73D-50A13D545FE9}"/>
    <cellStyle name="Input 2 4 3 2 4" xfId="10884" xr:uid="{65E35D4D-973F-4BC7-8E65-5A7FC022F57A}"/>
    <cellStyle name="Input 2 4 3 3" xfId="17973" xr:uid="{8195C9AD-7525-4ED3-A67A-FD932929DED4}"/>
    <cellStyle name="Input 2 4 3 4" xfId="13784" xr:uid="{68E16E89-54B3-4C9E-AE5B-ECAC6B5E8E37}"/>
    <cellStyle name="Input 2 4 3 5" xfId="7985" xr:uid="{4157A667-F842-44C9-829E-A7B7875CCA37}"/>
    <cellStyle name="Input 2 4 4" xfId="3869" xr:uid="{10E4D4BA-5DE5-4AEE-B45F-2F327B3E0B4E}"/>
    <cellStyle name="Input 2 4 4 2" xfId="10943" xr:uid="{AB39BC55-DD41-4C94-B335-512BDB9AB0B8}"/>
    <cellStyle name="Input 2 4 4 2 2" xfId="19545" xr:uid="{0D7E2FE3-D1D4-4D9D-9754-3866AEA32171}"/>
    <cellStyle name="Input 2 4 4 2 3" xfId="16731" xr:uid="{687CB86D-2209-49DE-815F-604E9D6629A9}"/>
    <cellStyle name="Input 2 4 4 3" xfId="18015" xr:uid="{362DF5DC-1433-4E2D-AD8E-102C9B158146}"/>
    <cellStyle name="Input 2 4 4 4" xfId="13843" xr:uid="{A3C26C8F-C15B-4FC8-A6E1-58C3161FC21E}"/>
    <cellStyle name="Input 2 4 4 5" xfId="8044" xr:uid="{638FE020-F50C-4EDA-B19C-187386536B6C}"/>
    <cellStyle name="Input 2 4 5" xfId="8287" xr:uid="{E0A46468-AA24-40C1-B779-AC96672346BB}"/>
    <cellStyle name="Input 2 4 5 2" xfId="11186" xr:uid="{2DD8860B-EC56-4263-BD72-F7133C9DC9E2}"/>
    <cellStyle name="Input 2 4 5 2 2" xfId="19788" xr:uid="{87B982A1-51DC-40F5-A02D-8D0E3038E431}"/>
    <cellStyle name="Input 2 4 5 2 3" xfId="16974" xr:uid="{E6230C4A-F695-4442-B49C-FFB908CDE9CE}"/>
    <cellStyle name="Input 2 4 5 3" xfId="18228" xr:uid="{6F7A9CC7-A24D-425F-BA6D-6005CCB2ED82}"/>
    <cellStyle name="Input 2 4 5 4" xfId="14086" xr:uid="{B3414A7D-AF81-4CF6-86A9-CB6289460922}"/>
    <cellStyle name="Input 2 4 6" xfId="8383" xr:uid="{008EADAC-A749-4E86-B2EB-E02DF8CC6A5C}"/>
    <cellStyle name="Input 2 4 6 2" xfId="11282" xr:uid="{C8133968-E013-4AD9-8A00-DDE1BD6D5705}"/>
    <cellStyle name="Input 2 4 6 2 2" xfId="19884" xr:uid="{5EDAC53E-5A56-42A2-A7E8-3EF80F3A2383}"/>
    <cellStyle name="Input 2 4 6 2 3" xfId="17070" xr:uid="{D9E9D8AF-62C9-4C8E-A66E-C823461BE02A}"/>
    <cellStyle name="Input 2 4 6 3" xfId="18324" xr:uid="{89956D87-376B-460E-AA89-A5EDCF444AF9}"/>
    <cellStyle name="Input 2 4 6 4" xfId="14182" xr:uid="{01102794-D397-4251-8BC1-2660429357E2}"/>
    <cellStyle name="Input 2 4 7" xfId="7898" xr:uid="{62DF986D-6F50-4C60-88B7-0AD680216AE7}"/>
    <cellStyle name="Input 2 4 7 2" xfId="10797" xr:uid="{5E03C5E8-726B-4811-893F-E2B25C1F41A1}"/>
    <cellStyle name="Input 2 4 7 2 2" xfId="19399" xr:uid="{52BBBB5D-C22F-440C-9AE6-26A8A4455FE8}"/>
    <cellStyle name="Input 2 4 7 2 3" xfId="16585" xr:uid="{B3211D94-0680-4968-AD19-A5E41EFF4DA6}"/>
    <cellStyle name="Input 2 4 7 3" xfId="17901" xr:uid="{0A9D44C2-F7F9-4B0B-8293-C14A8622E9C6}"/>
    <cellStyle name="Input 2 4 7 4" xfId="13697" xr:uid="{1E3A825E-2B73-4DA1-9598-E0E1DAF1395C}"/>
    <cellStyle name="Input 2 4 8" xfId="9509" xr:uid="{A3F1224A-3700-47C9-B131-DCC5376364D6}"/>
    <cellStyle name="Input 2 4 8 2" xfId="18775" xr:uid="{55C7ADE1-0C93-408A-9DF4-5F769F15924E}"/>
    <cellStyle name="Input 2 4 8 3" xfId="15298" xr:uid="{305C70D8-0E31-427F-801E-B5D79D6E00C9}"/>
    <cellStyle name="Input 2 4 9" xfId="17371" xr:uid="{BFDC4ACD-DDF1-49D0-B326-F8E1C500A7C7}"/>
    <cellStyle name="Input 2 5" xfId="6066" xr:uid="{06EF4A21-7288-494B-9E70-79CA1493AC62}"/>
    <cellStyle name="Input 2 5 2" xfId="8969" xr:uid="{7A344705-B134-479F-944A-468602478C86}"/>
    <cellStyle name="Input 2 5 2 2" xfId="18569" xr:uid="{233B6A32-8A1D-40D8-8C25-29698B2B3EA1}"/>
    <cellStyle name="Input 2 5 2 3" xfId="14763" xr:uid="{BDFA73BE-CA4F-44E1-9957-198CB52EAE0A}"/>
    <cellStyle name="Input 2 5 3" xfId="17235" xr:uid="{C0F13083-A427-4760-9DB6-AC93F6E4B988}"/>
    <cellStyle name="Input 2 5 4" xfId="11869" xr:uid="{F79038E9-6326-418F-A0FB-86D216BDB8BC}"/>
    <cellStyle name="Input 2 6" xfId="8537" xr:uid="{5E36EDD6-A13E-4F57-B4AE-7E25880242AE}"/>
    <cellStyle name="Input 2 6 2" xfId="18471" xr:uid="{303B64F5-EA2B-4F2B-A88B-69A17BE4F647}"/>
    <cellStyle name="Input 2 6 3" xfId="14334" xr:uid="{51B85343-EB96-4CD0-8D06-B58082BFD2EE}"/>
    <cellStyle name="Input 2 7" xfId="11437" xr:uid="{6BBF5228-9D31-42FB-9BC5-D08965538B81}"/>
    <cellStyle name="Input 2 8" xfId="5634" xr:uid="{A87B57DC-908C-486C-B1DB-754A5742EC27}"/>
    <cellStyle name="Input 3" xfId="98" xr:uid="{00000000-0005-0000-0000-000034010000}"/>
    <cellStyle name="Input 3 2" xfId="267" xr:uid="{00000000-0005-0000-0000-000035010000}"/>
    <cellStyle name="Input 3 2 10" xfId="884" xr:uid="{00000000-0005-0000-0000-000036010000}"/>
    <cellStyle name="Input 3 2 10 2" xfId="3511" xr:uid="{D1AA6C29-7418-480D-873F-F56BFFD4670A}"/>
    <cellStyle name="Input 3 2 10 2 2" xfId="19419" xr:uid="{CF06F5B7-676F-4FDD-920D-207C4CE65CCC}"/>
    <cellStyle name="Input 3 2 10 2 3" xfId="16605" xr:uid="{77BB334C-9B02-45B6-B822-73458B8323B8}"/>
    <cellStyle name="Input 3 2 10 2 4" xfId="10817" xr:uid="{07A36F94-3D56-4D68-93EF-235ABCAB9478}"/>
    <cellStyle name="Input 3 2 10 3" xfId="17916" xr:uid="{9C4FE61F-854D-4A1A-AE91-1D735DE02A5D}"/>
    <cellStyle name="Input 3 2 10 4" xfId="13717" xr:uid="{D5B32593-3567-49E4-A409-AA43D4982B53}"/>
    <cellStyle name="Input 3 2 10 5" xfId="7918" xr:uid="{1FB87A83-9E04-438F-A2DA-E00E62FEE8FF}"/>
    <cellStyle name="Input 3 2 11" xfId="775" xr:uid="{00000000-0005-0000-0000-000037010000}"/>
    <cellStyle name="Input 3 2 11 2" xfId="3402" xr:uid="{F0F1DE49-0493-4DBD-B326-53A604D2D6FF}"/>
    <cellStyle name="Input 3 2 11 2 2" xfId="18956" xr:uid="{BC1D45B5-2212-47FB-AB36-D057AD228B12}"/>
    <cellStyle name="Input 3 2 11 2 3" xfId="16142" xr:uid="{A5611CC9-C32B-456B-8D67-A3D5ECC2B9E8}"/>
    <cellStyle name="Input 3 2 11 2 4" xfId="10354" xr:uid="{232FDA4E-4D8B-4108-AC4E-B46CF45E02FB}"/>
    <cellStyle name="Input 3 2 11 3" xfId="17546" xr:uid="{3262551A-2477-45E6-BEFD-C525450D77F3}"/>
    <cellStyle name="Input 3 2 11 4" xfId="13254" xr:uid="{83C1504E-5421-4A6F-834F-6E642B1EDBED}"/>
    <cellStyle name="Input 3 2 11 5" xfId="7455" xr:uid="{7F2548F3-23EC-4630-81A1-7908AB278E76}"/>
    <cellStyle name="Input 3 2 12" xfId="3099" xr:uid="{D147130F-0E23-4142-9F06-879810AEDA91}"/>
    <cellStyle name="Input 3 2 12 2" xfId="18488" xr:uid="{1F79741A-F01B-401D-A186-CC23E065F63C}"/>
    <cellStyle name="Input 3 2 12 3" xfId="14433" xr:uid="{B18D9AD7-551A-4000-8012-865B0A8F88C7}"/>
    <cellStyle name="Input 3 2 12 4" xfId="8636" xr:uid="{F514CA2A-E943-4EF4-B19E-49D50B054854}"/>
    <cellStyle name="Input 3 2 13" xfId="11536" xr:uid="{D1EB8F32-33FA-4BC0-BF06-124F0E8F4D94}"/>
    <cellStyle name="Input 3 2 14" xfId="5733" xr:uid="{857B9E5A-DECE-4A90-90D8-8DA5C7AB1DCA}"/>
    <cellStyle name="Input 3 2 2" xfId="664" xr:uid="{00000000-0005-0000-0000-000038010000}"/>
    <cellStyle name="Input 3 2 2 10" xfId="11728" xr:uid="{DD5E73CF-5FFD-40EA-B27B-0A1D02C1A976}"/>
    <cellStyle name="Input 3 2 2 11" xfId="5925" xr:uid="{F75C9038-12F5-4259-989B-C2C1FF5E1BAB}"/>
    <cellStyle name="Input 3 2 2 2" xfId="1585" xr:uid="{00000000-0005-0000-0000-000039010000}"/>
    <cellStyle name="Input 3 2 2 2 10" xfId="12731" xr:uid="{2B9F5AC5-1686-4D5A-8A35-0356D55455D4}"/>
    <cellStyle name="Input 3 2 2 2 11" xfId="6928" xr:uid="{9CDDA221-23E7-43B5-8A8F-C20FDF3E1E34}"/>
    <cellStyle name="Input 3 2 2 2 2" xfId="2426" xr:uid="{00000000-0005-0000-0000-00003A010000}"/>
    <cellStyle name="Input 3 2 2 2 2 2" xfId="5053" xr:uid="{F0B75095-B47D-4AD0-8980-FAAEEC08F868}"/>
    <cellStyle name="Input 3 2 2 2 2 2 2" xfId="19117" xr:uid="{7B843540-EA3A-4AAA-A39D-94FC4BDB38BD}"/>
    <cellStyle name="Input 3 2 2 2 2 2 3" xfId="16303" xr:uid="{335B6810-A5A1-4A53-B717-29719783AB45}"/>
    <cellStyle name="Input 3 2 2 2 2 2 4" xfId="10515" xr:uid="{3A07C22A-7F6A-41C2-AF45-8FEB167AB284}"/>
    <cellStyle name="Input 3 2 2 2 2 3" xfId="17680" xr:uid="{B64591D0-CB60-4254-900F-BBF9BAC91EF6}"/>
    <cellStyle name="Input 3 2 2 2 2 4" xfId="13415" xr:uid="{EDD9D77A-B810-4EA3-AC42-5395293DC2F7}"/>
    <cellStyle name="Input 3 2 2 2 2 5" xfId="7616" xr:uid="{9547A1D6-0F57-4829-906B-22B31E6965E8}"/>
    <cellStyle name="Input 3 2 2 2 3" xfId="2828" xr:uid="{00000000-0005-0000-0000-00003B010000}"/>
    <cellStyle name="Input 3 2 2 2 3 2" xfId="5455" xr:uid="{1C935F27-8744-4C06-BD19-D2F52E56D699}"/>
    <cellStyle name="Input 3 2 2 2 3 2 2" xfId="19153" xr:uid="{1419DE0F-B8D1-4B67-9841-682BF7C9EF2F}"/>
    <cellStyle name="Input 3 2 2 2 3 2 3" xfId="16339" xr:uid="{3836E987-806F-41A2-A9AE-E34E4C5F579D}"/>
    <cellStyle name="Input 3 2 2 2 3 2 4" xfId="10551" xr:uid="{B1D2CD2E-55F4-4F73-9C8B-E5A51E761BFE}"/>
    <cellStyle name="Input 3 2 2 2 3 3" xfId="17710" xr:uid="{78A32B95-461E-4A5C-9C26-417FFBF62542}"/>
    <cellStyle name="Input 3 2 2 2 3 4" xfId="13451" xr:uid="{6B2892FC-38C3-42B0-9278-73BA28F73E97}"/>
    <cellStyle name="Input 3 2 2 2 3 5" xfId="7652" xr:uid="{69769141-A8A5-4C7C-87EE-26CE86A24720}"/>
    <cellStyle name="Input 3 2 2 2 4" xfId="4212" xr:uid="{FD7902FD-C3A2-4B22-A9F6-CDCF25795338}"/>
    <cellStyle name="Input 3 2 2 2 4 2" xfId="10876" xr:uid="{3C07C94F-1630-4771-B35A-895327706B8B}"/>
    <cellStyle name="Input 3 2 2 2 4 2 2" xfId="19478" xr:uid="{111D8DC4-E651-4EBF-8BC7-DE8B6299718C}"/>
    <cellStyle name="Input 3 2 2 2 4 2 3" xfId="16664" xr:uid="{54552A0E-2F02-48B6-A340-DA027520BE15}"/>
    <cellStyle name="Input 3 2 2 2 4 3" xfId="17965" xr:uid="{AE819B36-DFBB-47A9-BF36-81E08BBF127E}"/>
    <cellStyle name="Input 3 2 2 2 4 4" xfId="13776" xr:uid="{084CBF79-59AF-4FE2-AA5D-8C52D394DEE8}"/>
    <cellStyle name="Input 3 2 2 2 4 5" xfId="7977" xr:uid="{4DF15C67-EA3F-4B92-B201-E2226F7376DB}"/>
    <cellStyle name="Input 3 2 2 2 5" xfId="8151" xr:uid="{6304A932-0024-47D8-BFA2-BC412789942B}"/>
    <cellStyle name="Input 3 2 2 2 5 2" xfId="11050" xr:uid="{F11A5403-937C-44CD-9FF1-FF65A7D6613D}"/>
    <cellStyle name="Input 3 2 2 2 5 2 2" xfId="19652" xr:uid="{340D2F96-E241-4843-AA92-EFFF85536FEE}"/>
    <cellStyle name="Input 3 2 2 2 5 2 3" xfId="16838" xr:uid="{48688B05-54C2-45E7-AC30-B9EAC5F2C85F}"/>
    <cellStyle name="Input 3 2 2 2 5 3" xfId="18093" xr:uid="{F075144C-F5FD-45B2-9804-1A060CC0F3A5}"/>
    <cellStyle name="Input 3 2 2 2 5 4" xfId="13950" xr:uid="{ABEEBB73-D33C-46EB-A0F7-8E10C3AD19A6}"/>
    <cellStyle name="Input 3 2 2 2 6" xfId="7708" xr:uid="{0BB33BDC-1771-4993-AA68-973993D9D996}"/>
    <cellStyle name="Input 3 2 2 2 6 2" xfId="10607" xr:uid="{654341FC-E6FD-4555-B235-47FA97BAE782}"/>
    <cellStyle name="Input 3 2 2 2 6 2 2" xfId="19209" xr:uid="{E4020D32-8526-40F2-A91F-DE7C606FBD05}"/>
    <cellStyle name="Input 3 2 2 2 6 2 3" xfId="16395" xr:uid="{173C185D-350E-4473-9E3E-88B1BD4D0973}"/>
    <cellStyle name="Input 3 2 2 2 6 3" xfId="17758" xr:uid="{7686FB7B-60FB-497D-99FD-2127C6AA9015}"/>
    <cellStyle name="Input 3 2 2 2 6 4" xfId="13507" xr:uid="{A8046673-8F11-43B4-8C0C-DC89384C6F4D}"/>
    <cellStyle name="Input 3 2 2 2 7" xfId="7454" xr:uid="{68271323-25E5-4F75-BDD8-054108BF49AF}"/>
    <cellStyle name="Input 3 2 2 2 7 2" xfId="10353" xr:uid="{CEEDC824-C039-4566-A32D-DBCF55B90857}"/>
    <cellStyle name="Input 3 2 2 2 7 2 2" xfId="18955" xr:uid="{20ECEDFE-69E2-4E59-801A-4064D2AEE1ED}"/>
    <cellStyle name="Input 3 2 2 2 7 2 3" xfId="16141" xr:uid="{2FE2F045-EF48-40AC-BB83-62DB8E66BBA8}"/>
    <cellStyle name="Input 3 2 2 2 7 3" xfId="17545" xr:uid="{299282CB-5F59-4C8E-A3E7-7A4CF532F60B}"/>
    <cellStyle name="Input 3 2 2 2 7 4" xfId="13253" xr:uid="{FBB8E0FE-3ED3-47C6-88B5-20717A6EE666}"/>
    <cellStyle name="Input 3 2 2 2 8" xfId="9831" xr:uid="{8DA21638-E2D4-4430-9D51-B482DC82359B}"/>
    <cellStyle name="Input 3 2 2 2 8 2" xfId="18848" xr:uid="{A6835EDB-8D74-40C7-BC3A-1A73C0E011A6}"/>
    <cellStyle name="Input 3 2 2 2 8 3" xfId="15620" xr:uid="{56AF159F-D422-4E70-949D-A7E8B9F7456E}"/>
    <cellStyle name="Input 3 2 2 2 9" xfId="17444" xr:uid="{DF73C5BF-EBBA-4A49-A2A6-660E2D4C09D6}"/>
    <cellStyle name="Input 3 2 2 3" xfId="1993" xr:uid="{00000000-0005-0000-0000-00003C010000}"/>
    <cellStyle name="Input 3 2 2 3 10" xfId="13194" xr:uid="{96A30BBC-C5E2-405A-BA31-B316C4396E83}"/>
    <cellStyle name="Input 3 2 2 3 11" xfId="7395" xr:uid="{2CE85763-1CF4-4C04-9F98-DE2CF99AFA30}"/>
    <cellStyle name="Input 3 2 2 3 2" xfId="2644" xr:uid="{00000000-0005-0000-0000-00003D010000}"/>
    <cellStyle name="Input 3 2 2 3 2 2" xfId="5271" xr:uid="{49AB6FE6-D68A-4373-835B-8CD2A9C571A1}"/>
    <cellStyle name="Input 3 2 2 3 2 2 2" xfId="19500" xr:uid="{EC0524F2-7722-41D6-8EED-44DE7EF38CFF}"/>
    <cellStyle name="Input 3 2 2 3 2 2 3" xfId="16686" xr:uid="{2E219BE6-4864-4027-9985-418F81923961}"/>
    <cellStyle name="Input 3 2 2 3 2 2 4" xfId="10898" xr:uid="{D2C050E2-71E0-4B99-9F16-70714ECB51AD}"/>
    <cellStyle name="Input 3 2 2 3 2 3" xfId="17986" xr:uid="{463E3483-9ECA-4EC5-80A4-EF16B2C6D8B7}"/>
    <cellStyle name="Input 3 2 2 3 2 4" xfId="13798" xr:uid="{172BE1C2-FF5A-4611-A858-1F17A139536F}"/>
    <cellStyle name="Input 3 2 2 3 2 5" xfId="7999" xr:uid="{C45E9AD4-132E-4C2C-9131-EA0AE7D3778C}"/>
    <cellStyle name="Input 3 2 2 3 3" xfId="2213" xr:uid="{00000000-0005-0000-0000-00003E010000}"/>
    <cellStyle name="Input 3 2 2 3 3 2" xfId="4840" xr:uid="{881E4FF8-C9B0-4987-8711-9F466068DFF5}"/>
    <cellStyle name="Input 3 2 2 3 3 2 2" xfId="19610" xr:uid="{21BC2209-9DA5-4EB8-B1D2-EED841D33DDF}"/>
    <cellStyle name="Input 3 2 2 3 3 2 3" xfId="16796" xr:uid="{B3AA3FA6-E674-4BEB-8764-FD88CAA44C45}"/>
    <cellStyle name="Input 3 2 2 3 3 2 4" xfId="11008" xr:uid="{59D20956-BFF0-4C38-AC51-93DF46240616}"/>
    <cellStyle name="Input 3 2 2 3 3 3" xfId="18067" xr:uid="{56E6DA4D-BFAE-46F2-9886-7E01AF43503D}"/>
    <cellStyle name="Input 3 2 2 3 3 4" xfId="13908" xr:uid="{F36C21C7-8BDB-4C8F-95AE-2C03F5B1E597}"/>
    <cellStyle name="Input 3 2 2 3 3 5" xfId="8109" xr:uid="{B83688AE-3C01-4645-9529-C74BB9163F18}"/>
    <cellStyle name="Input 3 2 2 3 4" xfId="4620" xr:uid="{AE97CA67-801A-4D16-99A2-13EBE417AD12}"/>
    <cellStyle name="Input 3 2 2 3 4 2" xfId="11112" xr:uid="{C2FFF755-334F-439E-AD83-0D8853747B3F}"/>
    <cellStyle name="Input 3 2 2 3 4 2 2" xfId="19714" xr:uid="{222777B8-3585-4C42-BB38-6041D7EC7D16}"/>
    <cellStyle name="Input 3 2 2 3 4 2 3" xfId="16900" xr:uid="{25404D62-D9FB-4937-A481-69EF10FF894A}"/>
    <cellStyle name="Input 3 2 2 3 4 3" xfId="18154" xr:uid="{E97611DC-4492-4062-BA44-D582F66A8BDF}"/>
    <cellStyle name="Input 3 2 2 3 4 4" xfId="14012" xr:uid="{76FE8D30-FDF3-4633-AF03-3324CDDC822A}"/>
    <cellStyle name="Input 3 2 2 3 4 5" xfId="8213" xr:uid="{ABA67DA1-78AA-4F76-AE31-619668E78A4E}"/>
    <cellStyle name="Input 3 2 2 3 5" xfId="8336" xr:uid="{A9A66D4F-BB4F-4107-BE16-310D7D3C9E81}"/>
    <cellStyle name="Input 3 2 2 3 5 2" xfId="11235" xr:uid="{415FAD16-FD4E-4955-B5BD-FD54A5BC1E77}"/>
    <cellStyle name="Input 3 2 2 3 5 2 2" xfId="19837" xr:uid="{ADA97745-FBDE-4F1D-936C-4BF273FE535B}"/>
    <cellStyle name="Input 3 2 2 3 5 2 3" xfId="17023" xr:uid="{4484F46F-7C1F-4191-A199-73AACAECEC30}"/>
    <cellStyle name="Input 3 2 2 3 5 3" xfId="18277" xr:uid="{F06064A7-F527-4818-8AEC-453DEE3AAF82}"/>
    <cellStyle name="Input 3 2 2 3 5 4" xfId="14135" xr:uid="{31E40C1E-D1AA-45F5-82A4-A73ECD2C1953}"/>
    <cellStyle name="Input 3 2 2 3 6" xfId="7547" xr:uid="{5FE9D223-CDBA-4FD5-8244-AE94EB01D5D5}"/>
    <cellStyle name="Input 3 2 2 3 6 2" xfId="10446" xr:uid="{BD3FFC92-0676-4EA9-A8DD-7523BAEF8CCE}"/>
    <cellStyle name="Input 3 2 2 3 6 2 2" xfId="19048" xr:uid="{E81D5693-2BAB-413A-8F38-41115E42A130}"/>
    <cellStyle name="Input 3 2 2 3 6 2 3" xfId="16234" xr:uid="{C0751688-3F63-4B82-B1A4-8734CB9B6E29}"/>
    <cellStyle name="Input 3 2 2 3 6 3" xfId="17623" xr:uid="{026D65F5-F8D3-431B-95C4-B480C10E3BC6}"/>
    <cellStyle name="Input 3 2 2 3 6 4" xfId="13346" xr:uid="{4AD58F45-4BD8-44A8-8680-028B0ADDDACD}"/>
    <cellStyle name="Input 3 2 2 3 7" xfId="8485" xr:uid="{1077C782-9094-4C5C-8144-64B8226F3EEB}"/>
    <cellStyle name="Input 3 2 2 3 7 2" xfId="11384" xr:uid="{F7E6F2A6-1667-4926-A1DF-F7E1F003BA11}"/>
    <cellStyle name="Input 3 2 2 3 7 2 2" xfId="19986" xr:uid="{133CF5B6-9016-49CF-93F4-1A5F5D6D3BF9}"/>
    <cellStyle name="Input 3 2 2 3 7 2 3" xfId="17172" xr:uid="{190BE54A-C653-49D1-9121-B418E37FF268}"/>
    <cellStyle name="Input 3 2 2 3 7 3" xfId="18426" xr:uid="{15D8EDF2-8E2C-4E2B-829A-64E0CBA66AA9}"/>
    <cellStyle name="Input 3 2 2 3 7 4" xfId="14284" xr:uid="{C543CB5C-4EF3-4AD8-8697-DB12B44847C3}"/>
    <cellStyle name="Input 3 2 2 3 8" xfId="10294" xr:uid="{90352559-9001-4604-8379-E777D6B008B5}"/>
    <cellStyle name="Input 3 2 2 3 8 2" xfId="18896" xr:uid="{26F69ADB-4C63-49DA-B822-DEB882D7E184}"/>
    <cellStyle name="Input 3 2 2 3 8 3" xfId="16083" xr:uid="{766F1C83-3717-4040-BF86-98724A7966AF}"/>
    <cellStyle name="Input 3 2 2 3 9" xfId="17492" xr:uid="{82ED032F-29B6-48F3-AB33-6601116C90BD}"/>
    <cellStyle name="Input 3 2 2 4" xfId="1249" xr:uid="{00000000-0005-0000-0000-00003F010000}"/>
    <cellStyle name="Input 3 2 2 4 10" xfId="13185" xr:uid="{20DEBD2C-11B6-4B31-946D-070ABE37AB9C}"/>
    <cellStyle name="Input 3 2 2 4 11" xfId="7386" xr:uid="{1ED77AD7-35FB-4C59-AE4E-1D4B3B213B94}"/>
    <cellStyle name="Input 3 2 2 4 2" xfId="2272" xr:uid="{00000000-0005-0000-0000-000040010000}"/>
    <cellStyle name="Input 3 2 2 4 2 2" xfId="4899" xr:uid="{111B306B-AC1F-473E-A14C-17F1F2525B6D}"/>
    <cellStyle name="Input 3 2 2 4 2 2 2" xfId="19491" xr:uid="{EBEC3D78-73CD-44B3-9346-BCADC2972512}"/>
    <cellStyle name="Input 3 2 2 4 2 2 3" xfId="16677" xr:uid="{680D3F43-CE1A-4874-970B-5F99C4712560}"/>
    <cellStyle name="Input 3 2 2 4 2 2 4" xfId="10889" xr:uid="{014CE7E1-4D6E-4146-8C5F-B6ACB0576663}"/>
    <cellStyle name="Input 3 2 2 4 2 3" xfId="17977" xr:uid="{DFE6E323-40C1-4FA0-95CA-6BFD1334134B}"/>
    <cellStyle name="Input 3 2 2 4 2 4" xfId="13789" xr:uid="{4D957A36-1DFB-4CBA-853E-2F025DCDA336}"/>
    <cellStyle name="Input 3 2 2 4 2 5" xfId="7990" xr:uid="{1F50764E-26D7-441C-863D-AE5FF54771A4}"/>
    <cellStyle name="Input 3 2 2 4 3" xfId="1000" xr:uid="{00000000-0005-0000-0000-000041010000}"/>
    <cellStyle name="Input 3 2 2 4 3 2" xfId="3627" xr:uid="{D0F3859A-3CBA-44BD-9516-71E650ECFA19}"/>
    <cellStyle name="Input 3 2 2 4 3 2 2" xfId="19601" xr:uid="{6299EAC5-DAAD-4572-B4D1-4C4E1FE77C3D}"/>
    <cellStyle name="Input 3 2 2 4 3 2 3" xfId="16787" xr:uid="{947C4DF6-DF10-495A-A2F8-C8AE893BC901}"/>
    <cellStyle name="Input 3 2 2 4 3 2 4" xfId="10999" xr:uid="{7F00BACA-8FBE-41C5-B9B4-EC7A33989E90}"/>
    <cellStyle name="Input 3 2 2 4 3 3" xfId="18058" xr:uid="{9ADF23C4-8A53-4BFA-A2B5-18C90A9A7C05}"/>
    <cellStyle name="Input 3 2 2 4 3 4" xfId="13899" xr:uid="{B5921C31-4E46-4181-BE6A-5B0EA85A4D25}"/>
    <cellStyle name="Input 3 2 2 4 3 5" xfId="8100" xr:uid="{C5D2F748-B920-4F8B-979A-6BDD76FC6737}"/>
    <cellStyle name="Input 3 2 2 4 4" xfId="3876" xr:uid="{2B2FD7D2-2020-4DAD-9895-5AFEF0A4596B}"/>
    <cellStyle name="Input 3 2 2 4 4 2" xfId="11103" xr:uid="{B05D5E6B-428C-430D-9EC2-59FAEF9A0036}"/>
    <cellStyle name="Input 3 2 2 4 4 2 2" xfId="19705" xr:uid="{278B9FF5-D96C-4900-A3A6-8B54CDDDCBF6}"/>
    <cellStyle name="Input 3 2 2 4 4 2 3" xfId="16891" xr:uid="{4478F3A9-70B5-43C4-8D3D-B66B1EC76BCE}"/>
    <cellStyle name="Input 3 2 2 4 4 3" xfId="18145" xr:uid="{595F1881-CEE6-4617-8D73-30F24D916826}"/>
    <cellStyle name="Input 3 2 2 4 4 4" xfId="14003" xr:uid="{7394F851-884A-4C8C-8713-C8F69461B787}"/>
    <cellStyle name="Input 3 2 2 4 4 5" xfId="8204" xr:uid="{A03F3836-A463-4235-B313-3242AD1103AB}"/>
    <cellStyle name="Input 3 2 2 4 5" xfId="8327" xr:uid="{3A193945-74AB-4463-8DC6-0499616C2FA0}"/>
    <cellStyle name="Input 3 2 2 4 5 2" xfId="11226" xr:uid="{6E7B4AF7-9AC6-49AE-97B5-AB3A1B931748}"/>
    <cellStyle name="Input 3 2 2 4 5 2 2" xfId="19828" xr:uid="{5C068C83-3B20-4A3E-85B7-C147A4EA7193}"/>
    <cellStyle name="Input 3 2 2 4 5 2 3" xfId="17014" xr:uid="{1E8887DA-2BE5-4430-9A83-E3966B6A77DD}"/>
    <cellStyle name="Input 3 2 2 4 5 3" xfId="18268" xr:uid="{5C831040-74ED-4305-9C64-9D08E27F68A8}"/>
    <cellStyle name="Input 3 2 2 4 5 4" xfId="14126" xr:uid="{42B3F871-3E8F-456F-9EEA-3A3EC84237EB}"/>
    <cellStyle name="Input 3 2 2 4 6" xfId="7790" xr:uid="{C9C39216-750C-4F13-82A9-2D1A2106CD9A}"/>
    <cellStyle name="Input 3 2 2 4 6 2" xfId="10689" xr:uid="{DE4BB6AD-44B4-48BA-9630-F3458FB81DE8}"/>
    <cellStyle name="Input 3 2 2 4 6 2 2" xfId="19291" xr:uid="{70107CE2-3FF4-48CB-AA63-14D201D02ABA}"/>
    <cellStyle name="Input 3 2 2 4 6 2 3" xfId="16477" xr:uid="{8BCB8361-3000-436C-A373-D874C7630646}"/>
    <cellStyle name="Input 3 2 2 4 6 3" xfId="17822" xr:uid="{24D787A8-6B48-4487-B621-3A55CCD35EF2}"/>
    <cellStyle name="Input 3 2 2 4 6 4" xfId="13589" xr:uid="{38A8A39D-4210-4342-B195-BFD551907862}"/>
    <cellStyle name="Input 3 2 2 4 7" xfId="8476" xr:uid="{C27676FE-ABCF-40CE-AFB1-615BB9D8B718}"/>
    <cellStyle name="Input 3 2 2 4 7 2" xfId="11375" xr:uid="{5E727F76-8498-4682-9909-AE3DDE084974}"/>
    <cellStyle name="Input 3 2 2 4 7 2 2" xfId="19977" xr:uid="{7796E868-AD3B-4A40-9068-53F7BE55920D}"/>
    <cellStyle name="Input 3 2 2 4 7 2 3" xfId="17163" xr:uid="{B802989F-9CDB-4A61-891F-293A20029508}"/>
    <cellStyle name="Input 3 2 2 4 7 3" xfId="18417" xr:uid="{C72FB6F6-6892-4BF1-8B60-8897A2099724}"/>
    <cellStyle name="Input 3 2 2 4 7 4" xfId="14275" xr:uid="{6560A97E-F69D-4973-87DF-D85557E72267}"/>
    <cellStyle name="Input 3 2 2 4 8" xfId="10285" xr:uid="{0B504362-C055-4748-9BBC-5E9E7D9C9C32}"/>
    <cellStyle name="Input 3 2 2 4 8 2" xfId="18887" xr:uid="{7B757CC5-B7AD-4437-B3E1-186EF0C2CD19}"/>
    <cellStyle name="Input 3 2 2 4 8 3" xfId="16074" xr:uid="{0D3C716C-82CB-4A74-A2E4-B5143064ADAC}"/>
    <cellStyle name="Input 3 2 2 4 9" xfId="17483" xr:uid="{C6495FF8-C9B8-4E27-B6C9-135446EB5E28}"/>
    <cellStyle name="Input 3 2 2 5" xfId="1122" xr:uid="{00000000-0005-0000-0000-000042010000}"/>
    <cellStyle name="Input 3 2 2 5 2" xfId="3749" xr:uid="{B1019B45-C7A2-46ED-89C8-97D093C6EC2D}"/>
    <cellStyle name="Input 3 2 2 5 2 2" xfId="18749" xr:uid="{9AD1B6EC-5816-49F0-98BF-383E84DFAFEF}"/>
    <cellStyle name="Input 3 2 2 5 2 3" xfId="15187" xr:uid="{4B6768C1-B740-40D0-9BA9-D17313A5189A}"/>
    <cellStyle name="Input 3 2 2 5 2 4" xfId="9398" xr:uid="{EE67C634-9CA4-4ADD-B3BC-018F3CD8C8DD}"/>
    <cellStyle name="Input 3 2 2 5 3" xfId="17345" xr:uid="{DB7E6BB2-1143-4743-B217-965988086E6B}"/>
    <cellStyle name="Input 3 2 2 5 4" xfId="12298" xr:uid="{7697EC81-6048-464C-A9F5-030F8014C250}"/>
    <cellStyle name="Input 3 2 2 5 5" xfId="6495" xr:uid="{0672238B-8D2B-43B1-9F23-8009C29B5EC8}"/>
    <cellStyle name="Input 3 2 2 6" xfId="2345" xr:uid="{00000000-0005-0000-0000-000043010000}"/>
    <cellStyle name="Input 3 2 2 6 2" xfId="4972" xr:uid="{F7F834B5-5286-467F-B227-7AA98F6E0372}"/>
    <cellStyle name="Input 3 2 2 6 2 2" xfId="19074" xr:uid="{FA97996F-FC34-4C92-999A-96061DFEC85A}"/>
    <cellStyle name="Input 3 2 2 6 2 3" xfId="16260" xr:uid="{F2BF1E71-EC47-4770-BBD7-F97F2D09788A}"/>
    <cellStyle name="Input 3 2 2 6 2 4" xfId="10472" xr:uid="{5A320947-7AA9-4CE2-B1FF-C484CC39783F}"/>
    <cellStyle name="Input 3 2 2 6 3" xfId="17646" xr:uid="{17A651A7-AD89-491B-BB16-DFF89DDC1597}"/>
    <cellStyle name="Input 3 2 2 6 4" xfId="13372" xr:uid="{832D20AA-FF53-4D30-8FCD-16F2A7010E91}"/>
    <cellStyle name="Input 3 2 2 6 5" xfId="7573" xr:uid="{4379C252-C25F-423C-A6AA-5AB686CC319B}"/>
    <cellStyle name="Input 3 2 2 7" xfId="3291" xr:uid="{AD3B0F8D-9E57-4EF2-A193-06E24B78ECF6}"/>
    <cellStyle name="Input 3 2 2 7 2" xfId="10555" xr:uid="{9B06400E-8863-4D31-A8DA-1AD961449AA5}"/>
    <cellStyle name="Input 3 2 2 7 2 2" xfId="19157" xr:uid="{185F9C56-4306-4B38-9CF2-018A0AA8278A}"/>
    <cellStyle name="Input 3 2 2 7 2 3" xfId="16343" xr:uid="{84E7FD12-7763-4E7A-AA44-5895EFC46620}"/>
    <cellStyle name="Input 3 2 2 7 3" xfId="17713" xr:uid="{468B540A-7891-471A-98CD-3B18A8D4CF4A}"/>
    <cellStyle name="Input 3 2 2 7 4" xfId="13455" xr:uid="{F8800FC4-A992-4522-8956-E81BF50857AB}"/>
    <cellStyle name="Input 3 2 2 7 5" xfId="7656" xr:uid="{877F9EBC-1316-4744-8D4E-04D7CBC2C09D}"/>
    <cellStyle name="Input 3 2 2 8" xfId="6082" xr:uid="{2747A1AF-E1A8-4BB6-AA52-E30472209A4C}"/>
    <cellStyle name="Input 3 2 2 8 2" xfId="8985" xr:uid="{EEE39A17-44A4-44FA-8A8E-1102A3D238CE}"/>
    <cellStyle name="Input 3 2 2 8 2 2" xfId="18584" xr:uid="{65A18437-8538-475F-ACDB-98DE563B56C2}"/>
    <cellStyle name="Input 3 2 2 8 2 3" xfId="14777" xr:uid="{20C61F50-E763-4573-AA2D-629D8FF971B1}"/>
    <cellStyle name="Input 3 2 2 8 3" xfId="17244" xr:uid="{F3720481-9E20-4E68-9E87-376DF4297F25}"/>
    <cellStyle name="Input 3 2 2 8 4" xfId="11885" xr:uid="{2F3A2181-A3DB-4F52-9AC7-E8A4777E7548}"/>
    <cellStyle name="Input 3 2 2 9" xfId="8828" xr:uid="{50D728C8-7CF2-4FFB-B367-A96319ED495A}"/>
    <cellStyle name="Input 3 2 2 9 2" xfId="18513" xr:uid="{68144C8C-73EE-4D0C-8C5F-0178C8465ED1}"/>
    <cellStyle name="Input 3 2 2 9 3" xfId="14625" xr:uid="{2D3B1470-CC2D-4773-BAFF-684E45A76FC3}"/>
    <cellStyle name="Input 3 2 3" xfId="1873" xr:uid="{00000000-0005-0000-0000-000044010000}"/>
    <cellStyle name="Input 3 2 3 10" xfId="12518" xr:uid="{18BD3BE9-8D3F-4ED8-A78F-36E18EBFE8A8}"/>
    <cellStyle name="Input 3 2 3 11" xfId="6715" xr:uid="{5EDCE733-D3D5-482F-9DA2-2FDB7479470F}"/>
    <cellStyle name="Input 3 2 3 2" xfId="2080" xr:uid="{00000000-0005-0000-0000-000045010000}"/>
    <cellStyle name="Input 3 2 3 2 2" xfId="2731" xr:uid="{00000000-0005-0000-0000-000046010000}"/>
    <cellStyle name="Input 3 2 3 2 2 2" xfId="5358" xr:uid="{5918059F-BEF5-41AE-B605-282735C69B36}"/>
    <cellStyle name="Input 3 2 3 2 2 2 2" xfId="18572" xr:uid="{0E425A51-E63C-4372-ADFA-A8EEE9CBC386}"/>
    <cellStyle name="Input 3 2 3 2 2 3" xfId="14765" xr:uid="{08088A2A-972E-464D-98C5-AA2295977654}"/>
    <cellStyle name="Input 3 2 3 2 2 4" xfId="8972" xr:uid="{0B8692E7-36FD-461D-B892-A13CDE1B41B9}"/>
    <cellStyle name="Input 3 2 3 2 3" xfId="798" xr:uid="{00000000-0005-0000-0000-000047010000}"/>
    <cellStyle name="Input 3 2 3 2 3 2" xfId="3425" xr:uid="{BACC9B45-F052-443E-9142-DF9671188203}"/>
    <cellStyle name="Input 3 2 3 2 4" xfId="4707" xr:uid="{85319477-5036-451B-8E48-EEF377E148E8}"/>
    <cellStyle name="Input 3 2 3 2 4 2" xfId="11872" xr:uid="{CA6A81EA-CFDC-468C-9E4E-4F3051D16535}"/>
    <cellStyle name="Input 3 2 3 2 5" xfId="6069" xr:uid="{978DA52B-B949-4389-8C76-1CEB603D637D}"/>
    <cellStyle name="Input 3 2 3 3" xfId="2006" xr:uid="{00000000-0005-0000-0000-000048010000}"/>
    <cellStyle name="Input 3 2 3 3 2" xfId="2657" xr:uid="{00000000-0005-0000-0000-000049010000}"/>
    <cellStyle name="Input 3 2 3 3 2 2" xfId="5284" xr:uid="{04BFCDFA-2F28-4FF9-BFAE-69E199C3DA3B}"/>
    <cellStyle name="Input 3 2 3 3 2 2 2" xfId="19264" xr:uid="{90810A4A-BAF9-4B3F-B047-B0CFE31CFC4F}"/>
    <cellStyle name="Input 3 2 3 3 2 3" xfId="16450" xr:uid="{789EE067-8606-4973-A48B-8EC6B1F66328}"/>
    <cellStyle name="Input 3 2 3 3 2 4" xfId="10662" xr:uid="{E8DF2E87-AF03-43B5-8FC0-93F79C8F47A3}"/>
    <cellStyle name="Input 3 2 3 3 3" xfId="2819" xr:uid="{00000000-0005-0000-0000-00004A010000}"/>
    <cellStyle name="Input 3 2 3 3 3 2" xfId="5446" xr:uid="{80980F61-B913-45C6-B11E-83DF94F5B494}"/>
    <cellStyle name="Input 3 2 3 3 4" xfId="4633" xr:uid="{49F61D74-138F-4B52-8368-2396A474B714}"/>
    <cellStyle name="Input 3 2 3 3 4 2" xfId="13562" xr:uid="{E71B8767-D47B-40AE-AFC5-74B9F2F2B220}"/>
    <cellStyle name="Input 3 2 3 3 5" xfId="7763" xr:uid="{635CE27E-8BDD-4FE6-A39F-6828DED35C4C}"/>
    <cellStyle name="Input 3 2 3 4" xfId="2524" xr:uid="{00000000-0005-0000-0000-00004B010000}"/>
    <cellStyle name="Input 3 2 3 4 2" xfId="5151" xr:uid="{D38269FF-F9CF-478B-A850-43CD5307CEBE}"/>
    <cellStyle name="Input 3 2 3 4 2 2" xfId="19543" xr:uid="{2A2815FE-6DDA-4D1D-8895-D9EE89D00F09}"/>
    <cellStyle name="Input 3 2 3 4 2 3" xfId="16729" xr:uid="{1C8DB186-703A-46E7-9B83-89C8103A678B}"/>
    <cellStyle name="Input 3 2 3 4 2 4" xfId="10941" xr:uid="{9D3F0F60-2E27-4736-AFE1-901C07C3CC04}"/>
    <cellStyle name="Input 3 2 3 4 3" xfId="18013" xr:uid="{53B86E96-1CEB-4929-98AE-A00C2B4E1A62}"/>
    <cellStyle name="Input 3 2 3 4 4" xfId="13841" xr:uid="{64204631-CFD7-4321-A0F3-25AF336E22A2}"/>
    <cellStyle name="Input 3 2 3 4 5" xfId="8042" xr:uid="{E8B4EC08-7056-440D-BD45-D392D6BAD745}"/>
    <cellStyle name="Input 3 2 3 5" xfId="992" xr:uid="{00000000-0005-0000-0000-00004C010000}"/>
    <cellStyle name="Input 3 2 3 5 2" xfId="3619" xr:uid="{29B90928-C3B7-47E6-9384-A56BFE366620}"/>
    <cellStyle name="Input 3 2 3 5 2 2" xfId="19047" xr:uid="{1974226D-F820-4531-B2DE-410D242F516D}"/>
    <cellStyle name="Input 3 2 3 5 2 3" xfId="16233" xr:uid="{95232841-BE23-4347-814B-A4FAFBBE77EF}"/>
    <cellStyle name="Input 3 2 3 5 2 4" xfId="10445" xr:uid="{0CD16070-1676-4388-8C49-A439E110C2DC}"/>
    <cellStyle name="Input 3 2 3 5 3" xfId="17622" xr:uid="{5BAFAF66-BD6B-4148-9F35-A936E64E2462}"/>
    <cellStyle name="Input 3 2 3 5 4" xfId="13345" xr:uid="{85C44D63-7B18-4FC4-80CF-6DA68A68617B}"/>
    <cellStyle name="Input 3 2 3 5 5" xfId="7546" xr:uid="{E725854A-E1BD-43C8-846A-9CA131E1C40B}"/>
    <cellStyle name="Input 3 2 3 6" xfId="4500" xr:uid="{F7B7EC56-4510-4C77-9082-BF29C2E8E4E9}"/>
    <cellStyle name="Input 3 2 3 6 2" xfId="10630" xr:uid="{03CEB707-F856-4F99-8D4B-3E74307D51A3}"/>
    <cellStyle name="Input 3 2 3 6 2 2" xfId="19232" xr:uid="{E029A21E-1C5E-49C6-8845-C410B13861C7}"/>
    <cellStyle name="Input 3 2 3 6 2 3" xfId="16418" xr:uid="{6CC3694E-F5F5-4371-AA54-CA95B6CB8889}"/>
    <cellStyle name="Input 3 2 3 6 3" xfId="17777" xr:uid="{3F1416D7-B2FA-458D-A378-B73CAD416364}"/>
    <cellStyle name="Input 3 2 3 6 4" xfId="13530" xr:uid="{9CEF4B86-A645-4343-B456-441C6C2C0F72}"/>
    <cellStyle name="Input 3 2 3 6 5" xfId="7731" xr:uid="{DB5075B1-5093-462A-B6D6-6ADAF09104BB}"/>
    <cellStyle name="Input 3 2 3 7" xfId="8148" xr:uid="{E78965C7-E417-460A-A475-DEDAF3E131A5}"/>
    <cellStyle name="Input 3 2 3 7 2" xfId="11047" xr:uid="{E785A13F-2E59-46A7-B8E9-69D937001BAA}"/>
    <cellStyle name="Input 3 2 3 7 2 2" xfId="19649" xr:uid="{8F9E994E-5442-4452-8D56-F7AF20ED66A2}"/>
    <cellStyle name="Input 3 2 3 7 2 3" xfId="16835" xr:uid="{2C34C178-B79B-41FC-8709-7FD931B2076B}"/>
    <cellStyle name="Input 3 2 3 7 3" xfId="18090" xr:uid="{2442FCB7-DF83-495D-8F08-B0404B0CCDB8}"/>
    <cellStyle name="Input 3 2 3 7 4" xfId="13947" xr:uid="{B3B9B907-86D0-4F04-8457-D75A3C7F1CE4}"/>
    <cellStyle name="Input 3 2 3 8" xfId="9618" xr:uid="{61FFDDB4-13A1-4A6C-9CD0-C8EAE0618868}"/>
    <cellStyle name="Input 3 2 3 8 2" xfId="18802" xr:uid="{F79D0FBE-0A31-48C8-BE2D-6AA321593685}"/>
    <cellStyle name="Input 3 2 3 8 3" xfId="15407" xr:uid="{9D501182-8110-44B7-B349-5EDF6334B390}"/>
    <cellStyle name="Input 3 2 3 9" xfId="17398" xr:uid="{AF6BE047-AC99-4523-9604-DAB2B472C106}"/>
    <cellStyle name="Input 3 2 4" xfId="1915" xr:uid="{00000000-0005-0000-0000-00004D010000}"/>
    <cellStyle name="Input 3 2 4 10" xfId="12451" xr:uid="{DBB28487-0CCB-433E-97A7-C692C57C2B3A}"/>
    <cellStyle name="Input 3 2 4 11" xfId="6648" xr:uid="{603BC016-AE2B-46AB-9FCF-2C1A86D01E10}"/>
    <cellStyle name="Input 3 2 4 2" xfId="2122" xr:uid="{00000000-0005-0000-0000-00004E010000}"/>
    <cellStyle name="Input 3 2 4 2 2" xfId="2773" xr:uid="{00000000-0005-0000-0000-00004F010000}"/>
    <cellStyle name="Input 3 2 4 2 2 2" xfId="5400" xr:uid="{10810BBE-8091-435C-9AAE-2FD2120E2541}"/>
    <cellStyle name="Input 3 2 4 2 2 2 2" xfId="18566" xr:uid="{EA54458A-3457-4314-B52C-08357B58A381}"/>
    <cellStyle name="Input 3 2 4 2 2 3" xfId="14761" xr:uid="{1C932310-F68D-4A1A-A0ED-8EC15401020E}"/>
    <cellStyle name="Input 3 2 4 2 2 4" xfId="8966" xr:uid="{69AE9737-85AE-46B9-9947-8D27B7446787}"/>
    <cellStyle name="Input 3 2 4 2 3" xfId="2967" xr:uid="{00000000-0005-0000-0000-000050010000}"/>
    <cellStyle name="Input 3 2 4 2 3 2" xfId="5594" xr:uid="{CE74DB65-370B-4986-B94A-2208D4D0304E}"/>
    <cellStyle name="Input 3 2 4 2 4" xfId="4749" xr:uid="{34CA45DA-A26A-45A6-AD1B-F3C10ABD855A}"/>
    <cellStyle name="Input 3 2 4 2 4 2" xfId="11866" xr:uid="{593928B9-0480-4E0A-B2BF-FD51166C8678}"/>
    <cellStyle name="Input 3 2 4 2 5" xfId="6063" xr:uid="{2BCBDA53-A285-485C-8A59-6524C1C1AE2C}"/>
    <cellStyle name="Input 3 2 4 3" xfId="1473" xr:uid="{00000000-0005-0000-0000-000051010000}"/>
    <cellStyle name="Input 3 2 4 3 2" xfId="2376" xr:uid="{00000000-0005-0000-0000-000052010000}"/>
    <cellStyle name="Input 3 2 4 3 2 2" xfId="5003" xr:uid="{9D4FABA9-2379-4044-87D5-9EC513F2F03B}"/>
    <cellStyle name="Input 3 2 4 3 2 2 2" xfId="19456" xr:uid="{FEAF19ED-9B67-48A7-ACFE-DC0B5F84B8DF}"/>
    <cellStyle name="Input 3 2 4 3 2 3" xfId="16642" xr:uid="{DBD5588B-504C-486C-9037-D821C11CA79F}"/>
    <cellStyle name="Input 3 2 4 3 2 4" xfId="10854" xr:uid="{64ED065A-5C46-4EBC-9E3A-1E9A5B7E2EFB}"/>
    <cellStyle name="Input 3 2 4 3 3" xfId="2924" xr:uid="{00000000-0005-0000-0000-000053010000}"/>
    <cellStyle name="Input 3 2 4 3 3 2" xfId="5551" xr:uid="{DBF0BD62-07EC-4D9A-9846-CED6059D1CD0}"/>
    <cellStyle name="Input 3 2 4 3 4" xfId="4100" xr:uid="{4A21DA86-9A81-4647-AA07-651DB02FDDFC}"/>
    <cellStyle name="Input 3 2 4 3 4 2" xfId="13754" xr:uid="{1FB08CB1-12F1-47C3-9602-6DD481C85BC1}"/>
    <cellStyle name="Input 3 2 4 3 5" xfId="7955" xr:uid="{83454136-8F34-4850-B02C-7B5EF0BBB879}"/>
    <cellStyle name="Input 3 2 4 4" xfId="2566" xr:uid="{00000000-0005-0000-0000-000054010000}"/>
    <cellStyle name="Input 3 2 4 4 2" xfId="5193" xr:uid="{974E785E-FE8F-4E1E-A5DD-0AB609440C4E}"/>
    <cellStyle name="Input 3 2 4 4 2 2" xfId="18578" xr:uid="{1A653B63-6336-4D11-9E9D-309C97FE0DC8}"/>
    <cellStyle name="Input 3 2 4 4 2 3" xfId="14770" xr:uid="{6B03124D-BF3B-4E65-BAC2-8DCCBA82DD9F}"/>
    <cellStyle name="Input 3 2 4 4 2 4" xfId="8978" xr:uid="{69F5E6B2-7192-4472-9D81-43FB183AA642}"/>
    <cellStyle name="Input 3 2 4 4 3" xfId="17239" xr:uid="{9F1E34B0-453E-430C-9983-7971D401E66C}"/>
    <cellStyle name="Input 3 2 4 4 4" xfId="11878" xr:uid="{ED2B8870-7726-4D81-B234-4DC72320AA09}"/>
    <cellStyle name="Input 3 2 4 4 5" xfId="6075" xr:uid="{B34BCB41-E48B-4542-8240-200F874F40C7}"/>
    <cellStyle name="Input 3 2 4 5" xfId="2933" xr:uid="{00000000-0005-0000-0000-000055010000}"/>
    <cellStyle name="Input 3 2 4 5 2" xfId="5560" xr:uid="{C5FA5A2F-23C1-4263-808B-DD8239687828}"/>
    <cellStyle name="Input 3 2 4 5 2 2" xfId="19556" xr:uid="{348E38A4-0061-4461-B6A1-2F5D75F92341}"/>
    <cellStyle name="Input 3 2 4 5 2 3" xfId="16742" xr:uid="{56050940-7D83-4F7D-9D40-83E7080DF2E1}"/>
    <cellStyle name="Input 3 2 4 5 2 4" xfId="10954" xr:uid="{6D249AF2-C30F-4E3E-AF7D-4BCBBD217F0B}"/>
    <cellStyle name="Input 3 2 4 5 3" xfId="18026" xr:uid="{7D6CD6D9-5A79-40C3-8EF9-69D4F9DC1ED4}"/>
    <cellStyle name="Input 3 2 4 5 4" xfId="13854" xr:uid="{11F53FE1-E1CC-46BC-B49D-C9E2B5D2B837}"/>
    <cellStyle name="Input 3 2 4 5 5" xfId="8055" xr:uid="{95E5F3AD-00F1-45DA-BF71-B0213176ADB7}"/>
    <cellStyle name="Input 3 2 4 6" xfId="4542" xr:uid="{E561099E-BE4F-461F-A3AF-267E11F123C4}"/>
    <cellStyle name="Input 3 2 4 6 2" xfId="9202" xr:uid="{6E5DA884-112F-4742-9055-2A0A6CF1B9AF}"/>
    <cellStyle name="Input 3 2 4 6 2 2" xfId="18641" xr:uid="{BABDEE33-B5CD-4EAF-99EF-1DD4B7D82CFD}"/>
    <cellStyle name="Input 3 2 4 6 2 3" xfId="14991" xr:uid="{01C0B734-A0AC-42F5-A956-37620E3063B5}"/>
    <cellStyle name="Input 3 2 4 6 3" xfId="17266" xr:uid="{C79304A0-7475-47C4-A341-FF58355C4C6C}"/>
    <cellStyle name="Input 3 2 4 6 4" xfId="12102" xr:uid="{AAD2D315-000B-4571-845C-19700426AF99}"/>
    <cellStyle name="Input 3 2 4 6 5" xfId="6299" xr:uid="{310C1D64-FD63-4A33-B193-18B8E7C77EAA}"/>
    <cellStyle name="Input 3 2 4 7" xfId="8274" xr:uid="{BA2A1E21-8243-49D8-911B-0BA00411C0CE}"/>
    <cellStyle name="Input 3 2 4 7 2" xfId="11173" xr:uid="{EF6AF6B1-EAB4-429B-995A-66B4653774A4}"/>
    <cellStyle name="Input 3 2 4 7 2 2" xfId="19775" xr:uid="{014EB429-225C-494F-9EC1-43FA9375AB49}"/>
    <cellStyle name="Input 3 2 4 7 2 3" xfId="16961" xr:uid="{A6E665D9-62E6-400D-8541-1F0549A886AA}"/>
    <cellStyle name="Input 3 2 4 7 3" xfId="18215" xr:uid="{168ABA65-3D23-4470-A317-863AE63B436D}"/>
    <cellStyle name="Input 3 2 4 7 4" xfId="14073" xr:uid="{A88461CC-B4FB-4635-B0AE-605CAEA75044}"/>
    <cellStyle name="Input 3 2 4 8" xfId="9551" xr:uid="{292FC956-5E42-4B9C-A5FC-B2932E1F5192}"/>
    <cellStyle name="Input 3 2 4 8 2" xfId="18792" xr:uid="{46772709-D34C-43F1-8F6A-476D744FB06F}"/>
    <cellStyle name="Input 3 2 4 8 3" xfId="15340" xr:uid="{1C89E3EB-95BF-455E-B17F-9899323C145F}"/>
    <cellStyle name="Input 3 2 4 9" xfId="17388" xr:uid="{3C273F14-B42C-4751-8B86-D06AE5BDF783}"/>
    <cellStyle name="Input 3 2 5" xfId="1930" xr:uid="{00000000-0005-0000-0000-000056010000}"/>
    <cellStyle name="Input 3 2 5 10" xfId="13222" xr:uid="{E1BCF82D-9ECB-44EC-B8E1-F522B73A6F14}"/>
    <cellStyle name="Input 3 2 5 11" xfId="7423" xr:uid="{FBD9B4D0-6273-4364-9B9F-6846198193B2}"/>
    <cellStyle name="Input 3 2 5 2" xfId="2137" xr:uid="{00000000-0005-0000-0000-000057010000}"/>
    <cellStyle name="Input 3 2 5 2 2" xfId="2788" xr:uid="{00000000-0005-0000-0000-000058010000}"/>
    <cellStyle name="Input 3 2 5 2 2 2" xfId="5415" xr:uid="{16219695-DC5C-4028-BCB3-7C207B179187}"/>
    <cellStyle name="Input 3 2 5 2 2 2 2" xfId="19528" xr:uid="{DCAB5C55-1E6B-467E-AA86-FFEDC3FB933D}"/>
    <cellStyle name="Input 3 2 5 2 2 3" xfId="16714" xr:uid="{38F2EEBF-7CDA-4A47-90F3-207D6E156F5A}"/>
    <cellStyle name="Input 3 2 5 2 2 4" xfId="10926" xr:uid="{AAC7D138-D01E-4E0E-8580-BCF148220697}"/>
    <cellStyle name="Input 3 2 5 2 3" xfId="2982" xr:uid="{00000000-0005-0000-0000-000059010000}"/>
    <cellStyle name="Input 3 2 5 2 3 2" xfId="5609" xr:uid="{6B5CDDA7-44CB-476C-8D08-9B4101A2DE41}"/>
    <cellStyle name="Input 3 2 5 2 4" xfId="4764" xr:uid="{58E28256-0E82-40FB-A550-F3E7178002AA}"/>
    <cellStyle name="Input 3 2 5 2 4 2" xfId="13826" xr:uid="{B27C556F-37EA-4C18-B00D-099E713C3E58}"/>
    <cellStyle name="Input 3 2 5 2 5" xfId="8027" xr:uid="{0B9B13C9-1FCD-4DFD-AFA5-D190D478BEB1}"/>
    <cellStyle name="Input 3 2 5 3" xfId="2041" xr:uid="{00000000-0005-0000-0000-00005A010000}"/>
    <cellStyle name="Input 3 2 5 3 2" xfId="2692" xr:uid="{00000000-0005-0000-0000-00005B010000}"/>
    <cellStyle name="Input 3 2 5 3 2 2" xfId="5319" xr:uid="{63AAE75D-EEAA-4698-956E-C35631A73989}"/>
    <cellStyle name="Input 3 2 5 3 2 2 2" xfId="19638" xr:uid="{36E773A1-68CC-402B-B3E7-B77CE05B8E32}"/>
    <cellStyle name="Input 3 2 5 3 2 3" xfId="16824" xr:uid="{5059AC71-CF8D-423A-A395-F676635F8427}"/>
    <cellStyle name="Input 3 2 5 3 2 4" xfId="11036" xr:uid="{1EF9E01E-2C4A-420E-A430-E5197DA5CACE}"/>
    <cellStyle name="Input 3 2 5 3 3" xfId="2484" xr:uid="{00000000-0005-0000-0000-00005C010000}"/>
    <cellStyle name="Input 3 2 5 3 3 2" xfId="5111" xr:uid="{E90361A4-10F1-42AE-9AD2-35BAFA8F9DB6}"/>
    <cellStyle name="Input 3 2 5 3 4" xfId="4668" xr:uid="{27B21CEC-2EF7-4D96-BA42-1A788BDBA50E}"/>
    <cellStyle name="Input 3 2 5 3 4 2" xfId="13936" xr:uid="{EE577FCF-839F-4B71-B318-FCE88CC9120D}"/>
    <cellStyle name="Input 3 2 5 3 5" xfId="8137" xr:uid="{8EE29482-6250-47B8-9E2B-E73DF939AAF5}"/>
    <cellStyle name="Input 3 2 5 4" xfId="2581" xr:uid="{00000000-0005-0000-0000-00005D010000}"/>
    <cellStyle name="Input 3 2 5 4 2" xfId="5208" xr:uid="{14DFD18D-8EEC-4544-9EDA-2DBF2FB089D2}"/>
    <cellStyle name="Input 3 2 5 4 2 2" xfId="19742" xr:uid="{BE26160D-03A0-4786-A6F1-E10F653B4F27}"/>
    <cellStyle name="Input 3 2 5 4 2 3" xfId="16928" xr:uid="{C1ABC0FA-B609-4659-AA89-743C451EE473}"/>
    <cellStyle name="Input 3 2 5 4 2 4" xfId="11140" xr:uid="{A11279EB-6B74-44CE-9441-9E4C8D903AD7}"/>
    <cellStyle name="Input 3 2 5 4 3" xfId="18182" xr:uid="{CE747586-A4DF-49E0-910B-E1391A1F9F3A}"/>
    <cellStyle name="Input 3 2 5 4 4" xfId="14040" xr:uid="{F17C8286-2D33-4AEB-81D8-FEB8A2B00C1E}"/>
    <cellStyle name="Input 3 2 5 4 5" xfId="8241" xr:uid="{F3F529C2-AADF-4404-BF61-788295FCA0ED}"/>
    <cellStyle name="Input 3 2 5 5" xfId="2932" xr:uid="{00000000-0005-0000-0000-00005E010000}"/>
    <cellStyle name="Input 3 2 5 5 2" xfId="5559" xr:uid="{4579A7E1-0D6E-4997-99D2-2F1A65499553}"/>
    <cellStyle name="Input 3 2 5 5 2 2" xfId="19865" xr:uid="{FE8ED350-AC83-4969-BADF-EE2FAC32D775}"/>
    <cellStyle name="Input 3 2 5 5 2 3" xfId="17051" xr:uid="{7ACE51D5-C5A1-4A46-974F-4981BFC40467}"/>
    <cellStyle name="Input 3 2 5 5 2 4" xfId="11263" xr:uid="{B23E22BA-0542-4490-9F64-BDED28A469EF}"/>
    <cellStyle name="Input 3 2 5 5 3" xfId="18305" xr:uid="{3835EFAE-A138-4F24-ACAE-07B57A53A2E2}"/>
    <cellStyle name="Input 3 2 5 5 4" xfId="14163" xr:uid="{3B7A07CF-B5AE-4C27-8390-A2CB82E575D2}"/>
    <cellStyle name="Input 3 2 5 5 5" xfId="8364" xr:uid="{0FDECDCB-F629-497A-81C2-87BBBD4F437C}"/>
    <cellStyle name="Input 3 2 5 6" xfId="4557" xr:uid="{ADFCB299-2642-4321-BC23-03CED339875C}"/>
    <cellStyle name="Input 3 2 5 6 2" xfId="11335" xr:uid="{E7F97CF5-EF82-45CE-A61B-2625AE8CFA51}"/>
    <cellStyle name="Input 3 2 5 6 2 2" xfId="19937" xr:uid="{08919419-A948-4B53-98B9-35EE96E3ABC9}"/>
    <cellStyle name="Input 3 2 5 6 2 3" xfId="17123" xr:uid="{85BFAB75-F353-48FD-8BC1-C8D14D32CD09}"/>
    <cellStyle name="Input 3 2 5 6 3" xfId="18377" xr:uid="{F948EE8F-79B0-488E-A814-305DE6E5D798}"/>
    <cellStyle name="Input 3 2 5 6 4" xfId="14235" xr:uid="{64F63C0D-78DE-43F9-BB79-B533B5D2D400}"/>
    <cellStyle name="Input 3 2 5 6 5" xfId="8436" xr:uid="{F04C633E-DE3E-44AE-9287-C2D9BAC661BA}"/>
    <cellStyle name="Input 3 2 5 7" xfId="8513" xr:uid="{F3E69C4E-CF88-4584-8CF9-A36E61EF682A}"/>
    <cellStyle name="Input 3 2 5 7 2" xfId="11412" xr:uid="{0457BB7A-DC5C-4B23-A28D-4BFAA0064E62}"/>
    <cellStyle name="Input 3 2 5 7 2 2" xfId="20014" xr:uid="{F14D725A-DE2A-4241-BED9-C2F621D85E08}"/>
    <cellStyle name="Input 3 2 5 7 2 3" xfId="17200" xr:uid="{FE5FE30B-7292-4788-835A-BCC57C9DD739}"/>
    <cellStyle name="Input 3 2 5 7 3" xfId="18454" xr:uid="{B3865888-4E5A-4F36-8FF1-629957CBB5C3}"/>
    <cellStyle name="Input 3 2 5 7 4" xfId="14312" xr:uid="{4DAA87F4-047D-49E4-9067-6F351C8481AD}"/>
    <cellStyle name="Input 3 2 5 8" xfId="10322" xr:uid="{3E8EF43C-B095-4823-BAD5-01DD5E0295F4}"/>
    <cellStyle name="Input 3 2 5 8 2" xfId="18924" xr:uid="{78EBCE86-5EB7-47C7-BA5E-F7D8A713326C}"/>
    <cellStyle name="Input 3 2 5 8 3" xfId="16111" xr:uid="{4616A00F-F04F-4E5D-A9E4-463D944FF1E4}"/>
    <cellStyle name="Input 3 2 5 9" xfId="17520" xr:uid="{79A1A92C-E0EC-4A4D-9D88-C6AF536154FE}"/>
    <cellStyle name="Input 3 2 6" xfId="1690" xr:uid="{00000000-0005-0000-0000-00005F010000}"/>
    <cellStyle name="Input 3 2 6 10" xfId="12619" xr:uid="{CCBE9040-BB79-4FFB-ABFE-03CAC5F8FEB5}"/>
    <cellStyle name="Input 3 2 6 11" xfId="6816" xr:uid="{32A3AFEC-C54F-4540-A6B1-664C38950A74}"/>
    <cellStyle name="Input 3 2 6 2" xfId="2027" xr:uid="{00000000-0005-0000-0000-000060010000}"/>
    <cellStyle name="Input 3 2 6 2 2" xfId="2678" xr:uid="{00000000-0005-0000-0000-000061010000}"/>
    <cellStyle name="Input 3 2 6 2 2 2" xfId="5305" xr:uid="{3B26BD5A-0C94-4E4A-9F58-8BCC10D7E34E}"/>
    <cellStyle name="Input 3 2 6 2 2 2 2" xfId="19149" xr:uid="{87EC47BC-668E-47EA-AF18-8C2738C40FD1}"/>
    <cellStyle name="Input 3 2 6 2 2 3" xfId="16335" xr:uid="{92379CAA-31C2-40D6-8F1F-2830118B2BB3}"/>
    <cellStyle name="Input 3 2 6 2 2 4" xfId="10547" xr:uid="{D1897E5E-9010-4AEC-9836-CF4CC496D66E}"/>
    <cellStyle name="Input 3 2 6 2 3" xfId="2186" xr:uid="{00000000-0005-0000-0000-000062010000}"/>
    <cellStyle name="Input 3 2 6 2 3 2" xfId="4813" xr:uid="{4E45FB21-1458-4469-8CF8-43A24A7BD7B6}"/>
    <cellStyle name="Input 3 2 6 2 4" xfId="4654" xr:uid="{712C30C4-83F7-47AF-ACDD-5A939EF0F7D1}"/>
    <cellStyle name="Input 3 2 6 2 4 2" xfId="13447" xr:uid="{59765A5E-BF9E-4105-BF6E-934839D4D4AD}"/>
    <cellStyle name="Input 3 2 6 2 5" xfId="7648" xr:uid="{E8B5E28C-764E-4CBE-A7A9-550197A646C7}"/>
    <cellStyle name="Input 3 2 6 3" xfId="1950" xr:uid="{00000000-0005-0000-0000-000063010000}"/>
    <cellStyle name="Input 3 2 6 3 2" xfId="2601" xr:uid="{00000000-0005-0000-0000-000064010000}"/>
    <cellStyle name="Input 3 2 6 3 2 2" xfId="5228" xr:uid="{22FD0DFE-C705-457F-BA63-3B37A516B7CF}"/>
    <cellStyle name="Input 3 2 6 3 2 2 2" xfId="19044" xr:uid="{F3571A1A-780B-46EC-AD95-830EF0F87D1D}"/>
    <cellStyle name="Input 3 2 6 3 2 3" xfId="16230" xr:uid="{7B33AD0A-4E6A-444B-A3C8-FD1CDC5255AE}"/>
    <cellStyle name="Input 3 2 6 3 2 4" xfId="10442" xr:uid="{161D4F49-74B5-4ED3-8F53-F398A04AE15D}"/>
    <cellStyle name="Input 3 2 6 3 3" xfId="2487" xr:uid="{00000000-0005-0000-0000-000065010000}"/>
    <cellStyle name="Input 3 2 6 3 3 2" xfId="5114" xr:uid="{C6E5FA29-82CE-4DA6-8382-203581C8DA79}"/>
    <cellStyle name="Input 3 2 6 3 4" xfId="4577" xr:uid="{89CC34F9-8B56-4D14-970D-FFA02E401C9D}"/>
    <cellStyle name="Input 3 2 6 3 4 2" xfId="13342" xr:uid="{4854C966-3623-4278-BD67-9D690643DE7E}"/>
    <cellStyle name="Input 3 2 6 3 5" xfId="7543" xr:uid="{A185ECA1-26AE-41C8-BFD0-B8C84256EA12}"/>
    <cellStyle name="Input 3 2 6 4" xfId="2468" xr:uid="{00000000-0005-0000-0000-000066010000}"/>
    <cellStyle name="Input 3 2 6 4 2" xfId="5095" xr:uid="{0CF2719E-6ADD-485E-9A50-57A1C91534FD}"/>
    <cellStyle name="Input 3 2 6 4 2 2" xfId="18959" xr:uid="{E1265515-E8AE-4DF4-B46B-8820495BDA15}"/>
    <cellStyle name="Input 3 2 6 4 2 3" xfId="16145" xr:uid="{5651BF2F-8BA0-4822-92AB-CCE99EC29EC4}"/>
    <cellStyle name="Input 3 2 6 4 2 4" xfId="10357" xr:uid="{647FCB3D-5779-48B9-B3FE-7430860AA606}"/>
    <cellStyle name="Input 3 2 6 4 3" xfId="17549" xr:uid="{4D37552A-0B47-4DE7-8951-9B676145F029}"/>
    <cellStyle name="Input 3 2 6 4 4" xfId="13257" xr:uid="{B60A1346-49C9-4E51-B002-4C343E2B559E}"/>
    <cellStyle name="Input 3 2 6 4 5" xfId="7458" xr:uid="{51A33286-BC73-4991-93C0-12B46A2F49D4}"/>
    <cellStyle name="Input 3 2 6 5" xfId="2159" xr:uid="{00000000-0005-0000-0000-000067010000}"/>
    <cellStyle name="Input 3 2 6 5 2" xfId="4786" xr:uid="{F12C6D35-EBEB-4301-9E4E-47EF72CE92A1}"/>
    <cellStyle name="Input 3 2 6 5 2 2" xfId="18551" xr:uid="{070CF5C9-A14A-4700-9810-70E77571F83A}"/>
    <cellStyle name="Input 3 2 6 5 2 3" xfId="14742" xr:uid="{17341D98-4352-45B0-9C05-AA83E6815CC4}"/>
    <cellStyle name="Input 3 2 6 5 2 4" xfId="8947" xr:uid="{DE42ED49-AC2B-41F7-83AA-05419BDEFCDE}"/>
    <cellStyle name="Input 3 2 6 5 3" xfId="17225" xr:uid="{4EFDA610-AF62-431E-8CCB-4BA7F6DEE99C}"/>
    <cellStyle name="Input 3 2 6 5 4" xfId="11847" xr:uid="{AA191DD6-C223-4712-8257-94E5FB0459EC}"/>
    <cellStyle name="Input 3 2 6 5 5" xfId="6044" xr:uid="{D9619846-DF60-435B-B523-8CEE91440846}"/>
    <cellStyle name="Input 3 2 6 6" xfId="4317" xr:uid="{3DEAC9BE-C051-414C-B749-A3CE5FA8BE75}"/>
    <cellStyle name="Input 3 2 6 6 2" xfId="10429" xr:uid="{85AF81E5-BD4F-48FE-9E87-92ACDA4813C2}"/>
    <cellStyle name="Input 3 2 6 6 2 2" xfId="19031" xr:uid="{1199451F-F107-4FAE-A6CB-036D3C589275}"/>
    <cellStyle name="Input 3 2 6 6 2 3" xfId="16217" xr:uid="{D7E38FE0-2101-41FC-A67A-BB54A23A257A}"/>
    <cellStyle name="Input 3 2 6 6 3" xfId="17609" xr:uid="{9739292F-7ECE-4689-B2BA-89B28508E4DD}"/>
    <cellStyle name="Input 3 2 6 6 4" xfId="13329" xr:uid="{C3689505-A6FC-4448-AE78-714326E6C037}"/>
    <cellStyle name="Input 3 2 6 6 5" xfId="7530" xr:uid="{CB57ADCB-8318-4248-9941-22546443E567}"/>
    <cellStyle name="Input 3 2 6 7" xfId="6071" xr:uid="{42FB9B1C-1201-4859-8269-46BCAAAE84E8}"/>
    <cellStyle name="Input 3 2 6 7 2" xfId="8974" xr:uid="{78009E9C-5891-42FA-9A90-37F345F046E0}"/>
    <cellStyle name="Input 3 2 6 7 2 2" xfId="18574" xr:uid="{F014F253-D414-4F62-A962-999D58CC3DAD}"/>
    <cellStyle name="Input 3 2 6 7 2 3" xfId="14767" xr:uid="{EC129B9B-56F8-4A1E-B2E3-9A6D14B16D46}"/>
    <cellStyle name="Input 3 2 6 7 3" xfId="17237" xr:uid="{5BF10429-1EEF-4C25-98A6-D066FB62F0BF}"/>
    <cellStyle name="Input 3 2 6 7 4" xfId="11874" xr:uid="{87AE2149-0720-4CC0-80C7-7C17165F04AE}"/>
    <cellStyle name="Input 3 2 6 8" xfId="9719" xr:uid="{51D7998C-9463-4E45-BFC9-9E0C8E7E5587}"/>
    <cellStyle name="Input 3 2 6 8 2" xfId="18824" xr:uid="{A445B9FF-4A47-4C23-9572-A2AE22C02F95}"/>
    <cellStyle name="Input 3 2 6 8 3" xfId="15508" xr:uid="{6A63AEE5-1C83-443D-8924-D80B864295B9}"/>
    <cellStyle name="Input 3 2 6 9" xfId="17420" xr:uid="{92B2F631-5A0F-4339-B1E6-936FF03A6EAC}"/>
    <cellStyle name="Input 3 2 7" xfId="1360" xr:uid="{00000000-0005-0000-0000-000068010000}"/>
    <cellStyle name="Input 3 2 7 2" xfId="2323" xr:uid="{00000000-0005-0000-0000-000069010000}"/>
    <cellStyle name="Input 3 2 7 2 2" xfId="4950" xr:uid="{842E2934-7A07-40C6-B461-A0DEB1522FEF}"/>
    <cellStyle name="Input 3 2 7 2 2 2" xfId="18625" xr:uid="{A054DA77-53AA-4FB0-A1CA-A05A8C9A1BCA}"/>
    <cellStyle name="Input 3 2 7 2 3" xfId="14896" xr:uid="{EFF3059D-2956-472F-9F59-77918662501C}"/>
    <cellStyle name="Input 3 2 7 2 4" xfId="9107" xr:uid="{568FCCF8-C968-4E38-9C3D-746E944F4E62}"/>
    <cellStyle name="Input 3 2 7 3" xfId="984" xr:uid="{00000000-0005-0000-0000-00006A010000}"/>
    <cellStyle name="Input 3 2 7 3 2" xfId="3611" xr:uid="{511EBC9E-60B0-4756-8398-DB415A27FA47}"/>
    <cellStyle name="Input 3 2 7 4" xfId="3987" xr:uid="{A6C1A7F2-2E06-41BD-A58F-5BBA343C4934}"/>
    <cellStyle name="Input 3 2 7 4 2" xfId="12007" xr:uid="{2974E61E-951F-4BD6-A805-53F09FCEB105}"/>
    <cellStyle name="Input 3 2 7 5" xfId="6204" xr:uid="{4D692A28-3A23-4CBD-8E0F-CDA276DA36D8}"/>
    <cellStyle name="Input 3 2 8" xfId="1461" xr:uid="{00000000-0005-0000-0000-00006B010000}"/>
    <cellStyle name="Input 3 2 8 2" xfId="2364" xr:uid="{00000000-0005-0000-0000-00006C010000}"/>
    <cellStyle name="Input 3 2 8 2 2" xfId="4991" xr:uid="{123218F8-E996-40C0-89B6-5F7B9D86C356}"/>
    <cellStyle name="Input 3 2 8 2 2 2" xfId="18662" xr:uid="{F508CC22-1BC2-4A3A-9ABB-53AC43935BD4}"/>
    <cellStyle name="Input 3 2 8 2 3" xfId="15012" xr:uid="{0529667F-D151-4D59-9948-398D51799A03}"/>
    <cellStyle name="Input 3 2 8 2 4" xfId="9223" xr:uid="{03EE2BDB-4FF3-4236-B1BC-E4120BB759BE}"/>
    <cellStyle name="Input 3 2 8 3" xfId="1002" xr:uid="{00000000-0005-0000-0000-00006D010000}"/>
    <cellStyle name="Input 3 2 8 3 2" xfId="3629" xr:uid="{705E0B55-5816-4C60-A568-6BA229DB00A0}"/>
    <cellStyle name="Input 3 2 8 4" xfId="4088" xr:uid="{479020F6-10C5-4740-B524-380ACE4EF100}"/>
    <cellStyle name="Input 3 2 8 4 2" xfId="12123" xr:uid="{B8AEFF72-067E-4E62-BD77-6EE771A4CDBC}"/>
    <cellStyle name="Input 3 2 8 5" xfId="6320" xr:uid="{121966FC-C7D7-48A1-B5D1-3EE6584BAD18}"/>
    <cellStyle name="Input 3 2 9" xfId="2049" xr:uid="{00000000-0005-0000-0000-00006E010000}"/>
    <cellStyle name="Input 3 2 9 2" xfId="2700" xr:uid="{00000000-0005-0000-0000-00006F010000}"/>
    <cellStyle name="Input 3 2 9 2 2" xfId="5327" xr:uid="{357247AD-67C1-47D3-8B7D-5A555DC281A5}"/>
    <cellStyle name="Input 3 2 9 2 2 2" xfId="19306" xr:uid="{3B0DE9B7-359A-40C9-A6E4-714B16698A68}"/>
    <cellStyle name="Input 3 2 9 2 3" xfId="16492" xr:uid="{0EB4C6C4-6165-4248-AEA3-9FB2922282B8}"/>
    <cellStyle name="Input 3 2 9 2 4" xfId="10704" xr:uid="{523E4107-3A95-4023-8B00-65116AD8C118}"/>
    <cellStyle name="Input 3 2 9 3" xfId="1003" xr:uid="{00000000-0005-0000-0000-000070010000}"/>
    <cellStyle name="Input 3 2 9 3 2" xfId="3630" xr:uid="{CF8B026D-FF5E-40DA-9CF4-92997093D15A}"/>
    <cellStyle name="Input 3 2 9 4" xfId="4676" xr:uid="{422B1431-7FAF-47E6-9877-F8010DC87F80}"/>
    <cellStyle name="Input 3 2 9 4 2" xfId="13604" xr:uid="{A7E44729-A56D-4486-A82E-6349B30C5CDF}"/>
    <cellStyle name="Input 3 2 9 5" xfId="7805" xr:uid="{F56BAFC1-BB14-4263-9370-BD16A91C44FA}"/>
    <cellStyle name="Input 3 3" xfId="1688" xr:uid="{00000000-0005-0000-0000-000071010000}"/>
    <cellStyle name="Input 3 3 10" xfId="9927" xr:uid="{95998591-4011-4D81-8A0C-90C3BA951AD6}"/>
    <cellStyle name="Input 3 3 10 2" xfId="18857" xr:uid="{BAB6A10B-D336-4DB8-BE95-424FAEEC613A}"/>
    <cellStyle name="Input 3 3 10 3" xfId="15716" xr:uid="{7062637F-6D6E-4B39-8A9B-50447D63DD60}"/>
    <cellStyle name="Input 3 3 11" xfId="17453" xr:uid="{1AF0C8B4-2EB3-4334-A7B5-4A084FF6AF7B}"/>
    <cellStyle name="Input 3 3 12" xfId="12827" xr:uid="{9DB98812-3321-4D13-B5C5-EBACB4781573}"/>
    <cellStyle name="Input 3 3 13" xfId="7028" xr:uid="{964A7460-6729-412A-93DA-3C36C3332493}"/>
    <cellStyle name="Input 3 3 2" xfId="2025" xr:uid="{00000000-0005-0000-0000-000072010000}"/>
    <cellStyle name="Input 3 3 2 10" xfId="13207" xr:uid="{4D698721-F979-46A6-81D9-4B3F816E0D6A}"/>
    <cellStyle name="Input 3 3 2 11" xfId="7408" xr:uid="{317A049D-7715-4578-A041-3DD98A0488DA}"/>
    <cellStyle name="Input 3 3 2 2" xfId="2676" xr:uid="{00000000-0005-0000-0000-000073010000}"/>
    <cellStyle name="Input 3 3 2 2 2" xfId="5303" xr:uid="{5FE99B41-067E-4736-9785-9631A07D96CA}"/>
    <cellStyle name="Input 3 3 2 2 2 2" xfId="19513" xr:uid="{34057CFC-F381-479A-9894-81AB61A23D1B}"/>
    <cellStyle name="Input 3 3 2 2 2 3" xfId="16699" xr:uid="{DF8CB4B0-AF0D-45C3-BE68-4F4496C8E5E6}"/>
    <cellStyle name="Input 3 3 2 2 2 4" xfId="10911" xr:uid="{F7137376-5EE1-43A3-B98A-5D7DA0DC689E}"/>
    <cellStyle name="Input 3 3 2 2 3" xfId="17997" xr:uid="{70EBF3A1-F795-4628-807C-D1A2AB98E3B0}"/>
    <cellStyle name="Input 3 3 2 2 4" xfId="13811" xr:uid="{9D638367-4532-4823-A12F-76ABF35A060D}"/>
    <cellStyle name="Input 3 3 2 2 5" xfId="8012" xr:uid="{B03B0965-E212-434C-9342-947456BF42FE}"/>
    <cellStyle name="Input 3 3 2 3" xfId="991" xr:uid="{00000000-0005-0000-0000-000074010000}"/>
    <cellStyle name="Input 3 3 2 3 2" xfId="3618" xr:uid="{7AE3C0BF-0C98-4E72-8614-614F61C3A476}"/>
    <cellStyle name="Input 3 3 2 3 2 2" xfId="19623" xr:uid="{45911EBE-7031-4D57-8218-A4EF0C325091}"/>
    <cellStyle name="Input 3 3 2 3 2 3" xfId="16809" xr:uid="{435FE694-9A1D-4D03-BFE0-9EBDCABFDA1B}"/>
    <cellStyle name="Input 3 3 2 3 2 4" xfId="11021" xr:uid="{40809585-2A1D-42FB-A0AB-4FEB15F0791E}"/>
    <cellStyle name="Input 3 3 2 3 3" xfId="18078" xr:uid="{D79D8F1C-1F3B-40F2-9204-CA8B4E0ADF9E}"/>
    <cellStyle name="Input 3 3 2 3 4" xfId="13921" xr:uid="{04369440-4A0F-47BD-94A5-207F88BF6BE9}"/>
    <cellStyle name="Input 3 3 2 3 5" xfId="8122" xr:uid="{BF868876-4656-471D-95D0-BD500F3FCD7E}"/>
    <cellStyle name="Input 3 3 2 4" xfId="4652" xr:uid="{A643124D-BDC4-4C5F-A3FF-6C1BC0CE4E59}"/>
    <cellStyle name="Input 3 3 2 4 2" xfId="11125" xr:uid="{842965A4-233E-49B5-A7FB-3AD974308842}"/>
    <cellStyle name="Input 3 3 2 4 2 2" xfId="19727" xr:uid="{149537A4-5FA9-4966-90FC-923C7C62BAF5}"/>
    <cellStyle name="Input 3 3 2 4 2 3" xfId="16913" xr:uid="{21CE2386-ADB5-439F-959E-22D2CA642392}"/>
    <cellStyle name="Input 3 3 2 4 3" xfId="18167" xr:uid="{82B0A75E-E814-4A13-B55E-86DC641B02C0}"/>
    <cellStyle name="Input 3 3 2 4 4" xfId="14025" xr:uid="{EA409D73-0EF6-43CA-902D-F70E3789E752}"/>
    <cellStyle name="Input 3 3 2 4 5" xfId="8226" xr:uid="{8210F802-D4E5-4F0D-955F-37E497CB4BE8}"/>
    <cellStyle name="Input 3 3 2 5" xfId="8349" xr:uid="{7F2A6CDB-0582-4080-B426-3A076FDA2B54}"/>
    <cellStyle name="Input 3 3 2 5 2" xfId="11248" xr:uid="{4879C0BB-F3AB-4C43-B049-712ED77730F4}"/>
    <cellStyle name="Input 3 3 2 5 2 2" xfId="19850" xr:uid="{EE7E0D5B-9FA6-41D3-A7B6-0783915C9791}"/>
    <cellStyle name="Input 3 3 2 5 2 3" xfId="17036" xr:uid="{134041E8-3896-47CB-B38F-46B6D4C3EEAA}"/>
    <cellStyle name="Input 3 3 2 5 3" xfId="18290" xr:uid="{4D75B1FC-3D4F-4A23-A7FF-81E3048F4E77}"/>
    <cellStyle name="Input 3 3 2 5 4" xfId="14148" xr:uid="{B350E58A-98C4-43DB-85D2-9F08D4F841EA}"/>
    <cellStyle name="Input 3 3 2 6" xfId="8421" xr:uid="{CD9661EF-E33F-4137-B332-01FB21AE5C4F}"/>
    <cellStyle name="Input 3 3 2 6 2" xfId="11320" xr:uid="{FB961355-7A78-45B1-B5CE-3B4F14BF6CE4}"/>
    <cellStyle name="Input 3 3 2 6 2 2" xfId="19922" xr:uid="{9F86B928-B191-4040-97E3-00908175D4ED}"/>
    <cellStyle name="Input 3 3 2 6 2 3" xfId="17108" xr:uid="{A51A0FEE-7117-4199-83CB-ADD9D1FF6FBF}"/>
    <cellStyle name="Input 3 3 2 6 3" xfId="18362" xr:uid="{8A28F522-6953-4476-941D-C715B6937FE4}"/>
    <cellStyle name="Input 3 3 2 6 4" xfId="14220" xr:uid="{D5E95DD1-EE03-48AC-A726-7B07CACEEE46}"/>
    <cellStyle name="Input 3 3 2 7" xfId="8498" xr:uid="{BCF9F5AE-7777-431B-B22A-AEA9B43EEC7E}"/>
    <cellStyle name="Input 3 3 2 7 2" xfId="11397" xr:uid="{DEC2BBFE-80D7-4E21-A891-1FEE222D7FED}"/>
    <cellStyle name="Input 3 3 2 7 2 2" xfId="19999" xr:uid="{7F463700-3066-4CC1-B236-883039D0E0B1}"/>
    <cellStyle name="Input 3 3 2 7 2 3" xfId="17185" xr:uid="{C6E888C0-011B-417E-B01C-F73D1AE3627B}"/>
    <cellStyle name="Input 3 3 2 7 3" xfId="18439" xr:uid="{F09B5FDC-B3AB-4449-9D4E-AE0F03002ABE}"/>
    <cellStyle name="Input 3 3 2 7 4" xfId="14297" xr:uid="{4135F9C9-A1E4-472D-8ADE-FF10271F250A}"/>
    <cellStyle name="Input 3 3 2 8" xfId="10307" xr:uid="{33661857-985B-438D-BE5E-DC9653968027}"/>
    <cellStyle name="Input 3 3 2 8 2" xfId="18909" xr:uid="{C392550A-CB22-4BE7-B38E-D7870C9FF7EA}"/>
    <cellStyle name="Input 3 3 2 8 3" xfId="16096" xr:uid="{37ED9311-D465-4337-BB9F-82B4E1E96EB8}"/>
    <cellStyle name="Input 3 3 2 9" xfId="17505" xr:uid="{A197D5EC-28AF-45DB-8971-862AD658287D}"/>
    <cellStyle name="Input 3 3 3" xfId="2071" xr:uid="{00000000-0005-0000-0000-000075010000}"/>
    <cellStyle name="Input 3 3 3 10" xfId="13184" xr:uid="{B4588E6E-CE1E-4C9F-B48E-FE9EF4C07C97}"/>
    <cellStyle name="Input 3 3 3 11" xfId="7385" xr:uid="{7AF0C3B6-5803-43EC-96E1-AFFB8501D269}"/>
    <cellStyle name="Input 3 3 3 2" xfId="2722" xr:uid="{00000000-0005-0000-0000-000076010000}"/>
    <cellStyle name="Input 3 3 3 2 2" xfId="5349" xr:uid="{BAE67766-E446-40DC-B892-112B65ADD710}"/>
    <cellStyle name="Input 3 3 3 2 2 2" xfId="19490" xr:uid="{9AB53668-F296-439A-B821-009B656E69D9}"/>
    <cellStyle name="Input 3 3 3 2 2 3" xfId="16676" xr:uid="{2527B874-ABE2-4F53-95D7-F97F4715D138}"/>
    <cellStyle name="Input 3 3 3 2 2 4" xfId="10888" xr:uid="{2680EEFC-51C9-4D9C-A3AF-ABDD6AC65822}"/>
    <cellStyle name="Input 3 3 3 2 3" xfId="17976" xr:uid="{21316E5E-2D2F-452D-9A5C-9D29E53411DF}"/>
    <cellStyle name="Input 3 3 3 2 4" xfId="13788" xr:uid="{F323E4AE-AC53-438D-B2F2-46EE782E4AFE}"/>
    <cellStyle name="Input 3 3 3 2 5" xfId="7989" xr:uid="{361C39C5-1DDF-473A-AAC6-E3B3A1361A5A}"/>
    <cellStyle name="Input 3 3 3 3" xfId="976" xr:uid="{00000000-0005-0000-0000-000077010000}"/>
    <cellStyle name="Input 3 3 3 3 2" xfId="3603" xr:uid="{97502925-F9A4-49B5-AB31-ADD637F038BE}"/>
    <cellStyle name="Input 3 3 3 3 2 2" xfId="19600" xr:uid="{8089E8AF-2AA7-4168-A6EE-C24E61499E86}"/>
    <cellStyle name="Input 3 3 3 3 2 3" xfId="16786" xr:uid="{79C02778-1B2A-4705-BA20-2CC6569EE8D9}"/>
    <cellStyle name="Input 3 3 3 3 2 4" xfId="10998" xr:uid="{96B7A332-90F3-49A5-A3ED-32BB91D15360}"/>
    <cellStyle name="Input 3 3 3 3 3" xfId="18057" xr:uid="{C93AB100-40A1-4970-89AF-B0147A8357AB}"/>
    <cellStyle name="Input 3 3 3 3 4" xfId="13898" xr:uid="{43E80CE2-6222-40A8-BC4C-4D9C1967D1C6}"/>
    <cellStyle name="Input 3 3 3 3 5" xfId="8099" xr:uid="{93B76267-4CAA-43E8-A44E-074C33548BC8}"/>
    <cellStyle name="Input 3 3 3 4" xfId="4698" xr:uid="{84CF339F-993E-41BE-A559-A0DCDF780F0A}"/>
    <cellStyle name="Input 3 3 3 4 2" xfId="11102" xr:uid="{94D52A9A-0D8E-438D-AC9D-5F9D68A60518}"/>
    <cellStyle name="Input 3 3 3 4 2 2" xfId="19704" xr:uid="{38DD4D24-56A3-40CC-8674-596EEDFBDB19}"/>
    <cellStyle name="Input 3 3 3 4 2 3" xfId="16890" xr:uid="{6BFE21AD-8FAA-48CF-9462-FB8757E4498D}"/>
    <cellStyle name="Input 3 3 3 4 3" xfId="18144" xr:uid="{8DEEF28E-0035-44AB-B5B1-A3039FABF6C3}"/>
    <cellStyle name="Input 3 3 3 4 4" xfId="14002" xr:uid="{032F0ACD-FD1F-4D11-A7A4-9AB1AA0EC3BA}"/>
    <cellStyle name="Input 3 3 3 4 5" xfId="8203" xr:uid="{B9B05641-2E82-40C0-B8F3-52725181FD71}"/>
    <cellStyle name="Input 3 3 3 5" xfId="8326" xr:uid="{147CCC5A-530D-4EA4-8ED5-663E64549C62}"/>
    <cellStyle name="Input 3 3 3 5 2" xfId="11225" xr:uid="{24D8F204-DBA6-4389-B6B0-401DAABFA4CF}"/>
    <cellStyle name="Input 3 3 3 5 2 2" xfId="19827" xr:uid="{229FC2D9-DA61-4A63-9430-055EAE45D674}"/>
    <cellStyle name="Input 3 3 3 5 2 3" xfId="17013" xr:uid="{F2214CFD-62F6-4F97-9E61-AD9C77EEE49A}"/>
    <cellStyle name="Input 3 3 3 5 3" xfId="18267" xr:uid="{3727CC96-FD88-4C11-9504-0370197793A6}"/>
    <cellStyle name="Input 3 3 3 5 4" xfId="14125" xr:uid="{0FA16685-5EC0-4783-9CE6-A7F8C0FC1F43}"/>
    <cellStyle name="Input 3 3 3 6" xfId="6114" xr:uid="{EAF71ECE-679F-464D-8686-5820EF90E394}"/>
    <cellStyle name="Input 3 3 3 6 2" xfId="9017" xr:uid="{05E4B2DF-1058-4B44-9EDB-CD03C0C136E1}"/>
    <cellStyle name="Input 3 3 3 6 2 2" xfId="18610" xr:uid="{0B2F5763-9868-44F7-AAD1-1E8F540F2EAB}"/>
    <cellStyle name="Input 3 3 3 6 2 3" xfId="14808" xr:uid="{A7A1BAE4-6D73-4DE3-A7AA-826B80F7820A}"/>
    <cellStyle name="Input 3 3 3 6 3" xfId="17257" xr:uid="{C0BCAB41-D8C6-4856-9994-5ED3B5E700C8}"/>
    <cellStyle name="Input 3 3 3 6 4" xfId="11917" xr:uid="{62A6E72C-B84E-4BAE-BD23-74AF3BFF94A7}"/>
    <cellStyle name="Input 3 3 3 7" xfId="8475" xr:uid="{E31B7DE2-2262-418E-8452-458944DBDF6E}"/>
    <cellStyle name="Input 3 3 3 7 2" xfId="11374" xr:uid="{299A40A6-4EBE-4919-96AA-C4C782F03609}"/>
    <cellStyle name="Input 3 3 3 7 2 2" xfId="19976" xr:uid="{AA83D0AE-EF5A-4F43-AA7F-1DFDBB9E0154}"/>
    <cellStyle name="Input 3 3 3 7 2 3" xfId="17162" xr:uid="{09778888-6261-4ADA-9C65-8EC6BCC089B9}"/>
    <cellStyle name="Input 3 3 3 7 3" xfId="18416" xr:uid="{F96313A3-BBA5-42F7-8BDA-8FBFA5EB67EF}"/>
    <cellStyle name="Input 3 3 3 7 4" xfId="14274" xr:uid="{504CBDF6-96AD-49E9-8A84-C0560D5123C1}"/>
    <cellStyle name="Input 3 3 3 8" xfId="10284" xr:uid="{0753780E-755E-43CF-A24F-FF3A00F19584}"/>
    <cellStyle name="Input 3 3 3 8 2" xfId="18886" xr:uid="{30AB7BBF-29A0-4B96-9DD7-9B0ABFA99524}"/>
    <cellStyle name="Input 3 3 3 8 3" xfId="16073" xr:uid="{D19ADBBE-A835-43AC-8534-8FB6B11A1BB6}"/>
    <cellStyle name="Input 3 3 3 9" xfId="17482" xr:uid="{544F34A2-7095-479C-99F4-AE6E704231B9}"/>
    <cellStyle name="Input 3 3 4" xfId="2466" xr:uid="{00000000-0005-0000-0000-000078010000}"/>
    <cellStyle name="Input 3 3 4 2" xfId="5093" xr:uid="{94162DE6-F5F2-480A-9E37-5665F1DB12F0}"/>
    <cellStyle name="Input 3 3 4 2 2" xfId="19120" xr:uid="{34454A50-6D09-4454-AE45-466DB7324535}"/>
    <cellStyle name="Input 3 3 4 2 3" xfId="16306" xr:uid="{0049407E-C192-4F4F-8095-679C5F1D7781}"/>
    <cellStyle name="Input 3 3 4 2 4" xfId="10518" xr:uid="{9A8DC849-C405-4695-A2E4-B0C2FFE0359F}"/>
    <cellStyle name="Input 3 3 4 3" xfId="17682" xr:uid="{84B9CEBB-B2E5-4736-BBDC-111146CA817F}"/>
    <cellStyle name="Input 3 3 4 4" xfId="13418" xr:uid="{EEA409B6-D39C-4D39-A536-69329A1E5297}"/>
    <cellStyle name="Input 3 3 4 5" xfId="7619" xr:uid="{0F673D9A-4E83-45D5-90BD-507A924D1220}"/>
    <cellStyle name="Input 3 3 5" xfId="2158" xr:uid="{00000000-0005-0000-0000-000079010000}"/>
    <cellStyle name="Input 3 3 5 2" xfId="4785" xr:uid="{026E49D5-35C5-412A-9328-F6C59CD7113F}"/>
    <cellStyle name="Input 3 3 5 2 2" xfId="19131" xr:uid="{4A814B8A-D8D9-484A-BBEF-7C4BF4D70C33}"/>
    <cellStyle name="Input 3 3 5 2 3" xfId="16317" xr:uid="{EABDB612-890E-4C07-BCD4-119A41642ECE}"/>
    <cellStyle name="Input 3 3 5 2 4" xfId="10529" xr:uid="{68958687-91C9-4D74-ABDC-D75095F63D93}"/>
    <cellStyle name="Input 3 3 5 3" xfId="17692" xr:uid="{D028C067-B182-4067-9E51-A6F0B95D3C7A}"/>
    <cellStyle name="Input 3 3 5 4" xfId="13429" xr:uid="{0E70BFF8-3B3A-4E5F-B9C7-D1BBFA46D3D9}"/>
    <cellStyle name="Input 3 3 5 5" xfId="7630" xr:uid="{4959D43A-2408-46D5-98A2-093AE2BE0B57}"/>
    <cellStyle name="Input 3 3 6" xfId="4315" xr:uid="{7E64B2F9-CE97-4759-B520-DE4CC09FFDC4}"/>
    <cellStyle name="Input 3 3 6 2" xfId="10536" xr:uid="{F6D01583-FBDB-4834-A2FB-93971B27F8C9}"/>
    <cellStyle name="Input 3 3 6 2 2" xfId="19138" xr:uid="{4F10DC94-32E9-42C2-A8BC-A062E16A936B}"/>
    <cellStyle name="Input 3 3 6 2 3" xfId="16324" xr:uid="{7C9095DE-E177-4D95-A206-4EE5A3211E8D}"/>
    <cellStyle name="Input 3 3 6 3" xfId="17698" xr:uid="{FA340075-CEB9-4051-A6EF-EFB504E25EC4}"/>
    <cellStyle name="Input 3 3 6 4" xfId="13436" xr:uid="{C9BCD623-DC07-4B57-90A0-987D53C09288}"/>
    <cellStyle name="Input 3 3 6 5" xfId="7637" xr:uid="{6E3BAA85-4E24-4269-9F14-A19A91E2669D}"/>
    <cellStyle name="Input 3 3 7" xfId="8312" xr:uid="{7F665D02-3512-4505-9838-6A17E0FF036D}"/>
    <cellStyle name="Input 3 3 7 2" xfId="11211" xr:uid="{CFA4389D-CB1C-428A-A0AC-73884673F1CF}"/>
    <cellStyle name="Input 3 3 7 2 2" xfId="19813" xr:uid="{42BC5C83-6E77-4026-8D7A-3FE1344362DD}"/>
    <cellStyle name="Input 3 3 7 2 3" xfId="16999" xr:uid="{EEF64985-3C7D-4B12-AC1D-EBFF96580A4B}"/>
    <cellStyle name="Input 3 3 7 3" xfId="18253" xr:uid="{0D8C4275-FAD6-4902-8E55-42CFEBAE9CAC}"/>
    <cellStyle name="Input 3 3 7 4" xfId="14111" xr:uid="{D7BD489E-DE14-42DB-9D8F-782020BC8778}"/>
    <cellStyle name="Input 3 3 8" xfId="8153" xr:uid="{EB5542A3-CCB5-4561-BF37-D1AFB7B8E1D2}"/>
    <cellStyle name="Input 3 3 8 2" xfId="11052" xr:uid="{A356E1E7-72D8-49F9-B68F-9DA411A61012}"/>
    <cellStyle name="Input 3 3 8 2 2" xfId="19654" xr:uid="{10B0C014-B310-46DF-93C5-9F4A4A76C7D5}"/>
    <cellStyle name="Input 3 3 8 2 3" xfId="16840" xr:uid="{62D589D9-B326-4FB2-9045-CE880578914F}"/>
    <cellStyle name="Input 3 3 8 3" xfId="18095" xr:uid="{7BEAB3AA-4119-446B-B0B1-4EA8DDD69000}"/>
    <cellStyle name="Input 3 3 8 4" xfId="13952" xr:uid="{4DCB1C91-3266-4386-A533-2E9645605E9A}"/>
    <cellStyle name="Input 3 3 9" xfId="7676" xr:uid="{587E5A5F-294B-4ECB-AF11-F52899697980}"/>
    <cellStyle name="Input 3 3 9 2" xfId="10575" xr:uid="{52E2BC82-A9DD-4E7B-B8E4-DD3AD370F347}"/>
    <cellStyle name="Input 3 3 9 2 2" xfId="19177" xr:uid="{FEEF4F35-52AF-4723-9A3D-477054834803}"/>
    <cellStyle name="Input 3 3 9 2 3" xfId="16363" xr:uid="{14C51840-B97E-4FAA-8064-6DA2B30943FD}"/>
    <cellStyle name="Input 3 3 9 3" xfId="17731" xr:uid="{E8041A3E-A134-44C2-82AA-376398C32232}"/>
    <cellStyle name="Input 3 3 9 4" xfId="13475" xr:uid="{156F38B6-66EB-43DB-8F96-45386330898F}"/>
    <cellStyle name="Input 3 4" xfId="1692" xr:uid="{00000000-0005-0000-0000-00007A010000}"/>
    <cellStyle name="Input 3 4 10" xfId="12408" xr:uid="{F954CF79-C656-44A9-9E47-DB716BE76ECF}"/>
    <cellStyle name="Input 3 4 11" xfId="6605" xr:uid="{FDE1DABF-9F1D-4572-A9A8-DA4234C76D1C}"/>
    <cellStyle name="Input 3 4 2" xfId="2029" xr:uid="{00000000-0005-0000-0000-00007B010000}"/>
    <cellStyle name="Input 3 4 2 2" xfId="2680" xr:uid="{00000000-0005-0000-0000-00007C010000}"/>
    <cellStyle name="Input 3 4 2 2 2" xfId="5307" xr:uid="{4F25AE5D-C906-4702-92AC-E3BE121B45A9}"/>
    <cellStyle name="Input 3 4 2 2 2 2" xfId="19313" xr:uid="{3208D223-93FC-4342-B791-0C2FE4FEC884}"/>
    <cellStyle name="Input 3 4 2 2 3" xfId="16499" xr:uid="{B515EBD8-385A-4E61-AFC6-EDEEDA986162}"/>
    <cellStyle name="Input 3 4 2 2 4" xfId="10711" xr:uid="{45E7E941-6BAD-4FF9-9153-BD74C40A09B8}"/>
    <cellStyle name="Input 3 4 2 3" xfId="786" xr:uid="{00000000-0005-0000-0000-00007D010000}"/>
    <cellStyle name="Input 3 4 2 3 2" xfId="3413" xr:uid="{F8A7A65B-462B-42F9-BEBE-B31C3C36B017}"/>
    <cellStyle name="Input 3 4 2 4" xfId="4656" xr:uid="{FE85B32C-3B0D-4FFB-9892-C9A8925C8CB7}"/>
    <cellStyle name="Input 3 4 2 4 2" xfId="13611" xr:uid="{D43008CE-B10C-4224-B3FA-ED17170F01D4}"/>
    <cellStyle name="Input 3 4 2 5" xfId="7812" xr:uid="{2B88C799-334D-4F03-90D8-F19546023506}"/>
    <cellStyle name="Input 3 4 3" xfId="2040" xr:uid="{00000000-0005-0000-0000-00007E010000}"/>
    <cellStyle name="Input 3 4 3 2" xfId="2691" xr:uid="{00000000-0005-0000-0000-00007F010000}"/>
    <cellStyle name="Input 3 4 3 2 2" xfId="5318" xr:uid="{882C0251-ADF7-4AE2-959F-C53055C185C0}"/>
    <cellStyle name="Input 3 4 3 2 2 2" xfId="19324" xr:uid="{5D253081-D1CE-43B3-8231-EB8A5A3301BE}"/>
    <cellStyle name="Input 3 4 3 2 3" xfId="16510" xr:uid="{22359424-8DCD-4AB9-A35D-C5CF3CBCA7C7}"/>
    <cellStyle name="Input 3 4 3 2 4" xfId="10722" xr:uid="{9B8C58FD-7901-44C8-B068-B52E96E4AEE2}"/>
    <cellStyle name="Input 3 4 3 3" xfId="2432" xr:uid="{00000000-0005-0000-0000-000080010000}"/>
    <cellStyle name="Input 3 4 3 3 2" xfId="5059" xr:uid="{D213F774-B0C4-426E-99F7-D0143985D053}"/>
    <cellStyle name="Input 3 4 3 4" xfId="4667" xr:uid="{33DED630-7891-4E88-B259-AB93DE76C296}"/>
    <cellStyle name="Input 3 4 3 4 2" xfId="13622" xr:uid="{D35D5F7A-E559-4AD2-8C3B-87CE40481FF2}"/>
    <cellStyle name="Input 3 4 3 5" xfId="7823" xr:uid="{F787938A-838E-4912-95C0-0BF116941AAF}"/>
    <cellStyle name="Input 3 4 4" xfId="2470" xr:uid="{00000000-0005-0000-0000-000081010000}"/>
    <cellStyle name="Input 3 4 4 2" xfId="5097" xr:uid="{4A51799D-902C-486E-9349-84B65EDCC50D}"/>
    <cellStyle name="Input 3 4 4 2 2" xfId="19180" xr:uid="{728C060B-0AB7-4EFA-8A41-842DEF359F71}"/>
    <cellStyle name="Input 3 4 4 2 3" xfId="16366" xr:uid="{A96C3AEB-FEE2-4CCC-8B93-1BE30BE620BD}"/>
    <cellStyle name="Input 3 4 4 2 4" xfId="10578" xr:uid="{BF49D61C-D525-415B-9A0F-712909B5C9C4}"/>
    <cellStyle name="Input 3 4 4 3" xfId="17734" xr:uid="{1FCA4737-B251-4122-B5C7-1DDD8F3F2D6B}"/>
    <cellStyle name="Input 3 4 4 4" xfId="13478" xr:uid="{79D23F99-1C1F-44F5-8EB0-BB8DFD5B7342}"/>
    <cellStyle name="Input 3 4 4 5" xfId="7679" xr:uid="{790BEB5E-A19E-4421-B2B3-A17854E0A30F}"/>
    <cellStyle name="Input 3 4 5" xfId="2233" xr:uid="{00000000-0005-0000-0000-000082010000}"/>
    <cellStyle name="Input 3 4 5 2" xfId="4860" xr:uid="{57510E8C-4664-43C2-9408-91E081C24D1D}"/>
    <cellStyle name="Input 3 4 5 2 2" xfId="19217" xr:uid="{BF60D899-B5FF-468E-97DE-F7BF16A33EA3}"/>
    <cellStyle name="Input 3 4 5 2 3" xfId="16403" xr:uid="{B769C9E8-0C47-47F3-A0E4-23D587E33D73}"/>
    <cellStyle name="Input 3 4 5 2 4" xfId="10615" xr:uid="{37072D53-628C-4E1F-90B9-CA341A24D508}"/>
    <cellStyle name="Input 3 4 5 3" xfId="17764" xr:uid="{583289D3-61D4-42DF-8312-15400157A452}"/>
    <cellStyle name="Input 3 4 5 4" xfId="13515" xr:uid="{07636DA7-E648-451D-9C76-39EE2B180AF7}"/>
    <cellStyle name="Input 3 4 5 5" xfId="7716" xr:uid="{E9020439-AA89-4416-ABF4-2AF409E88644}"/>
    <cellStyle name="Input 3 4 6" xfId="4319" xr:uid="{1101FB54-2706-4F77-AEB5-F64113EFA2D9}"/>
    <cellStyle name="Input 3 4 6 2" xfId="10777" xr:uid="{9CB05938-C98B-4803-8062-0361E9E35575}"/>
    <cellStyle name="Input 3 4 6 2 2" xfId="19379" xr:uid="{9554CE70-AF1C-446E-A688-0E61EBA038C9}"/>
    <cellStyle name="Input 3 4 6 2 3" xfId="16565" xr:uid="{9A85E580-4609-40CA-B485-B2336E4D4F62}"/>
    <cellStyle name="Input 3 4 6 3" xfId="17887" xr:uid="{02077BEA-C3F3-4881-8425-92ACB304C4DA}"/>
    <cellStyle name="Input 3 4 6 4" xfId="13677" xr:uid="{9A417C3D-E2AB-4E3B-840F-F187058707D2}"/>
    <cellStyle name="Input 3 4 6 5" xfId="7878" xr:uid="{F2A20DF9-AAE1-49B7-913D-2F774E17C4D0}"/>
    <cellStyle name="Input 3 4 7" xfId="6331" xr:uid="{C595D1BD-E4D6-465E-ADA4-C317C3834983}"/>
    <cellStyle name="Input 3 4 7 2" xfId="9234" xr:uid="{2B477C71-D08A-486F-B232-EF7F54D9B8F4}"/>
    <cellStyle name="Input 3 4 7 2 2" xfId="18673" xr:uid="{179EFEB5-7CB1-439A-891F-DD1084AD7DF0}"/>
    <cellStyle name="Input 3 4 7 2 3" xfId="15023" xr:uid="{6A8D70D7-9933-4839-84E5-F28229F6E9DC}"/>
    <cellStyle name="Input 3 4 7 3" xfId="17288" xr:uid="{F1C34AFE-B23F-4A3C-BA8E-FE5356166525}"/>
    <cellStyle name="Input 3 4 7 4" xfId="12134" xr:uid="{FCDFAC7A-D9B8-42BC-ABA3-76E650FAAE16}"/>
    <cellStyle name="Input 3 4 8" xfId="9508" xr:uid="{0D0209CA-4C8C-4A7D-A992-52A410E834B7}"/>
    <cellStyle name="Input 3 4 8 2" xfId="18774" xr:uid="{E3B151F2-ADBB-493E-A008-839570174DAF}"/>
    <cellStyle name="Input 3 4 8 3" xfId="15297" xr:uid="{D45AC69A-6A68-4D36-A93B-0F81783183C0}"/>
    <cellStyle name="Input 3 4 9" xfId="17370" xr:uid="{1B7B9610-4AF1-475B-94FF-8980805F4675}"/>
    <cellStyle name="Input 3 5" xfId="1924" xr:uid="{00000000-0005-0000-0000-000083010000}"/>
    <cellStyle name="Input 3 5 2" xfId="2131" xr:uid="{00000000-0005-0000-0000-000084010000}"/>
    <cellStyle name="Input 3 5 2 2" xfId="2782" xr:uid="{00000000-0005-0000-0000-000085010000}"/>
    <cellStyle name="Input 3 5 2 2 2" xfId="5409" xr:uid="{E09A60E6-C5A4-497C-9D93-D6FC1ACBB9E4}"/>
    <cellStyle name="Input 3 5 2 2 3" xfId="18568" xr:uid="{41BA3744-CA3B-46C0-94F1-AD854F416900}"/>
    <cellStyle name="Input 3 5 2 3" xfId="2976" xr:uid="{00000000-0005-0000-0000-000086010000}"/>
    <cellStyle name="Input 3 5 2 3 2" xfId="5603" xr:uid="{2041956E-F084-463A-9A3E-EFDFA2B6FBC7}"/>
    <cellStyle name="Input 3 5 2 4" xfId="4758" xr:uid="{42316F88-71B9-448A-8EF8-5F339E2119DF}"/>
    <cellStyle name="Input 3 5 2 5" xfId="8968" xr:uid="{4A5B870D-5058-456D-A56E-0D3DF5F85FE7}"/>
    <cellStyle name="Input 3 5 3" xfId="2058" xr:uid="{00000000-0005-0000-0000-000087010000}"/>
    <cellStyle name="Input 3 5 3 2" xfId="2709" xr:uid="{00000000-0005-0000-0000-000088010000}"/>
    <cellStyle name="Input 3 5 3 2 2" xfId="5336" xr:uid="{611AE23C-9DD1-4C58-AFA4-FC158B9EF157}"/>
    <cellStyle name="Input 3 5 3 3" xfId="777" xr:uid="{00000000-0005-0000-0000-000089010000}"/>
    <cellStyle name="Input 3 5 3 3 2" xfId="3404" xr:uid="{F4707E4A-7396-41E3-BB49-8069E10BEED6}"/>
    <cellStyle name="Input 3 5 3 4" xfId="4685" xr:uid="{800F3458-1A0A-4CC3-9CC3-FBCC9C484E61}"/>
    <cellStyle name="Input 3 5 4" xfId="2575" xr:uid="{00000000-0005-0000-0000-00008A010000}"/>
    <cellStyle name="Input 3 5 4 2" xfId="5202" xr:uid="{CFFA881F-5846-4AA8-896A-7B2C865642B8}"/>
    <cellStyle name="Input 3 5 4 3" xfId="11868" xr:uid="{BE430BD6-5001-44DC-AB12-42EC85233EEB}"/>
    <cellStyle name="Input 3 5 5" xfId="2305" xr:uid="{00000000-0005-0000-0000-00008B010000}"/>
    <cellStyle name="Input 3 5 5 2" xfId="4932" xr:uid="{9EAAF4F5-852E-4B56-873F-97E0842934E2}"/>
    <cellStyle name="Input 3 5 6" xfId="4551" xr:uid="{0BB82FF2-0638-465C-B70D-68FFE3DE6CC6}"/>
    <cellStyle name="Input 3 5 7" xfId="6065" xr:uid="{64A72016-5B64-44DE-83DF-1D16CAF0870D}"/>
    <cellStyle name="Input 3 6" xfId="1921" xr:uid="{00000000-0005-0000-0000-00008C010000}"/>
    <cellStyle name="Input 3 6 2" xfId="2128" xr:uid="{00000000-0005-0000-0000-00008D010000}"/>
    <cellStyle name="Input 3 6 2 2" xfId="2779" xr:uid="{00000000-0005-0000-0000-00008E010000}"/>
    <cellStyle name="Input 3 6 2 2 2" xfId="5406" xr:uid="{E703F4C1-6DCC-499B-A713-BD1506C6770A}"/>
    <cellStyle name="Input 3 6 2 2 3" xfId="18946" xr:uid="{B83EA4DF-14AE-4FAE-839A-A3AEC883CABF}"/>
    <cellStyle name="Input 3 6 2 3" xfId="2973" xr:uid="{00000000-0005-0000-0000-00008F010000}"/>
    <cellStyle name="Input 3 6 2 3 2" xfId="5600" xr:uid="{6AB1E999-FB8C-49CA-BE8D-4040C711FBD4}"/>
    <cellStyle name="Input 3 6 2 4" xfId="4755" xr:uid="{7C589D4F-6080-4FAD-9B7D-663178301C23}"/>
    <cellStyle name="Input 3 6 2 5" xfId="10344" xr:uid="{A106B1F5-C4CF-4559-A146-34B87BBE0FE8}"/>
    <cellStyle name="Input 3 6 3" xfId="1960" xr:uid="{00000000-0005-0000-0000-000090010000}"/>
    <cellStyle name="Input 3 6 3 2" xfId="2611" xr:uid="{00000000-0005-0000-0000-000091010000}"/>
    <cellStyle name="Input 3 6 3 2 2" xfId="5238" xr:uid="{665F2438-C4CD-4F0B-B18F-5BCE9622AC9B}"/>
    <cellStyle name="Input 3 6 3 3" xfId="2204" xr:uid="{00000000-0005-0000-0000-000092010000}"/>
    <cellStyle name="Input 3 6 3 3 2" xfId="4831" xr:uid="{78EA0180-DD90-4025-8483-AA84D1D7C318}"/>
    <cellStyle name="Input 3 6 3 4" xfId="4587" xr:uid="{197351C5-CA4A-449C-8FA3-BD7C093F945F}"/>
    <cellStyle name="Input 3 6 4" xfId="2572" xr:uid="{00000000-0005-0000-0000-000093010000}"/>
    <cellStyle name="Input 3 6 4 2" xfId="5199" xr:uid="{740B7615-49C4-443C-8EDF-2ED856F04099}"/>
    <cellStyle name="Input 3 6 4 3" xfId="13244" xr:uid="{528A759C-4979-4F1C-B862-B8F097598EE4}"/>
    <cellStyle name="Input 3 6 5" xfId="2875" xr:uid="{00000000-0005-0000-0000-000094010000}"/>
    <cellStyle name="Input 3 6 5 2" xfId="5502" xr:uid="{4F956571-A756-4A88-879F-8F05492EF0A2}"/>
    <cellStyle name="Input 3 6 6" xfId="4548" xr:uid="{17403E60-4BC3-4006-AE53-02C371029742}"/>
    <cellStyle name="Input 3 6 7" xfId="7445" xr:uid="{7F9E9707-156E-4B6F-88AA-E743B4BF40FC}"/>
    <cellStyle name="Input 3 7" xfId="1241" xr:uid="{00000000-0005-0000-0000-000095010000}"/>
    <cellStyle name="Input 3 7 2" xfId="2265" xr:uid="{00000000-0005-0000-0000-000096010000}"/>
    <cellStyle name="Input 3 7 2 2" xfId="4892" xr:uid="{0A425AEF-2CD0-4C83-8529-4C5AAC76A57A}"/>
    <cellStyle name="Input 3 7 2 3" xfId="18470" xr:uid="{1D2CD205-7D5D-4BBE-BFEA-AD67483EFAD0}"/>
    <cellStyle name="Input 3 7 3" xfId="2177" xr:uid="{00000000-0005-0000-0000-000097010000}"/>
    <cellStyle name="Input 3 7 3 2" xfId="4804" xr:uid="{28A0E22E-5A82-4EF4-8921-E1F9856BFD59}"/>
    <cellStyle name="Input 3 7 4" xfId="3868" xr:uid="{E006C900-78E8-4B79-9D4A-0AE43974C5CA}"/>
    <cellStyle name="Input 3 7 5" xfId="8536" xr:uid="{D90E8E8A-864D-4DD9-A9CD-904E1CE818DA}"/>
    <cellStyle name="Input 3 8" xfId="776" xr:uid="{00000000-0005-0000-0000-000098010000}"/>
    <cellStyle name="Input 3 8 2" xfId="3403" xr:uid="{B3734EAF-9137-4399-8C9A-C19642AD36F2}"/>
    <cellStyle name="Input 3 8 3" xfId="11436" xr:uid="{FC59B8CD-889A-465E-A178-E47CE93B5EC3}"/>
    <cellStyle name="Input 3 9" xfId="5633" xr:uid="{43D624F5-7D35-49DE-BC41-5AF6031DA589}"/>
    <cellStyle name="Input 4" xfId="412" xr:uid="{00000000-0005-0000-0000-000099010000}"/>
    <cellStyle name="Input 5" xfId="1217" xr:uid="{00000000-0005-0000-0000-00009A010000}"/>
    <cellStyle name="Input 5 10" xfId="12394" xr:uid="{DF8D2928-90A4-4E91-8449-F137650DB419}"/>
    <cellStyle name="Input 5 11" xfId="6591" xr:uid="{A9B17A4A-94FC-4A0C-87D0-373A4DC303D2}"/>
    <cellStyle name="Input 5 2" xfId="2243" xr:uid="{00000000-0005-0000-0000-00009B010000}"/>
    <cellStyle name="Input 5 2 2" xfId="4870" xr:uid="{5A436388-48A3-402F-A5E4-70398A90EFF3}"/>
    <cellStyle name="Input 5 2 2 2" xfId="19192" xr:uid="{B9D970E0-A685-46B4-8BC1-7A9BF397DBCA}"/>
    <cellStyle name="Input 5 2 2 3" xfId="16378" xr:uid="{86B99A90-9CE3-4FEC-8EA7-DFE537A77B91}"/>
    <cellStyle name="Input 5 2 2 4" xfId="10590" xr:uid="{B40BCB8D-0C75-4CE4-A758-80D8BF516B53}"/>
    <cellStyle name="Input 5 2 3" xfId="17744" xr:uid="{1FE2E0FD-9796-4502-A860-DEEDA28AC9BA}"/>
    <cellStyle name="Input 5 2 4" xfId="13490" xr:uid="{C324A39D-FB42-4722-A6EB-BD1FE19EFFF3}"/>
    <cellStyle name="Input 5 2 5" xfId="7691" xr:uid="{3D008564-2E27-464A-83BC-0F15867D0A5E}"/>
    <cellStyle name="Input 5 3" xfId="1014" xr:uid="{00000000-0005-0000-0000-00009C010000}"/>
    <cellStyle name="Input 5 3 2" xfId="3641" xr:uid="{6CCDE881-1DA6-4334-89DB-E3074DBCDCDB}"/>
    <cellStyle name="Input 5 3 2 2" xfId="18945" xr:uid="{796B057D-E520-497E-9363-FB1F2BE166F9}"/>
    <cellStyle name="Input 5 3 2 3" xfId="16132" xr:uid="{19DF39E4-F732-49CE-BB11-5B149D3FBC43}"/>
    <cellStyle name="Input 5 3 2 4" xfId="10343" xr:uid="{16CA13F7-4DF4-4A0C-AFA0-878CB666310B}"/>
    <cellStyle name="Input 5 3 3" xfId="17538" xr:uid="{A4EE49B8-2D15-4812-B536-6CC04209C385}"/>
    <cellStyle name="Input 5 3 4" xfId="13243" xr:uid="{4A57264D-AEF1-452B-B821-B036AFA896FB}"/>
    <cellStyle name="Input 5 3 5" xfId="7444" xr:uid="{B60026A8-857E-417A-8F31-06CC0B937862}"/>
    <cellStyle name="Input 5 4" xfId="3844" xr:uid="{22C3D919-3F99-4F99-85A7-58CE4EFACF42}"/>
    <cellStyle name="Input 5 4 2" xfId="10969" xr:uid="{57480064-B06D-4CFA-B223-2D44F5A9D78A}"/>
    <cellStyle name="Input 5 4 2 2" xfId="19571" xr:uid="{25ECC309-37F7-4922-99EA-A79087E44C1A}"/>
    <cellStyle name="Input 5 4 2 3" xfId="16757" xr:uid="{E2052388-4FC8-47FC-A99C-02D693A8A2C7}"/>
    <cellStyle name="Input 5 4 3" xfId="18040" xr:uid="{6A63E314-D1DF-4EAE-8E56-F78123A85577}"/>
    <cellStyle name="Input 5 4 4" xfId="13869" xr:uid="{6C1F2CEB-549B-4292-BA73-F2ED6EDE6187}"/>
    <cellStyle name="Input 5 4 5" xfId="8070" xr:uid="{700F8DC5-AB2A-49FE-A4B0-05270A2F3DAE}"/>
    <cellStyle name="Input 5 5" xfId="6076" xr:uid="{F3B4DF74-B829-4644-9008-EA907696928A}"/>
    <cellStyle name="Input 5 5 2" xfId="8979" xr:uid="{A89FB24C-6AFA-431B-B72E-E97378EF8825}"/>
    <cellStyle name="Input 5 5 2 2" xfId="18579" xr:uid="{FE9DF3FD-8BEA-4655-8B79-8658108E92E7}"/>
    <cellStyle name="Input 5 5 2 3" xfId="14771" xr:uid="{1AFE050D-4A23-4EAA-890F-D1BAC80E3174}"/>
    <cellStyle name="Input 5 5 3" xfId="17240" xr:uid="{3D9EA54B-598E-451C-8B32-210D4C117A1B}"/>
    <cellStyle name="Input 5 5 4" xfId="11879" xr:uid="{7EEFE705-E746-4448-ADF7-5B7492370983}"/>
    <cellStyle name="Input 5 6" xfId="7562" xr:uid="{C3FA027F-DBD0-49D7-879B-AE90B3A14E42}"/>
    <cellStyle name="Input 5 6 2" xfId="10461" xr:uid="{05853DB2-5A33-4BDF-A58D-B50C3B653ADA}"/>
    <cellStyle name="Input 5 6 2 2" xfId="19063" xr:uid="{6D6FEAA7-FFCF-4A00-AAB3-D1D8A64DACD5}"/>
    <cellStyle name="Input 5 6 2 3" xfId="16249" xr:uid="{D20EABF0-09CB-4594-8BD6-E2DF6E1D5379}"/>
    <cellStyle name="Input 5 6 3" xfId="17635" xr:uid="{89EB8F29-CC27-43FF-9797-AD13D27F0466}"/>
    <cellStyle name="Input 5 6 4" xfId="13361" xr:uid="{4496C8D1-C73D-488A-8AD1-26F3A6FABEF4}"/>
    <cellStyle name="Input 5 7" xfId="7784" xr:uid="{8A5E675C-E990-4B75-9A55-B42A986D5333}"/>
    <cellStyle name="Input 5 7 2" xfId="10683" xr:uid="{ABC98B9C-91A0-4823-932E-22C8DCB49B70}"/>
    <cellStyle name="Input 5 7 2 2" xfId="19285" xr:uid="{1E5E1F5B-6B54-477A-B8BC-B9C98650C3C5}"/>
    <cellStyle name="Input 5 7 2 3" xfId="16471" xr:uid="{C1F6A409-6866-4488-8395-C2623E68A3EE}"/>
    <cellStyle name="Input 5 7 3" xfId="17817" xr:uid="{0A62B297-C217-4027-B6A0-4E63903790CB}"/>
    <cellStyle name="Input 5 7 4" xfId="13583" xr:uid="{C8F0245E-DA78-475B-B90F-822B6490EDE9}"/>
    <cellStyle name="Input 5 8" xfId="9494" xr:uid="{D50FA6A9-4168-4DEF-A200-8772D2BB1592}"/>
    <cellStyle name="Input 5 8 2" xfId="18766" xr:uid="{539DFBB1-B893-4879-B255-4BAB9E6A674D}"/>
    <cellStyle name="Input 5 8 3" xfId="15283" xr:uid="{4A8C8675-7334-43A5-92AD-902B5647679F}"/>
    <cellStyle name="Input 5 9" xfId="17362" xr:uid="{5062E7D1-0240-4C83-93AF-D6FDDD6E795F}"/>
    <cellStyle name="Input 6" xfId="6034" xr:uid="{9CE97B3E-3E3C-48C5-9760-934FE4E07EED}"/>
    <cellStyle name="Input 6 2" xfId="8937" xr:uid="{06751AED-E846-42D6-BAFE-BED7E440F6A6}"/>
    <cellStyle name="Input 6 2 2" xfId="18543" xr:uid="{2DF149BA-E3E6-410A-AC81-9978C4ADDDC6}"/>
    <cellStyle name="Input 6 2 3" xfId="14734" xr:uid="{85868A84-F520-48B8-BE48-E774AC7FDAD8}"/>
    <cellStyle name="Input 6 3" xfId="17224" xr:uid="{F60378F9-3777-47F3-8FD8-6CB12908BB91}"/>
    <cellStyle name="Input 6 4" xfId="11837" xr:uid="{A4AA7E2C-1A22-41DF-83D6-88048E47BE8F}"/>
    <cellStyle name="Input 7" xfId="8526" xr:uid="{2C8B47D7-B35B-49C7-8017-13B38490666A}"/>
    <cellStyle name="Input 7 2" xfId="18466" xr:uid="{C80E6095-D26D-49EC-BCE5-20031423E883}"/>
    <cellStyle name="Input 7 3" xfId="14324" xr:uid="{31A7B59B-E791-4A51-B3AF-81684AAAA705}"/>
    <cellStyle name="Input 8" xfId="11426" xr:uid="{DC1E14C0-7D6B-461D-AEAF-1580CE69ED4D}"/>
    <cellStyle name="Input 9" xfId="5623" xr:uid="{CEEF398C-56CF-4941-A115-5D1DA19A230C}"/>
    <cellStyle name="Izhod 2" xfId="103" xr:uid="{00000000-0005-0000-0000-00009D010000}"/>
    <cellStyle name="Izhod 2 10" xfId="1261" xr:uid="{00000000-0005-0000-0000-00009E010000}"/>
    <cellStyle name="Izhod 2 10 2" xfId="2284" xr:uid="{00000000-0005-0000-0000-00009F010000}"/>
    <cellStyle name="Izhod 2 10 2 2" xfId="4911" xr:uid="{1E5CDCEB-408F-49F6-BC9E-CAC84794AD50}"/>
    <cellStyle name="Izhod 2 10 2 2 2" xfId="19328" xr:uid="{48465497-183D-4F9A-9B02-75769A628B9F}"/>
    <cellStyle name="Izhod 2 10 2 3" xfId="16514" xr:uid="{32054156-4088-4FCA-9D4B-E94C6DCDBE68}"/>
    <cellStyle name="Izhod 2 10 2 4" xfId="10726" xr:uid="{59D03D7C-D072-4D3B-B273-879CFF960A91}"/>
    <cellStyle name="Izhod 2 10 3" xfId="979" xr:uid="{00000000-0005-0000-0000-0000A0010000}"/>
    <cellStyle name="Izhod 2 10 3 2" xfId="3606" xr:uid="{B0C26A1B-47BD-4E06-96DB-59F7CEA29EEC}"/>
    <cellStyle name="Izhod 2 10 4" xfId="3888" xr:uid="{08EA88A4-162D-4DE7-A977-5213CBB5E395}"/>
    <cellStyle name="Izhod 2 10 4 2" xfId="13626" xr:uid="{6B885A2B-5C1D-44A0-9253-EBDAAD451A50}"/>
    <cellStyle name="Izhod 2 10 5" xfId="7827" xr:uid="{59F68764-E652-493C-9E83-27617B442F6A}"/>
    <cellStyle name="Izhod 2 11" xfId="2067" xr:uid="{00000000-0005-0000-0000-0000A1010000}"/>
    <cellStyle name="Izhod 2 11 2" xfId="2718" xr:uid="{00000000-0005-0000-0000-0000A2010000}"/>
    <cellStyle name="Izhod 2 11 2 2" xfId="5345" xr:uid="{3DE4A9FC-1EAF-469B-97B4-7E56AC69858F}"/>
    <cellStyle name="Izhod 2 11 2 2 2" xfId="19307" xr:uid="{B9D3DDFB-BF57-4262-AB5A-3C23922701F9}"/>
    <cellStyle name="Izhod 2 11 2 3" xfId="16493" xr:uid="{CD3B32C6-D404-4412-A71D-B31BE9E21349}"/>
    <cellStyle name="Izhod 2 11 2 4" xfId="10705" xr:uid="{F613E7D3-D6F8-4175-BE2B-EF20D886BF55}"/>
    <cellStyle name="Izhod 2 11 3" xfId="790" xr:uid="{00000000-0005-0000-0000-0000A3010000}"/>
    <cellStyle name="Izhod 2 11 3 2" xfId="3417" xr:uid="{F143EFED-93F9-4871-AF89-B4A6A2E5E7DE}"/>
    <cellStyle name="Izhod 2 11 4" xfId="4694" xr:uid="{79C2E99A-3E7E-4BFA-99F1-E2B580C41A69}"/>
    <cellStyle name="Izhod 2 11 4 2" xfId="13605" xr:uid="{B0537B36-08A5-4631-848B-24D67411C558}"/>
    <cellStyle name="Izhod 2 11 5" xfId="7806" xr:uid="{204035CB-CB53-422E-9501-BDF1A924D283}"/>
    <cellStyle name="Izhod 2 12" xfId="2194" xr:uid="{00000000-0005-0000-0000-0000A4010000}"/>
    <cellStyle name="Izhod 2 12 2" xfId="4821" xr:uid="{E92B5FD6-ED70-4982-B2B5-B2E00E221171}"/>
    <cellStyle name="Izhod 2 12 2 2" xfId="19287" xr:uid="{BE0E41DB-E4A6-4701-8026-3DB1F2717C81}"/>
    <cellStyle name="Izhod 2 12 2 3" xfId="16473" xr:uid="{FA22E846-0EEC-4711-B717-8A73845B6893}"/>
    <cellStyle name="Izhod 2 12 2 4" xfId="10685" xr:uid="{B782B5DA-99A0-4DBF-8E53-9E215CE910E9}"/>
    <cellStyle name="Izhod 2 12 3" xfId="17819" xr:uid="{F0460AD4-7DFA-4D4C-9C52-66DDE9D83BA5}"/>
    <cellStyle name="Izhod 2 12 4" xfId="13585" xr:uid="{097D89EB-2501-4D5D-873B-70D988B72282}"/>
    <cellStyle name="Izhod 2 12 5" xfId="7786" xr:uid="{DF23D9E0-6B27-47A1-BDAF-D41F66FD1E68}"/>
    <cellStyle name="Izhod 2 13" xfId="3004" xr:uid="{6F58B143-72AD-4476-81A9-17CF23338C71}"/>
    <cellStyle name="Izhod 2 13 2" xfId="18472" xr:uid="{AE43C3B7-CABA-4286-9388-5A931CC2ACE9}"/>
    <cellStyle name="Izhod 2 13 3" xfId="14335" xr:uid="{82ADFED5-1F6A-42C4-AC9D-E30953559F94}"/>
    <cellStyle name="Izhod 2 13 4" xfId="8538" xr:uid="{683169D8-CE68-4182-858A-1DA8082B1336}"/>
    <cellStyle name="Izhod 2 14" xfId="11438" xr:uid="{6D73F336-F95B-49CB-97A0-EB0B77431037}"/>
    <cellStyle name="Izhod 2 15" xfId="5635" xr:uid="{D2A2B144-7D93-4A19-A699-5BF89D4436BD}"/>
    <cellStyle name="Izhod 2 2" xfId="260" xr:uid="{00000000-0005-0000-0000-0000A5010000}"/>
    <cellStyle name="Izhod 2 2 10" xfId="877" xr:uid="{00000000-0005-0000-0000-0000A6010000}"/>
    <cellStyle name="Izhod 2 2 10 2" xfId="3504" xr:uid="{E731C59D-4B27-4F6C-8CAC-22F0A1D228A7}"/>
    <cellStyle name="Izhod 2 2 10 2 2" xfId="19406" xr:uid="{D5D28A8D-DE4E-4D89-B36C-4B44B351A375}"/>
    <cellStyle name="Izhod 2 2 10 2 3" xfId="16592" xr:uid="{AF616DBC-E5BE-4809-8CEA-023EC8F3113B}"/>
    <cellStyle name="Izhod 2 2 10 2 4" xfId="10804" xr:uid="{5BE85472-BD85-4220-86BD-3D6F262BF210}"/>
    <cellStyle name="Izhod 2 2 10 3" xfId="17906" xr:uid="{A057368F-1CD5-4F1B-84A0-16742D6952C8}"/>
    <cellStyle name="Izhod 2 2 10 4" xfId="13704" xr:uid="{ED612436-B40D-4718-BA6A-C15D96CD6FDC}"/>
    <cellStyle name="Izhod 2 2 10 5" xfId="7905" xr:uid="{C7277194-7162-4B91-AC3A-998BD268D5F8}"/>
    <cellStyle name="Izhod 2 2 11" xfId="2418" xr:uid="{00000000-0005-0000-0000-0000A7010000}"/>
    <cellStyle name="Izhod 2 2 11 2" xfId="5045" xr:uid="{DB3F815F-130A-434C-B388-A3F63C79B4E3}"/>
    <cellStyle name="Izhod 2 2 11 2 2" xfId="19127" xr:uid="{5061E325-E05D-4C1E-AF57-97F331FD389F}"/>
    <cellStyle name="Izhod 2 2 11 2 3" xfId="16313" xr:uid="{AB29AEF5-2E6A-4E7A-8ED1-304453622B83}"/>
    <cellStyle name="Izhod 2 2 11 2 4" xfId="10525" xr:uid="{A9B97ADD-34F1-4633-ACBC-54FA3BFA7527}"/>
    <cellStyle name="Izhod 2 2 11 3" xfId="17688" xr:uid="{182A53C3-5424-471B-9D72-A17867C76C26}"/>
    <cellStyle name="Izhod 2 2 11 4" xfId="13425" xr:uid="{7F74E456-5EE9-4C81-9E95-9D695B427C16}"/>
    <cellStyle name="Izhod 2 2 11 5" xfId="7626" xr:uid="{F0C0192C-9788-4D65-B005-5E2C72AE9DF3}"/>
    <cellStyle name="Izhod 2 2 12" xfId="3092" xr:uid="{233B459B-5ADB-4915-8863-EE3E71EC20F2}"/>
    <cellStyle name="Izhod 2 2 12 2" xfId="18482" xr:uid="{1ABEBDFE-3D8E-4F6C-ABE8-B117563D6B58}"/>
    <cellStyle name="Izhod 2 2 12 3" xfId="14426" xr:uid="{E8A28904-0E5B-4B8E-9FE3-53CFF97B56A3}"/>
    <cellStyle name="Izhod 2 2 12 4" xfId="8629" xr:uid="{C66AA828-3E1F-40CA-9D3B-BBCC8D319D41}"/>
    <cellStyle name="Izhod 2 2 13" xfId="11529" xr:uid="{4875D218-4581-4198-B539-E54F1C58AA1F}"/>
    <cellStyle name="Izhod 2 2 14" xfId="5726" xr:uid="{12B1C75A-2AC2-47B7-87E9-1D3CB660C4A2}"/>
    <cellStyle name="Izhod 2 2 2" xfId="657" xr:uid="{00000000-0005-0000-0000-0000A8010000}"/>
    <cellStyle name="Izhod 2 2 2 10" xfId="8821" xr:uid="{DFE6E628-B35D-4454-8AB0-9AB3103EFFC1}"/>
    <cellStyle name="Izhod 2 2 2 10 2" xfId="18507" xr:uid="{9458B5FA-CB56-42E4-8C26-49B3781580FC}"/>
    <cellStyle name="Izhod 2 2 2 10 3" xfId="14618" xr:uid="{773806E5-5D11-4A61-8E7B-00C51667DB1C}"/>
    <cellStyle name="Izhod 2 2 2 11" xfId="11721" xr:uid="{2466745F-9C4A-4201-9956-9483D5B80BBF}"/>
    <cellStyle name="Izhod 2 2 2 12" xfId="5918" xr:uid="{516B2F5B-DD7E-40CF-8EC3-6F8F6AE9CC4E}"/>
    <cellStyle name="Izhod 2 2 2 2" xfId="1578" xr:uid="{00000000-0005-0000-0000-0000A9010000}"/>
    <cellStyle name="Izhod 2 2 2 2 10" xfId="17438" xr:uid="{39768D86-F137-4A94-8936-550A792C0AE3}"/>
    <cellStyle name="Izhod 2 2 2 2 11" xfId="12724" xr:uid="{9758D393-0E56-4AF3-B64D-78FEF52ED4A9}"/>
    <cellStyle name="Izhod 2 2 2 2 12" xfId="6921" xr:uid="{478809F2-70F2-4A1C-8FE7-1B1FC92966F9}"/>
    <cellStyle name="Izhod 2 2 2 2 2" xfId="2419" xr:uid="{00000000-0005-0000-0000-0000AA010000}"/>
    <cellStyle name="Izhod 2 2 2 2 2 2" xfId="5046" xr:uid="{F936FF5F-4FE1-4974-9D76-E163F204D08F}"/>
    <cellStyle name="Izhod 2 2 2 2 2 2 2" xfId="19434" xr:uid="{73D22601-6730-4968-86F0-E367286C6B0D}"/>
    <cellStyle name="Izhod 2 2 2 2 2 2 3" xfId="16620" xr:uid="{7041F8A8-B8B0-44E8-9DAC-3EC2F7C47549}"/>
    <cellStyle name="Izhod 2 2 2 2 2 2 4" xfId="10832" xr:uid="{40054B12-FF19-4F92-AA34-EF2458A763B5}"/>
    <cellStyle name="Izhod 2 2 2 2 2 3" xfId="17927" xr:uid="{BC86BAF0-0E1B-443E-A2C7-A297AD58C60B}"/>
    <cellStyle name="Izhod 2 2 2 2 2 4" xfId="13732" xr:uid="{D1D9F835-BEC2-4A92-B91F-692417117793}"/>
    <cellStyle name="Izhod 2 2 2 2 2 5" xfId="7933" xr:uid="{FEFC3290-D4FD-4BED-A671-54D3592FB8AC}"/>
    <cellStyle name="Izhod 2 2 2 2 3" xfId="2914" xr:uid="{00000000-0005-0000-0000-0000AB010000}"/>
    <cellStyle name="Izhod 2 2 2 2 3 2" xfId="5541" xr:uid="{3D3144C1-3176-462F-9AF2-1834B48F7C64}"/>
    <cellStyle name="Izhod 2 2 2 2 3 2 2" xfId="19161" xr:uid="{8E1BB65A-2536-404F-BF7C-CDD691F5F84B}"/>
    <cellStyle name="Izhod 2 2 2 2 3 2 3" xfId="16347" xr:uid="{8DF43D43-DC74-4F02-AA03-576D1491524A}"/>
    <cellStyle name="Izhod 2 2 2 2 3 2 4" xfId="10559" xr:uid="{9C80D568-4A34-401E-BCD8-B2D38CE70C86}"/>
    <cellStyle name="Izhod 2 2 2 2 3 3" xfId="17717" xr:uid="{E500ED11-FA89-4FC7-949A-D5F404226989}"/>
    <cellStyle name="Izhod 2 2 2 2 3 4" xfId="13459" xr:uid="{807771E7-841D-4FB2-90E5-DE643A08394F}"/>
    <cellStyle name="Izhod 2 2 2 2 3 5" xfId="7660" xr:uid="{E142A4C7-E1A1-4934-9B5B-3E5FCD84C32C}"/>
    <cellStyle name="Izhod 2 2 2 2 4" xfId="4205" xr:uid="{CD7F4684-F027-4809-AE3D-A7B484D58555}"/>
    <cellStyle name="Izhod 2 2 2 2 4 2" xfId="8965" xr:uid="{546C2E0C-42E5-4254-A479-B00839A64B3A}"/>
    <cellStyle name="Izhod 2 2 2 2 4 2 2" xfId="18565" xr:uid="{E21F8B17-8E8E-4789-88A8-2DA9E2EF5313}"/>
    <cellStyle name="Izhod 2 2 2 2 4 2 3" xfId="14760" xr:uid="{1DC97F35-25B3-4F3F-9113-17D107C7C076}"/>
    <cellStyle name="Izhod 2 2 2 2 4 3" xfId="17233" xr:uid="{F57DC948-19FD-4D81-9AAC-976DD94AF339}"/>
    <cellStyle name="Izhod 2 2 2 2 4 4" xfId="11865" xr:uid="{C867B7F9-C43C-4758-AB52-5C428DAA8B6E}"/>
    <cellStyle name="Izhod 2 2 2 2 4 5" xfId="6062" xr:uid="{01B3045B-1DC0-4AB5-89F5-69F44D2BB6B4}"/>
    <cellStyle name="Izhod 2 2 2 2 5" xfId="8265" xr:uid="{8240B018-E2A6-4D38-BF1C-65E37DF1E6E3}"/>
    <cellStyle name="Izhod 2 2 2 2 5 2" xfId="11164" xr:uid="{1B6C1771-3987-4BD5-A06A-5C139A1CBD26}"/>
    <cellStyle name="Izhod 2 2 2 2 5 2 2" xfId="19766" xr:uid="{7EA57D31-B00A-4A37-825C-FC573E3DE9EA}"/>
    <cellStyle name="Izhod 2 2 2 2 5 2 3" xfId="16952" xr:uid="{77C08752-9EE3-45A8-B80B-2ED82C85CEC7}"/>
    <cellStyle name="Izhod 2 2 2 2 5 3" xfId="18206" xr:uid="{BB521C63-DC87-4C7E-B708-45942397EA73}"/>
    <cellStyle name="Izhod 2 2 2 2 5 4" xfId="14064" xr:uid="{36536308-9894-4AF4-9FC1-5C43131EE6A4}"/>
    <cellStyle name="Izhod 2 2 2 2 6" xfId="8292" xr:uid="{E8536798-6873-4B30-AF8A-5ED9BE301DFF}"/>
    <cellStyle name="Izhod 2 2 2 2 6 2" xfId="11191" xr:uid="{98EAE65E-B855-4208-A6EE-70DDF2671F7D}"/>
    <cellStyle name="Izhod 2 2 2 2 6 2 2" xfId="19793" xr:uid="{4D106DF3-5715-4DA3-BD4D-1C37CC9A4959}"/>
    <cellStyle name="Izhod 2 2 2 2 6 2 3" xfId="16979" xr:uid="{2C2A5DFD-F954-4AC1-8AF7-DAD88A103260}"/>
    <cellStyle name="Izhod 2 2 2 2 6 3" xfId="18233" xr:uid="{80735784-B3D5-4108-A70C-D4279081E713}"/>
    <cellStyle name="Izhod 2 2 2 2 6 4" xfId="14091" xr:uid="{89C3DB44-3771-45D4-9068-7EBC91019AA6}"/>
    <cellStyle name="Izhod 2 2 2 2 7" xfId="8389" xr:uid="{15CDD712-42C8-4C39-90D8-41B08D7CC8E0}"/>
    <cellStyle name="Izhod 2 2 2 2 7 2" xfId="11288" xr:uid="{22E27B1E-67D0-4FE4-970C-E3910DC1A285}"/>
    <cellStyle name="Izhod 2 2 2 2 7 2 2" xfId="19890" xr:uid="{A716DDCD-14F8-4B0C-9E2B-6ADAE046B7B5}"/>
    <cellStyle name="Izhod 2 2 2 2 7 2 3" xfId="17076" xr:uid="{06492C37-F321-47E5-8E50-5EBAB3371D63}"/>
    <cellStyle name="Izhod 2 2 2 2 7 3" xfId="18330" xr:uid="{F4A9CE90-3986-407E-B290-5B855CC38EAD}"/>
    <cellStyle name="Izhod 2 2 2 2 7 4" xfId="14188" xr:uid="{741FA69B-77C4-4009-8FF6-8AB67BABD62F}"/>
    <cellStyle name="Izhod 2 2 2 2 8" xfId="7478" xr:uid="{A3DF7289-9A7E-4550-9B3E-7E8F3674147D}"/>
    <cellStyle name="Izhod 2 2 2 2 8 2" xfId="10377" xr:uid="{3785CA12-8D29-48EE-B15F-19714F5C718E}"/>
    <cellStyle name="Izhod 2 2 2 2 8 2 2" xfId="18979" xr:uid="{307261EE-FDA0-4CA8-B686-3E9C8A191C0D}"/>
    <cellStyle name="Izhod 2 2 2 2 8 2 3" xfId="16165" xr:uid="{1F61EAA7-A593-4BA2-BF66-9E32F7152C92}"/>
    <cellStyle name="Izhod 2 2 2 2 8 3" xfId="17567" xr:uid="{E814892E-4BC9-4FC2-904A-08A611D1AACB}"/>
    <cellStyle name="Izhod 2 2 2 2 8 4" xfId="13277" xr:uid="{E5F484E6-D21C-4BFF-9C3A-E7BC173A2BB5}"/>
    <cellStyle name="Izhod 2 2 2 2 9" xfId="9824" xr:uid="{92AB1845-A9C7-43A3-B775-CD17E32513DF}"/>
    <cellStyle name="Izhod 2 2 2 2 9 2" xfId="18842" xr:uid="{A97A7C0F-6BA6-4205-8AED-50EB897D902D}"/>
    <cellStyle name="Izhod 2 2 2 2 9 3" xfId="15613" xr:uid="{4D4CE2DD-BCD6-4FFB-A434-A5DDCF5CC86A}"/>
    <cellStyle name="Izhod 2 2 2 3" xfId="1987" xr:uid="{00000000-0005-0000-0000-0000AC010000}"/>
    <cellStyle name="Izhod 2 2 2 3 10" xfId="17486" xr:uid="{6395F2E8-2D01-4829-88F5-BA6414DBE266}"/>
    <cellStyle name="Izhod 2 2 2 3 11" xfId="13188" xr:uid="{34E82D64-6427-4991-8532-A13387354D94}"/>
    <cellStyle name="Izhod 2 2 2 3 12" xfId="7389" xr:uid="{AA9A0C57-AA48-4409-B6E0-42D620A65313}"/>
    <cellStyle name="Izhod 2 2 2 3 2" xfId="2638" xr:uid="{00000000-0005-0000-0000-0000AD010000}"/>
    <cellStyle name="Izhod 2 2 2 3 2 2" xfId="5265" xr:uid="{1622C371-876B-4CB4-BA9F-8B5927D9036B}"/>
    <cellStyle name="Izhod 2 2 2 3 2 2 2" xfId="19494" xr:uid="{371A0843-31E4-4D9E-A3E6-A79835BB7250}"/>
    <cellStyle name="Izhod 2 2 2 3 2 2 3" xfId="16680" xr:uid="{AAD4E393-8C29-4DAA-97AF-4970491CBECB}"/>
    <cellStyle name="Izhod 2 2 2 3 2 2 4" xfId="10892" xr:uid="{B00DE6DB-C033-490B-94E7-06624F49FD41}"/>
    <cellStyle name="Izhod 2 2 2 3 2 3" xfId="17980" xr:uid="{A48D62FA-200C-456E-BA6E-A35653C2E72E}"/>
    <cellStyle name="Izhod 2 2 2 3 2 4" xfId="13792" xr:uid="{9B313D3A-37AD-448B-8236-720C33212E84}"/>
    <cellStyle name="Izhod 2 2 2 3 2 5" xfId="7993" xr:uid="{AC19F61F-69DB-4B6C-BF4E-4BE89BC6678E}"/>
    <cellStyle name="Izhod 2 2 2 3 3" xfId="2942" xr:uid="{00000000-0005-0000-0000-0000AE010000}"/>
    <cellStyle name="Izhod 2 2 2 3 3 2" xfId="5569" xr:uid="{90879F42-D421-4900-ACE3-AB48E7814FBD}"/>
    <cellStyle name="Izhod 2 2 2 3 3 2 2" xfId="19604" xr:uid="{EE4BAE8D-4ADD-4A58-BD45-D37B6291B714}"/>
    <cellStyle name="Izhod 2 2 2 3 3 2 3" xfId="16790" xr:uid="{F135BAB5-8F1D-427C-895F-6A5BFE684F27}"/>
    <cellStyle name="Izhod 2 2 2 3 3 2 4" xfId="11002" xr:uid="{D086D1AA-98EE-4DAC-9146-611C52E59DFB}"/>
    <cellStyle name="Izhod 2 2 2 3 3 3" xfId="18061" xr:uid="{50213144-F061-43BB-9587-C704E8CD1437}"/>
    <cellStyle name="Izhod 2 2 2 3 3 4" xfId="13902" xr:uid="{DB365414-85A0-451B-8CF4-48B3E352086D}"/>
    <cellStyle name="Izhod 2 2 2 3 3 5" xfId="8103" xr:uid="{BE3A7D85-0B4B-422B-994D-7A1C770A768F}"/>
    <cellStyle name="Izhod 2 2 2 3 4" xfId="4614" xr:uid="{D72C2E37-F78D-4CF1-B777-703ABC04CADC}"/>
    <cellStyle name="Izhod 2 2 2 3 4 2" xfId="11106" xr:uid="{B650931D-A4E8-4C25-BB46-71B2C94F48B6}"/>
    <cellStyle name="Izhod 2 2 2 3 4 2 2" xfId="19708" xr:uid="{BCC8EF22-5DD1-42E8-A69B-C1EFEE6658C3}"/>
    <cellStyle name="Izhod 2 2 2 3 4 2 3" xfId="16894" xr:uid="{C74E5A87-6A52-472A-BAA3-E33914B67849}"/>
    <cellStyle name="Izhod 2 2 2 3 4 3" xfId="18148" xr:uid="{3CEF8C97-ADAA-4CD7-8229-2F1892320B2B}"/>
    <cellStyle name="Izhod 2 2 2 3 4 4" xfId="14006" xr:uid="{DA02B46C-090E-46E6-A04D-CB4301AB32FF}"/>
    <cellStyle name="Izhod 2 2 2 3 4 5" xfId="8207" xr:uid="{144A32BA-B4EC-4522-9F65-13151F206A87}"/>
    <cellStyle name="Izhod 2 2 2 3 5" xfId="8330" xr:uid="{7DB28042-9C9C-4E8A-9D69-75293476DD62}"/>
    <cellStyle name="Izhod 2 2 2 3 5 2" xfId="11229" xr:uid="{871CD19A-7EA6-4416-94DA-7320BF3A50B5}"/>
    <cellStyle name="Izhod 2 2 2 3 5 2 2" xfId="19831" xr:uid="{C5F936F6-D34E-4679-A8B6-B1280079606B}"/>
    <cellStyle name="Izhod 2 2 2 3 5 2 3" xfId="17017" xr:uid="{FE857719-FE4F-4583-9203-D5F59BD82F9F}"/>
    <cellStyle name="Izhod 2 2 2 3 5 3" xfId="18271" xr:uid="{92E0DDB5-C5B9-4C4A-8407-E59A30DC3B5C}"/>
    <cellStyle name="Izhod 2 2 2 3 5 4" xfId="14129" xr:uid="{EAE98877-9DB2-4927-8170-D40EDDCCE9A2}"/>
    <cellStyle name="Izhod 2 2 2 3 6" xfId="8403" xr:uid="{E373A093-1207-41CD-A12C-6002BD5A1902}"/>
    <cellStyle name="Izhod 2 2 2 3 6 2" xfId="11302" xr:uid="{A57ACF92-D707-4592-9767-28F3F5DB67A7}"/>
    <cellStyle name="Izhod 2 2 2 3 6 2 2" xfId="19904" xr:uid="{5F9FB2FA-9B9D-4F77-BBCA-E8DDCB0B17E0}"/>
    <cellStyle name="Izhod 2 2 2 3 6 2 3" xfId="17090" xr:uid="{FD33983D-C883-471A-8EE8-5CD633D98C1A}"/>
    <cellStyle name="Izhod 2 2 2 3 6 3" xfId="18344" xr:uid="{139D4653-F6B9-4347-93A9-F9290D983BBF}"/>
    <cellStyle name="Izhod 2 2 2 3 6 4" xfId="14202" xr:uid="{078B0086-9E14-47B6-863D-05C68B1DACBB}"/>
    <cellStyle name="Izhod 2 2 2 3 7" xfId="6100" xr:uid="{B25BA5D3-DD3D-4517-ACE1-C1DC6F656288}"/>
    <cellStyle name="Izhod 2 2 2 3 7 2" xfId="9003" xr:uid="{467B67BE-8F3E-469B-8947-03916625869C}"/>
    <cellStyle name="Izhod 2 2 2 3 7 2 2" xfId="18601" xr:uid="{C41B19DC-2B0D-4B36-9C1C-041528515D4E}"/>
    <cellStyle name="Izhod 2 2 2 3 7 2 3" xfId="14794" xr:uid="{20AA8531-8FAD-456D-9FFD-666377251E67}"/>
    <cellStyle name="Izhod 2 2 2 3 7 3" xfId="17251" xr:uid="{4D6EBD54-FA2F-4BE8-9BEC-BA6A9F66C0BA}"/>
    <cellStyle name="Izhod 2 2 2 3 7 4" xfId="11903" xr:uid="{70FDE35B-91E7-4E7D-9F47-74015DFA38D8}"/>
    <cellStyle name="Izhod 2 2 2 3 8" xfId="8479" xr:uid="{9D947DA0-B0FD-462F-B8B2-16FA942469D9}"/>
    <cellStyle name="Izhod 2 2 2 3 8 2" xfId="11378" xr:uid="{BBE057CF-AF34-4B9B-AA66-DDCB7DFCE676}"/>
    <cellStyle name="Izhod 2 2 2 3 8 2 2" xfId="19980" xr:uid="{486C0AA0-5159-40B3-893D-4FC88C335085}"/>
    <cellStyle name="Izhod 2 2 2 3 8 2 3" xfId="17166" xr:uid="{D47AF9BD-D5E1-487D-810E-C547E3D456B4}"/>
    <cellStyle name="Izhod 2 2 2 3 8 3" xfId="18420" xr:uid="{056BCD1C-9FE3-490D-AD79-ED0354FABB28}"/>
    <cellStyle name="Izhod 2 2 2 3 8 4" xfId="14278" xr:uid="{9014F47D-51FF-41D9-8186-B8924EB2D9E9}"/>
    <cellStyle name="Izhod 2 2 2 3 9" xfId="10288" xr:uid="{40D907CD-9A28-4C68-8F83-3544893E1DBD}"/>
    <cellStyle name="Izhod 2 2 2 3 9 2" xfId="18890" xr:uid="{9EC5F94E-AFBB-48AE-ADD2-F9192CFD2101}"/>
    <cellStyle name="Izhod 2 2 2 3 9 3" xfId="16077" xr:uid="{55A090C3-26FB-41ED-8C55-3AC9E81D6921}"/>
    <cellStyle name="Izhod 2 2 2 4" xfId="1240" xr:uid="{00000000-0005-0000-0000-0000AF010000}"/>
    <cellStyle name="Izhod 2 2 2 4 10" xfId="17407" xr:uid="{1C7790DE-7243-4CD5-B9E5-A384124837F9}"/>
    <cellStyle name="Izhod 2 2 2 4 11" xfId="12606" xr:uid="{4B8F89E7-53D8-408D-AE01-50F2C5478CF2}"/>
    <cellStyle name="Izhod 2 2 2 4 12" xfId="6803" xr:uid="{264EC9FD-67BE-4716-AA2D-6DBDBE6F7259}"/>
    <cellStyle name="Izhod 2 2 2 4 2" xfId="2264" xr:uid="{00000000-0005-0000-0000-0000B0010000}"/>
    <cellStyle name="Izhod 2 2 2 4 2 2" xfId="4891" xr:uid="{391E3962-78CB-4995-AE47-8AB05C30A7E5}"/>
    <cellStyle name="Izhod 2 2 2 4 2 2 2" xfId="19134" xr:uid="{8CD4FC2B-E5D0-47CF-ADDC-CD7A0176AF08}"/>
    <cellStyle name="Izhod 2 2 2 4 2 2 3" xfId="16320" xr:uid="{ADD8029E-E0F2-469B-BE8E-CF425FCED73F}"/>
    <cellStyle name="Izhod 2 2 2 4 2 2 4" xfId="10532" xr:uid="{1F1A0AC9-0840-4A8C-B33C-A02BCC9CAB3A}"/>
    <cellStyle name="Izhod 2 2 2 4 2 3" xfId="17695" xr:uid="{FAD474BD-238A-4119-B52C-70F28749D52B}"/>
    <cellStyle name="Izhod 2 2 2 4 2 4" xfId="13432" xr:uid="{286B4D82-6642-4FA4-9316-F6A9C0681A3B}"/>
    <cellStyle name="Izhod 2 2 2 4 2 5" xfId="7633" xr:uid="{DDB93B50-241F-4868-95C0-6AC89FD772B5}"/>
    <cellStyle name="Izhod 2 2 2 4 3" xfId="2416" xr:uid="{00000000-0005-0000-0000-0000B1010000}"/>
    <cellStyle name="Izhod 2 2 2 4 3 2" xfId="5043" xr:uid="{B847AF0F-1D2D-4DC4-9B0F-0BC31C3C9403}"/>
    <cellStyle name="Izhod 2 2 2 4 3 2 2" xfId="19035" xr:uid="{25525743-70CB-4009-8C39-478030FDF99C}"/>
    <cellStyle name="Izhod 2 2 2 4 3 2 3" xfId="16221" xr:uid="{FF4EDBDE-CED8-4C7E-A9E2-E4E82785FD48}"/>
    <cellStyle name="Izhod 2 2 2 4 3 2 4" xfId="10433" xr:uid="{A8D659FA-5DF2-41BE-BFC1-DB5A134E4408}"/>
    <cellStyle name="Izhod 2 2 2 4 3 3" xfId="17612" xr:uid="{EC05F137-052C-4AB4-A1FD-417351F971C0}"/>
    <cellStyle name="Izhod 2 2 2 4 3 4" xfId="13333" xr:uid="{9C591574-7035-415A-8CD7-5822C9B95080}"/>
    <cellStyle name="Izhod 2 2 2 4 3 5" xfId="7534" xr:uid="{8C362A8A-874C-41B4-9B96-1DA6253C3C66}"/>
    <cellStyle name="Izhod 2 2 2 4 4" xfId="3867" xr:uid="{4BE67E00-2D66-47E0-BFC0-87C260C6118A}"/>
    <cellStyle name="Izhod 2 2 2 4 4 2" xfId="10359" xr:uid="{F24984BF-36F8-4F41-A97B-0A7F06DC5E56}"/>
    <cellStyle name="Izhod 2 2 2 4 4 2 2" xfId="18961" xr:uid="{44E733E0-44F3-46B6-A6F5-E6EFDF5B44DB}"/>
    <cellStyle name="Izhod 2 2 2 4 4 2 3" xfId="16147" xr:uid="{74FFFDD3-73B2-40A9-B1C9-5FB530A47486}"/>
    <cellStyle name="Izhod 2 2 2 4 4 3" xfId="17551" xr:uid="{CC728D77-624D-4C77-BA1D-8DE4CB911ECC}"/>
    <cellStyle name="Izhod 2 2 2 4 4 4" xfId="13259" xr:uid="{77336357-6942-4B61-A7FD-46DBFCD33D7C}"/>
    <cellStyle name="Izhod 2 2 2 4 4 5" xfId="7460" xr:uid="{9484AFBF-3875-42C3-AC86-734B15CF11F8}"/>
    <cellStyle name="Izhod 2 2 2 4 5" xfId="7839" xr:uid="{C0FCB5A7-2A1A-412F-BB40-C7666AD36DCA}"/>
    <cellStyle name="Izhod 2 2 2 4 5 2" xfId="10738" xr:uid="{83C9C9B0-87AF-49A5-A1DD-DC71B8690BEA}"/>
    <cellStyle name="Izhod 2 2 2 4 5 2 2" xfId="19340" xr:uid="{1532983A-655D-49A6-8DBD-BFE201EE0434}"/>
    <cellStyle name="Izhod 2 2 2 4 5 2 3" xfId="16526" xr:uid="{81EB8472-D3B6-4BA2-8A7F-C0CFE77D9FB1}"/>
    <cellStyle name="Izhod 2 2 2 4 5 3" xfId="17855" xr:uid="{DDC29A80-E894-44AB-B11C-9754B5E8FE9D}"/>
    <cellStyle name="Izhod 2 2 2 4 5 4" xfId="13638" xr:uid="{FB4DA2D8-5A2D-41CC-9A35-693F65FB5DF8}"/>
    <cellStyle name="Izhod 2 2 2 4 6" xfId="7697" xr:uid="{B2D2ECE1-6BAC-4929-80C2-F6AB2FE19987}"/>
    <cellStyle name="Izhod 2 2 2 4 6 2" xfId="10596" xr:uid="{D5F9BEAD-C5B0-472D-BEEC-E7FE961A5D42}"/>
    <cellStyle name="Izhod 2 2 2 4 6 2 2" xfId="19198" xr:uid="{81F7BAAE-3294-4295-857B-C67A25DA52EC}"/>
    <cellStyle name="Izhod 2 2 2 4 6 2 3" xfId="16384" xr:uid="{78FD31F0-1BA5-4E23-B09B-33F05697E9B2}"/>
    <cellStyle name="Izhod 2 2 2 4 6 3" xfId="17749" xr:uid="{85CBF8C6-588A-4086-B39A-9D0A3625C356}"/>
    <cellStyle name="Izhod 2 2 2 4 6 4" xfId="13496" xr:uid="{CA0C0001-E889-4AF5-933A-9C49EA092EA9}"/>
    <cellStyle name="Izhod 2 2 2 4 7" xfId="8303" xr:uid="{E112A67C-53BB-453F-BD3C-B39819990D62}"/>
    <cellStyle name="Izhod 2 2 2 4 7 2" xfId="11202" xr:uid="{6DF8ECD2-E383-4925-9B48-775B8F8D92AF}"/>
    <cellStyle name="Izhod 2 2 2 4 7 2 2" xfId="19804" xr:uid="{07CCFE77-B439-49AC-9CCF-FEA5D34076FF}"/>
    <cellStyle name="Izhod 2 2 2 4 7 2 3" xfId="16990" xr:uid="{91307598-15A1-4111-9E2C-7286C65243F9}"/>
    <cellStyle name="Izhod 2 2 2 4 7 3" xfId="18244" xr:uid="{DB837751-FE6C-4733-A84A-3C6A523E76ED}"/>
    <cellStyle name="Izhod 2 2 2 4 7 4" xfId="14102" xr:uid="{D2454890-4E16-4A1A-96D2-F6DBA28726F4}"/>
    <cellStyle name="Izhod 2 2 2 4 8" xfId="8407" xr:uid="{6B35CBC1-001F-40B1-B942-6088EE904FDA}"/>
    <cellStyle name="Izhod 2 2 2 4 8 2" xfId="11306" xr:uid="{9DC401A0-53DF-41C8-8011-01E564B222CC}"/>
    <cellStyle name="Izhod 2 2 2 4 8 2 2" xfId="19908" xr:uid="{6027A648-EE82-41F1-BCF6-94E0C01610BA}"/>
    <cellStyle name="Izhod 2 2 2 4 8 2 3" xfId="17094" xr:uid="{D827699E-2D6C-4E3A-91F5-29D31AF4DE30}"/>
    <cellStyle name="Izhod 2 2 2 4 8 3" xfId="18348" xr:uid="{88D2E26E-7D4E-43BD-BB83-7E688A311506}"/>
    <cellStyle name="Izhod 2 2 2 4 8 4" xfId="14206" xr:uid="{BCC439B9-C462-4B8E-9EDC-5C560EC3C222}"/>
    <cellStyle name="Izhod 2 2 2 4 9" xfId="9706" xr:uid="{6BF0BB3F-A226-41CD-AB8B-C42008D48E42}"/>
    <cellStyle name="Izhod 2 2 2 4 9 2" xfId="18811" xr:uid="{D742FB4D-FE21-4181-BDE2-127FF7F88937}"/>
    <cellStyle name="Izhod 2 2 2 4 9 3" xfId="15495" xr:uid="{315B157C-3CDD-4ABE-A7FE-F09B4537DF97}"/>
    <cellStyle name="Izhod 2 2 2 5" xfId="1115" xr:uid="{00000000-0005-0000-0000-0000B2010000}"/>
    <cellStyle name="Izhod 2 2 2 5 10" xfId="17526" xr:uid="{2AF4BB04-ED35-45DB-AB4D-1EA6A636306F}"/>
    <cellStyle name="Izhod 2 2 2 5 11" xfId="13228" xr:uid="{0568DBDA-4C91-49C4-9D5D-DF1F3651FAC9}"/>
    <cellStyle name="Izhod 2 2 2 5 12" xfId="7429" xr:uid="{927C4D81-C54E-497E-80F7-82F758B98EEC}"/>
    <cellStyle name="Izhod 2 2 2 5 2" xfId="3742" xr:uid="{AA5F50EC-A367-4243-857E-43B2DE8BA809}"/>
    <cellStyle name="Izhod 2 2 2 5 2 2" xfId="10932" xr:uid="{9DA4552B-56D0-47B2-8D09-C5C4C42C82DF}"/>
    <cellStyle name="Izhod 2 2 2 5 2 2 2" xfId="19534" xr:uid="{26132BC6-C3E7-4382-8137-FFEA7BEED2F5}"/>
    <cellStyle name="Izhod 2 2 2 5 2 2 3" xfId="16720" xr:uid="{778A3CF2-A17A-4520-A219-1C27D5EA3B55}"/>
    <cellStyle name="Izhod 2 2 2 5 2 3" xfId="18004" xr:uid="{3D3C0FF9-D723-4F66-8DD1-A0C78533549C}"/>
    <cellStyle name="Izhod 2 2 2 5 2 4" xfId="13832" xr:uid="{4B1CE357-F09B-4485-963C-257B19ADC5B7}"/>
    <cellStyle name="Izhod 2 2 2 5 2 5" xfId="8033" xr:uid="{203D64AB-C40D-410A-B845-CB8F42962574}"/>
    <cellStyle name="Izhod 2 2 2 5 3" xfId="8143" xr:uid="{ED4CA37F-2510-4B88-8DDF-CB993BF17064}"/>
    <cellStyle name="Izhod 2 2 2 5 3 2" xfId="11042" xr:uid="{7CCADC41-B91D-422C-B0F1-FB1A2A0E9167}"/>
    <cellStyle name="Izhod 2 2 2 5 3 2 2" xfId="19644" xr:uid="{17C413AB-CB75-41C5-8085-EED9AC3AE174}"/>
    <cellStyle name="Izhod 2 2 2 5 3 2 3" xfId="16830" xr:uid="{1E3AECD2-1A56-4468-9EF2-D17B44D120C7}"/>
    <cellStyle name="Izhod 2 2 2 5 3 3" xfId="18085" xr:uid="{CB884D8F-9D3D-4938-BEF6-A3880DCA7BA8}"/>
    <cellStyle name="Izhod 2 2 2 5 3 4" xfId="13942" xr:uid="{ADC9931D-7E31-4F89-A873-0036B42F0953}"/>
    <cellStyle name="Izhod 2 2 2 5 4" xfId="8247" xr:uid="{4A7F4382-0462-4A46-B636-EB0BC2369574}"/>
    <cellStyle name="Izhod 2 2 2 5 4 2" xfId="11146" xr:uid="{CE592A11-4EE0-4FC1-944F-BFBB926F3C46}"/>
    <cellStyle name="Izhod 2 2 2 5 4 2 2" xfId="19748" xr:uid="{DA2F1E57-1213-4335-BB19-1213BFDF01AB}"/>
    <cellStyle name="Izhod 2 2 2 5 4 2 3" xfId="16934" xr:uid="{BDF514FF-00D3-421A-85D2-6A73B76AECB5}"/>
    <cellStyle name="Izhod 2 2 2 5 4 3" xfId="18188" xr:uid="{0CDEA631-4B9D-4933-9278-4521D5ACC0CA}"/>
    <cellStyle name="Izhod 2 2 2 5 4 4" xfId="14046" xr:uid="{2F9FE5BE-6846-4DF5-B8FA-2FD2C992C795}"/>
    <cellStyle name="Izhod 2 2 2 5 5" xfId="8310" xr:uid="{FD672EE6-7087-4F7A-9A58-C218F0710861}"/>
    <cellStyle name="Izhod 2 2 2 5 5 2" xfId="11209" xr:uid="{29949944-86D8-4B55-BA5F-3607E651AC37}"/>
    <cellStyle name="Izhod 2 2 2 5 5 2 2" xfId="19811" xr:uid="{E624CF95-AF7B-414A-9A76-C0312712F14E}"/>
    <cellStyle name="Izhod 2 2 2 5 5 2 3" xfId="16997" xr:uid="{BE727AD4-B6F1-4230-A037-EEB86391CE91}"/>
    <cellStyle name="Izhod 2 2 2 5 5 3" xfId="18251" xr:uid="{10F5C4B3-9270-41B6-A54B-53DF9A88AC26}"/>
    <cellStyle name="Izhod 2 2 2 5 5 4" xfId="14109" xr:uid="{B4F46A49-1794-4855-A6B8-3C8440BB3A83}"/>
    <cellStyle name="Izhod 2 2 2 5 6" xfId="8370" xr:uid="{8DF5312D-7A98-4EC2-BB73-399FD7172F26}"/>
    <cellStyle name="Izhod 2 2 2 5 6 2" xfId="11269" xr:uid="{22C86C15-7D5A-4500-8D08-523D868F922B}"/>
    <cellStyle name="Izhod 2 2 2 5 6 2 2" xfId="19871" xr:uid="{F0D9191E-9E39-44E6-8C44-C52D903237A6}"/>
    <cellStyle name="Izhod 2 2 2 5 6 2 3" xfId="17057" xr:uid="{DAEA5978-B254-4877-9E3C-F7560588EBBE}"/>
    <cellStyle name="Izhod 2 2 2 5 6 3" xfId="18311" xr:uid="{862EE6EE-4250-4067-A63D-DA3E26D82064}"/>
    <cellStyle name="Izhod 2 2 2 5 6 4" xfId="14169" xr:uid="{3C2D4F7B-B6D1-4386-970F-F7E3677F141A}"/>
    <cellStyle name="Izhod 2 2 2 5 7" xfId="8442" xr:uid="{9D5BEE8F-B675-4F32-9EE0-8BE8FADA5E55}"/>
    <cellStyle name="Izhod 2 2 2 5 7 2" xfId="11341" xr:uid="{0671AEB0-8CAA-4CC6-A4FB-C288E411CB83}"/>
    <cellStyle name="Izhod 2 2 2 5 7 2 2" xfId="19943" xr:uid="{A86A0FEE-FF96-4D93-8B20-0DB4F478B752}"/>
    <cellStyle name="Izhod 2 2 2 5 7 2 3" xfId="17129" xr:uid="{A11BBDFD-B280-450C-B0D6-02A3CB10BBB1}"/>
    <cellStyle name="Izhod 2 2 2 5 7 3" xfId="18383" xr:uid="{7AE58C26-A00C-489A-83E1-5A3AEA712603}"/>
    <cellStyle name="Izhod 2 2 2 5 7 4" xfId="14241" xr:uid="{4A47A184-8067-4FC3-A72A-685CEE691F83}"/>
    <cellStyle name="Izhod 2 2 2 5 8" xfId="8519" xr:uid="{D449E0FA-705E-4C55-A625-B1CCD7D0A2F8}"/>
    <cellStyle name="Izhod 2 2 2 5 8 2" xfId="11418" xr:uid="{112662C1-75D2-49EA-9591-B1ABA79BCDFF}"/>
    <cellStyle name="Izhod 2 2 2 5 8 2 2" xfId="20020" xr:uid="{C3AE1A63-FC43-490D-A9B2-CB64EFB61BC7}"/>
    <cellStyle name="Izhod 2 2 2 5 8 2 3" xfId="17206" xr:uid="{D8AF6CD4-06F2-485B-A0F6-29A067DE6A1A}"/>
    <cellStyle name="Izhod 2 2 2 5 8 3" xfId="18460" xr:uid="{9D9204FF-9693-42F3-9F9A-1AE6C33D9A1A}"/>
    <cellStyle name="Izhod 2 2 2 5 8 4" xfId="14318" xr:uid="{605749D0-07F1-4AFF-AF27-A4FE1A9561F2}"/>
    <cellStyle name="Izhod 2 2 2 5 9" xfId="10328" xr:uid="{4178C944-66EA-4625-92A9-AC7F5EA9196D}"/>
    <cellStyle name="Izhod 2 2 2 5 9 2" xfId="18930" xr:uid="{843992E8-69F8-4AA1-B10D-9D1144F06631}"/>
    <cellStyle name="Izhod 2 2 2 5 9 3" xfId="16117" xr:uid="{6FB3996E-49E0-413A-B8A2-15CAEEE35899}"/>
    <cellStyle name="Izhod 2 2 2 6" xfId="2218" xr:uid="{00000000-0005-0000-0000-0000B3010000}"/>
    <cellStyle name="Izhod 2 2 2 6 2" xfId="4845" xr:uid="{D11E977E-5A6A-4198-BB90-4D9C642CA987}"/>
    <cellStyle name="Izhod 2 2 2 6 2 2" xfId="18743" xr:uid="{6E08792A-9C87-4B99-9E7C-7CA26516E246}"/>
    <cellStyle name="Izhod 2 2 2 6 2 3" xfId="15180" xr:uid="{8DC34C10-4AEB-4E70-9AFF-FA3C41710441}"/>
    <cellStyle name="Izhod 2 2 2 6 2 4" xfId="9391" xr:uid="{F7293E9E-1B61-433F-8476-41CA7B2DB432}"/>
    <cellStyle name="Izhod 2 2 2 6 3" xfId="17339" xr:uid="{8EC37119-4C9E-469B-9FCE-93D979D57913}"/>
    <cellStyle name="Izhod 2 2 2 6 4" xfId="12291" xr:uid="{7A9B3F45-ED34-4D80-8DD4-10BF58D4F6B8}"/>
    <cellStyle name="Izhod 2 2 2 6 5" xfId="6488" xr:uid="{CE3E6754-84C9-4539-9DC3-EEE9EB15FE65}"/>
    <cellStyle name="Izhod 2 2 2 7" xfId="3284" xr:uid="{DF98913F-51CE-4B85-9B77-709CC292971E}"/>
    <cellStyle name="Izhod 2 2 2 7 2" xfId="10466" xr:uid="{9BAF8386-C844-4149-9EC2-B0E57ABEE9B6}"/>
    <cellStyle name="Izhod 2 2 2 7 2 2" xfId="19068" xr:uid="{29BB4786-A8B1-4E06-8DD3-7B58C55F5204}"/>
    <cellStyle name="Izhod 2 2 2 7 2 3" xfId="16254" xr:uid="{8AD773B8-AFE1-494F-A5D0-63990C077F2A}"/>
    <cellStyle name="Izhod 2 2 2 7 3" xfId="17640" xr:uid="{47D979E5-DFE8-4518-ABCD-19B14CB03773}"/>
    <cellStyle name="Izhod 2 2 2 7 4" xfId="13366" xr:uid="{B8006312-902C-445B-BB4F-A36B0D148C22}"/>
    <cellStyle name="Izhod 2 2 2 7 5" xfId="7567" xr:uid="{4680DF70-DBA6-4E51-BD3B-E8D8C3B4F5DF}"/>
    <cellStyle name="Izhod 2 2 2 8" xfId="6304" xr:uid="{86A07314-08EC-4C68-8DFB-574C1E201A79}"/>
    <cellStyle name="Izhod 2 2 2 8 2" xfId="9207" xr:uid="{698A33FB-2714-438F-9508-24D7D0E6D980}"/>
    <cellStyle name="Izhod 2 2 2 8 2 2" xfId="18646" xr:uid="{640894BC-5785-46B1-BC58-1B402A151128}"/>
    <cellStyle name="Izhod 2 2 2 8 2 3" xfId="14996" xr:uid="{A20CFC30-DC30-4EC4-927B-3D9685169AC8}"/>
    <cellStyle name="Izhod 2 2 2 8 3" xfId="17271" xr:uid="{3F1D74FA-CC4F-4921-9EF3-3436100B4E1F}"/>
    <cellStyle name="Izhod 2 2 2 8 4" xfId="12107" xr:uid="{E4563566-AEEC-4D1E-9149-8F554F926AB4}"/>
    <cellStyle name="Izhod 2 2 2 9" xfId="7915" xr:uid="{096D63B2-BF4F-45C6-BD82-1E3815E1248D}"/>
    <cellStyle name="Izhod 2 2 2 9 2" xfId="10814" xr:uid="{11CBE36B-9199-410C-99CC-E58FA7F7B524}"/>
    <cellStyle name="Izhod 2 2 2 9 2 2" xfId="19416" xr:uid="{CF654D95-5BBA-4845-8D50-1B47EC2E70E0}"/>
    <cellStyle name="Izhod 2 2 2 9 2 3" xfId="16602" xr:uid="{9D256B65-25E4-419F-8054-673000834ED5}"/>
    <cellStyle name="Izhod 2 2 2 9 3" xfId="17913" xr:uid="{0F08EE73-32D4-44B4-98BC-19E94A5AE639}"/>
    <cellStyle name="Izhod 2 2 2 9 4" xfId="13714" xr:uid="{17064377-2871-4DEC-A9F7-A96352311666}"/>
    <cellStyle name="Izhod 2 2 3" xfId="1875" xr:uid="{00000000-0005-0000-0000-0000B4010000}"/>
    <cellStyle name="Izhod 2 2 3 10" xfId="17392" xr:uid="{40ADAFAB-5ABE-4D38-9A00-85DF0CF9F19A}"/>
    <cellStyle name="Izhod 2 2 3 11" xfId="12511" xr:uid="{8D77C1CE-6BF8-414E-A43A-EC9FA2F4AEC3}"/>
    <cellStyle name="Izhod 2 2 3 12" xfId="6708" xr:uid="{C9C49F83-E547-4F65-AB4A-B43860B510A0}"/>
    <cellStyle name="Izhod 2 2 3 2" xfId="2082" xr:uid="{00000000-0005-0000-0000-0000B5010000}"/>
    <cellStyle name="Izhod 2 2 3 2 2" xfId="2733" xr:uid="{00000000-0005-0000-0000-0000B6010000}"/>
    <cellStyle name="Izhod 2 2 3 2 2 2" xfId="5360" xr:uid="{F916DE08-D05C-4CC4-A7F4-65A60EF8991D}"/>
    <cellStyle name="Izhod 2 2 3 2 2 2 2" xfId="19397" xr:uid="{ABB305E2-EDB3-455F-AB78-ADE197928AAD}"/>
    <cellStyle name="Izhod 2 2 3 2 2 3" xfId="16583" xr:uid="{D2EF7E15-16D3-47B5-A9AA-45F358B0A903}"/>
    <cellStyle name="Izhod 2 2 3 2 2 4" xfId="10795" xr:uid="{B8E5D2AB-314C-418B-A2CD-81A0D6E9211E}"/>
    <cellStyle name="Izhod 2 2 3 2 3" xfId="2217" xr:uid="{00000000-0005-0000-0000-0000B7010000}"/>
    <cellStyle name="Izhod 2 2 3 2 3 2" xfId="4844" xr:uid="{31FC2A78-8C1F-4971-A159-608134CBD031}"/>
    <cellStyle name="Izhod 2 2 3 2 4" xfId="4709" xr:uid="{ECC9C3CF-C3BE-4452-AC5F-88639CB457DF}"/>
    <cellStyle name="Izhod 2 2 3 2 4 2" xfId="13695" xr:uid="{15B50F3B-FEED-429B-B202-846D2697AAFD}"/>
    <cellStyle name="Izhod 2 2 3 2 5" xfId="7896" xr:uid="{18C0DC84-4631-4AE5-A519-047F27F3E131}"/>
    <cellStyle name="Izhod 2 2 3 3" xfId="1951" xr:uid="{00000000-0005-0000-0000-0000B8010000}"/>
    <cellStyle name="Izhod 2 2 3 3 2" xfId="2602" xr:uid="{00000000-0005-0000-0000-0000B9010000}"/>
    <cellStyle name="Izhod 2 2 3 3 2 2" xfId="5229" xr:uid="{5A476C45-3204-437E-88AF-633C60E8E850}"/>
    <cellStyle name="Izhod 2 2 3 3 2 2 2" xfId="18597" xr:uid="{330ED5B2-A99E-4254-9503-2C12DB8D9DA9}"/>
    <cellStyle name="Izhod 2 2 3 3 2 3" xfId="14789" xr:uid="{DD85F1AE-B8AF-41D3-9BF9-8A400830046F}"/>
    <cellStyle name="Izhod 2 2 3 3 2 4" xfId="8998" xr:uid="{2D4FE962-35C3-4D0F-ABAD-E26A06E47CBE}"/>
    <cellStyle name="Izhod 2 2 3 3 3" xfId="2438" xr:uid="{00000000-0005-0000-0000-0000BA010000}"/>
    <cellStyle name="Izhod 2 2 3 3 3 2" xfId="5065" xr:uid="{E332F23E-2519-47CE-AB62-BABB366E21F7}"/>
    <cellStyle name="Izhod 2 2 3 3 4" xfId="4578" xr:uid="{EE255CF1-7233-432C-83A9-2A33684AA9DF}"/>
    <cellStyle name="Izhod 2 2 3 3 4 2" xfId="11898" xr:uid="{FA73C839-7562-4D39-A82D-35C19F947B38}"/>
    <cellStyle name="Izhod 2 2 3 3 5" xfId="6095" xr:uid="{F982719A-2BE7-44EC-8973-FFD21EEB5702}"/>
    <cellStyle name="Izhod 2 2 3 4" xfId="2526" xr:uid="{00000000-0005-0000-0000-0000BB010000}"/>
    <cellStyle name="Izhod 2 2 3 4 2" xfId="5153" xr:uid="{E2A547A2-04F9-460B-AE8A-60B8BDD2D136}"/>
    <cellStyle name="Izhod 2 2 3 4 2 2" xfId="19144" xr:uid="{53FE6B36-0492-401C-A4BB-CE94A9F6C708}"/>
    <cellStyle name="Izhod 2 2 3 4 2 3" xfId="16330" xr:uid="{7F8D565E-3C86-4204-8E8B-93E532708C5C}"/>
    <cellStyle name="Izhod 2 2 3 4 2 4" xfId="10542" xr:uid="{3542D6DB-B55B-4B2D-84FA-25C678BE33E9}"/>
    <cellStyle name="Izhod 2 2 3 4 3" xfId="17703" xr:uid="{59CD8F74-6ACA-40D9-8C70-A36C3081A185}"/>
    <cellStyle name="Izhod 2 2 3 4 4" xfId="13442" xr:uid="{8C785A97-5A4F-4467-BA14-A71413379E1D}"/>
    <cellStyle name="Izhod 2 2 3 4 5" xfId="7643" xr:uid="{44EE1543-528A-4D71-BE8D-372F975261FC}"/>
    <cellStyle name="Izhod 2 2 3 5" xfId="2836" xr:uid="{00000000-0005-0000-0000-0000BC010000}"/>
    <cellStyle name="Izhod 2 2 3 5 2" xfId="5463" xr:uid="{51A73A9D-B1A7-486E-A327-F42B27690140}"/>
    <cellStyle name="Izhod 2 2 3 5 2 2" xfId="19193" xr:uid="{8635A9E3-D612-4BEE-832D-D94ED403A740}"/>
    <cellStyle name="Izhod 2 2 3 5 2 3" xfId="16379" xr:uid="{EF4F18F2-48DF-4801-A0EB-A83524C34EFE}"/>
    <cellStyle name="Izhod 2 2 3 5 2 4" xfId="10591" xr:uid="{FA8E8BBD-462D-4C74-8058-1B868B9F2304}"/>
    <cellStyle name="Izhod 2 2 3 5 3" xfId="17745" xr:uid="{C23D2E88-6D7F-4289-A5C3-E07ED6384103}"/>
    <cellStyle name="Izhod 2 2 3 5 4" xfId="13491" xr:uid="{758A69EC-8B87-46F3-9089-2E46C367BBEC}"/>
    <cellStyle name="Izhod 2 2 3 5 5" xfId="7692" xr:uid="{5DE89D15-3028-4CBA-BB44-9DAA4894776E}"/>
    <cellStyle name="Izhod 2 2 3 6" xfId="4502" xr:uid="{C64B488B-911E-45A1-94A8-761BEAE4998B}"/>
    <cellStyle name="Izhod 2 2 3 6 2" xfId="10573" xr:uid="{12F50CE3-12AD-4098-8875-F3ACEAF37E95}"/>
    <cellStyle name="Izhod 2 2 3 6 2 2" xfId="19175" xr:uid="{83CE80DD-2E6F-4826-ABC1-3CAF71EA8634}"/>
    <cellStyle name="Izhod 2 2 3 6 2 3" xfId="16361" xr:uid="{BFF7328A-4D7F-4E6D-981C-0D2F228961AF}"/>
    <cellStyle name="Izhod 2 2 3 6 3" xfId="17729" xr:uid="{BEB955C1-CFD8-46E4-8359-18C961A57B5A}"/>
    <cellStyle name="Izhod 2 2 3 6 4" xfId="13473" xr:uid="{31472A26-A006-4CEA-8EF7-BA0A086E76F2}"/>
    <cellStyle name="Izhod 2 2 3 6 5" xfId="7674" xr:uid="{35D72BF1-7594-49BA-91D7-637A79566B22}"/>
    <cellStyle name="Izhod 2 2 3 7" xfId="7683" xr:uid="{7740D7B9-6BD4-471B-9C63-66046A9167A8}"/>
    <cellStyle name="Izhod 2 2 3 7 2" xfId="10582" xr:uid="{EE80DF7F-2B54-42EA-A4CC-6B3734E0E059}"/>
    <cellStyle name="Izhod 2 2 3 7 2 2" xfId="19184" xr:uid="{A5090878-3DD9-4177-BA1C-9B2A14CE9B79}"/>
    <cellStyle name="Izhod 2 2 3 7 2 3" xfId="16370" xr:uid="{DF28B9A4-A7FA-48FD-9CAE-7BFDAD16DBAE}"/>
    <cellStyle name="Izhod 2 2 3 7 3" xfId="17738" xr:uid="{F2082C14-D710-486B-B6C8-CDA66586D711}"/>
    <cellStyle name="Izhod 2 2 3 7 4" xfId="13482" xr:uid="{289AFE1B-4432-401E-9DA8-1F4AC3C18BAA}"/>
    <cellStyle name="Izhod 2 2 3 8" xfId="7780" xr:uid="{B61656CB-6BC8-4DAF-8814-D9F19A767671}"/>
    <cellStyle name="Izhod 2 2 3 8 2" xfId="10679" xr:uid="{FEEA05D4-BD88-4610-8B17-656F301A59F2}"/>
    <cellStyle name="Izhod 2 2 3 8 2 2" xfId="19281" xr:uid="{1BDB43C4-18CF-4B99-B18D-B10AAD60B3F4}"/>
    <cellStyle name="Izhod 2 2 3 8 2 3" xfId="16467" xr:uid="{F908148D-A696-488A-B74D-8D39E6D83143}"/>
    <cellStyle name="Izhod 2 2 3 8 3" xfId="17813" xr:uid="{6E6FB74B-7B0C-462F-A567-73ED23911ED2}"/>
    <cellStyle name="Izhod 2 2 3 8 4" xfId="13579" xr:uid="{C95C6F90-EF0A-403A-BD76-1F8F754B8E54}"/>
    <cellStyle name="Izhod 2 2 3 9" xfId="9611" xr:uid="{B7362D59-B160-4526-BC03-172E1E36C07F}"/>
    <cellStyle name="Izhod 2 2 3 9 2" xfId="18796" xr:uid="{BE2BCF36-3DCF-43DD-91D1-276965BB9A0F}"/>
    <cellStyle name="Izhod 2 2 3 9 3" xfId="15400" xr:uid="{D1253675-AD6A-4E7F-8345-3AB991402AC6}"/>
    <cellStyle name="Izhod 2 2 4" xfId="1888" xr:uid="{00000000-0005-0000-0000-0000BD010000}"/>
    <cellStyle name="Izhod 2 2 4 10" xfId="17360" xr:uid="{CD4D99B9-251B-4A8F-8EE3-4EE218DB0BE1}"/>
    <cellStyle name="Izhod 2 2 4 11" xfId="12392" xr:uid="{95DF368A-FA79-4175-9BB7-D2D5127139CB}"/>
    <cellStyle name="Izhod 2 2 4 12" xfId="6589" xr:uid="{F9461D64-6D75-4EF4-BD03-930D72A753D4}"/>
    <cellStyle name="Izhod 2 2 4 2" xfId="2095" xr:uid="{00000000-0005-0000-0000-0000BE010000}"/>
    <cellStyle name="Izhod 2 2 4 2 2" xfId="2746" xr:uid="{00000000-0005-0000-0000-0000BF010000}"/>
    <cellStyle name="Izhod 2 2 4 2 2 2" xfId="5373" xr:uid="{9FBA2ADF-F52C-44CA-A7C8-52964849EAAE}"/>
    <cellStyle name="Izhod 2 2 4 2 2 2 2" xfId="19046" xr:uid="{9B05DDAD-AB7B-4506-ADE9-4F9790A8D5E1}"/>
    <cellStyle name="Izhod 2 2 4 2 2 3" xfId="16232" xr:uid="{A9CA3FB6-418F-4DB2-BCA4-DA8A59EBCD7A}"/>
    <cellStyle name="Izhod 2 2 4 2 2 4" xfId="10444" xr:uid="{727290C2-330E-4479-AC4F-4E7C82160B9E}"/>
    <cellStyle name="Izhod 2 2 4 2 3" xfId="2185" xr:uid="{00000000-0005-0000-0000-0000C0010000}"/>
    <cellStyle name="Izhod 2 2 4 2 3 2" xfId="4812" xr:uid="{73369D22-1C42-4495-B16A-81AD7FDF0105}"/>
    <cellStyle name="Izhod 2 2 4 2 4" xfId="4722" xr:uid="{080C253B-770A-4099-AD91-F6212F4E5B80}"/>
    <cellStyle name="Izhod 2 2 4 2 4 2" xfId="13344" xr:uid="{48F65299-7662-4880-9D97-534E0802CF02}"/>
    <cellStyle name="Izhod 2 2 4 2 5" xfId="7545" xr:uid="{4C3D09F2-479D-432C-93DD-8D6757417DB1}"/>
    <cellStyle name="Izhod 2 2 4 3" xfId="2051" xr:uid="{00000000-0005-0000-0000-0000C1010000}"/>
    <cellStyle name="Izhod 2 2 4 3 2" xfId="2702" xr:uid="{00000000-0005-0000-0000-0000C2010000}"/>
    <cellStyle name="Izhod 2 2 4 3 2 2" xfId="5329" xr:uid="{38AE20E3-BE3F-4EC6-AEBC-A37259B7834F}"/>
    <cellStyle name="Izhod 2 2 4 3 2 2 2" xfId="19317" xr:uid="{5BF9A313-FEC1-43A8-BEB5-786061CFC6C2}"/>
    <cellStyle name="Izhod 2 2 4 3 2 3" xfId="16503" xr:uid="{6F6D5F97-14B6-4736-8A3A-817F69F09B08}"/>
    <cellStyle name="Izhod 2 2 4 3 2 4" xfId="10715" xr:uid="{6DDADD53-7405-47AF-95D7-2F08FCF82C27}"/>
    <cellStyle name="Izhod 2 2 4 3 3" xfId="1001" xr:uid="{00000000-0005-0000-0000-0000C3010000}"/>
    <cellStyle name="Izhod 2 2 4 3 3 2" xfId="3628" xr:uid="{D4E1E447-7A90-4151-BB05-DF8A9DAB59D8}"/>
    <cellStyle name="Izhod 2 2 4 3 4" xfId="4678" xr:uid="{3C605F50-75AA-4EAD-985B-AE485FDF87BE}"/>
    <cellStyle name="Izhod 2 2 4 3 4 2" xfId="13615" xr:uid="{4D940953-70B1-4161-8334-745EC3DB54AE}"/>
    <cellStyle name="Izhod 2 2 4 3 5" xfId="7816" xr:uid="{C409B71B-6A28-4140-9421-0863C13A07BA}"/>
    <cellStyle name="Izhod 2 2 4 4" xfId="2539" xr:uid="{00000000-0005-0000-0000-0000C4010000}"/>
    <cellStyle name="Izhod 2 2 4 4 2" xfId="5166" xr:uid="{5B2C7C9A-2B70-4F41-AF83-230B9A6C3BC9}"/>
    <cellStyle name="Izhod 2 2 4 4 2 2" xfId="19366" xr:uid="{109A479F-E031-4711-9ABF-98ABDD275A06}"/>
    <cellStyle name="Izhod 2 2 4 4 2 3" xfId="16552" xr:uid="{DE74ACAA-F4DE-43C7-86FA-A40E7AF0EB22}"/>
    <cellStyle name="Izhod 2 2 4 4 2 4" xfId="10764" xr:uid="{2B461CF4-F587-4957-AA69-EE29FE537BDB}"/>
    <cellStyle name="Izhod 2 2 4 4 3" xfId="17876" xr:uid="{2445B6B0-7BDC-43B2-BD8C-6028D5235A48}"/>
    <cellStyle name="Izhod 2 2 4 4 4" xfId="13664" xr:uid="{529DD47A-6F61-4D68-A29D-C9EB1A48AC82}"/>
    <cellStyle name="Izhod 2 2 4 4 5" xfId="7865" xr:uid="{A1EB481A-54AC-4137-9DD8-F3DE8D5F853E}"/>
    <cellStyle name="Izhod 2 2 4 5" xfId="2905" xr:uid="{00000000-0005-0000-0000-0000C5010000}"/>
    <cellStyle name="Izhod 2 2 4 5 2" xfId="5532" xr:uid="{A63A2979-2038-4A23-B98C-4CF71DF94B08}"/>
    <cellStyle name="Izhod 2 2 4 5 2 2" xfId="19465" xr:uid="{7626BA14-FA3A-4F69-92D1-B151763922D4}"/>
    <cellStyle name="Izhod 2 2 4 5 2 3" xfId="16651" xr:uid="{3D539573-15FE-43D6-91A0-3547F889331B}"/>
    <cellStyle name="Izhod 2 2 4 5 2 4" xfId="10863" xr:uid="{2BACA05A-F50E-46BE-B66B-FED3D6242FA5}"/>
    <cellStyle name="Izhod 2 2 4 5 3" xfId="17952" xr:uid="{6AA81704-6A1C-4D0C-BA7B-C04DCC6F6DB0}"/>
    <cellStyle name="Izhod 2 2 4 5 4" xfId="13763" xr:uid="{AE828309-C215-48DE-9A60-D3E8E89E9E59}"/>
    <cellStyle name="Izhod 2 2 4 5 5" xfId="7964" xr:uid="{8784EF52-B304-4548-B176-DC93AE13C03B}"/>
    <cellStyle name="Izhod 2 2 4 6" xfId="4515" xr:uid="{01445EE2-F104-409E-8ACA-BA2419782985}"/>
    <cellStyle name="Izhod 2 2 4 6 2" xfId="9197" xr:uid="{AAB0B034-6229-47F0-A817-B9D9CA53A56B}"/>
    <cellStyle name="Izhod 2 2 4 6 2 2" xfId="18636" xr:uid="{5A566FC1-E6BE-426B-82C6-DF27BC0FD8FB}"/>
    <cellStyle name="Izhod 2 2 4 6 2 3" xfId="14986" xr:uid="{AAF03DFD-B090-4B28-BBF3-00E4980D2CC4}"/>
    <cellStyle name="Izhod 2 2 4 6 3" xfId="17262" xr:uid="{49EEA281-7E49-4A10-A2EA-F007788013D0}"/>
    <cellStyle name="Izhod 2 2 4 6 4" xfId="12097" xr:uid="{D9B51256-8C43-4AC6-8FE2-F305FDC32280}"/>
    <cellStyle name="Izhod 2 2 4 6 5" xfId="6294" xr:uid="{7B8AEA79-FDF4-436B-B505-FC82779F6FB0}"/>
    <cellStyle name="Izhod 2 2 4 7" xfId="6362" xr:uid="{53C5777F-6101-4082-A6A2-57EF1F848F55}"/>
    <cellStyle name="Izhod 2 2 4 7 2" xfId="9265" xr:uid="{08AC689B-0337-4C9B-B050-8ABDACA7DA8D}"/>
    <cellStyle name="Izhod 2 2 4 7 2 2" xfId="18704" xr:uid="{A04DF02B-781A-4EA8-94CF-8C1F6021E5C2}"/>
    <cellStyle name="Izhod 2 2 4 7 2 3" xfId="15054" xr:uid="{11B6F562-B137-4257-B8D0-5C80B9E5752D}"/>
    <cellStyle name="Izhod 2 2 4 7 3" xfId="17311" xr:uid="{CCB36E4F-9A8E-4F31-8667-F289BD837023}"/>
    <cellStyle name="Izhod 2 2 4 7 4" xfId="12165" xr:uid="{D5F9D9A6-74EA-4C8A-B89F-FD6165A447CB}"/>
    <cellStyle name="Izhod 2 2 4 8" xfId="8381" xr:uid="{944064A4-6416-495A-B672-2566BBE6B792}"/>
    <cellStyle name="Izhod 2 2 4 8 2" xfId="11280" xr:uid="{7BBA9D3F-044F-48BC-A049-059A438B6A16}"/>
    <cellStyle name="Izhod 2 2 4 8 2 2" xfId="19882" xr:uid="{0061CC84-EB56-4047-8377-6D803DA09381}"/>
    <cellStyle name="Izhod 2 2 4 8 2 3" xfId="17068" xr:uid="{E9214ABE-DF3D-49D9-BA46-10805C15DD78}"/>
    <cellStyle name="Izhod 2 2 4 8 3" xfId="18322" xr:uid="{A79F88C6-2F99-40D5-ADD2-4E8A0F387025}"/>
    <cellStyle name="Izhod 2 2 4 8 4" xfId="14180" xr:uid="{62E79287-C434-41F6-BCFA-873047064F58}"/>
    <cellStyle name="Izhod 2 2 4 9" xfId="9492" xr:uid="{9A235E68-0D67-4FCC-8FBD-DD396889485C}"/>
    <cellStyle name="Izhod 2 2 4 9 2" xfId="18764" xr:uid="{BDCABBE2-C6F9-443E-83B2-60D79AD1413A}"/>
    <cellStyle name="Izhod 2 2 4 9 3" xfId="15281" xr:uid="{51606BED-50A8-4CB8-81C6-829967538C4B}"/>
    <cellStyle name="Izhod 2 2 5" xfId="1908" xr:uid="{00000000-0005-0000-0000-0000C6010000}"/>
    <cellStyle name="Izhod 2 2 5 10" xfId="17477" xr:uid="{0F739D42-83BF-451A-8448-241BCBA1552E}"/>
    <cellStyle name="Izhod 2 2 5 11" xfId="13179" xr:uid="{BAD8EF35-0C65-4C06-B617-CF4FB638B91E}"/>
    <cellStyle name="Izhod 2 2 5 12" xfId="7380" xr:uid="{9988EBF1-C4F4-4E66-B257-F661598319FD}"/>
    <cellStyle name="Izhod 2 2 5 2" xfId="2115" xr:uid="{00000000-0005-0000-0000-0000C7010000}"/>
    <cellStyle name="Izhod 2 2 5 2 2" xfId="2766" xr:uid="{00000000-0005-0000-0000-0000C8010000}"/>
    <cellStyle name="Izhod 2 2 5 2 2 2" xfId="5393" xr:uid="{52DF8E99-583B-4813-98EF-54DA0C1EB05F}"/>
    <cellStyle name="Izhod 2 2 5 2 2 2 2" xfId="18558" xr:uid="{E6E09705-C989-42F0-824C-E3B025514E3F}"/>
    <cellStyle name="Izhod 2 2 5 2 2 3" xfId="14753" xr:uid="{5EA65ED4-6975-4504-943B-EBB59F8F0484}"/>
    <cellStyle name="Izhod 2 2 5 2 2 4" xfId="8958" xr:uid="{07E7D55A-D6E9-41AF-9F8B-1E07F0BC2200}"/>
    <cellStyle name="Izhod 2 2 5 2 3" xfId="2960" xr:uid="{00000000-0005-0000-0000-0000C9010000}"/>
    <cellStyle name="Izhod 2 2 5 2 3 2" xfId="5587" xr:uid="{4CB58E0F-ED9D-4483-B9D1-6DBCCDBA0516}"/>
    <cellStyle name="Izhod 2 2 5 2 4" xfId="4742" xr:uid="{0326243B-32F7-4091-B75C-5EADBC50FA73}"/>
    <cellStyle name="Izhod 2 2 5 2 4 2" xfId="11858" xr:uid="{1B7EA33A-0D1A-4D06-B1F0-7CBBFE55DD6D}"/>
    <cellStyle name="Izhod 2 2 5 2 5" xfId="6055" xr:uid="{D4A5C1A9-62D3-4A55-8343-828318E5AD57}"/>
    <cellStyle name="Izhod 2 2 5 3" xfId="2046" xr:uid="{00000000-0005-0000-0000-0000CA010000}"/>
    <cellStyle name="Izhod 2 2 5 3 2" xfId="2697" xr:uid="{00000000-0005-0000-0000-0000CB010000}"/>
    <cellStyle name="Izhod 2 2 5 3 2 2" xfId="5324" xr:uid="{02B47FC3-DE67-4083-9361-991AFD8925D3}"/>
    <cellStyle name="Izhod 2 2 5 3 2 2 2" xfId="19595" xr:uid="{7782FA05-64AE-469A-9DDF-E6EE06996A67}"/>
    <cellStyle name="Izhod 2 2 5 3 2 3" xfId="16781" xr:uid="{7498AD06-B283-435B-95F5-43BC9021BE21}"/>
    <cellStyle name="Izhod 2 2 5 3 2 4" xfId="10993" xr:uid="{3463F3D9-6909-47B9-937E-AD9173DAAA27}"/>
    <cellStyle name="Izhod 2 2 5 3 3" xfId="2172" xr:uid="{00000000-0005-0000-0000-0000CC010000}"/>
    <cellStyle name="Izhod 2 2 5 3 3 2" xfId="4799" xr:uid="{66B0FFBC-135E-4E0D-BE17-902EAF6A0E32}"/>
    <cellStyle name="Izhod 2 2 5 3 4" xfId="4673" xr:uid="{B53CB5B9-EA39-4036-B5BB-051876904386}"/>
    <cellStyle name="Izhod 2 2 5 3 4 2" xfId="13893" xr:uid="{FC905CAC-4C1E-4366-93C3-EA676327B1A0}"/>
    <cellStyle name="Izhod 2 2 5 3 5" xfId="8094" xr:uid="{499D9FBC-B3CA-48F2-8C56-3484C53A541F}"/>
    <cellStyle name="Izhod 2 2 5 4" xfId="2559" xr:uid="{00000000-0005-0000-0000-0000CD010000}"/>
    <cellStyle name="Izhod 2 2 5 4 2" xfId="5186" xr:uid="{93EEB387-33D8-448F-B051-DB68F319DB07}"/>
    <cellStyle name="Izhod 2 2 5 4 2 2" xfId="19699" xr:uid="{49E26332-2BD9-47C9-93C2-30DAA5496C6E}"/>
    <cellStyle name="Izhod 2 2 5 4 2 3" xfId="16885" xr:uid="{D737B7E6-CEEF-4E62-84B4-1C7604723492}"/>
    <cellStyle name="Izhod 2 2 5 4 2 4" xfId="11097" xr:uid="{99139273-4CF9-4965-8B59-140BFB5BCBAB}"/>
    <cellStyle name="Izhod 2 2 5 4 3" xfId="18139" xr:uid="{79E73C90-DFD1-4F26-982B-6B236FB006C5}"/>
    <cellStyle name="Izhod 2 2 5 4 4" xfId="13997" xr:uid="{83FEF821-0328-4CC1-AFDD-FFC109B06D97}"/>
    <cellStyle name="Izhod 2 2 5 4 5" xfId="8198" xr:uid="{2C90EAE8-1A5A-401C-AE63-122B41234077}"/>
    <cellStyle name="Izhod 2 2 5 5" xfId="2856" xr:uid="{00000000-0005-0000-0000-0000CE010000}"/>
    <cellStyle name="Izhod 2 2 5 5 2" xfId="5483" xr:uid="{773C657E-71A9-4271-B28B-D165CAF1A4D6}"/>
    <cellStyle name="Izhod 2 2 5 5 2 2" xfId="19822" xr:uid="{BB587C1D-C9F2-4A05-8546-236CB93ACDD1}"/>
    <cellStyle name="Izhod 2 2 5 5 2 3" xfId="17008" xr:uid="{5410D7CA-C8B3-46C5-A2F8-F6B2AED73B98}"/>
    <cellStyle name="Izhod 2 2 5 5 2 4" xfId="11220" xr:uid="{43896BB0-38B5-4682-9A91-5D700307B126}"/>
    <cellStyle name="Izhod 2 2 5 5 3" xfId="18262" xr:uid="{22C62992-984C-4196-BC3A-0FF1CC0ECA56}"/>
    <cellStyle name="Izhod 2 2 5 5 4" xfId="14120" xr:uid="{AB8ECF25-D232-4B22-B502-C801393307A1}"/>
    <cellStyle name="Izhod 2 2 5 5 5" xfId="8321" xr:uid="{4FBF8F75-AC85-4796-8397-D1B7213BDF7F}"/>
    <cellStyle name="Izhod 2 2 5 6" xfId="4535" xr:uid="{64C4251C-928F-469E-AA82-3E0D8FFCE403}"/>
    <cellStyle name="Izhod 2 2 5 6 2" xfId="11297" xr:uid="{E3D38FC0-19AD-448C-ABD2-4FD77E67C210}"/>
    <cellStyle name="Izhod 2 2 5 6 2 2" xfId="19899" xr:uid="{E1910627-A2C1-4F5A-BA57-DF499818DBC4}"/>
    <cellStyle name="Izhod 2 2 5 6 2 3" xfId="17085" xr:uid="{4F23B395-DC1F-4FAA-926D-55F6F14831EB}"/>
    <cellStyle name="Izhod 2 2 5 6 3" xfId="18339" xr:uid="{7A328A1C-353B-4A0B-B57C-9DFE2EF7C5C7}"/>
    <cellStyle name="Izhod 2 2 5 6 4" xfId="14197" xr:uid="{6013BA3C-9473-48C6-8FAA-A0C37391803F}"/>
    <cellStyle name="Izhod 2 2 5 6 5" xfId="8398" xr:uid="{442D6729-81D4-440B-8866-C9AD02BB1B2D}"/>
    <cellStyle name="Izhod 2 2 5 7" xfId="7740" xr:uid="{21DCCA5F-22B5-4F86-AAC7-F5A865013386}"/>
    <cellStyle name="Izhod 2 2 5 7 2" xfId="10639" xr:uid="{7C0E48D1-76FC-4A4D-8755-FC26B6747813}"/>
    <cellStyle name="Izhod 2 2 5 7 2 2" xfId="19241" xr:uid="{5ACE8005-591E-4E81-8220-98D42D4F6033}"/>
    <cellStyle name="Izhod 2 2 5 7 2 3" xfId="16427" xr:uid="{24D6BDC7-CF10-4CFE-BC39-9260F916C189}"/>
    <cellStyle name="Izhod 2 2 5 7 3" xfId="17785" xr:uid="{4071ED5E-017B-4EA7-A539-D0A5EB110A13}"/>
    <cellStyle name="Izhod 2 2 5 7 4" xfId="13539" xr:uid="{5D58116C-A0E8-485B-A499-9D705B02DE11}"/>
    <cellStyle name="Izhod 2 2 5 8" xfId="8470" xr:uid="{90562F8F-AA29-48AB-9200-CF177DE02B23}"/>
    <cellStyle name="Izhod 2 2 5 8 2" xfId="11369" xr:uid="{F07CC50C-AD10-424E-88D5-D44458981244}"/>
    <cellStyle name="Izhod 2 2 5 8 2 2" xfId="19971" xr:uid="{EABCB668-34C1-4C93-95F4-89CF75A58FF8}"/>
    <cellStyle name="Izhod 2 2 5 8 2 3" xfId="17157" xr:uid="{9F5F9674-FBDE-44BF-B3E1-E89F08D8CF35}"/>
    <cellStyle name="Izhod 2 2 5 8 3" xfId="18411" xr:uid="{2568FAC3-987B-4268-9620-807E9F6385C9}"/>
    <cellStyle name="Izhod 2 2 5 8 4" xfId="14269" xr:uid="{5DD25C61-5653-4F24-A1DA-BB4C4A10991A}"/>
    <cellStyle name="Izhod 2 2 5 9" xfId="10279" xr:uid="{AF98336D-E45F-4D48-8280-8A604442D959}"/>
    <cellStyle name="Izhod 2 2 5 9 2" xfId="18881" xr:uid="{46942407-8C62-4D0B-9843-3FB6E983B53C}"/>
    <cellStyle name="Izhod 2 2 5 9 3" xfId="16068" xr:uid="{4A34EB25-FC7F-4035-B18F-00509D4433DF}"/>
    <cellStyle name="Izhod 2 2 6" xfId="1911" xr:uid="{00000000-0005-0000-0000-0000CF010000}"/>
    <cellStyle name="Izhod 2 2 6 10" xfId="17522" xr:uid="{6E7AD1E6-C06D-42C2-AB2B-6FC35DD5E893}"/>
    <cellStyle name="Izhod 2 2 6 11" xfId="13224" xr:uid="{241D63E2-9651-49EC-814B-079477A60F37}"/>
    <cellStyle name="Izhod 2 2 6 12" xfId="7425" xr:uid="{EDE0311D-DFF0-43AF-A15D-33CA8527183F}"/>
    <cellStyle name="Izhod 2 2 6 2" xfId="2118" xr:uid="{00000000-0005-0000-0000-0000D0010000}"/>
    <cellStyle name="Izhod 2 2 6 2 2" xfId="2769" xr:uid="{00000000-0005-0000-0000-0000D1010000}"/>
    <cellStyle name="Izhod 2 2 6 2 2 2" xfId="5396" xr:uid="{6B1A2B27-C32B-4F39-9F0A-B782BFE322D6}"/>
    <cellStyle name="Izhod 2 2 6 2 2 2 2" xfId="19530" xr:uid="{282B946C-E363-46FC-B1B3-B3BCED58CB0E}"/>
    <cellStyle name="Izhod 2 2 6 2 2 3" xfId="16716" xr:uid="{0D5E7718-F5A5-45EF-A079-52B1C0BC30D7}"/>
    <cellStyle name="Izhod 2 2 6 2 2 4" xfId="10928" xr:uid="{993932D2-4B5F-453D-866C-DBF1CCC1AB19}"/>
    <cellStyle name="Izhod 2 2 6 2 3" xfId="2963" xr:uid="{00000000-0005-0000-0000-0000D2010000}"/>
    <cellStyle name="Izhod 2 2 6 2 3 2" xfId="5590" xr:uid="{05D7A28C-61DA-4C4A-BA13-F1A4F32DFCAF}"/>
    <cellStyle name="Izhod 2 2 6 2 4" xfId="4745" xr:uid="{591A0F55-C5CF-4B9B-81DD-89776844B9CF}"/>
    <cellStyle name="Izhod 2 2 6 2 4 2" xfId="13828" xr:uid="{0EC4BA5B-BE8D-44AC-A5CA-78B68DC2B11B}"/>
    <cellStyle name="Izhod 2 2 6 2 5" xfId="8029" xr:uid="{3CADD2A6-F136-4A63-88E1-7101535764F5}"/>
    <cellStyle name="Izhod 2 2 6 3" xfId="1476" xr:uid="{00000000-0005-0000-0000-0000D3010000}"/>
    <cellStyle name="Izhod 2 2 6 3 2" xfId="2379" xr:uid="{00000000-0005-0000-0000-0000D4010000}"/>
    <cellStyle name="Izhod 2 2 6 3 2 2" xfId="5006" xr:uid="{A82EBA14-75EE-4CB2-B281-BB8DA9EF7B9A}"/>
    <cellStyle name="Izhod 2 2 6 3 2 2 2" xfId="19640" xr:uid="{8984C8DE-D7E8-4058-9A69-C23D218B094B}"/>
    <cellStyle name="Izhod 2 2 6 3 2 3" xfId="16826" xr:uid="{7BE25741-01CE-45F3-ACD1-B669FCF8D692}"/>
    <cellStyle name="Izhod 2 2 6 3 2 4" xfId="11038" xr:uid="{C073D0FC-0EF5-4C61-B81E-F566D7C694EB}"/>
    <cellStyle name="Izhod 2 2 6 3 3" xfId="2883" xr:uid="{00000000-0005-0000-0000-0000D5010000}"/>
    <cellStyle name="Izhod 2 2 6 3 3 2" xfId="5510" xr:uid="{FE81B915-EA52-4C5B-8662-D43D4A64D38D}"/>
    <cellStyle name="Izhod 2 2 6 3 4" xfId="4103" xr:uid="{FBBDC5EB-5B28-4066-B8AE-05E5E1F533EB}"/>
    <cellStyle name="Izhod 2 2 6 3 4 2" xfId="13938" xr:uid="{5EFB392D-7F97-4B49-B14D-5D80B801C806}"/>
    <cellStyle name="Izhod 2 2 6 3 5" xfId="8139" xr:uid="{0FF86057-E393-4BB3-A7E0-795FDD8AC9B3}"/>
    <cellStyle name="Izhod 2 2 6 4" xfId="2562" xr:uid="{00000000-0005-0000-0000-0000D6010000}"/>
    <cellStyle name="Izhod 2 2 6 4 2" xfId="5189" xr:uid="{A67317CF-8BC1-4F46-A1C5-02A158FC29BB}"/>
    <cellStyle name="Izhod 2 2 6 4 2 2" xfId="19744" xr:uid="{DB82B2BA-0740-4419-AD42-965308ED0F3F}"/>
    <cellStyle name="Izhod 2 2 6 4 2 3" xfId="16930" xr:uid="{91ADA353-CA25-47DF-9A85-2873AE83FF36}"/>
    <cellStyle name="Izhod 2 2 6 4 2 4" xfId="11142" xr:uid="{DE74A873-7516-4964-9C92-EF958AE4339E}"/>
    <cellStyle name="Izhod 2 2 6 4 3" xfId="18184" xr:uid="{0B448953-CE87-45F9-AACC-E65631F8ACCC}"/>
    <cellStyle name="Izhod 2 2 6 4 4" xfId="14042" xr:uid="{7DDB575A-EECD-427F-AB87-7D6A557A6A38}"/>
    <cellStyle name="Izhod 2 2 6 4 5" xfId="8243" xr:uid="{5ED9731D-3082-4043-8560-C1B33A7A81B4}"/>
    <cellStyle name="Izhod 2 2 6 5" xfId="2891" xr:uid="{00000000-0005-0000-0000-0000D7010000}"/>
    <cellStyle name="Izhod 2 2 6 5 2" xfId="5518" xr:uid="{AE8882F6-756B-4BD6-9705-B986564C098C}"/>
    <cellStyle name="Izhod 2 2 6 5 2 2" xfId="19810" xr:uid="{7B455BB1-E653-45E2-8C90-E5D9C61F177C}"/>
    <cellStyle name="Izhod 2 2 6 5 2 3" xfId="16996" xr:uid="{E3E22063-216F-4F19-B944-688869D9C09C}"/>
    <cellStyle name="Izhod 2 2 6 5 2 4" xfId="11208" xr:uid="{BED69FA7-38A5-4A01-9B46-7FCBC604C534}"/>
    <cellStyle name="Izhod 2 2 6 5 3" xfId="18250" xr:uid="{03BC7C69-7694-4AC2-94CC-01AE5DD11027}"/>
    <cellStyle name="Izhod 2 2 6 5 4" xfId="14108" xr:uid="{3D5EF302-C0A8-4C95-AAC7-3F71DBFDEE09}"/>
    <cellStyle name="Izhod 2 2 6 5 5" xfId="8309" xr:uid="{941C203D-CA14-42A3-9AC4-04FE6DCA06D1}"/>
    <cellStyle name="Izhod 2 2 6 6" xfId="4538" xr:uid="{EF834D90-22D6-4641-A36C-3B0EC82B5D23}"/>
    <cellStyle name="Izhod 2 2 6 6 2" xfId="11265" xr:uid="{1DAA2136-501D-4DBD-901E-F0058ADBB0C0}"/>
    <cellStyle name="Izhod 2 2 6 6 2 2" xfId="19867" xr:uid="{720C2761-0325-4D11-9107-7280DB1219FB}"/>
    <cellStyle name="Izhod 2 2 6 6 2 3" xfId="17053" xr:uid="{F134EA45-B9E1-4606-AC70-9CAEB9D64029}"/>
    <cellStyle name="Izhod 2 2 6 6 3" xfId="18307" xr:uid="{3BD90CC6-B713-49ED-864D-E81347227E06}"/>
    <cellStyle name="Izhod 2 2 6 6 4" xfId="14165" xr:uid="{46801F33-3658-4E77-B9B6-3EE618336A35}"/>
    <cellStyle name="Izhod 2 2 6 6 5" xfId="8366" xr:uid="{430FD9F3-72FF-4981-A1FA-4907B9FD03AC}"/>
    <cellStyle name="Izhod 2 2 6 7" xfId="8438" xr:uid="{9FABE6EC-F3EE-4DEB-ADBC-7156B0F33545}"/>
    <cellStyle name="Izhod 2 2 6 7 2" xfId="11337" xr:uid="{433F1ED4-C4BB-4E41-AD98-B66DD4DA598A}"/>
    <cellStyle name="Izhod 2 2 6 7 2 2" xfId="19939" xr:uid="{DE34E5F5-83A0-4176-90A5-C1BA7D4651E6}"/>
    <cellStyle name="Izhod 2 2 6 7 2 3" xfId="17125" xr:uid="{814AC183-9D32-4A57-A65E-062A09AA780C}"/>
    <cellStyle name="Izhod 2 2 6 7 3" xfId="18379" xr:uid="{2A0EDB30-EEC9-46A7-BE83-D96AED9CB46F}"/>
    <cellStyle name="Izhod 2 2 6 7 4" xfId="14237" xr:uid="{EB5ECCE3-597C-4445-9918-4B8B014762DC}"/>
    <cellStyle name="Izhod 2 2 6 8" xfId="8515" xr:uid="{68BF88B8-3E5E-4932-BF9F-E1B7C8184289}"/>
    <cellStyle name="Izhod 2 2 6 8 2" xfId="11414" xr:uid="{22FF30F0-3A2B-4F08-BC3E-B1562E0A2374}"/>
    <cellStyle name="Izhod 2 2 6 8 2 2" xfId="20016" xr:uid="{31334917-3F22-462C-96A1-48D1A9E38AD7}"/>
    <cellStyle name="Izhod 2 2 6 8 2 3" xfId="17202" xr:uid="{0BD6AF17-5BA2-4875-AF59-CC918245FBDC}"/>
    <cellStyle name="Izhod 2 2 6 8 3" xfId="18456" xr:uid="{E5525A86-D528-46B4-8DA6-921AC02F74D0}"/>
    <cellStyle name="Izhod 2 2 6 8 4" xfId="14314" xr:uid="{282ED528-1893-44B2-8E8E-D84DF7D2EF55}"/>
    <cellStyle name="Izhod 2 2 6 9" xfId="10324" xr:uid="{B4798DC8-D5EF-47B6-A380-377620AE8145}"/>
    <cellStyle name="Izhod 2 2 6 9 2" xfId="18926" xr:uid="{E7B0F50C-BD14-43F2-BD9F-38DB02DA0C03}"/>
    <cellStyle name="Izhod 2 2 6 9 3" xfId="16113" xr:uid="{30032BA3-8328-4B3D-8E7E-4E27F9DEBC78}"/>
    <cellStyle name="Izhod 2 2 7" xfId="1353" xr:uid="{00000000-0005-0000-0000-0000D8010000}"/>
    <cellStyle name="Izhod 2 2 7 2" xfId="2316" xr:uid="{00000000-0005-0000-0000-0000D9010000}"/>
    <cellStyle name="Izhod 2 2 7 2 2" xfId="4943" xr:uid="{8A222652-15C3-495D-A5B7-25C7D6161CC1}"/>
    <cellStyle name="Izhod 2 2 7 2 2 2" xfId="18619" xr:uid="{0515799D-6C50-43F8-A632-630582E364EF}"/>
    <cellStyle name="Izhod 2 2 7 2 3" xfId="14889" xr:uid="{BD8F060D-BA89-4DE0-9766-F8DF97413017}"/>
    <cellStyle name="Izhod 2 2 7 2 4" xfId="9100" xr:uid="{4DDB5220-0411-442E-8E67-5B8FECFC8C40}"/>
    <cellStyle name="Izhod 2 2 7 3" xfId="2414" xr:uid="{00000000-0005-0000-0000-0000DA010000}"/>
    <cellStyle name="Izhod 2 2 7 3 2" xfId="5041" xr:uid="{93CAA23A-EF55-42D7-AE2C-F838B46B94BA}"/>
    <cellStyle name="Izhod 2 2 7 4" xfId="3980" xr:uid="{F4E04733-3391-4360-B3CA-34663352EB37}"/>
    <cellStyle name="Izhod 2 2 7 4 2" xfId="12000" xr:uid="{2F0F30EE-BA70-406D-ABC1-063A67B014A8}"/>
    <cellStyle name="Izhod 2 2 7 5" xfId="6197" xr:uid="{C129D66C-DFE6-4DAE-ABE3-739AFC032B44}"/>
    <cellStyle name="Izhod 2 2 8" xfId="1258" xr:uid="{00000000-0005-0000-0000-0000DB010000}"/>
    <cellStyle name="Izhod 2 2 8 2" xfId="2281" xr:uid="{00000000-0005-0000-0000-0000DC010000}"/>
    <cellStyle name="Izhod 2 2 8 2 2" xfId="4908" xr:uid="{7675E457-38B5-493B-8994-7E8E53D777D1}"/>
    <cellStyle name="Izhod 2 2 8 2 2 2" xfId="18596" xr:uid="{DE5167F2-6516-48A4-83F8-73BFDE614BF3}"/>
    <cellStyle name="Izhod 2 2 8 2 3" xfId="14788" xr:uid="{9FB487B2-4D5F-43C5-93CA-85212C86B67B}"/>
    <cellStyle name="Izhod 2 2 8 2 4" xfId="8997" xr:uid="{8F928BC6-D744-4F90-BB77-E9B2CB645D04}"/>
    <cellStyle name="Izhod 2 2 8 3" xfId="2221" xr:uid="{00000000-0005-0000-0000-0000DD010000}"/>
    <cellStyle name="Izhod 2 2 8 3 2" xfId="4848" xr:uid="{00EC8D7E-CF54-4F07-AE8D-D790237C1CD4}"/>
    <cellStyle name="Izhod 2 2 8 4" xfId="3885" xr:uid="{20C9DAA9-BEC7-47A7-B518-10A60FB6D796}"/>
    <cellStyle name="Izhod 2 2 8 4 2" xfId="11897" xr:uid="{E308A39E-31B9-4576-B2DD-4B34B72827CB}"/>
    <cellStyle name="Izhod 2 2 8 5" xfId="6094" xr:uid="{39F44D87-87D7-4D6A-93AF-44703A588A22}"/>
    <cellStyle name="Izhod 2 2 9" xfId="1982" xr:uid="{00000000-0005-0000-0000-0000DE010000}"/>
    <cellStyle name="Izhod 2 2 9 2" xfId="2633" xr:uid="{00000000-0005-0000-0000-0000DF010000}"/>
    <cellStyle name="Izhod 2 2 9 2 2" xfId="5260" xr:uid="{B121A292-6344-4627-B24A-F1DDFB825732}"/>
    <cellStyle name="Izhod 2 2 9 2 2 2" xfId="19362" xr:uid="{83146688-6D8A-4B46-850D-CAEFBC2542B5}"/>
    <cellStyle name="Izhod 2 2 9 2 3" xfId="16548" xr:uid="{72DDA024-8AC8-4411-A52B-9D677C4DC6D5}"/>
    <cellStyle name="Izhod 2 2 9 2 4" xfId="10760" xr:uid="{5AB63AE1-0A83-498A-BBE5-8D24B446921E}"/>
    <cellStyle name="Izhod 2 2 9 3" xfId="2923" xr:uid="{00000000-0005-0000-0000-0000E0010000}"/>
    <cellStyle name="Izhod 2 2 9 3 2" xfId="5550" xr:uid="{6C73902D-7CB2-45D2-8338-826D48442725}"/>
    <cellStyle name="Izhod 2 2 9 4" xfId="4609" xr:uid="{D751AF59-A638-4B42-BC0D-E04C28FE9C73}"/>
    <cellStyle name="Izhod 2 2 9 4 2" xfId="13660" xr:uid="{F166CA7B-42AF-4CD9-B4EE-F64A625C89E9}"/>
    <cellStyle name="Izhod 2 2 9 5" xfId="7861" xr:uid="{EDB971C4-82F0-4D2C-8781-A5BD00636350}"/>
    <cellStyle name="Izhod 2 3" xfId="414" xr:uid="{00000000-0005-0000-0000-0000E1010000}"/>
    <cellStyle name="Izhod 2 4" xfId="569" xr:uid="{00000000-0005-0000-0000-0000E2010000}"/>
    <cellStyle name="Izhod 2 4 10" xfId="8733" xr:uid="{40CA648D-D70B-49F7-8BB1-7ED7C692A481}"/>
    <cellStyle name="Izhod 2 4 10 2" xfId="18500" xr:uid="{0DC11AEE-7502-45B7-A324-1F4975805F87}"/>
    <cellStyle name="Izhod 2 4 10 3" xfId="14530" xr:uid="{77946480-ED21-4722-A5D8-924600755500}"/>
    <cellStyle name="Izhod 2 4 11" xfId="11633" xr:uid="{71665537-774F-49FE-B432-3566FA1EA512}"/>
    <cellStyle name="Izhod 2 4 12" xfId="5830" xr:uid="{550C6D31-9424-472D-818C-9D5CA1CE2614}"/>
    <cellStyle name="Izhod 2 4 2" xfId="1490" xr:uid="{00000000-0005-0000-0000-0000E3010000}"/>
    <cellStyle name="Izhod 2 4 2 10" xfId="17431" xr:uid="{2CF6D682-74C9-440F-AD94-86C72C1461B0}"/>
    <cellStyle name="Izhod 2 4 2 11" xfId="12636" xr:uid="{FEB600E3-C169-4EB6-81AE-FEEC2C5D44CB}"/>
    <cellStyle name="Izhod 2 4 2 12" xfId="6833" xr:uid="{5F9EB1A7-B99F-4A86-9827-3887A079C860}"/>
    <cellStyle name="Izhod 2 4 2 2" xfId="2390" xr:uid="{00000000-0005-0000-0000-0000E4010000}"/>
    <cellStyle name="Izhod 2 4 2 2 2" xfId="5017" xr:uid="{D7A4CE94-8475-42FC-8966-93E4F3000AA9}"/>
    <cellStyle name="Izhod 2 4 2 2 2 2" xfId="19039" xr:uid="{0BE4B6F3-00B6-4FCB-A331-16B9317EF953}"/>
    <cellStyle name="Izhod 2 4 2 2 2 3" xfId="16225" xr:uid="{11FD0C97-C961-4467-AC0B-FDAF1ABFC6AC}"/>
    <cellStyle name="Izhod 2 4 2 2 2 4" xfId="10437" xr:uid="{2E3F0979-3105-432F-A4D8-C64CD403D7C0}"/>
    <cellStyle name="Izhod 2 4 2 2 3" xfId="17616" xr:uid="{887159C1-DEA4-4257-BB21-F84BEB568920}"/>
    <cellStyle name="Izhod 2 4 2 2 4" xfId="13337" xr:uid="{49509532-89C2-44DA-A0C8-F21E1D16F02F}"/>
    <cellStyle name="Izhod 2 4 2 2 5" xfId="7538" xr:uid="{FA6B8E7C-1972-406B-95C2-F0433B977748}"/>
    <cellStyle name="Izhod 2 4 2 3" xfId="2843" xr:uid="{00000000-0005-0000-0000-0000E5010000}"/>
    <cellStyle name="Izhod 2 4 2 3 2" xfId="5470" xr:uid="{96D499C7-5FE8-4BFC-823E-CE4FBEA4A6B1}"/>
    <cellStyle name="Izhod 2 4 2 3 2 2" xfId="18698" xr:uid="{B8D59557-994E-47C8-91C5-7855A47DA9B1}"/>
    <cellStyle name="Izhod 2 4 2 3 2 3" xfId="15048" xr:uid="{FAFEF536-5956-4FB7-B1F6-6077D69E4757}"/>
    <cellStyle name="Izhod 2 4 2 3 2 4" xfId="9259" xr:uid="{9ED39CA0-ACFA-4195-8B39-2BA5FCE82B8B}"/>
    <cellStyle name="Izhod 2 4 2 3 3" xfId="17306" xr:uid="{23FFC344-356E-466F-93E6-D58C415D3782}"/>
    <cellStyle name="Izhod 2 4 2 3 4" xfId="12159" xr:uid="{5D870E6B-27E7-440F-9F48-434CAC3C6E4B}"/>
    <cellStyle name="Izhod 2 4 2 3 5" xfId="6356" xr:uid="{9476DD85-152B-4600-8735-57EE3F433161}"/>
    <cellStyle name="Izhod 2 4 2 4" xfId="4117" xr:uid="{0C0FAABA-DD26-4820-A087-7FEE9BDF87D7}"/>
    <cellStyle name="Izhod 2 4 2 4 2" xfId="10801" xr:uid="{AEEB4B0E-08B1-487A-B6D0-7DFFBC47E965}"/>
    <cellStyle name="Izhod 2 4 2 4 2 2" xfId="19403" xr:uid="{333B7477-356D-4F4C-B153-BBCF53E44FA9}"/>
    <cellStyle name="Izhod 2 4 2 4 2 3" xfId="16589" xr:uid="{5188D543-8E57-4FBC-92E5-84D697B8F5EE}"/>
    <cellStyle name="Izhod 2 4 2 4 3" xfId="17904" xr:uid="{E0E642A6-DBFA-4A74-B05F-C4DD01A6C9AE}"/>
    <cellStyle name="Izhod 2 4 2 4 4" xfId="13701" xr:uid="{A40427D8-AEFE-4E55-A3F2-658AAA18B55A}"/>
    <cellStyle name="Izhod 2 4 2 4 5" xfId="7902" xr:uid="{A793D11B-9791-4D52-8C8A-746DACE37860}"/>
    <cellStyle name="Izhod 2 4 2 5" xfId="7462" xr:uid="{5BA5F4CF-6AC5-44BB-8381-83191349B583}"/>
    <cellStyle name="Izhod 2 4 2 5 2" xfId="10361" xr:uid="{C9D8EA53-D2BE-4CD0-B554-83D0111763D8}"/>
    <cellStyle name="Izhod 2 4 2 5 2 2" xfId="18963" xr:uid="{5308BBE1-868D-4C6E-92E6-16DBF16968C4}"/>
    <cellStyle name="Izhod 2 4 2 5 2 3" xfId="16149" xr:uid="{262C925F-744A-4549-A588-BCEDACB7E24A}"/>
    <cellStyle name="Izhod 2 4 2 5 3" xfId="17553" xr:uid="{76A151E7-F55A-46A0-B7ED-43D52F443ACB}"/>
    <cellStyle name="Izhod 2 4 2 5 4" xfId="13261" xr:uid="{EDF4E665-6FA1-42CA-936D-910D9B5B4E63}"/>
    <cellStyle name="Izhod 2 4 2 6" xfId="7979" xr:uid="{7FB99979-A5E9-4468-ADFC-0C55618A7686}"/>
    <cellStyle name="Izhod 2 4 2 6 2" xfId="10878" xr:uid="{18845658-EFFC-4C85-8E49-5CD8D9BC4F77}"/>
    <cellStyle name="Izhod 2 4 2 6 2 2" xfId="19480" xr:uid="{CC2D0B9A-FAE6-47FD-9875-E3515C666EB7}"/>
    <cellStyle name="Izhod 2 4 2 6 2 3" xfId="16666" xr:uid="{4DD38DA4-ED40-4AD9-986B-9959253E95D9}"/>
    <cellStyle name="Izhod 2 4 2 6 3" xfId="17967" xr:uid="{729CB378-2E56-4311-B7A9-25D7A70C8438}"/>
    <cellStyle name="Izhod 2 4 2 6 4" xfId="13778" xr:uid="{298E69D3-B9C6-430E-A0BE-6F3AF52BD62C}"/>
    <cellStyle name="Izhod 2 4 2 7" xfId="7480" xr:uid="{1894104E-BF4F-45D3-A773-16458A24A076}"/>
    <cellStyle name="Izhod 2 4 2 7 2" xfId="10379" xr:uid="{1BE7D29C-E804-47A7-A1F7-4996165A487A}"/>
    <cellStyle name="Izhod 2 4 2 7 2 2" xfId="18981" xr:uid="{5319725D-FAE7-49B3-8CCA-81BBEBC0423E}"/>
    <cellStyle name="Izhod 2 4 2 7 2 3" xfId="16167" xr:uid="{67946A18-794F-45A6-B872-D27F62359C7A}"/>
    <cellStyle name="Izhod 2 4 2 7 3" xfId="17569" xr:uid="{FA71C038-04CA-4705-A06E-D57CF272E9E5}"/>
    <cellStyle name="Izhod 2 4 2 7 4" xfId="13279" xr:uid="{057F3E53-9F84-4FA3-B851-D24BBBCF4EF6}"/>
    <cellStyle name="Izhod 2 4 2 8" xfId="7875" xr:uid="{277E3604-6E7B-43FA-9986-DA0A3F7BDC99}"/>
    <cellStyle name="Izhod 2 4 2 8 2" xfId="10774" xr:uid="{F03AEB1A-2498-45C7-A0B0-56E796AEF825}"/>
    <cellStyle name="Izhod 2 4 2 8 2 2" xfId="19376" xr:uid="{A1BD6917-73DD-429B-A59B-FFE951549A9B}"/>
    <cellStyle name="Izhod 2 4 2 8 2 3" xfId="16562" xr:uid="{87833B0E-F259-47FA-9854-23B5F4869288}"/>
    <cellStyle name="Izhod 2 4 2 8 3" xfId="17885" xr:uid="{34712565-66EE-4593-B7DF-69918229177A}"/>
    <cellStyle name="Izhod 2 4 2 8 4" xfId="13674" xr:uid="{1CAFD971-FD33-4506-A193-2BB45649DAAB}"/>
    <cellStyle name="Izhod 2 4 2 9" xfId="9736" xr:uid="{6146AF12-48CB-43A2-9F42-1539DCBA23AC}"/>
    <cellStyle name="Izhod 2 4 2 9 2" xfId="18835" xr:uid="{5259621C-3BDE-4B6F-A46D-24A063D2BDCF}"/>
    <cellStyle name="Izhod 2 4 2 9 3" xfId="15525" xr:uid="{415F775D-2195-4CF7-B7FC-16EBABD58D4B}"/>
    <cellStyle name="Izhod 2 4 3" xfId="1965" xr:uid="{00000000-0005-0000-0000-0000E6010000}"/>
    <cellStyle name="Izhod 2 4 3 10" xfId="17471" xr:uid="{A7150437-4516-48C4-85E6-E76AA3911A2F}"/>
    <cellStyle name="Izhod 2 4 3 11" xfId="13173" xr:uid="{4ECFF759-7711-4F87-9545-0335B92895C2}"/>
    <cellStyle name="Izhod 2 4 3 12" xfId="7374" xr:uid="{EC311886-0606-452D-BC20-A46B98936BB0}"/>
    <cellStyle name="Izhod 2 4 3 2" xfId="2616" xr:uid="{00000000-0005-0000-0000-0000E7010000}"/>
    <cellStyle name="Izhod 2 4 3 2 2" xfId="5243" xr:uid="{0F978FB4-AAAA-474A-AF92-0D992352D3EA}"/>
    <cellStyle name="Izhod 2 4 3 2 2 2" xfId="18937" xr:uid="{D2503FCD-917B-4F7B-887D-1185E1116E51}"/>
    <cellStyle name="Izhod 2 4 3 2 2 3" xfId="16124" xr:uid="{AA3DF557-87BC-49DE-9A3E-80D57292C6DA}"/>
    <cellStyle name="Izhod 2 4 3 2 2 4" xfId="10335" xr:uid="{4A80D35B-38F4-4F91-9D26-1D467E8DCEF9}"/>
    <cellStyle name="Izhod 2 4 3 2 3" xfId="17533" xr:uid="{A00CC0D2-A51D-4471-A4CE-09F22AD997C8}"/>
    <cellStyle name="Izhod 2 4 3 2 4" xfId="13235" xr:uid="{3849BA35-0743-4478-B35B-A5A4D7A29D7A}"/>
    <cellStyle name="Izhod 2 4 3 2 5" xfId="7436" xr:uid="{594CD2BF-EB22-497F-BA70-D07F446D842F}"/>
    <cellStyle name="Izhod 2 4 3 3" xfId="2207" xr:uid="{00000000-0005-0000-0000-0000E8010000}"/>
    <cellStyle name="Izhod 2 4 3 3 2" xfId="4834" xr:uid="{C771CFC7-5EA2-4A66-9E81-2F1F6673599F}"/>
    <cellStyle name="Izhod 2 4 3 3 2 2" xfId="19589" xr:uid="{336D2205-F6C5-4C9B-9A8E-FAA485F8571A}"/>
    <cellStyle name="Izhod 2 4 3 3 2 3" xfId="16775" xr:uid="{4C1CA67B-ED66-4066-8DE5-0172AFC87F85}"/>
    <cellStyle name="Izhod 2 4 3 3 2 4" xfId="10987" xr:uid="{F8684E87-4F92-4BF6-B905-0E3665F51B55}"/>
    <cellStyle name="Izhod 2 4 3 3 3" xfId="18049" xr:uid="{59734B28-DD14-4A14-9246-D2DE20C5DC8B}"/>
    <cellStyle name="Izhod 2 4 3 3 4" xfId="13887" xr:uid="{468DC067-1614-48A5-AC42-F28B3D6D5BDD}"/>
    <cellStyle name="Izhod 2 4 3 3 5" xfId="8088" xr:uid="{F86245AB-2AE8-43EC-8AF2-DAA71588A08B}"/>
    <cellStyle name="Izhod 2 4 3 4" xfId="4592" xr:uid="{904A8E32-AB20-4C93-A1FD-4445F218C73A}"/>
    <cellStyle name="Izhod 2 4 3 4 2" xfId="11091" xr:uid="{3D0A30CD-B24F-408C-903F-7DE03A1448D7}"/>
    <cellStyle name="Izhod 2 4 3 4 2 2" xfId="19693" xr:uid="{617AB001-B7CA-4717-B0C4-704302FD65C0}"/>
    <cellStyle name="Izhod 2 4 3 4 2 3" xfId="16879" xr:uid="{96E8D457-E9F3-402E-B5BA-58AF9A66CD27}"/>
    <cellStyle name="Izhod 2 4 3 4 3" xfId="18133" xr:uid="{B30A203D-4EC7-4E3B-A242-1436775396B0}"/>
    <cellStyle name="Izhod 2 4 3 4 4" xfId="13991" xr:uid="{B97E96F1-530A-4BCC-8D7D-EACCF3F8E924}"/>
    <cellStyle name="Izhod 2 4 3 4 5" xfId="8192" xr:uid="{7EAF2634-97A6-44FB-955D-FA441919956C}"/>
    <cellStyle name="Izhod 2 4 3 5" xfId="8315" xr:uid="{900558DF-A204-43F0-B5FE-1A681BB16057}"/>
    <cellStyle name="Izhod 2 4 3 5 2" xfId="11214" xr:uid="{C6096336-A9B1-44AD-8A7F-20D1AD5380C0}"/>
    <cellStyle name="Izhod 2 4 3 5 2 2" xfId="19816" xr:uid="{C22E826B-98C4-4D04-BFF4-9D39A73DB5D9}"/>
    <cellStyle name="Izhod 2 4 3 5 2 3" xfId="17002" xr:uid="{176F2F66-F98F-4AF8-ADAB-77458C3128FC}"/>
    <cellStyle name="Izhod 2 4 3 5 3" xfId="18256" xr:uid="{CAD93C80-B817-431F-AF7C-C178675257BF}"/>
    <cellStyle name="Izhod 2 4 3 5 4" xfId="14114" xr:uid="{D62D0BD3-174A-4F33-9520-66DC5BC0208E}"/>
    <cellStyle name="Izhod 2 4 3 6" xfId="8396" xr:uid="{03659916-239F-4A9B-B194-A6BD690A5E61}"/>
    <cellStyle name="Izhod 2 4 3 6 2" xfId="11295" xr:uid="{6AA5E9BF-F45E-4B0C-A15B-4D908B3E8E43}"/>
    <cellStyle name="Izhod 2 4 3 6 2 2" xfId="19897" xr:uid="{598EAC31-2E39-4913-B7FB-61932B5710C4}"/>
    <cellStyle name="Izhod 2 4 3 6 2 3" xfId="17083" xr:uid="{1CCECD55-5C57-44C8-952C-AE38685079DB}"/>
    <cellStyle name="Izhod 2 4 3 6 3" xfId="18337" xr:uid="{27411B7B-2DEB-4F0F-B078-8ED4A6A28346}"/>
    <cellStyle name="Izhod 2 4 3 6 4" xfId="14195" xr:uid="{EAF9B172-1DC9-4122-98E8-613B67FF3D5D}"/>
    <cellStyle name="Izhod 2 4 3 7" xfId="7588" xr:uid="{3E4A02FF-43C9-4E5C-8880-AC94D034690D}"/>
    <cellStyle name="Izhod 2 4 3 7 2" xfId="10487" xr:uid="{A00D4FA8-2A6B-4058-BF8D-05003FAB58A4}"/>
    <cellStyle name="Izhod 2 4 3 7 2 2" xfId="19089" xr:uid="{AA8E1EA8-BC83-4B54-B43D-46E64C845E74}"/>
    <cellStyle name="Izhod 2 4 3 7 2 3" xfId="16275" xr:uid="{24275FC5-3926-4FF7-B701-920837B76FB8}"/>
    <cellStyle name="Izhod 2 4 3 7 3" xfId="17661" xr:uid="{8A8B4E48-ECA1-41B3-AD40-4D1727174411}"/>
    <cellStyle name="Izhod 2 4 3 7 4" xfId="13387" xr:uid="{0FD6D92B-B709-46B3-80C6-0528D2F90CBC}"/>
    <cellStyle name="Izhod 2 4 3 8" xfId="8464" xr:uid="{EC0E244D-1D7C-4A78-A69D-6CEEA352D70A}"/>
    <cellStyle name="Izhod 2 4 3 8 2" xfId="11363" xr:uid="{904E9582-AADB-4642-9C33-88760B1B34B6}"/>
    <cellStyle name="Izhod 2 4 3 8 2 2" xfId="19965" xr:uid="{1B029976-A3FE-4409-97F8-6B6FC82056D2}"/>
    <cellStyle name="Izhod 2 4 3 8 2 3" xfId="17151" xr:uid="{7BA92DC0-4CDF-4281-9CC2-24E7BE2774D0}"/>
    <cellStyle name="Izhod 2 4 3 8 3" xfId="18405" xr:uid="{00A9E161-5165-4F0F-B157-978A0A5D3FF3}"/>
    <cellStyle name="Izhod 2 4 3 8 4" xfId="14263" xr:uid="{4A60B7F6-7518-46D2-9437-8149F0645579}"/>
    <cellStyle name="Izhod 2 4 3 9" xfId="10273" xr:uid="{90A2BF95-6510-46AA-8947-1502E56D2B2D}"/>
    <cellStyle name="Izhod 2 4 3 9 2" xfId="18875" xr:uid="{0D92DEC4-F408-4086-8425-158A9F20D892}"/>
    <cellStyle name="Izhod 2 4 3 9 3" xfId="16062" xr:uid="{76BFF532-61AF-4923-A703-6EFCB5DC4F3C}"/>
    <cellStyle name="Izhod 2 4 4" xfId="1979" xr:uid="{00000000-0005-0000-0000-0000E9010000}"/>
    <cellStyle name="Izhod 2 4 4 10" xfId="17478" xr:uid="{166B26EE-2D45-4669-ACF4-BD8173B00FD8}"/>
    <cellStyle name="Izhod 2 4 4 11" xfId="13180" xr:uid="{EB3B2161-2028-4F98-B55A-E815B2C8C09A}"/>
    <cellStyle name="Izhod 2 4 4 12" xfId="7381" xr:uid="{F933454D-D364-4B5A-AFAC-E9AAE96F5227}"/>
    <cellStyle name="Izhod 2 4 4 2" xfId="2630" xr:uid="{00000000-0005-0000-0000-0000EA010000}"/>
    <cellStyle name="Izhod 2 4 4 2 2" xfId="5257" xr:uid="{C705BFD3-415B-4938-A5AE-A08C8E88DA9B}"/>
    <cellStyle name="Izhod 2 4 4 2 2 2" xfId="18695" xr:uid="{C2CB9D32-27CE-40A5-B65F-AD2DB1919F2E}"/>
    <cellStyle name="Izhod 2 4 4 2 2 3" xfId="15045" xr:uid="{11637E46-9AC9-43A7-8EB4-7913922CF135}"/>
    <cellStyle name="Izhod 2 4 4 2 2 4" xfId="9256" xr:uid="{F8511EF8-C01D-46E0-98F5-F9A577711E51}"/>
    <cellStyle name="Izhod 2 4 4 2 3" xfId="17304" xr:uid="{A5BAFC31-537B-42AC-B2ED-A375289A152F}"/>
    <cellStyle name="Izhod 2 4 4 2 4" xfId="12156" xr:uid="{3BD82DFF-8973-4D27-AD97-E1420C1FCC1F}"/>
    <cellStyle name="Izhod 2 4 4 2 5" xfId="6353" xr:uid="{2915BE35-B1DA-426C-BC39-5DDA2018538C}"/>
    <cellStyle name="Izhod 2 4 4 3" xfId="2931" xr:uid="{00000000-0005-0000-0000-0000EB010000}"/>
    <cellStyle name="Izhod 2 4 4 3 2" xfId="5558" xr:uid="{68B66F89-C482-468D-8A5D-443B8B81E422}"/>
    <cellStyle name="Izhod 2 4 4 3 2 2" xfId="19596" xr:uid="{E334E369-4640-4EDB-9DBA-D4D70A24F965}"/>
    <cellStyle name="Izhod 2 4 4 3 2 3" xfId="16782" xr:uid="{84A1C377-11E3-4411-B3F9-3ECA4E81177E}"/>
    <cellStyle name="Izhod 2 4 4 3 2 4" xfId="10994" xr:uid="{A13A6103-42EE-4093-94EF-8765CC65F129}"/>
    <cellStyle name="Izhod 2 4 4 3 3" xfId="18054" xr:uid="{960674D4-74EE-41D3-8748-715231DBEEBF}"/>
    <cellStyle name="Izhod 2 4 4 3 4" xfId="13894" xr:uid="{E73E981D-D0B0-42C8-8F1E-A10C5294122E}"/>
    <cellStyle name="Izhod 2 4 4 3 5" xfId="8095" xr:uid="{99779BE7-708C-4592-BFDA-4334CBA67F6F}"/>
    <cellStyle name="Izhod 2 4 4 4" xfId="4606" xr:uid="{14610CB4-60D4-4EAA-82CC-C24F04D0DE28}"/>
    <cellStyle name="Izhod 2 4 4 4 2" xfId="11098" xr:uid="{A561DCFB-4A84-4B0D-A6F0-7DF30B661A38}"/>
    <cellStyle name="Izhod 2 4 4 4 2 2" xfId="19700" xr:uid="{EC516C17-41E4-40FB-9742-E975E0A1EEFB}"/>
    <cellStyle name="Izhod 2 4 4 4 2 3" xfId="16886" xr:uid="{9EAE69F5-E662-47CC-A057-116AD4C59D44}"/>
    <cellStyle name="Izhod 2 4 4 4 3" xfId="18140" xr:uid="{3FC95457-8A1A-440E-84ED-736C94105EF3}"/>
    <cellStyle name="Izhod 2 4 4 4 4" xfId="13998" xr:uid="{DB472F2F-C672-4AD4-A68E-2C9B368A3B30}"/>
    <cellStyle name="Izhod 2 4 4 4 5" xfId="8199" xr:uid="{8EBB99C5-C5E8-4B0F-B4AC-28D8F546E503}"/>
    <cellStyle name="Izhod 2 4 4 5" xfId="8322" xr:uid="{62A1EE81-9609-4D22-9C16-0EC37BD093D6}"/>
    <cellStyle name="Izhod 2 4 4 5 2" xfId="11221" xr:uid="{A887044E-D6F2-476C-9F42-FF922C4CC8CB}"/>
    <cellStyle name="Izhod 2 4 4 5 2 2" xfId="19823" xr:uid="{93DEA705-600E-40CA-B9E0-E3C8D1A3A408}"/>
    <cellStyle name="Izhod 2 4 4 5 2 3" xfId="17009" xr:uid="{DCF67A9A-2525-45C2-8B8F-95F277192D05}"/>
    <cellStyle name="Izhod 2 4 4 5 3" xfId="18263" xr:uid="{1C10CDDF-77D4-42A1-952B-6FC4B6A3E82B}"/>
    <cellStyle name="Izhod 2 4 4 5 4" xfId="14121" xr:uid="{2016B5D8-7208-4A7C-AAE7-5E01A6C735B6}"/>
    <cellStyle name="Izhod 2 4 4 6" xfId="8399" xr:uid="{73737AAA-58C0-45F5-9BCE-657CFAF49385}"/>
    <cellStyle name="Izhod 2 4 4 6 2" xfId="11298" xr:uid="{46390FBD-B5F2-4A27-B71B-C9FB2DD27486}"/>
    <cellStyle name="Izhod 2 4 4 6 2 2" xfId="19900" xr:uid="{E621DAE5-9EA2-4128-A601-ABD0C37F8C8E}"/>
    <cellStyle name="Izhod 2 4 4 6 2 3" xfId="17086" xr:uid="{FF5B32D0-0090-499C-9EEB-48A2C1FDF89F}"/>
    <cellStyle name="Izhod 2 4 4 6 3" xfId="18340" xr:uid="{ABFCE5C9-ED2C-4611-AD4C-76D5CC8417FF}"/>
    <cellStyle name="Izhod 2 4 4 6 4" xfId="14198" xr:uid="{E92DFC6A-95CE-4308-8BCF-A93527B0A271}"/>
    <cellStyle name="Izhod 2 4 4 7" xfId="7980" xr:uid="{A6D2DE6E-AD30-459B-B97F-40ADA4C4DD24}"/>
    <cellStyle name="Izhod 2 4 4 7 2" xfId="10879" xr:uid="{5A0DC0BC-9C3B-4680-969D-BFBF65F2F806}"/>
    <cellStyle name="Izhod 2 4 4 7 2 2" xfId="19481" xr:uid="{11C16270-53DD-43C8-A82B-2CDA572AAB7A}"/>
    <cellStyle name="Izhod 2 4 4 7 2 3" xfId="16667" xr:uid="{0F924CAE-D2B7-4734-9FBE-FF43E406394B}"/>
    <cellStyle name="Izhod 2 4 4 7 3" xfId="17968" xr:uid="{B2FC0B47-AE29-48F6-B6F6-00B06C3598B2}"/>
    <cellStyle name="Izhod 2 4 4 7 4" xfId="13779" xr:uid="{384555D3-3033-4189-928D-6907AFCA9FDF}"/>
    <cellStyle name="Izhod 2 4 4 8" xfId="8471" xr:uid="{CEBD4870-4269-4C34-ABB3-B94B03622402}"/>
    <cellStyle name="Izhod 2 4 4 8 2" xfId="11370" xr:uid="{AC7BDD2C-6F52-4AF1-9FCD-EB4CE31B9D9D}"/>
    <cellStyle name="Izhod 2 4 4 8 2 2" xfId="19972" xr:uid="{5471FA49-DA6A-48E3-B3B8-C7C9EF5021FD}"/>
    <cellStyle name="Izhod 2 4 4 8 2 3" xfId="17158" xr:uid="{22EFAE8C-9467-4A6C-B1D0-05EB4E7ADECA}"/>
    <cellStyle name="Izhod 2 4 4 8 3" xfId="18412" xr:uid="{DCFC5F07-A7F7-46DD-BC11-F1B5D4682C70}"/>
    <cellStyle name="Izhod 2 4 4 8 4" xfId="14270" xr:uid="{170AFD43-22A6-4B30-AE80-D0DC5D4846C2}"/>
    <cellStyle name="Izhod 2 4 4 9" xfId="10280" xr:uid="{8DF4E9DE-1173-4B75-8128-6E593447FFE1}"/>
    <cellStyle name="Izhod 2 4 4 9 2" xfId="18882" xr:uid="{BAFD6BFB-823D-4996-9217-50D9236F61A1}"/>
    <cellStyle name="Izhod 2 4 4 9 3" xfId="16069" xr:uid="{1E467B48-81D5-4760-A200-BB1C5CF8A68A}"/>
    <cellStyle name="Izhod 2 4 5" xfId="1027" xr:uid="{00000000-0005-0000-0000-0000EC010000}"/>
    <cellStyle name="Izhod 2 4 5 10" xfId="17485" xr:uid="{FA7EEF27-597D-4056-B372-74D35EEA11FE}"/>
    <cellStyle name="Izhod 2 4 5 11" xfId="13187" xr:uid="{77362EA1-CF66-4435-9915-669B5AAD2219}"/>
    <cellStyle name="Izhod 2 4 5 12" xfId="7388" xr:uid="{9A623C63-6357-45E2-AB7A-FB0F278B626E}"/>
    <cellStyle name="Izhod 2 4 5 2" xfId="3654" xr:uid="{542B958F-EDF4-4644-AF37-06846B001BEB}"/>
    <cellStyle name="Izhod 2 4 5 2 2" xfId="10891" xr:uid="{490AD3DA-5FE6-4BD0-91BF-50BA06397913}"/>
    <cellStyle name="Izhod 2 4 5 2 2 2" xfId="19493" xr:uid="{D9734B40-24CA-4CDD-8C51-56914C271843}"/>
    <cellStyle name="Izhod 2 4 5 2 2 3" xfId="16679" xr:uid="{518F5F94-7C31-47B0-99F5-07899B594E3C}"/>
    <cellStyle name="Izhod 2 4 5 2 3" xfId="17979" xr:uid="{1AED3803-7C13-4BF2-AA21-9A918F0562A9}"/>
    <cellStyle name="Izhod 2 4 5 2 4" xfId="13791" xr:uid="{945A78C3-3423-45D2-893D-F1BBCAFCDCCC}"/>
    <cellStyle name="Izhod 2 4 5 2 5" xfId="7992" xr:uid="{01B3BF67-9266-48CA-B40F-5F9D3C570BD5}"/>
    <cellStyle name="Izhod 2 4 5 3" xfId="8102" xr:uid="{29962C46-5224-402E-9090-7384C7F714A0}"/>
    <cellStyle name="Izhod 2 4 5 3 2" xfId="11001" xr:uid="{73D2C934-11DA-45CE-8363-0BEADE4AFA6F}"/>
    <cellStyle name="Izhod 2 4 5 3 2 2" xfId="19603" xr:uid="{4FBB9BAA-E4E1-4FCC-A928-B8AA9438EBC7}"/>
    <cellStyle name="Izhod 2 4 5 3 2 3" xfId="16789" xr:uid="{1AD74E44-A024-4221-BF0D-A16284386668}"/>
    <cellStyle name="Izhod 2 4 5 3 3" xfId="18060" xr:uid="{097F809D-9A0A-4912-919D-4E03B42AB914}"/>
    <cellStyle name="Izhod 2 4 5 3 4" xfId="13901" xr:uid="{99C197EA-87D8-47E4-9F68-0ABD08D8115A}"/>
    <cellStyle name="Izhod 2 4 5 4" xfId="8206" xr:uid="{FC05C4C4-09BC-4E6C-AFDB-423D7A155532}"/>
    <cellStyle name="Izhod 2 4 5 4 2" xfId="11105" xr:uid="{F37AFB44-5FDF-43F1-8DDC-86D8E2EE953F}"/>
    <cellStyle name="Izhod 2 4 5 4 2 2" xfId="19707" xr:uid="{0B7FFD46-366D-4E22-9673-777F82689E98}"/>
    <cellStyle name="Izhod 2 4 5 4 2 3" xfId="16893" xr:uid="{683D05EC-B7FE-4BB7-BD8A-4233931ADA94}"/>
    <cellStyle name="Izhod 2 4 5 4 3" xfId="18147" xr:uid="{F53B6604-112B-482C-94F8-6B6D1E3D7B98}"/>
    <cellStyle name="Izhod 2 4 5 4 4" xfId="14005" xr:uid="{A9109CC7-7D07-4FB1-AD02-BDD82E4BC8D6}"/>
    <cellStyle name="Izhod 2 4 5 5" xfId="8300" xr:uid="{1B7F68D2-EA9C-4572-A7B1-9F05DB457A2B}"/>
    <cellStyle name="Izhod 2 4 5 5 2" xfId="11199" xr:uid="{917FE3F7-DDE4-40C6-BC6C-08EE49E90FD7}"/>
    <cellStyle name="Izhod 2 4 5 5 2 2" xfId="19801" xr:uid="{FFF445C5-A28B-42C5-BFA2-49597BE7AABF}"/>
    <cellStyle name="Izhod 2 4 5 5 2 3" xfId="16987" xr:uid="{A3FFC689-27A6-4CED-8268-E1D9E8AB740D}"/>
    <cellStyle name="Izhod 2 4 5 5 3" xfId="18241" xr:uid="{4921DC89-8F0B-4EAC-82F1-D84BCC838B07}"/>
    <cellStyle name="Izhod 2 4 5 5 4" xfId="14099" xr:uid="{49849522-0B2F-4F94-B729-BDD7BB5B6846}"/>
    <cellStyle name="Izhod 2 4 5 6" xfId="8329" xr:uid="{3709BC1B-EBCB-4212-8884-4A924CE2604A}"/>
    <cellStyle name="Izhod 2 4 5 6 2" xfId="11228" xr:uid="{2C6BCA5B-6900-4184-9A52-C83412F0BFAA}"/>
    <cellStyle name="Izhod 2 4 5 6 2 2" xfId="19830" xr:uid="{E7D24462-C55E-41F7-8DAC-81D2B8082B01}"/>
    <cellStyle name="Izhod 2 4 5 6 2 3" xfId="17016" xr:uid="{A9C61FF8-C0F8-446E-B775-4BC5D35A2102}"/>
    <cellStyle name="Izhod 2 4 5 6 3" xfId="18270" xr:uid="{2089C925-DCF1-4A5F-8584-0CB8C31C3405}"/>
    <cellStyle name="Izhod 2 4 5 6 4" xfId="14128" xr:uid="{90835E60-56A7-4DEA-AF2A-1E825DF87B01}"/>
    <cellStyle name="Izhod 2 4 5 7" xfId="7751" xr:uid="{D482B625-94DC-41E6-840E-93ABC8D95D8D}"/>
    <cellStyle name="Izhod 2 4 5 7 2" xfId="10650" xr:uid="{3CA4B391-2543-4EF5-85A8-19FC7460B516}"/>
    <cellStyle name="Izhod 2 4 5 7 2 2" xfId="19252" xr:uid="{783BDF0C-76A4-4E03-98BA-3182AD4AEBCF}"/>
    <cellStyle name="Izhod 2 4 5 7 2 3" xfId="16438" xr:uid="{5B895B57-A9B1-437F-A4A4-0E22D7F58E7A}"/>
    <cellStyle name="Izhod 2 4 5 7 3" xfId="17792" xr:uid="{1DD82A66-95D2-40FB-8A6D-C90B49588735}"/>
    <cellStyle name="Izhod 2 4 5 7 4" xfId="13550" xr:uid="{7781A0B2-F9C5-4989-A290-1D305C0A2751}"/>
    <cellStyle name="Izhod 2 4 5 8" xfId="8478" xr:uid="{D5117191-07D6-499C-8A2B-8D98DF743B91}"/>
    <cellStyle name="Izhod 2 4 5 8 2" xfId="11377" xr:uid="{B9F3723A-9909-444C-A0F6-A4A7A2ACC965}"/>
    <cellStyle name="Izhod 2 4 5 8 2 2" xfId="19979" xr:uid="{0908FD11-4844-4A0C-B6BC-4C2C2DE2AE3D}"/>
    <cellStyle name="Izhod 2 4 5 8 2 3" xfId="17165" xr:uid="{C4DF0B77-6AF1-4BFC-8A1E-19AABF49BBB2}"/>
    <cellStyle name="Izhod 2 4 5 8 3" xfId="18419" xr:uid="{AA6B5980-9E12-4765-BBB0-66F65982A404}"/>
    <cellStyle name="Izhod 2 4 5 8 4" xfId="14277" xr:uid="{0BA19C78-D9FF-4D14-A23F-220D77119E85}"/>
    <cellStyle name="Izhod 2 4 5 9" xfId="10287" xr:uid="{E07074CE-D2F0-486D-BC2D-DDDD39354370}"/>
    <cellStyle name="Izhod 2 4 5 9 2" xfId="18889" xr:uid="{CDF7880C-5442-4FDA-AEC5-FB1D9E328F5F}"/>
    <cellStyle name="Izhod 2 4 5 9 3" xfId="16076" xr:uid="{A7412B81-7DC0-44EF-A9EF-41D5377075A9}"/>
    <cellStyle name="Izhod 2 4 6" xfId="2219" xr:uid="{00000000-0005-0000-0000-0000ED010000}"/>
    <cellStyle name="Izhod 2 4 6 2" xfId="4846" xr:uid="{5E242D08-A36D-4C97-9054-6273CD8BB58C}"/>
    <cellStyle name="Izhod 2 4 6 2 2" xfId="18736" xr:uid="{7F30CB34-7FA6-4C7D-941B-252D5C90B81C}"/>
    <cellStyle name="Izhod 2 4 6 2 3" xfId="15092" xr:uid="{B4768EC9-E37D-4BDC-A54B-109A2EA5CF7B}"/>
    <cellStyle name="Izhod 2 4 6 2 4" xfId="9303" xr:uid="{AA1E1A10-48AB-43E4-8FB8-4EAC221CF52D}"/>
    <cellStyle name="Izhod 2 4 6 3" xfId="17332" xr:uid="{D5E7EF05-1C00-4338-9656-332932B10DCC}"/>
    <cellStyle name="Izhod 2 4 6 4" xfId="12203" xr:uid="{85FF4727-0121-43B1-921E-73335D3ADBAE}"/>
    <cellStyle name="Izhod 2 4 6 5" xfId="6400" xr:uid="{2280D54B-A668-4454-86EA-2127774BD155}"/>
    <cellStyle name="Izhod 2 4 7" xfId="3196" xr:uid="{B0C75B1B-FE70-4970-A8D0-A00FE652EF57}"/>
    <cellStyle name="Izhod 2 4 7 2" xfId="10419" xr:uid="{F2CCF4D2-3F16-4D09-84CB-158E7BC08756}"/>
    <cellStyle name="Izhod 2 4 7 2 2" xfId="19021" xr:uid="{FD05335E-BDA8-43D8-A496-13F5B33F1A2C}"/>
    <cellStyle name="Izhod 2 4 7 2 3" xfId="16207" xr:uid="{4408DFC9-C75B-4D43-B7BD-62B2A3BDDBA3}"/>
    <cellStyle name="Izhod 2 4 7 3" xfId="17601" xr:uid="{5ED6E1C9-152D-4505-B33B-4128A59D66B3}"/>
    <cellStyle name="Izhod 2 4 7 4" xfId="13319" xr:uid="{82B8F83E-840D-4FD2-B8E6-B26A1E839EC0}"/>
    <cellStyle name="Izhod 2 4 7 5" xfId="7520" xr:uid="{925FFDA1-2250-44FA-8F11-455D32E6BECA}"/>
    <cellStyle name="Izhod 2 4 8" xfId="7777" xr:uid="{CB6C08C2-F2FA-4BE1-B554-809CC6D45084}"/>
    <cellStyle name="Izhod 2 4 8 2" xfId="10676" xr:uid="{F2BF554D-040B-48C3-996B-2A8955C169C4}"/>
    <cellStyle name="Izhod 2 4 8 2 2" xfId="19278" xr:uid="{217B2505-8A4E-4FB0-B72B-3C6262182A91}"/>
    <cellStyle name="Izhod 2 4 8 2 3" xfId="16464" xr:uid="{81E7757E-B8B1-4A77-933F-B36C58666C9E}"/>
    <cellStyle name="Izhod 2 4 8 3" xfId="17811" xr:uid="{C475D0FF-2643-42CB-A455-208A14C5052C}"/>
    <cellStyle name="Izhod 2 4 8 4" xfId="13576" xr:uid="{CDB6EABE-D139-4BAF-BE1C-9F837C6EE727}"/>
    <cellStyle name="Izhod 2 4 9" xfId="7840" xr:uid="{3A0E8821-704F-4280-9EE8-328CE1ED6112}"/>
    <cellStyle name="Izhod 2 4 9 2" xfId="10739" xr:uid="{8EC1891C-1114-486D-81CF-066B7B8DB1AE}"/>
    <cellStyle name="Izhod 2 4 9 2 2" xfId="19341" xr:uid="{C9846E88-32C0-4C93-8421-4D31D7245748}"/>
    <cellStyle name="Izhod 2 4 9 2 3" xfId="16527" xr:uid="{19C324E0-F0AB-49A2-81BF-B8B584BD4B1B}"/>
    <cellStyle name="Izhod 2 4 9 3" xfId="17856" xr:uid="{73A04361-D6DF-40FB-884C-A0F6CF9A47F4}"/>
    <cellStyle name="Izhod 2 4 9 4" xfId="13639" xr:uid="{0590CAFF-D05E-4B36-99F9-76B16DB7B3A6}"/>
    <cellStyle name="Izhod 2 5" xfId="1810" xr:uid="{00000000-0005-0000-0000-0000EE010000}"/>
    <cellStyle name="Izhod 2 5 10" xfId="17374" xr:uid="{27BEC65C-CF7F-4C10-A0E6-9583860B9218}"/>
    <cellStyle name="Izhod 2 5 11" xfId="12412" xr:uid="{E22F2376-7BD5-432B-AF05-681121B6F6F4}"/>
    <cellStyle name="Izhod 2 5 12" xfId="6609" xr:uid="{B7BE9BA7-89BB-45C3-B024-3CF29947EC52}"/>
    <cellStyle name="Izhod 2 5 2" xfId="2062" xr:uid="{00000000-0005-0000-0000-0000EF010000}"/>
    <cellStyle name="Izhod 2 5 2 2" xfId="2713" xr:uid="{00000000-0005-0000-0000-0000F0010000}"/>
    <cellStyle name="Izhod 2 5 2 2 2" xfId="5340" xr:uid="{CE699EAC-B926-4E6C-81B3-5D02F836D724}"/>
    <cellStyle name="Izhod 2 5 2 2 2 2" xfId="18664" xr:uid="{2EEC4DD7-FE4B-4949-B9AF-7B3221C6DDBC}"/>
    <cellStyle name="Izhod 2 5 2 2 3" xfId="15014" xr:uid="{5D71E111-B321-444C-B963-CB09FD6A2200}"/>
    <cellStyle name="Izhod 2 5 2 2 4" xfId="9225" xr:uid="{2C57F090-6686-47A1-AF18-47D680BC4609}"/>
    <cellStyle name="Izhod 2 5 2 3" xfId="2445" xr:uid="{00000000-0005-0000-0000-0000F1010000}"/>
    <cellStyle name="Izhod 2 5 2 3 2" xfId="5072" xr:uid="{3E9CE3D0-30A5-4696-8922-9A1C2B01D2BA}"/>
    <cellStyle name="Izhod 2 5 2 4" xfId="4689" xr:uid="{B48F1FFB-1A73-4499-AEF2-FF4089A431B4}"/>
    <cellStyle name="Izhod 2 5 2 4 2" xfId="12125" xr:uid="{C27FC751-F7CF-4D57-A1CA-D26E38729B61}"/>
    <cellStyle name="Izhod 2 5 2 5" xfId="6322" xr:uid="{129AF386-8842-40C7-9507-96EE332E7320}"/>
    <cellStyle name="Izhod 2 5 3" xfId="2047" xr:uid="{00000000-0005-0000-0000-0000F2010000}"/>
    <cellStyle name="Izhod 2 5 3 2" xfId="2698" xr:uid="{00000000-0005-0000-0000-0000F3010000}"/>
    <cellStyle name="Izhod 2 5 3 2 2" xfId="5325" xr:uid="{4319E4B3-963E-4413-BAD3-377770E30775}"/>
    <cellStyle name="Izhod 2 5 3 2 2 2" xfId="19427" xr:uid="{5191F6D0-551F-40B5-86A1-175FCA08E668}"/>
    <cellStyle name="Izhod 2 5 3 2 3" xfId="16613" xr:uid="{67A6713F-C49F-4F95-BAFB-63E22171C8C0}"/>
    <cellStyle name="Izhod 2 5 3 2 4" xfId="10825" xr:uid="{94A0DAF7-5E05-441A-8CCE-FAA29C385263}"/>
    <cellStyle name="Izhod 2 5 3 3" xfId="1017" xr:uid="{00000000-0005-0000-0000-0000F4010000}"/>
    <cellStyle name="Izhod 2 5 3 3 2" xfId="3644" xr:uid="{50C64A22-52DF-4645-9EE6-76546D60D0FE}"/>
    <cellStyle name="Izhod 2 5 3 4" xfId="4674" xr:uid="{89B6F5C1-4962-4DE4-9E12-AA9299897FBF}"/>
    <cellStyle name="Izhod 2 5 3 4 2" xfId="13725" xr:uid="{EBC7B173-C149-4449-A6F9-652B9A846D7F}"/>
    <cellStyle name="Izhod 2 5 3 5" xfId="7926" xr:uid="{B1499559-BCAC-4AB5-804D-FCD05BF82D34}"/>
    <cellStyle name="Izhod 2 5 4" xfId="2504" xr:uid="{00000000-0005-0000-0000-0000F5010000}"/>
    <cellStyle name="Izhod 2 5 4 2" xfId="5131" xr:uid="{8D6AB60E-934B-446E-B00F-71F4967EA89F}"/>
    <cellStyle name="Izhod 2 5 4 2 2" xfId="19145" xr:uid="{38ED4E2E-655E-4199-8763-9DC08A7FE79A}"/>
    <cellStyle name="Izhod 2 5 4 2 3" xfId="16331" xr:uid="{F65C7369-EEC1-4A46-BF8C-22FA330E516F}"/>
    <cellStyle name="Izhod 2 5 4 2 4" xfId="10543" xr:uid="{89D25A81-1D88-4891-A403-DFD83929C306}"/>
    <cellStyle name="Izhod 2 5 4 3" xfId="17704" xr:uid="{EB2BADA9-5884-46B9-97E4-9F6A4B821729}"/>
    <cellStyle name="Izhod 2 5 4 4" xfId="13443" xr:uid="{21DEAFCA-7F9B-4245-87F1-02FA296BF189}"/>
    <cellStyle name="Izhod 2 5 4 5" xfId="7644" xr:uid="{47701F91-D576-4157-A7AD-BD137D6D9FA9}"/>
    <cellStyle name="Izhod 2 5 5" xfId="2327" xr:uid="{00000000-0005-0000-0000-0000F6010000}"/>
    <cellStyle name="Izhod 2 5 5 2" xfId="4954" xr:uid="{3B755FD3-91CE-40CC-8EAD-E8294067FA9C}"/>
    <cellStyle name="Izhod 2 5 5 2 2" xfId="19125" xr:uid="{62283FFD-1928-40E1-B192-BCB07E3403D3}"/>
    <cellStyle name="Izhod 2 5 5 2 3" xfId="16311" xr:uid="{06B2EC6D-2545-49E4-851D-8D0830F50A4B}"/>
    <cellStyle name="Izhod 2 5 5 2 4" xfId="10523" xr:uid="{687379F8-0616-45DF-A87E-7221B8C19AFA}"/>
    <cellStyle name="Izhod 2 5 5 3" xfId="17686" xr:uid="{D4641AC2-D890-4FFF-B4CB-01A10E824397}"/>
    <cellStyle name="Izhod 2 5 5 4" xfId="13423" xr:uid="{B41A3316-BD6D-4869-A54F-29D96BA0B738}"/>
    <cellStyle name="Izhod 2 5 5 5" xfId="7624" xr:uid="{C3D0E4D3-6CE9-4E3E-BD07-B2DB1E9794BB}"/>
    <cellStyle name="Izhod 2 5 6" xfId="4437" xr:uid="{EE9AE856-7AA8-45B2-B0C2-1956652B18CC}"/>
    <cellStyle name="Izhod 2 5 6 2" xfId="11054" xr:uid="{A697F924-2ABE-49B0-8C81-18A5A48D88EA}"/>
    <cellStyle name="Izhod 2 5 6 2 2" xfId="19656" xr:uid="{E4CC7191-4E22-49C3-93A6-890712E80FD7}"/>
    <cellStyle name="Izhod 2 5 6 2 3" xfId="16842" xr:uid="{4F553CCB-F7D6-4623-AA5D-061C2751F410}"/>
    <cellStyle name="Izhod 2 5 6 3" xfId="18097" xr:uid="{A034E75A-FC1D-439C-A14B-CA6C6403EA6D}"/>
    <cellStyle name="Izhod 2 5 6 4" xfId="13954" xr:uid="{11ADBF0D-96DF-40F7-945D-FFA6D2D95B01}"/>
    <cellStyle name="Izhod 2 5 6 5" xfId="8155" xr:uid="{A4C08F39-679F-4844-BE6F-676D46D4FEAC}"/>
    <cellStyle name="Izhod 2 5 7" xfId="6367" xr:uid="{84495F38-B898-47BD-9B68-412E8E2D8F68}"/>
    <cellStyle name="Izhod 2 5 7 2" xfId="9270" xr:uid="{260A57AD-8452-40D6-ADC3-A5949F1FDE5F}"/>
    <cellStyle name="Izhod 2 5 7 2 2" xfId="18709" xr:uid="{25635DA3-8578-4DC4-AAA1-B8AE7177B035}"/>
    <cellStyle name="Izhod 2 5 7 2 3" xfId="15059" xr:uid="{9B234F41-7056-4B95-8A9B-0036B8E31EE0}"/>
    <cellStyle name="Izhod 2 5 7 3" xfId="17315" xr:uid="{84DEAAA8-27F2-4531-8F04-AFA3E04E37C8}"/>
    <cellStyle name="Izhod 2 5 7 4" xfId="12170" xr:uid="{D1160803-E906-4E40-914D-6FFD994EB353}"/>
    <cellStyle name="Izhod 2 5 8" xfId="7558" xr:uid="{DA3B4BBD-2A2C-47B9-B3D9-910FEFA63FAE}"/>
    <cellStyle name="Izhod 2 5 8 2" xfId="10457" xr:uid="{7AFE9915-90E9-4045-A6D1-95080004F299}"/>
    <cellStyle name="Izhod 2 5 8 2 2" xfId="19059" xr:uid="{3C115D40-E35E-400D-AF4B-4121D7CCB58F}"/>
    <cellStyle name="Izhod 2 5 8 2 3" xfId="16245" xr:uid="{E9404A7C-616B-4F8C-BD32-DC99D21322FA}"/>
    <cellStyle name="Izhod 2 5 8 3" xfId="17632" xr:uid="{854994BD-E726-4B50-A8F0-2DAA203523C7}"/>
    <cellStyle name="Izhod 2 5 8 4" xfId="13357" xr:uid="{15B13F3B-675D-4B82-8F64-05984B04178E}"/>
    <cellStyle name="Izhod 2 5 9" xfId="9512" xr:uid="{237D5B65-5A56-4A9B-858F-F127A684CCCF}"/>
    <cellStyle name="Izhod 2 5 9 2" xfId="18778" xr:uid="{CC5AC13C-13BA-4745-86C2-5729CFAA5022}"/>
    <cellStyle name="Izhod 2 5 9 3" xfId="15301" xr:uid="{68D65B70-7D4D-42C8-9295-5DF8F13B95DE}"/>
    <cellStyle name="Izhod 2 6" xfId="1909" xr:uid="{00000000-0005-0000-0000-0000F7010000}"/>
    <cellStyle name="Izhod 2 6 10" xfId="17384" xr:uid="{17AC2708-B72C-4DB6-9316-AB49E68F41F4}"/>
    <cellStyle name="Izhod 2 6 11" xfId="12423" xr:uid="{70750D5C-F150-4C1E-A207-88A477EF562F}"/>
    <cellStyle name="Izhod 2 6 12" xfId="6620" xr:uid="{68F64F61-8354-47BD-8982-6813225A3538}"/>
    <cellStyle name="Izhod 2 6 2" xfId="2116" xr:uid="{00000000-0005-0000-0000-0000F8010000}"/>
    <cellStyle name="Izhod 2 6 2 2" xfId="2767" xr:uid="{00000000-0005-0000-0000-0000F9010000}"/>
    <cellStyle name="Izhod 2 6 2 2 2" xfId="5394" xr:uid="{66100518-07E1-45EC-9486-956FA9E68687}"/>
    <cellStyle name="Izhod 2 6 2 2 2 2" xfId="19275" xr:uid="{DAB83EF3-450B-412B-B474-EE93FAB8A9D5}"/>
    <cellStyle name="Izhod 2 6 2 2 3" xfId="16461" xr:uid="{20C2A221-DE4F-4D89-982F-05E0E65DB56A}"/>
    <cellStyle name="Izhod 2 6 2 2 4" xfId="10673" xr:uid="{182ADF94-9412-4B2C-9B00-1767D77DCA27}"/>
    <cellStyle name="Izhod 2 6 2 3" xfId="2961" xr:uid="{00000000-0005-0000-0000-0000FA010000}"/>
    <cellStyle name="Izhod 2 6 2 3 2" xfId="5588" xr:uid="{63B80FAC-F8CC-4F28-B647-80CBDA3CAAE8}"/>
    <cellStyle name="Izhod 2 6 2 4" xfId="4743" xr:uid="{EFF74190-EDC2-426B-9F92-5A6F5262E127}"/>
    <cellStyle name="Izhod 2 6 2 4 2" xfId="13573" xr:uid="{F399BA5A-165D-4034-AEB6-D2AA1FFAC6FE}"/>
    <cellStyle name="Izhod 2 6 2 5" xfId="7774" xr:uid="{8C6EFF6A-307F-4DEF-8AB4-3EC21F13B91A}"/>
    <cellStyle name="Izhod 2 6 3" xfId="2010" xr:uid="{00000000-0005-0000-0000-0000FB010000}"/>
    <cellStyle name="Izhod 2 6 3 2" xfId="2661" xr:uid="{00000000-0005-0000-0000-0000FC010000}"/>
    <cellStyle name="Izhod 2 6 3 2 2" xfId="5288" xr:uid="{FF6C39AA-BAF0-41AB-A7E1-04518953E9D2}"/>
    <cellStyle name="Izhod 2 6 3 2 2 2" xfId="19312" xr:uid="{1BB30658-6FD6-411F-BE4F-4B31A871FCEB}"/>
    <cellStyle name="Izhod 2 6 3 2 3" xfId="16498" xr:uid="{E3F62976-D07E-4AAD-A4EE-FD930FDF309F}"/>
    <cellStyle name="Izhod 2 6 3 2 4" xfId="10710" xr:uid="{2D7F5BD9-D2AB-40F3-92EC-514D401F1321}"/>
    <cellStyle name="Izhod 2 6 3 3" xfId="2448" xr:uid="{00000000-0005-0000-0000-0000FD010000}"/>
    <cellStyle name="Izhod 2 6 3 3 2" xfId="5075" xr:uid="{AC3D4176-DA6D-4549-9E36-F4DBD8990401}"/>
    <cellStyle name="Izhod 2 6 3 4" xfId="4637" xr:uid="{D6C2D8B9-F68C-4021-A954-843B85CABDC5}"/>
    <cellStyle name="Izhod 2 6 3 4 2" xfId="13610" xr:uid="{00C0F9C6-124B-4CE6-856D-E15251B39787}"/>
    <cellStyle name="Izhod 2 6 3 5" xfId="7811" xr:uid="{ED3F4507-78FF-4106-A874-5F048F88101B}"/>
    <cellStyle name="Izhod 2 6 4" xfId="2560" xr:uid="{00000000-0005-0000-0000-0000FE010000}"/>
    <cellStyle name="Izhod 2 6 4 2" xfId="5187" xr:uid="{4E57FE87-9252-48E3-9B2A-AD54D757CA18}"/>
    <cellStyle name="Izhod 2 6 4 2 2" xfId="19133" xr:uid="{5516F351-F0C3-481A-BE2A-1FE162050E98}"/>
    <cellStyle name="Izhod 2 6 4 2 3" xfId="16319" xr:uid="{9D2C505A-1500-4D44-B85E-D783AA29C3E2}"/>
    <cellStyle name="Izhod 2 6 4 2 4" xfId="10531" xr:uid="{716DE668-1E2F-4761-8709-4753620E2905}"/>
    <cellStyle name="Izhod 2 6 4 3" xfId="17694" xr:uid="{E1F6FF56-6831-49C4-83E3-0AE469F81A48}"/>
    <cellStyle name="Izhod 2 6 4 4" xfId="13431" xr:uid="{ACD3576C-2982-43D8-A287-BFF051393CC5}"/>
    <cellStyle name="Izhod 2 6 4 5" xfId="7632" xr:uid="{4B20D30F-1C58-45B9-B2C5-229C88A2A8AC}"/>
    <cellStyle name="Izhod 2 6 5" xfId="2885" xr:uid="{00000000-0005-0000-0000-0000FF010000}"/>
    <cellStyle name="Izhod 2 6 5 2" xfId="5512" xr:uid="{98E5C149-5748-4066-AE18-7AE2D6346ECD}"/>
    <cellStyle name="Izhod 2 6 5 2 2" xfId="18977" xr:uid="{27CA1D02-5DC9-4087-9F6E-172FD7F996F6}"/>
    <cellStyle name="Izhod 2 6 5 2 3" xfId="16163" xr:uid="{233556D5-ECCF-4541-951A-C32599ABA092}"/>
    <cellStyle name="Izhod 2 6 5 2 4" xfId="10375" xr:uid="{19D1CA0C-6E3B-4B09-AEE3-8864C742607B}"/>
    <cellStyle name="Izhod 2 6 5 3" xfId="17565" xr:uid="{19ED6F47-667E-4290-BE74-672368AC440B}"/>
    <cellStyle name="Izhod 2 6 5 4" xfId="13275" xr:uid="{3BA359C6-1B3D-4C6B-85A9-2781E390F280}"/>
    <cellStyle name="Izhod 2 6 5 5" xfId="7476" xr:uid="{63B45E93-52E7-4232-825F-D6C061F5D62A}"/>
    <cellStyle name="Izhod 2 6 6" xfId="4536" xr:uid="{6BCCFBF9-C50D-4A14-83B9-F8373D09608C}"/>
    <cellStyle name="Izhod 2 6 6 2" xfId="11182" xr:uid="{1DF6DEC4-6EC8-4E6C-9FA9-788DEFA9C3DA}"/>
    <cellStyle name="Izhod 2 6 6 2 2" xfId="19784" xr:uid="{6E806723-EC96-4D1B-A379-50FCAA0A85FB}"/>
    <cellStyle name="Izhod 2 6 6 2 3" xfId="16970" xr:uid="{41F8622B-C8F4-45D2-9EB8-76683F9C96E3}"/>
    <cellStyle name="Izhod 2 6 6 3" xfId="18224" xr:uid="{CA7BC130-33E3-4AC4-A802-897D0AAD130E}"/>
    <cellStyle name="Izhod 2 6 6 4" xfId="14082" xr:uid="{35B5D470-9C25-4A6A-8B5A-E924CC81C621}"/>
    <cellStyle name="Izhod 2 6 6 5" xfId="8283" xr:uid="{85BA725B-8CF2-4F85-B9A8-A71161B0C92E}"/>
    <cellStyle name="Izhod 2 6 7" xfId="6343" xr:uid="{60E3BD82-3FA2-4826-AF89-7B78C73D0E89}"/>
    <cellStyle name="Izhod 2 6 7 2" xfId="9246" xr:uid="{C61BB965-E2F8-4EE4-84EC-9C885AD12148}"/>
    <cellStyle name="Izhod 2 6 7 2 2" xfId="18685" xr:uid="{EAD99374-22BC-4A84-A418-6414CB449E0E}"/>
    <cellStyle name="Izhod 2 6 7 2 3" xfId="15035" xr:uid="{856EC9CF-A104-4470-9187-C296A311F74A}"/>
    <cellStyle name="Izhod 2 6 7 3" xfId="17297" xr:uid="{E8B43A79-2357-456D-A1DA-8844B833E1A2}"/>
    <cellStyle name="Izhod 2 6 7 4" xfId="12146" xr:uid="{158FF5F0-5FFB-416D-8D4F-9C53D65F0037}"/>
    <cellStyle name="Izhod 2 6 8" xfId="8308" xr:uid="{0E5908DE-F5C2-4E96-A411-1C4774E89C8B}"/>
    <cellStyle name="Izhod 2 6 8 2" xfId="11207" xr:uid="{C6E3E33D-FD33-4432-86C8-5A09187995B8}"/>
    <cellStyle name="Izhod 2 6 8 2 2" xfId="19809" xr:uid="{918CB0E2-CDD3-41BC-9B0D-A24A8A2EF671}"/>
    <cellStyle name="Izhod 2 6 8 2 3" xfId="16995" xr:uid="{0EB15AB9-9B87-4E19-9171-D2912CF3F868}"/>
    <cellStyle name="Izhod 2 6 8 3" xfId="18249" xr:uid="{9090B2DB-8C7F-4759-8232-32704257DCD9}"/>
    <cellStyle name="Izhod 2 6 8 4" xfId="14107" xr:uid="{5C5AF50C-7BC9-4C6C-BC9D-38C809F434B4}"/>
    <cellStyle name="Izhod 2 6 9" xfId="9523" xr:uid="{4704F7E8-B283-49C5-A381-C6F1CAD2089B}"/>
    <cellStyle name="Izhod 2 6 9 2" xfId="18788" xr:uid="{C69731BF-F492-41F2-9DCB-A4A878BE21EA}"/>
    <cellStyle name="Izhod 2 6 9 3" xfId="15312" xr:uid="{218608E5-4BC2-4D25-911D-8161C6ADCD77}"/>
    <cellStyle name="Izhod 2 7" xfId="1895" xr:uid="{00000000-0005-0000-0000-000000020000}"/>
    <cellStyle name="Izhod 2 7 10" xfId="17363" xr:uid="{B445FC90-3957-4646-AB0C-6D855519F8FC}"/>
    <cellStyle name="Izhod 2 7 11" xfId="12395" xr:uid="{80BC787F-F845-4E49-BAE4-3C61A01F5BAD}"/>
    <cellStyle name="Izhod 2 7 12" xfId="6592" xr:uid="{25D948DD-2703-48B0-90DC-F349AC0D9238}"/>
    <cellStyle name="Izhod 2 7 2" xfId="2102" xr:uid="{00000000-0005-0000-0000-000001020000}"/>
    <cellStyle name="Izhod 2 7 2 2" xfId="2753" xr:uid="{00000000-0005-0000-0000-000002020000}"/>
    <cellStyle name="Izhod 2 7 2 2 2" xfId="5380" xr:uid="{7EC2ABBF-BFA2-4936-9145-6436F8510A1F}"/>
    <cellStyle name="Izhod 2 7 2 2 2 2" xfId="19378" xr:uid="{452AA9C0-0AAA-4710-B6AD-DA0964CFEEDC}"/>
    <cellStyle name="Izhod 2 7 2 2 3" xfId="16564" xr:uid="{5EA30A7A-19F9-400B-885E-BF11FBC7DA97}"/>
    <cellStyle name="Izhod 2 7 2 2 4" xfId="10776" xr:uid="{BDB1190C-5E07-48EB-894A-ECBDE6B67418}"/>
    <cellStyle name="Izhod 2 7 2 3" xfId="2947" xr:uid="{00000000-0005-0000-0000-000003020000}"/>
    <cellStyle name="Izhod 2 7 2 3 2" xfId="5574" xr:uid="{6D197D6D-BBDC-43AA-8B19-DBA473E0DCA8}"/>
    <cellStyle name="Izhod 2 7 2 4" xfId="4729" xr:uid="{1083B31B-4023-476B-88E3-D3ABA9988D12}"/>
    <cellStyle name="Izhod 2 7 2 4 2" xfId="13676" xr:uid="{768A5B82-A29F-403C-8DBA-62B88874AF99}"/>
    <cellStyle name="Izhod 2 7 2 5" xfId="7877" xr:uid="{6B4120EE-EB19-4FAC-9770-9412CCFED392}"/>
    <cellStyle name="Izhod 2 7 3" xfId="1955" xr:uid="{00000000-0005-0000-0000-000004020000}"/>
    <cellStyle name="Izhod 2 7 3 2" xfId="2606" xr:uid="{00000000-0005-0000-0000-000005020000}"/>
    <cellStyle name="Izhod 2 7 3 2 2" xfId="5233" xr:uid="{06158EEF-550E-48A0-9859-2427F895DFFF}"/>
    <cellStyle name="Izhod 2 7 3 2 2 2" xfId="19296" xr:uid="{D854FB8E-525E-4939-B11D-E47CAB9CEC8E}"/>
    <cellStyle name="Izhod 2 7 3 2 3" xfId="16482" xr:uid="{87BE0EB4-446B-454B-910A-20C94EB9FCFC}"/>
    <cellStyle name="Izhod 2 7 3 2 4" xfId="10694" xr:uid="{566B085C-4081-477F-AED0-04139B76809E}"/>
    <cellStyle name="Izhod 2 7 3 3" xfId="2339" xr:uid="{00000000-0005-0000-0000-000006020000}"/>
    <cellStyle name="Izhod 2 7 3 3 2" xfId="4966" xr:uid="{FBA15D44-4753-45A1-8BC6-151E4DC7103B}"/>
    <cellStyle name="Izhod 2 7 3 4" xfId="4582" xr:uid="{05F80094-3C79-48EF-91B8-AA4B8DFB0201}"/>
    <cellStyle name="Izhod 2 7 3 4 2" xfId="13594" xr:uid="{6F837B6D-21E2-4B28-A636-35C12966DA15}"/>
    <cellStyle name="Izhod 2 7 3 5" xfId="7795" xr:uid="{21C1581E-FE74-40D3-80EE-1FEDEE3667D4}"/>
    <cellStyle name="Izhod 2 7 4" xfId="2546" xr:uid="{00000000-0005-0000-0000-000007020000}"/>
    <cellStyle name="Izhod 2 7 4 2" xfId="5173" xr:uid="{FE97FD58-E1C6-4939-BCC7-461AE75A354F}"/>
    <cellStyle name="Izhod 2 7 4 2 2" xfId="19182" xr:uid="{4ABE42D8-42D2-41A7-ACDB-13D01E169C98}"/>
    <cellStyle name="Izhod 2 7 4 2 3" xfId="16368" xr:uid="{8314715A-4A3D-49A7-8CAC-A7DF814741B0}"/>
    <cellStyle name="Izhod 2 7 4 2 4" xfId="10580" xr:uid="{CAE37CDD-6A31-4BF0-B83B-D8132A1CF669}"/>
    <cellStyle name="Izhod 2 7 4 3" xfId="17736" xr:uid="{C351A91B-3F75-4CD6-BBEC-AD853C52399D}"/>
    <cellStyle name="Izhod 2 7 4 4" xfId="13480" xr:uid="{14847512-617E-4210-81F2-1F71120B2434}"/>
    <cellStyle name="Izhod 2 7 4 5" xfId="7681" xr:uid="{8BA85804-E06E-4D56-883C-F63C6A6CC283}"/>
    <cellStyle name="Izhod 2 7 5" xfId="2842" xr:uid="{00000000-0005-0000-0000-000008020000}"/>
    <cellStyle name="Izhod 2 7 5 2" xfId="5469" xr:uid="{F4773576-9244-4C13-90BB-52FA72377228}"/>
    <cellStyle name="Izhod 2 7 5 2 2" xfId="19013" xr:uid="{BC1CE8FB-DF3C-4F27-800F-CC5EAB80331C}"/>
    <cellStyle name="Izhod 2 7 5 2 3" xfId="16199" xr:uid="{FA3D1A68-87A6-413A-B420-CD7B7E97E43B}"/>
    <cellStyle name="Izhod 2 7 5 2 4" xfId="10411" xr:uid="{01186155-C51B-4CFD-BFB1-43C1F34DE39A}"/>
    <cellStyle name="Izhod 2 7 5 3" xfId="17593" xr:uid="{837169FA-463D-4132-9917-9B3C2050B9D6}"/>
    <cellStyle name="Izhod 2 7 5 4" xfId="13311" xr:uid="{D407E933-EE31-4063-BBB8-31F650544043}"/>
    <cellStyle name="Izhod 2 7 5 5" xfId="7512" xr:uid="{702613F7-71DB-4EC5-9826-8837EC356178}"/>
    <cellStyle name="Izhod 2 7 6" xfId="4522" xr:uid="{1D7DACE5-AEA3-447C-97AF-8ED378713409}"/>
    <cellStyle name="Izhod 2 7 6 2" xfId="10443" xr:uid="{34C3A361-C32B-48D5-BA67-B3C977DB2435}"/>
    <cellStyle name="Izhod 2 7 6 2 2" xfId="19045" xr:uid="{A2D07982-D8C8-4DA9-86D3-83AEE28EB9BF}"/>
    <cellStyle name="Izhod 2 7 6 2 3" xfId="16231" xr:uid="{25CFF00F-7D2F-40BA-AC0C-936667D5F97E}"/>
    <cellStyle name="Izhod 2 7 6 3" xfId="17621" xr:uid="{445F23A7-4D5D-4CF0-9CE1-5CDDDE615E52}"/>
    <cellStyle name="Izhod 2 7 6 4" xfId="13343" xr:uid="{F483F5B3-E5B2-419B-AE0E-5999693279A4}"/>
    <cellStyle name="Izhod 2 7 6 5" xfId="7544" xr:uid="{F9C73B9D-C3B7-4717-9C0D-A037E469AFD8}"/>
    <cellStyle name="Izhod 2 7 7" xfId="6080" xr:uid="{A7DC7EBD-EB3B-44D0-A49B-FECE83924C91}"/>
    <cellStyle name="Izhod 2 7 7 2" xfId="8983" xr:uid="{B84202FB-95C2-4DAA-8793-CD029A45D021}"/>
    <cellStyle name="Izhod 2 7 7 2 2" xfId="18582" xr:uid="{90665309-1448-4944-BA89-E180E8125216}"/>
    <cellStyle name="Izhod 2 7 7 2 3" xfId="14775" xr:uid="{08727898-2D85-4344-AF35-FAA8B51BA683}"/>
    <cellStyle name="Izhod 2 7 7 3" xfId="17242" xr:uid="{A57B2ECB-8DB2-4984-988B-F6EDABE106CA}"/>
    <cellStyle name="Izhod 2 7 7 4" xfId="11883" xr:uid="{209B8BD0-B4E8-49AE-AE58-2FD50DF2CBC7}"/>
    <cellStyle name="Izhod 2 7 8" xfId="7707" xr:uid="{FF5FAF3F-0C4D-4750-A092-12399514A98E}"/>
    <cellStyle name="Izhod 2 7 8 2" xfId="10606" xr:uid="{4D984439-AC0E-49F2-9A4C-95CABEF65B95}"/>
    <cellStyle name="Izhod 2 7 8 2 2" xfId="19208" xr:uid="{82859D88-D060-4577-BA64-A5AB4F43E07C}"/>
    <cellStyle name="Izhod 2 7 8 2 3" xfId="16394" xr:uid="{AC088C1A-AAF2-4B42-9AEB-573959C05335}"/>
    <cellStyle name="Izhod 2 7 8 3" xfId="17757" xr:uid="{47681238-907E-4023-97EE-133B526FBCDA}"/>
    <cellStyle name="Izhod 2 7 8 4" xfId="13506" xr:uid="{5E4BC45F-D913-41A7-9AB5-0A436F5E3B64}"/>
    <cellStyle name="Izhod 2 7 9" xfId="9495" xr:uid="{64781F99-0F57-4555-BCBD-333995539E98}"/>
    <cellStyle name="Izhod 2 7 9 2" xfId="18767" xr:uid="{1882E939-095C-4128-ABB1-CCC043AA81D2}"/>
    <cellStyle name="Izhod 2 7 9 3" xfId="15284" xr:uid="{0BE274C3-EAF8-45B8-B58D-4186CB6C182E}"/>
    <cellStyle name="Izhod 2 8" xfId="1925" xr:uid="{00000000-0005-0000-0000-000009020000}"/>
    <cellStyle name="Izhod 2 8 2" xfId="2132" xr:uid="{00000000-0005-0000-0000-00000A020000}"/>
    <cellStyle name="Izhod 2 8 2 2" xfId="2783" xr:uid="{00000000-0005-0000-0000-00000B020000}"/>
    <cellStyle name="Izhod 2 8 2 2 2" xfId="5410" xr:uid="{5C828ABA-1DCF-4702-AAED-33D31628DCBA}"/>
    <cellStyle name="Izhod 2 8 2 2 3" xfId="18571" xr:uid="{54D765B7-AE19-411E-8791-973F6B85FAC8}"/>
    <cellStyle name="Izhod 2 8 2 3" xfId="2977" xr:uid="{00000000-0005-0000-0000-00000C020000}"/>
    <cellStyle name="Izhod 2 8 2 3 2" xfId="5604" xr:uid="{381D3D12-B42C-4909-B0BA-D6E3EF712CAD}"/>
    <cellStyle name="Izhod 2 8 2 4" xfId="4759" xr:uid="{8FDA0F09-2356-4584-9FAD-73756CB5473C}"/>
    <cellStyle name="Izhod 2 8 2 5" xfId="8971" xr:uid="{55BDCAC3-26AD-4D23-95A6-4BD260A89050}"/>
    <cellStyle name="Izhod 2 8 3" xfId="1999" xr:uid="{00000000-0005-0000-0000-00000D020000}"/>
    <cellStyle name="Izhod 2 8 3 2" xfId="2650" xr:uid="{00000000-0005-0000-0000-00000E020000}"/>
    <cellStyle name="Izhod 2 8 3 2 2" xfId="5277" xr:uid="{45060AF8-C092-416C-8360-49325099CDB7}"/>
    <cellStyle name="Izhod 2 8 3 3" xfId="2899" xr:uid="{00000000-0005-0000-0000-00000F020000}"/>
    <cellStyle name="Izhod 2 8 3 3 2" xfId="5526" xr:uid="{E59E4CCC-0E88-44DA-BD5D-931AA6EC96B0}"/>
    <cellStyle name="Izhod 2 8 3 4" xfId="4626" xr:uid="{6C69CF84-0B66-4940-BC2D-8050003D64EF}"/>
    <cellStyle name="Izhod 2 8 4" xfId="2576" xr:uid="{00000000-0005-0000-0000-000010020000}"/>
    <cellStyle name="Izhod 2 8 4 2" xfId="5203" xr:uid="{3DB44E78-E2E7-47BE-888C-7A09A742D983}"/>
    <cellStyle name="Izhod 2 8 4 3" xfId="11871" xr:uid="{82B8C765-7B6D-4413-8559-7EF49482A4D3}"/>
    <cellStyle name="Izhod 2 8 5" xfId="2493" xr:uid="{00000000-0005-0000-0000-000011020000}"/>
    <cellStyle name="Izhod 2 8 5 2" xfId="5120" xr:uid="{3E375554-039F-4A0C-BE00-138E523CFD65}"/>
    <cellStyle name="Izhod 2 8 6" xfId="4552" xr:uid="{E77705C4-BBFD-4ED6-BBE2-80C295AD8373}"/>
    <cellStyle name="Izhod 2 8 7" xfId="6068" xr:uid="{736AA1A4-3829-4EE8-A87A-AB8F0BF01C29}"/>
    <cellStyle name="Izhod 2 9" xfId="1244" xr:uid="{00000000-0005-0000-0000-000012020000}"/>
    <cellStyle name="Izhod 2 9 2" xfId="2268" xr:uid="{00000000-0005-0000-0000-000013020000}"/>
    <cellStyle name="Izhod 2 9 2 2" xfId="4895" xr:uid="{82B6F9C7-F53C-43E2-B1EA-64195754F992}"/>
    <cellStyle name="Izhod 2 9 2 2 2" xfId="18600" xr:uid="{7DB01B1F-890C-4F7A-8877-CABE4947E2F1}"/>
    <cellStyle name="Izhod 2 9 2 3" xfId="14792" xr:uid="{C2F0B4CF-80BA-40BA-9BD5-5693F09C3825}"/>
    <cellStyle name="Izhod 2 9 2 4" xfId="9001" xr:uid="{4255D457-3B97-48CC-8F24-25AEF37779D2}"/>
    <cellStyle name="Izhod 2 9 3" xfId="774" xr:uid="{00000000-0005-0000-0000-000014020000}"/>
    <cellStyle name="Izhod 2 9 3 2" xfId="3401" xr:uid="{18661E4A-FF64-4F43-A8C0-B2AD09932C12}"/>
    <cellStyle name="Izhod 2 9 4" xfId="3871" xr:uid="{FAC3AE53-AAFD-4F7A-80C4-BBFA7060F8B9}"/>
    <cellStyle name="Izhod 2 9 4 2" xfId="11901" xr:uid="{904FBDA7-2DF4-4119-AD15-AF3AC8FA39A1}"/>
    <cellStyle name="Izhod 2 9 5" xfId="6098" xr:uid="{D90F1C60-9DF4-4F76-9568-462D1E3D9110}"/>
    <cellStyle name="Linked Cell" xfId="42" xr:uid="{00000000-0005-0000-0000-000015020000}"/>
    <cellStyle name="Linked Cell 2" xfId="415" xr:uid="{00000000-0005-0000-0000-000016020000}"/>
    <cellStyle name="Naslov 1 2" xfId="106" xr:uid="{00000000-0005-0000-0000-000017020000}"/>
    <cellStyle name="Naslov 1 2 2" xfId="416" xr:uid="{00000000-0005-0000-0000-000018020000}"/>
    <cellStyle name="Naslov 2 2" xfId="107" xr:uid="{00000000-0005-0000-0000-000019020000}"/>
    <cellStyle name="Naslov 2 2 2" xfId="417" xr:uid="{00000000-0005-0000-0000-00001A020000}"/>
    <cellStyle name="Naslov 3 2" xfId="111" xr:uid="{00000000-0005-0000-0000-00001B020000}"/>
    <cellStyle name="Naslov 3 2 2" xfId="418" xr:uid="{00000000-0005-0000-0000-00001C020000}"/>
    <cellStyle name="Naslov 4 2" xfId="112" xr:uid="{00000000-0005-0000-0000-00001D020000}"/>
    <cellStyle name="Naslov 4 2 2" xfId="419" xr:uid="{00000000-0005-0000-0000-00001E020000}"/>
    <cellStyle name="Naslov 5" xfId="73" xr:uid="{00000000-0005-0000-0000-00001F020000}"/>
    <cellStyle name="Naslov 5 2" xfId="420" xr:uid="{00000000-0005-0000-0000-000020020000}"/>
    <cellStyle name="Naslov 6" xfId="74" xr:uid="{00000000-0005-0000-0000-000021020000}"/>
    <cellStyle name="Naslov 6 2" xfId="421" xr:uid="{00000000-0005-0000-0000-000022020000}"/>
    <cellStyle name="Navadno" xfId="0" builtinId="0"/>
    <cellStyle name="Navadno 10 2" xfId="2" xr:uid="{00000000-0005-0000-0000-000024020000}"/>
    <cellStyle name="Navadno 10 2 2" xfId="61" xr:uid="{00000000-0005-0000-0000-000025020000}"/>
    <cellStyle name="Navadno 10 2 2 2" xfId="422" xr:uid="{00000000-0005-0000-0000-000026020000}"/>
    <cellStyle name="Navadno 10 2 2 3" xfId="8524" xr:uid="{BEF7F3DF-2E3E-4CAF-913D-7BFD706ED0F0}"/>
    <cellStyle name="Navadno 10 2 3" xfId="7018" xr:uid="{E9829A66-7911-48AE-9651-D4137B2D4571}"/>
    <cellStyle name="Navadno 2" xfId="3" xr:uid="{00000000-0005-0000-0000-000027020000}"/>
    <cellStyle name="Navadno 2 10" xfId="4" xr:uid="{00000000-0005-0000-0000-000028020000}"/>
    <cellStyle name="Navadno 2 10 2" xfId="424" xr:uid="{00000000-0005-0000-0000-000029020000}"/>
    <cellStyle name="Navadno 2 10 2 2" xfId="7017" xr:uid="{AD1368D0-14CA-4AC6-9BA2-52A54FE6807C}"/>
    <cellStyle name="Navadno 2 10 3" xfId="7019" xr:uid="{98B89A2E-A3D5-4F26-89D2-54CEFEA43AF9}"/>
    <cellStyle name="Navadno 2 2" xfId="7" xr:uid="{00000000-0005-0000-0000-00002A020000}"/>
    <cellStyle name="Navadno 2 2 2" xfId="67" xr:uid="{00000000-0005-0000-0000-00002B020000}"/>
    <cellStyle name="Navadno 2 2 2 2" xfId="79" xr:uid="{00000000-0005-0000-0000-00002C020000}"/>
    <cellStyle name="Navadno 2 2 3" xfId="156" xr:uid="{00000000-0005-0000-0000-00002D020000}"/>
    <cellStyle name="Navadno 2 2 4" xfId="121" xr:uid="{00000000-0005-0000-0000-00002E020000}"/>
    <cellStyle name="Navadno 2 2 5" xfId="259" xr:uid="{00000000-0005-0000-0000-00002F020000}"/>
    <cellStyle name="Navadno 2 3" xfId="56" xr:uid="{00000000-0005-0000-0000-000030020000}"/>
    <cellStyle name="Navadno 2 3 2" xfId="164" xr:uid="{00000000-0005-0000-0000-000031020000}"/>
    <cellStyle name="Navadno 2 3 2 2" xfId="426" xr:uid="{00000000-0005-0000-0000-000032020000}"/>
    <cellStyle name="Navadno 2 3 3" xfId="153" xr:uid="{00000000-0005-0000-0000-000033020000}"/>
    <cellStyle name="Navadno 2 3 4" xfId="425" xr:uid="{00000000-0005-0000-0000-000034020000}"/>
    <cellStyle name="Navadno 2 4" xfId="64" xr:uid="{00000000-0005-0000-0000-000035020000}"/>
    <cellStyle name="Navadno 2 4 2" xfId="173" xr:uid="{00000000-0005-0000-0000-000036020000}"/>
    <cellStyle name="Navadno 2 4 3" xfId="151" xr:uid="{00000000-0005-0000-0000-000037020000}"/>
    <cellStyle name="Navadno 2 4 3 2" xfId="428" xr:uid="{00000000-0005-0000-0000-000038020000}"/>
    <cellStyle name="Navadno 2 4 4" xfId="427" xr:uid="{00000000-0005-0000-0000-000039020000}"/>
    <cellStyle name="Navadno 2 4 5" xfId="80" xr:uid="{00000000-0005-0000-0000-00003A020000}"/>
    <cellStyle name="Navadno 2 5" xfId="66" xr:uid="{00000000-0005-0000-0000-00003B020000}"/>
    <cellStyle name="Navadno 2 5 2" xfId="176" xr:uid="{00000000-0005-0000-0000-00003C020000}"/>
    <cellStyle name="Navadno 2 6" xfId="141" xr:uid="{00000000-0005-0000-0000-00003D020000}"/>
    <cellStyle name="Navadno 2 6 2" xfId="198" xr:uid="{00000000-0005-0000-0000-00003E020000}"/>
    <cellStyle name="Navadno 2 6 2 2" xfId="429" xr:uid="{00000000-0005-0000-0000-00003F020000}"/>
    <cellStyle name="Navadno 2 7" xfId="423" xr:uid="{00000000-0005-0000-0000-000040020000}"/>
    <cellStyle name="Navadno 3" xfId="43" xr:uid="{00000000-0005-0000-0000-000041020000}"/>
    <cellStyle name="Navadno 3 2" xfId="51" xr:uid="{00000000-0005-0000-0000-000042020000}"/>
    <cellStyle name="Navadno 3 2 2" xfId="117" xr:uid="{00000000-0005-0000-0000-000043020000}"/>
    <cellStyle name="Navadno 3 2 2 2" xfId="177" xr:uid="{00000000-0005-0000-0000-000044020000}"/>
    <cellStyle name="Navadno 3 2 3" xfId="174" xr:uid="{00000000-0005-0000-0000-000045020000}"/>
    <cellStyle name="Navadno 3 2 3 2" xfId="431" xr:uid="{00000000-0005-0000-0000-000046020000}"/>
    <cellStyle name="Navadno 3 2 4" xfId="161" xr:uid="{00000000-0005-0000-0000-000047020000}"/>
    <cellStyle name="Navadno 3 2 5" xfId="430" xr:uid="{00000000-0005-0000-0000-000048020000}"/>
    <cellStyle name="Navadno 3 2 6" xfId="78" xr:uid="{00000000-0005-0000-0000-000049020000}"/>
    <cellStyle name="Navadno 3 3" xfId="60" xr:uid="{00000000-0005-0000-0000-00004A020000}"/>
    <cellStyle name="Navadno 3 3 2" xfId="432" xr:uid="{00000000-0005-0000-0000-00004B020000}"/>
    <cellStyle name="Navadno 3 4" xfId="157" xr:uid="{00000000-0005-0000-0000-00004C020000}"/>
    <cellStyle name="Navadno 3 5" xfId="154" xr:uid="{00000000-0005-0000-0000-00004D020000}"/>
    <cellStyle name="Navadno 3 5 2" xfId="433" xr:uid="{00000000-0005-0000-0000-00004E020000}"/>
    <cellStyle name="Navadno 3 6" xfId="218" xr:uid="{00000000-0005-0000-0000-00004F020000}"/>
    <cellStyle name="Navadno 3 6 2" xfId="434" xr:uid="{00000000-0005-0000-0000-000050020000}"/>
    <cellStyle name="Navadno 31" xfId="5" xr:uid="{00000000-0005-0000-0000-000051020000}"/>
    <cellStyle name="Navadno 4" xfId="50" xr:uid="{00000000-0005-0000-0000-000052020000}"/>
    <cellStyle name="Navadno 4 2" xfId="104" xr:uid="{00000000-0005-0000-0000-000053020000}"/>
    <cellStyle name="Navadno 4 2 2" xfId="158" xr:uid="{00000000-0005-0000-0000-000054020000}"/>
    <cellStyle name="Navadno 4 2 3" xfId="435" xr:uid="{00000000-0005-0000-0000-000055020000}"/>
    <cellStyle name="Navadno 4 2 4" xfId="82" xr:uid="{00000000-0005-0000-0000-000056020000}"/>
    <cellStyle name="Navadno 4 3" xfId="139" xr:uid="{00000000-0005-0000-0000-000057020000}"/>
    <cellStyle name="Navadno 4 3 2" xfId="436" xr:uid="{00000000-0005-0000-0000-000058020000}"/>
    <cellStyle name="Navadno 4 4" xfId="170" xr:uid="{00000000-0005-0000-0000-000059020000}"/>
    <cellStyle name="Navadno 4 5" xfId="148" xr:uid="{00000000-0005-0000-0000-00005A020000}"/>
    <cellStyle name="Navadno 4 5 2" xfId="437" xr:uid="{00000000-0005-0000-0000-00005B020000}"/>
    <cellStyle name="Navadno 4 6" xfId="75" xr:uid="{00000000-0005-0000-0000-00005C020000}"/>
    <cellStyle name="Navadno 4 7" xfId="122" xr:uid="{00000000-0005-0000-0000-00005D020000}"/>
    <cellStyle name="Navadno 5" xfId="62" xr:uid="{00000000-0005-0000-0000-00005E020000}"/>
    <cellStyle name="Navadno 5 2" xfId="115" xr:uid="{00000000-0005-0000-0000-00005F020000}"/>
    <cellStyle name="Navadno 5 2 2" xfId="439" xr:uid="{00000000-0005-0000-0000-000060020000}"/>
    <cellStyle name="Navadno 5 2 3" xfId="159" xr:uid="{00000000-0005-0000-0000-000061020000}"/>
    <cellStyle name="Navadno 5 3" xfId="116" xr:uid="{00000000-0005-0000-0000-000062020000}"/>
    <cellStyle name="Navadno 5 3 2" xfId="152" xr:uid="{00000000-0005-0000-0000-000063020000}"/>
    <cellStyle name="Navadno 5 4" xfId="119" xr:uid="{00000000-0005-0000-0000-000064020000}"/>
    <cellStyle name="Navadno 5 4 2" xfId="440" xr:uid="{00000000-0005-0000-0000-000065020000}"/>
    <cellStyle name="Navadno 5 4 3" xfId="149" xr:uid="{00000000-0005-0000-0000-000066020000}"/>
    <cellStyle name="Navadno 5 5" xfId="105" xr:uid="{00000000-0005-0000-0000-000067020000}"/>
    <cellStyle name="Navadno 5 5 2" xfId="438" xr:uid="{00000000-0005-0000-0000-000068020000}"/>
    <cellStyle name="Navadno 6" xfId="63" xr:uid="{00000000-0005-0000-0000-000069020000}"/>
    <cellStyle name="Navadno 6 2" xfId="357" xr:uid="{00000000-0005-0000-0000-00006A020000}"/>
    <cellStyle name="Navadno 6 3" xfId="441" xr:uid="{00000000-0005-0000-0000-00006B020000}"/>
    <cellStyle name="Navadno 6 4" xfId="197" xr:uid="{00000000-0005-0000-0000-00006C020000}"/>
    <cellStyle name="Navadno 7" xfId="355" xr:uid="{00000000-0005-0000-0000-00006D020000}"/>
    <cellStyle name="Navadno 8" xfId="356" xr:uid="{00000000-0005-0000-0000-00006E020000}"/>
    <cellStyle name="Navadno 9" xfId="358" xr:uid="{00000000-0005-0000-0000-00006F020000}"/>
    <cellStyle name="Neutral" xfId="44" xr:uid="{00000000-0005-0000-0000-000070020000}"/>
    <cellStyle name="Neutral 5" xfId="442" xr:uid="{00000000-0005-0000-0000-000071020000}"/>
    <cellStyle name="Nevtralno 2" xfId="57" xr:uid="{00000000-0005-0000-0000-000072020000}"/>
    <cellStyle name="Nevtralno 2 2" xfId="165" xr:uid="{00000000-0005-0000-0000-000073020000}"/>
    <cellStyle name="Nevtralno 2 2 2" xfId="444" xr:uid="{00000000-0005-0000-0000-000074020000}"/>
    <cellStyle name="Nevtralno 2 3" xfId="443" xr:uid="{00000000-0005-0000-0000-000075020000}"/>
    <cellStyle name="Nevtralno 2 4" xfId="113" xr:uid="{00000000-0005-0000-0000-000076020000}"/>
    <cellStyle name="Normal 2" xfId="52" xr:uid="{00000000-0005-0000-0000-000077020000}"/>
    <cellStyle name="Normal 2 2" xfId="108" xr:uid="{00000000-0005-0000-0000-000078020000}"/>
    <cellStyle name="Normal_renata - vse-MLEKO-IN-MLECNI" xfId="150" xr:uid="{00000000-0005-0000-0000-000079020000}"/>
    <cellStyle name="Note" xfId="45" xr:uid="{00000000-0005-0000-0000-00007A020000}"/>
    <cellStyle name="Note 10" xfId="2442" xr:uid="{00000000-0005-0000-0000-00007B020000}"/>
    <cellStyle name="Note 10 2" xfId="5069" xr:uid="{0ACFB883-FDC8-45ED-8D19-B7103560FC40}"/>
    <cellStyle name="Note 10 2 2" xfId="19100" xr:uid="{ABACE3E4-5997-4DE8-AA63-2E293AA1A665}"/>
    <cellStyle name="Note 10 2 3" xfId="16286" xr:uid="{772E082E-E4EC-4C9F-85D6-F2DBF8368586}"/>
    <cellStyle name="Note 10 2 4" xfId="10498" xr:uid="{D4662267-AFCF-4DF0-9FFE-3CDC0758CB24}"/>
    <cellStyle name="Note 10 3" xfId="17672" xr:uid="{FBFA7530-179C-4A4D-98CB-534E4D35D24B}"/>
    <cellStyle name="Note 10 4" xfId="13398" xr:uid="{E1DACA6C-03D8-4675-BCEC-703FA0792D22}"/>
    <cellStyle name="Note 10 5" xfId="7599" xr:uid="{D3ED0643-1B85-43E2-91D3-0471FC41FEF6}"/>
    <cellStyle name="Note 11" xfId="2995" xr:uid="{626C6AF3-C5DA-4409-A038-E9553C2DC690}"/>
    <cellStyle name="Note 11 2" xfId="10404" xr:uid="{15CCB042-32FB-4D70-8097-8801E6B7104D}"/>
    <cellStyle name="Note 11 2 2" xfId="19006" xr:uid="{1A197E17-5C7A-4ACC-98A6-87663E5EDD06}"/>
    <cellStyle name="Note 11 2 3" xfId="16192" xr:uid="{29F665E3-DA2B-4254-B543-BEF6CA6436C0}"/>
    <cellStyle name="Note 11 3" xfId="17587" xr:uid="{B0A62288-83C2-4110-9421-E12E0DD34076}"/>
    <cellStyle name="Note 11 4" xfId="13304" xr:uid="{0D267ED0-9AC3-46BD-AAAF-CE41F2E410F9}"/>
    <cellStyle name="Note 11 5" xfId="7505" xr:uid="{BD97DE75-590E-4301-8503-AB82825EAC68}"/>
    <cellStyle name="Note 12" xfId="8527" xr:uid="{A37E1B0A-B576-409A-96F6-939BF01AA386}"/>
    <cellStyle name="Note 12 2" xfId="18467" xr:uid="{2B8AD50C-D42D-44EA-8925-FC4CD0817AC0}"/>
    <cellStyle name="Note 12 3" xfId="14325" xr:uid="{1726F017-CE4E-470C-8C5F-904AE77B83CA}"/>
    <cellStyle name="Note 13" xfId="11427" xr:uid="{3D0CC5F7-E9AD-4EE6-A757-EC7CB13B3FBE}"/>
    <cellStyle name="Note 14" xfId="5624" xr:uid="{A77A20AE-5678-4767-AD13-6AA840187C67}"/>
    <cellStyle name="Note 2" xfId="110" xr:uid="{00000000-0005-0000-0000-00007C020000}"/>
    <cellStyle name="Note 2 10" xfId="3006" xr:uid="{F67294FD-CB02-4C01-96DF-382D93779ABF}"/>
    <cellStyle name="Note 2 10 2" xfId="10841" xr:uid="{3030D576-CCA1-42D0-BE56-E9761BCC96B6}"/>
    <cellStyle name="Note 2 10 2 2" xfId="19443" xr:uid="{9927B98B-B4EF-48C7-8207-A28EA7C13B69}"/>
    <cellStyle name="Note 2 10 2 3" xfId="16629" xr:uid="{6CF562A6-7280-4410-B531-2633BB22A235}"/>
    <cellStyle name="Note 2 10 3" xfId="17935" xr:uid="{D59245E1-8E5C-40AE-A353-47502C5BEAA5}"/>
    <cellStyle name="Note 2 10 4" xfId="13741" xr:uid="{157AF78A-CC08-45A4-9319-13B833C7FC83}"/>
    <cellStyle name="Note 2 10 5" xfId="7942" xr:uid="{737ABACF-32FF-4DDE-9BF1-1961871CEE44}"/>
    <cellStyle name="Note 2 11" xfId="8540" xr:uid="{6296E5DD-30AB-447F-9081-B3D7A66DD84F}"/>
    <cellStyle name="Note 2 11 2" xfId="18474" xr:uid="{BC2ABBAF-F38F-4010-8708-35EEE7F94835}"/>
    <cellStyle name="Note 2 11 3" xfId="14337" xr:uid="{3F238358-BE62-4BD0-9C84-2EF401267C8B}"/>
    <cellStyle name="Note 2 12" xfId="11440" xr:uid="{6D033A1C-75D6-4B24-A41B-B6B26D31C5DB}"/>
    <cellStyle name="Note 2 13" xfId="5637" xr:uid="{0C37789F-AD6A-43ED-B335-20C6D139B99D}"/>
    <cellStyle name="Note 2 2" xfId="297" xr:uid="{00000000-0005-0000-0000-00007D020000}"/>
    <cellStyle name="Note 2 2 10" xfId="914" xr:uid="{00000000-0005-0000-0000-00007E020000}"/>
    <cellStyle name="Note 2 2 10 2" xfId="3541" xr:uid="{6C9538C6-FB2E-48B9-95FC-F965551CB562}"/>
    <cellStyle name="Note 2 2 10 2 2" xfId="19662" xr:uid="{4AC416E6-5FF3-46B0-A28F-E26E19EC2DB2}"/>
    <cellStyle name="Note 2 2 10 2 3" xfId="16848" xr:uid="{345D7C75-9142-437C-B448-17E2612B173D}"/>
    <cellStyle name="Note 2 2 10 2 4" xfId="11060" xr:uid="{4FCEA7A7-B16C-4E76-843C-432A40C4781D}"/>
    <cellStyle name="Note 2 2 10 3" xfId="18103" xr:uid="{37AF411A-8B69-4F58-9C45-57E6ECF99217}"/>
    <cellStyle name="Note 2 2 10 4" xfId="13960" xr:uid="{D857A3A5-67B9-43E2-A233-FD8B1CB6E963}"/>
    <cellStyle name="Note 2 2 10 5" xfId="8161" xr:uid="{BD1E5085-743B-4E75-A0B0-D3B4DB9A3253}"/>
    <cellStyle name="Note 2 2 11" xfId="2341" xr:uid="{00000000-0005-0000-0000-00007F020000}"/>
    <cellStyle name="Note 2 2 11 2" xfId="4968" xr:uid="{F72BDAD4-DD11-42F9-BB9F-0F873096DC09}"/>
    <cellStyle name="Note 2 2 11 2 2" xfId="18494" xr:uid="{76C90138-5C52-492A-B8CB-56979132DEEF}"/>
    <cellStyle name="Note 2 2 11 3" xfId="14463" xr:uid="{3C5FB9AB-F6AA-4F50-8247-CEBE69C3FAD2}"/>
    <cellStyle name="Note 2 2 11 4" xfId="8666" xr:uid="{60383D4D-32D8-4F06-A842-29B4B459B230}"/>
    <cellStyle name="Note 2 2 12" xfId="3129" xr:uid="{C7246BF9-BA57-4F55-87E4-7D7FA53ACCEA}"/>
    <cellStyle name="Note 2 2 12 2" xfId="11566" xr:uid="{8810BF27-2E14-46E2-B380-8F12D9F818E1}"/>
    <cellStyle name="Note 2 2 13" xfId="5763" xr:uid="{D92D1C3C-A2B7-4C57-8D87-BA3F21407397}"/>
    <cellStyle name="Note 2 2 2" xfId="694" xr:uid="{00000000-0005-0000-0000-000080020000}"/>
    <cellStyle name="Note 2 2 2 10" xfId="5955" xr:uid="{40D903D8-3379-4A90-8642-C3D04C1B9B04}"/>
    <cellStyle name="Note 2 2 2 2" xfId="1615" xr:uid="{00000000-0005-0000-0000-000081020000}"/>
    <cellStyle name="Note 2 2 2 2 10" xfId="12761" xr:uid="{983DBE2F-EBA7-4CD3-9329-7B7278425E15}"/>
    <cellStyle name="Note 2 2 2 2 11" xfId="6958" xr:uid="{01609566-0B51-4980-BBA2-5B433CA9D7DB}"/>
    <cellStyle name="Note 2 2 2 2 2" xfId="2435" xr:uid="{00000000-0005-0000-0000-000082020000}"/>
    <cellStyle name="Note 2 2 2 2 2 2" xfId="5062" xr:uid="{1EBF6317-DADC-4864-81B9-A7F0A5B00603}"/>
    <cellStyle name="Note 2 2 2 2 2 2 2" xfId="19121" xr:uid="{DD196E4D-5370-4E9B-8A86-243A9FE99C16}"/>
    <cellStyle name="Note 2 2 2 2 2 2 3" xfId="16307" xr:uid="{F51291C5-13C3-4023-9A7F-0B184B3A1599}"/>
    <cellStyle name="Note 2 2 2 2 2 2 4" xfId="10519" xr:uid="{27DCC818-E515-433B-8347-50777E282D86}"/>
    <cellStyle name="Note 2 2 2 2 2 3" xfId="17683" xr:uid="{539D0FA5-3B8E-48CA-8699-B82E64DDDE25}"/>
    <cellStyle name="Note 2 2 2 2 2 4" xfId="13419" xr:uid="{42243D5F-F2D8-4352-A1A0-39DCED3C4C55}"/>
    <cellStyle name="Note 2 2 2 2 2 5" xfId="7620" xr:uid="{A1A9D9AA-18B2-4879-B2EE-26A3767C3B83}"/>
    <cellStyle name="Note 2 2 2 2 3" xfId="760" xr:uid="{00000000-0005-0000-0000-000083020000}"/>
    <cellStyle name="Note 2 2 2 2 3 2" xfId="3387" xr:uid="{E86A5DD6-F859-4758-B5B3-DCFE27AC72E4}"/>
    <cellStyle name="Note 2 2 2 2 3 2 2" xfId="19240" xr:uid="{B6E96AF8-CD85-4016-91E1-4FCA4FD6A98B}"/>
    <cellStyle name="Note 2 2 2 2 3 2 3" xfId="16426" xr:uid="{C18E96D4-62C1-4177-9137-B3805F217CF4}"/>
    <cellStyle name="Note 2 2 2 2 3 2 4" xfId="10638" xr:uid="{02E78BBD-1C59-4C96-A19E-A63C1FD355A0}"/>
    <cellStyle name="Note 2 2 2 2 3 3" xfId="17784" xr:uid="{6253FAB2-B51E-475A-96E1-816C2200A09C}"/>
    <cellStyle name="Note 2 2 2 2 3 4" xfId="13538" xr:uid="{374B196E-7AA5-4149-83B5-2426C64FC4AD}"/>
    <cellStyle name="Note 2 2 2 2 3 5" xfId="7739" xr:uid="{55EE0117-D889-485F-B7DB-4E41A0F2A525}"/>
    <cellStyle name="Note 2 2 2 2 4" xfId="4242" xr:uid="{719C5535-EF61-437B-B71B-64C32829C139}"/>
    <cellStyle name="Note 2 2 2 2 4 2" xfId="10394" xr:uid="{478D7380-8478-49CB-9787-C34CAB0E959D}"/>
    <cellStyle name="Note 2 2 2 2 4 2 2" xfId="18996" xr:uid="{01980D31-8A0E-492A-BB54-833E8206BB9B}"/>
    <cellStyle name="Note 2 2 2 2 4 2 3" xfId="16182" xr:uid="{5A165FD8-634D-4A70-927D-14194C0D0713}"/>
    <cellStyle name="Note 2 2 2 2 4 3" xfId="17578" xr:uid="{BD569ACC-1100-4998-952F-755CD6708D02}"/>
    <cellStyle name="Note 2 2 2 2 4 4" xfId="13294" xr:uid="{2C2E76C8-3C60-4EDD-B73D-F4103330768C}"/>
    <cellStyle name="Note 2 2 2 2 4 5" xfId="7495" xr:uid="{310FAFD9-8B24-4F60-B020-6B31413289AA}"/>
    <cellStyle name="Note 2 2 2 2 5" xfId="7737" xr:uid="{04D8890B-B221-42BC-87A6-3F5EE17524C6}"/>
    <cellStyle name="Note 2 2 2 2 5 2" xfId="10636" xr:uid="{A6F3FD80-6B35-435E-91D6-7EC7DB9193A0}"/>
    <cellStyle name="Note 2 2 2 2 5 2 2" xfId="19238" xr:uid="{3D4C90AA-F126-4280-861D-EFA31364BF1F}"/>
    <cellStyle name="Note 2 2 2 2 5 2 3" xfId="16424" xr:uid="{57B738EA-CCD5-4116-8ED3-6C9FC5700562}"/>
    <cellStyle name="Note 2 2 2 2 5 3" xfId="17782" xr:uid="{9BC60588-D379-43DB-8FE9-CBF09C01D1D4}"/>
    <cellStyle name="Note 2 2 2 2 5 4" xfId="13536" xr:uid="{0F0727CB-8B5B-4C67-AEA5-B2E2D65ED012}"/>
    <cellStyle name="Note 2 2 2 2 6" xfId="6056" xr:uid="{DE2EDE9A-2A25-421A-941D-793D666A809F}"/>
    <cellStyle name="Note 2 2 2 2 6 2" xfId="8959" xr:uid="{1978A0EB-56D2-466B-9E8A-BC5B492BA6C1}"/>
    <cellStyle name="Note 2 2 2 2 6 2 2" xfId="18559" xr:uid="{77AD93E0-7FD9-4066-9F96-0E63CD5010A9}"/>
    <cellStyle name="Note 2 2 2 2 6 2 3" xfId="14754" xr:uid="{21F4BF4D-C7E5-48FA-9C67-C6A937105D6C}"/>
    <cellStyle name="Note 2 2 2 2 6 3" xfId="17230" xr:uid="{13E81739-0C5A-43C6-A00C-74C2B40EFAA9}"/>
    <cellStyle name="Note 2 2 2 2 6 4" xfId="11859" xr:uid="{D807749F-92E0-4883-B0A8-5237BE7695BF}"/>
    <cellStyle name="Note 2 2 2 2 7" xfId="7859" xr:uid="{68521C35-62C7-40FA-A5D8-1C4FC35C0697}"/>
    <cellStyle name="Note 2 2 2 2 7 2" xfId="10758" xr:uid="{37270234-A405-49AB-9F9B-3F2EDD6CDEA2}"/>
    <cellStyle name="Note 2 2 2 2 7 2 2" xfId="19360" xr:uid="{D1934118-F6E5-420F-AEFC-8BBE5E8D7771}"/>
    <cellStyle name="Note 2 2 2 2 7 2 3" xfId="16546" xr:uid="{C0ED391E-A83B-43E4-9EC6-C8C474B24F63}"/>
    <cellStyle name="Note 2 2 2 2 7 3" xfId="17871" xr:uid="{2329410E-82EB-4890-9EF2-4030EDBA91A7}"/>
    <cellStyle name="Note 2 2 2 2 7 4" xfId="13658" xr:uid="{21233B68-F68E-4735-9E50-BF392A37A034}"/>
    <cellStyle name="Note 2 2 2 2 8" xfId="9861" xr:uid="{EE4AB2B6-42E8-42AC-8EDA-D5B3982A5246}"/>
    <cellStyle name="Note 2 2 2 2 8 2" xfId="18854" xr:uid="{646D772F-43F4-4100-80B9-510556F35022}"/>
    <cellStyle name="Note 2 2 2 2 8 3" xfId="15650" xr:uid="{B3A038ED-A350-4FCF-82B1-F04A64C0858B}"/>
    <cellStyle name="Note 2 2 2 2 9" xfId="17450" xr:uid="{4B547080-6A9B-48BA-9389-49D25443DDBB}"/>
    <cellStyle name="Note 2 2 2 3" xfId="2003" xr:uid="{00000000-0005-0000-0000-000084020000}"/>
    <cellStyle name="Note 2 2 2 3 10" xfId="13201" xr:uid="{30273457-062D-4869-8762-C59728D90251}"/>
    <cellStyle name="Note 2 2 2 3 11" xfId="7402" xr:uid="{9B531385-4C72-4B39-83C2-3ECE66A6F036}"/>
    <cellStyle name="Note 2 2 2 3 2" xfId="2654" xr:uid="{00000000-0005-0000-0000-000085020000}"/>
    <cellStyle name="Note 2 2 2 3 2 2" xfId="5281" xr:uid="{95A263F2-F1B1-4B45-9D6D-8DBA2450299B}"/>
    <cellStyle name="Note 2 2 2 3 2 2 2" xfId="19507" xr:uid="{933F17D6-05E7-4383-871F-86A2E6E968AB}"/>
    <cellStyle name="Note 2 2 2 3 2 2 3" xfId="16693" xr:uid="{4C30A802-5FE1-4056-B3F3-C58ADB9C8514}"/>
    <cellStyle name="Note 2 2 2 3 2 2 4" xfId="10905" xr:uid="{6D919EB3-350D-4AB1-8FFF-21BF077DBBF3}"/>
    <cellStyle name="Note 2 2 2 3 2 3" xfId="17992" xr:uid="{8C0D035C-0925-4136-ABE5-B4DA6C01C304}"/>
    <cellStyle name="Note 2 2 2 3 2 4" xfId="13805" xr:uid="{41BD4E2A-9E6D-4651-8C68-F6B9A3968B19}"/>
    <cellStyle name="Note 2 2 2 3 2 5" xfId="8006" xr:uid="{FCB1DA4F-42EE-429F-9970-D92E6F232681}"/>
    <cellStyle name="Note 2 2 2 3 3" xfId="2829" xr:uid="{00000000-0005-0000-0000-000086020000}"/>
    <cellStyle name="Note 2 2 2 3 3 2" xfId="5456" xr:uid="{0FADA687-A51F-4BB1-B1BB-52FEBA5BF2E3}"/>
    <cellStyle name="Note 2 2 2 3 3 2 2" xfId="19617" xr:uid="{18C563DF-1920-4AA7-B76B-0CCC26EB0F66}"/>
    <cellStyle name="Note 2 2 2 3 3 2 3" xfId="16803" xr:uid="{0275F7D5-3990-42EE-9ECE-438EC6083999}"/>
    <cellStyle name="Note 2 2 2 3 3 2 4" xfId="11015" xr:uid="{D47DF223-91A8-4F9D-AECB-4E17B95EEA35}"/>
    <cellStyle name="Note 2 2 2 3 3 3" xfId="18073" xr:uid="{6ADF65C1-0546-452E-AD4D-BE328208020F}"/>
    <cellStyle name="Note 2 2 2 3 3 4" xfId="13915" xr:uid="{A35E105E-718D-4677-8341-558D143A8DD6}"/>
    <cellStyle name="Note 2 2 2 3 3 5" xfId="8116" xr:uid="{DCA9C040-596A-40B7-90CB-18427CC03FBB}"/>
    <cellStyle name="Note 2 2 2 3 4" xfId="4630" xr:uid="{7F02B7D8-9B39-46DE-B502-B0ED7E3016E1}"/>
    <cellStyle name="Note 2 2 2 3 4 2" xfId="11119" xr:uid="{EC6930A2-9765-404C-A7E1-1B010FA5A5AE}"/>
    <cellStyle name="Note 2 2 2 3 4 2 2" xfId="19721" xr:uid="{61B50666-AF00-4D62-9FB9-E0B4E9B93228}"/>
    <cellStyle name="Note 2 2 2 3 4 2 3" xfId="16907" xr:uid="{74B46976-9DAC-4666-B8F7-435911931DB7}"/>
    <cellStyle name="Note 2 2 2 3 4 3" xfId="18161" xr:uid="{B97B2E9D-A38D-4092-88AD-22B57EF8CCF0}"/>
    <cellStyle name="Note 2 2 2 3 4 4" xfId="14019" xr:uid="{A71360CB-19B1-4385-A072-B0BA865C5025}"/>
    <cellStyle name="Note 2 2 2 3 4 5" xfId="8220" xr:uid="{70C4FFBB-8BBB-4024-998A-C09E9E8170C9}"/>
    <cellStyle name="Note 2 2 2 3 5" xfId="8343" xr:uid="{37C65E27-3898-4199-94AC-1DAC22D6BA6F}"/>
    <cellStyle name="Note 2 2 2 3 5 2" xfId="11242" xr:uid="{1F809EB0-8024-4684-8A5A-54F9B54E3CEF}"/>
    <cellStyle name="Note 2 2 2 3 5 2 2" xfId="19844" xr:uid="{FB136076-D629-4845-9426-A6C4284AA52E}"/>
    <cellStyle name="Note 2 2 2 3 5 2 3" xfId="17030" xr:uid="{ACFCD4C6-D9D3-4A88-934E-926D7E735796}"/>
    <cellStyle name="Note 2 2 2 3 5 3" xfId="18284" xr:uid="{6A3AC699-CCB9-4E60-9AF7-12C41532CADD}"/>
    <cellStyle name="Note 2 2 2 3 5 4" xfId="14142" xr:uid="{F9D954B6-5B59-465B-9E73-A506C1DD03B3}"/>
    <cellStyle name="Note 2 2 2 3 6" xfId="8415" xr:uid="{B3837ED4-9870-4C64-8483-60F16FC24959}"/>
    <cellStyle name="Note 2 2 2 3 6 2" xfId="11314" xr:uid="{3A5F4804-ED11-4200-A327-40D5423273BA}"/>
    <cellStyle name="Note 2 2 2 3 6 2 2" xfId="19916" xr:uid="{6956ED73-B1EF-4355-9D60-F9443B5DDB48}"/>
    <cellStyle name="Note 2 2 2 3 6 2 3" xfId="17102" xr:uid="{35256097-16D8-47EB-9340-C07FAC8B95C4}"/>
    <cellStyle name="Note 2 2 2 3 6 3" xfId="18356" xr:uid="{BF51FF02-F916-4F7B-9405-CD28B0B2BC9D}"/>
    <cellStyle name="Note 2 2 2 3 6 4" xfId="14214" xr:uid="{7685CDDB-9EC0-4977-8F2F-F5A0E0B29C48}"/>
    <cellStyle name="Note 2 2 2 3 7" xfId="8492" xr:uid="{C2806FED-8391-45A7-ACAD-FE0140A598F2}"/>
    <cellStyle name="Note 2 2 2 3 7 2" xfId="11391" xr:uid="{EBF721BA-EED7-4122-A0FA-B9BB82DA1C66}"/>
    <cellStyle name="Note 2 2 2 3 7 2 2" xfId="19993" xr:uid="{E1F5B22E-8D81-47F6-B0C1-E1CCF616079F}"/>
    <cellStyle name="Note 2 2 2 3 7 2 3" xfId="17179" xr:uid="{C634D229-F73F-4C98-A6C6-862D464E6DBB}"/>
    <cellStyle name="Note 2 2 2 3 7 3" xfId="18433" xr:uid="{B2E9802E-F6F6-4381-A333-2640742D4482}"/>
    <cellStyle name="Note 2 2 2 3 7 4" xfId="14291" xr:uid="{4EECF666-A471-4FDF-B369-A26D83FEEB70}"/>
    <cellStyle name="Note 2 2 2 3 8" xfId="10301" xr:uid="{FA6BFE07-9877-435D-A240-063DF702900A}"/>
    <cellStyle name="Note 2 2 2 3 8 2" xfId="18903" xr:uid="{2579691F-E22F-4BC5-A72C-344CD5D64DE8}"/>
    <cellStyle name="Note 2 2 2 3 8 3" xfId="16090" xr:uid="{D48F9894-AF9D-40C4-B2CF-47DB13828B27}"/>
    <cellStyle name="Note 2 2 2 3 9" xfId="17499" xr:uid="{2EEBA53E-766B-420F-B56B-71CA72A15B78}"/>
    <cellStyle name="Note 2 2 2 4" xfId="1471" xr:uid="{00000000-0005-0000-0000-000087020000}"/>
    <cellStyle name="Note 2 2 2 4 10" xfId="13157" xr:uid="{52CC6A01-B986-4CC8-9400-F7216A3AD82A}"/>
    <cellStyle name="Note 2 2 2 4 11" xfId="7358" xr:uid="{CFC1BC2A-23FB-40F9-BF6E-EE449CD6773E}"/>
    <cellStyle name="Note 2 2 2 4 2" xfId="2374" xr:uid="{00000000-0005-0000-0000-000088020000}"/>
    <cellStyle name="Note 2 2 2 4 2 2" xfId="5001" xr:uid="{62968C36-32F4-49BB-9244-34501C23C241}"/>
    <cellStyle name="Note 2 2 2 4 2 2 2" xfId="18699" xr:uid="{94074588-BC82-43E8-BAD8-C5F47E3892FD}"/>
    <cellStyle name="Note 2 2 2 4 2 2 3" xfId="15049" xr:uid="{01174994-F770-42AF-9024-4DE152ADF61E}"/>
    <cellStyle name="Note 2 2 2 4 2 2 4" xfId="9260" xr:uid="{FA5739CE-9B21-4050-B863-1775881CE78B}"/>
    <cellStyle name="Note 2 2 2 4 2 3" xfId="17307" xr:uid="{3298C24D-E52A-424A-9612-E73C5332A82C}"/>
    <cellStyle name="Note 2 2 2 4 2 4" xfId="12160" xr:uid="{3384AEE1-2888-4BE7-AA69-600D65E428EB}"/>
    <cellStyle name="Note 2 2 2 4 2 5" xfId="6357" xr:uid="{E4CB177F-6155-4300-AD93-FD9D6F16870A}"/>
    <cellStyle name="Note 2 2 2 4 3" xfId="2841" xr:uid="{00000000-0005-0000-0000-000089020000}"/>
    <cellStyle name="Note 2 2 2 4 3 2" xfId="5468" xr:uid="{AB1344C1-0654-4ED1-A5E0-16B698FA3E09}"/>
    <cellStyle name="Note 2 2 2 4 3 2 2" xfId="19573" xr:uid="{556F281B-29AF-4177-BCD4-0729A2EAB609}"/>
    <cellStyle name="Note 2 2 2 4 3 2 3" xfId="16759" xr:uid="{DA817C31-8ED2-4A4D-B03E-68495A474CA7}"/>
    <cellStyle name="Note 2 2 2 4 3 2 4" xfId="10971" xr:uid="{6D400946-EC15-476C-9CE4-3BCB7234E4DC}"/>
    <cellStyle name="Note 2 2 2 4 3 3" xfId="18041" xr:uid="{35E6994C-D591-4E51-BA4E-A460B2537FC2}"/>
    <cellStyle name="Note 2 2 2 4 3 4" xfId="13871" xr:uid="{83471655-4605-4579-958B-C7FE94EEEA12}"/>
    <cellStyle name="Note 2 2 2 4 3 5" xfId="8072" xr:uid="{58D5D33F-1C58-40B7-822F-E376A8FA865B}"/>
    <cellStyle name="Note 2 2 2 4 4" xfId="4098" xr:uid="{D005641D-8212-425A-B33C-4C1DB77B0A4C}"/>
    <cellStyle name="Note 2 2 2 4 4 2" xfId="11075" xr:uid="{0598A8E5-F5C6-4885-8EDA-327B70CABFED}"/>
    <cellStyle name="Note 2 2 2 4 4 2 2" xfId="19677" xr:uid="{963305BD-E9A1-4229-9A76-DFC712E2A76D}"/>
    <cellStyle name="Note 2 2 2 4 4 2 3" xfId="16863" xr:uid="{721BE0FA-5910-4A6C-95CA-605BB989E524}"/>
    <cellStyle name="Note 2 2 2 4 4 3" xfId="18117" xr:uid="{2BBA0CE2-8942-43F1-8C82-1D9313F18EC4}"/>
    <cellStyle name="Note 2 2 2 4 4 4" xfId="13975" xr:uid="{AD9E8313-361A-4245-AE12-379688F4DFF2}"/>
    <cellStyle name="Note 2 2 2 4 4 5" xfId="8176" xr:uid="{FA5BC2B2-5DAA-4FDF-BE31-8D95FF76DE4E}"/>
    <cellStyle name="Note 2 2 2 4 5" xfId="7622" xr:uid="{FC318B14-E362-43EC-B58D-4C9169FB326D}"/>
    <cellStyle name="Note 2 2 2 4 5 2" xfId="10521" xr:uid="{8DAEF991-87B8-47E1-ADFE-7CC9E24EEA08}"/>
    <cellStyle name="Note 2 2 2 4 5 2 2" xfId="19123" xr:uid="{A37841F4-2B9E-43B9-8656-5CA93BFF8779}"/>
    <cellStyle name="Note 2 2 2 4 5 2 3" xfId="16309" xr:uid="{BF6E8D21-AAEC-4D2D-AEE3-1AE65318D337}"/>
    <cellStyle name="Note 2 2 2 4 5 3" xfId="17684" xr:uid="{815741D1-07E9-4BCC-89C2-302EA7796D09}"/>
    <cellStyle name="Note 2 2 2 4 5 4" xfId="13421" xr:uid="{B9A13DC7-B06C-472E-AF3E-B2BC698A1CA8}"/>
    <cellStyle name="Note 2 2 2 4 6" xfId="8260" xr:uid="{8AB9B660-1011-4AD2-ABBF-05DF4CAB8CD1}"/>
    <cellStyle name="Note 2 2 2 4 6 2" xfId="11159" xr:uid="{839B0B52-5F44-4621-AB0F-22F4F01971D5}"/>
    <cellStyle name="Note 2 2 2 4 6 2 2" xfId="19761" xr:uid="{DE7D0B4E-6715-41D5-A626-4346DA59FB5A}"/>
    <cellStyle name="Note 2 2 2 4 6 2 3" xfId="16947" xr:uid="{B7BD3DEF-8875-4E6F-85A1-E18F7F3D1973}"/>
    <cellStyle name="Note 2 2 2 4 6 3" xfId="18201" xr:uid="{F1CF65EA-0F30-4A98-AB2F-43032B8CDA7E}"/>
    <cellStyle name="Note 2 2 2 4 6 4" xfId="14059" xr:uid="{1A622007-CDDE-489F-A2A6-F11765B22D78}"/>
    <cellStyle name="Note 2 2 2 4 7" xfId="8448" xr:uid="{811D51FB-E1E8-4058-B39A-4D20D9F1CE42}"/>
    <cellStyle name="Note 2 2 2 4 7 2" xfId="11347" xr:uid="{A1B8B03B-76FE-4A20-82FA-4FE20BC4EC1A}"/>
    <cellStyle name="Note 2 2 2 4 7 2 2" xfId="19949" xr:uid="{DF5E012F-EB21-48C3-A26F-6D7CD987C6A9}"/>
    <cellStyle name="Note 2 2 2 4 7 2 3" xfId="17135" xr:uid="{AA2B18F9-3145-4556-BB86-7E7FE365954B}"/>
    <cellStyle name="Note 2 2 2 4 7 3" xfId="18389" xr:uid="{002D724E-659A-4EFF-926C-1FC793A2BD29}"/>
    <cellStyle name="Note 2 2 2 4 7 4" xfId="14247" xr:uid="{507B613E-DCC2-4715-8E1D-718368965D5B}"/>
    <cellStyle name="Note 2 2 2 4 8" xfId="10257" xr:uid="{7E7CFC0D-84BD-4915-92DE-CE8149097DEC}"/>
    <cellStyle name="Note 2 2 2 4 8 2" xfId="18859" xr:uid="{6247DFF2-31DF-40EE-BCB9-D7176DCADEE4}"/>
    <cellStyle name="Note 2 2 2 4 8 3" xfId="16046" xr:uid="{441A14FC-F9A2-4B2A-9A85-079F702675EA}"/>
    <cellStyle name="Note 2 2 2 4 9" xfId="17455" xr:uid="{016C61AE-E313-48BB-B07F-6BC454A765BE}"/>
    <cellStyle name="Note 2 2 2 5" xfId="1152" xr:uid="{00000000-0005-0000-0000-00008A020000}"/>
    <cellStyle name="Note 2 2 2 5 2" xfId="3779" xr:uid="{80DE2ECE-B36B-42D0-9052-E7BA52983902}"/>
    <cellStyle name="Note 2 2 2 5 2 2" xfId="18755" xr:uid="{0941187B-F35B-4498-8637-74E1FFEB35C5}"/>
    <cellStyle name="Note 2 2 2 5 2 3" xfId="15217" xr:uid="{5F86806B-4848-4A34-9BAE-595BD894CCFB}"/>
    <cellStyle name="Note 2 2 2 5 2 4" xfId="9428" xr:uid="{FE5CC235-45FA-4A89-A0BB-1A13B7A29CE2}"/>
    <cellStyle name="Note 2 2 2 5 3" xfId="17351" xr:uid="{40D4EA95-C33A-44F7-86FE-F12949670AA5}"/>
    <cellStyle name="Note 2 2 2 5 4" xfId="12328" xr:uid="{40EF8C1F-B415-4A1D-8FB9-873FF7B029FE}"/>
    <cellStyle name="Note 2 2 2 5 5" xfId="6525" xr:uid="{F6F78E6E-910B-4FDD-A3F7-A10A727A6435}"/>
    <cellStyle name="Note 2 2 2 6" xfId="2478" xr:uid="{00000000-0005-0000-0000-00008B020000}"/>
    <cellStyle name="Note 2 2 2 6 2" xfId="5105" xr:uid="{00D0AF1E-9D61-470A-A22B-56D45CA26CB3}"/>
    <cellStyle name="Note 2 2 2 6 2 2" xfId="19093" xr:uid="{BB003723-4CFE-4714-9B9A-51142B5C5E71}"/>
    <cellStyle name="Note 2 2 2 6 2 3" xfId="16279" xr:uid="{2EED49F7-C078-446E-838D-8945511A554B}"/>
    <cellStyle name="Note 2 2 2 6 2 4" xfId="10491" xr:uid="{BFF1AC47-ABA3-48BB-A220-8FF79B533215}"/>
    <cellStyle name="Note 2 2 2 6 3" xfId="17665" xr:uid="{10693C21-4248-4976-8965-7B6867CD7432}"/>
    <cellStyle name="Note 2 2 2 6 4" xfId="13391" xr:uid="{9BBE2AB5-0675-4E29-BB4E-7D0CBEE2F290}"/>
    <cellStyle name="Note 2 2 2 6 5" xfId="7592" xr:uid="{A60582F7-B8CC-42C1-A5DF-AA10276BAF47}"/>
    <cellStyle name="Note 2 2 2 7" xfId="3321" xr:uid="{E5FA4253-39D0-4677-B68F-84A595FB11A5}"/>
    <cellStyle name="Note 2 2 2 7 2" xfId="11057" xr:uid="{EE487579-7C18-447A-B48E-FA2F35BD3310}"/>
    <cellStyle name="Note 2 2 2 7 2 2" xfId="19659" xr:uid="{20B43A8F-4AD1-45E3-A907-12EC934CF803}"/>
    <cellStyle name="Note 2 2 2 7 2 3" xfId="16845" xr:uid="{61D3328D-3872-4218-ABE9-1BAC3453D08E}"/>
    <cellStyle name="Note 2 2 2 7 3" xfId="18100" xr:uid="{8BCF804B-C22B-45EB-B81D-36EB26D442AD}"/>
    <cellStyle name="Note 2 2 2 7 4" xfId="13957" xr:uid="{AB5121CA-F93A-4A87-B9BE-E123790F8961}"/>
    <cellStyle name="Note 2 2 2 7 5" xfId="8158" xr:uid="{08D2A89E-EE70-4DCC-BC66-99848AED2E9D}"/>
    <cellStyle name="Note 2 2 2 8" xfId="8858" xr:uid="{C418DA44-8043-4BA3-BA32-89FC87673DD5}"/>
    <cellStyle name="Note 2 2 2 8 2" xfId="18519" xr:uid="{B9249DA2-B92A-49B4-B96C-F76E359078AE}"/>
    <cellStyle name="Note 2 2 2 8 3" xfId="14655" xr:uid="{42C6103B-E3A6-451B-8527-43D8ED979C4D}"/>
    <cellStyle name="Note 2 2 2 9" xfId="11758" xr:uid="{DA6115DC-D68E-45B1-B7AE-1452E67856E0}"/>
    <cellStyle name="Note 2 2 3" xfId="1914" xr:uid="{00000000-0005-0000-0000-00008C020000}"/>
    <cellStyle name="Note 2 2 3 10" xfId="12548" xr:uid="{4165EC76-A36F-4D0B-9927-A35979EA2A9F}"/>
    <cellStyle name="Note 2 2 3 11" xfId="6745" xr:uid="{8024E9AC-1DF9-47B2-8C2B-24C644859BD3}"/>
    <cellStyle name="Note 2 2 3 2" xfId="2121" xr:uid="{00000000-0005-0000-0000-00008D020000}"/>
    <cellStyle name="Note 2 2 3 2 2" xfId="2772" xr:uid="{00000000-0005-0000-0000-00008E020000}"/>
    <cellStyle name="Note 2 2 3 2 2 2" xfId="5399" xr:uid="{F2CB1CC5-5DF0-4C78-8C1C-AD878CFC9632}"/>
    <cellStyle name="Note 2 2 3 2 2 2 2" xfId="18669" xr:uid="{A63B7B41-4E22-4C92-8CB6-B2DBF249867F}"/>
    <cellStyle name="Note 2 2 3 2 2 3" xfId="15019" xr:uid="{ED0F7CC7-2B37-4010-86F6-876F965FC334}"/>
    <cellStyle name="Note 2 2 3 2 2 4" xfId="9230" xr:uid="{CC869595-897A-4633-992A-869555B697D2}"/>
    <cellStyle name="Note 2 2 3 2 3" xfId="2966" xr:uid="{00000000-0005-0000-0000-00008F020000}"/>
    <cellStyle name="Note 2 2 3 2 3 2" xfId="5593" xr:uid="{F981A0FA-8978-4D58-94AB-8380213CEA81}"/>
    <cellStyle name="Note 2 2 3 2 4" xfId="4748" xr:uid="{3C9E7E54-9F89-491F-968D-4F910912B0AB}"/>
    <cellStyle name="Note 2 2 3 2 4 2" xfId="12130" xr:uid="{57073EE0-456D-4CE8-B83D-CF311A53D126}"/>
    <cellStyle name="Note 2 2 3 2 5" xfId="6327" xr:uid="{017F40E7-82FB-4CB0-9145-C130E18A5FB3}"/>
    <cellStyle name="Note 2 2 3 3" xfId="1945" xr:uid="{00000000-0005-0000-0000-000090020000}"/>
    <cellStyle name="Note 2 2 3 3 2" xfId="2596" xr:uid="{00000000-0005-0000-0000-000091020000}"/>
    <cellStyle name="Note 2 2 3 3 2 2" xfId="5223" xr:uid="{B3B5999F-0280-4590-B660-854A8E86E389}"/>
    <cellStyle name="Note 2 2 3 3 2 2 2" xfId="18563" xr:uid="{497197FA-1F43-4153-B697-787971295E71}"/>
    <cellStyle name="Note 2 2 3 3 2 3" xfId="14758" xr:uid="{C8D244B1-D588-4C91-8B9B-F6D880D9E1F2}"/>
    <cellStyle name="Note 2 2 3 3 2 4" xfId="8963" xr:uid="{338A573C-CF27-4D66-ADDB-1767A3CEBF3B}"/>
    <cellStyle name="Note 2 2 3 3 3" xfId="2203" xr:uid="{00000000-0005-0000-0000-000092020000}"/>
    <cellStyle name="Note 2 2 3 3 3 2" xfId="4830" xr:uid="{305FA594-04D2-43D1-B509-0B1E15A89CF9}"/>
    <cellStyle name="Note 2 2 3 3 4" xfId="4572" xr:uid="{391093FC-9F61-4666-B2FC-5AFC3BB81A2B}"/>
    <cellStyle name="Note 2 2 3 3 4 2" xfId="11863" xr:uid="{C6A36F1D-94B0-4899-B631-F7156C77603D}"/>
    <cellStyle name="Note 2 2 3 3 5" xfId="6060" xr:uid="{9A5406E4-F2B0-4759-BBC6-024B6D5B32A3}"/>
    <cellStyle name="Note 2 2 3 4" xfId="2565" xr:uid="{00000000-0005-0000-0000-000093020000}"/>
    <cellStyle name="Note 2 2 3 4 2" xfId="5192" xr:uid="{C769F55A-AF1F-440A-A883-CDA0B6D0E8FD}"/>
    <cellStyle name="Note 2 2 3 4 2 2" xfId="18712" xr:uid="{00503E40-47B8-41D7-9A5B-31F533EA117F}"/>
    <cellStyle name="Note 2 2 3 4 2 3" xfId="15062" xr:uid="{310692A5-E718-44D8-ABB3-AD373975B4AF}"/>
    <cellStyle name="Note 2 2 3 4 2 4" xfId="9273" xr:uid="{A069F169-23AC-493A-916E-FBAE7206531E}"/>
    <cellStyle name="Note 2 2 3 4 3" xfId="17317" xr:uid="{1AE67053-9728-41AA-BFA0-B2BB1FA2FDD7}"/>
    <cellStyle name="Note 2 2 3 4 4" xfId="12173" xr:uid="{F2B8FD7D-03E5-420B-89EE-871A21A2389D}"/>
    <cellStyle name="Note 2 2 3 4 5" xfId="6370" xr:uid="{458D115D-CEA1-4FF8-833D-7AC4C0BDF3BE}"/>
    <cellStyle name="Note 2 2 3 5" xfId="758" xr:uid="{00000000-0005-0000-0000-000094020000}"/>
    <cellStyle name="Note 2 2 3 5 2" xfId="3385" xr:uid="{D14FB8C1-16C3-4CA1-8D5E-508A7B9609D5}"/>
    <cellStyle name="Note 2 2 3 5 2 2" xfId="19206" xr:uid="{8127D54E-544C-439D-BF22-2A5D15CD2942}"/>
    <cellStyle name="Note 2 2 3 5 2 3" xfId="16392" xr:uid="{0BAC2068-E023-4A02-ACD8-A0A6BB01742F}"/>
    <cellStyle name="Note 2 2 3 5 2 4" xfId="10604" xr:uid="{1FEABADE-A03E-40FA-A514-9CD5D4E47F6A}"/>
    <cellStyle name="Note 2 2 3 5 3" xfId="17755" xr:uid="{A08C1112-4904-4012-9C12-C40AC887AEB4}"/>
    <cellStyle name="Note 2 2 3 5 4" xfId="13504" xr:uid="{6C18D829-916C-469F-BEEC-1849FC300719}"/>
    <cellStyle name="Note 2 2 3 5 5" xfId="7705" xr:uid="{D013A911-BFAF-4300-B954-9F09255777A9}"/>
    <cellStyle name="Note 2 2 3 6" xfId="4541" xr:uid="{1A6A7AEB-6CF0-4124-8944-D80D3B984704}"/>
    <cellStyle name="Note 2 2 3 6 2" xfId="10714" xr:uid="{91908B79-9712-42D8-A680-D3E123740219}"/>
    <cellStyle name="Note 2 2 3 6 2 2" xfId="19316" xr:uid="{9516D37E-E1B8-430E-BE5C-F1DAD932DBC1}"/>
    <cellStyle name="Note 2 2 3 6 2 3" xfId="16502" xr:uid="{A87D20D6-C980-4F84-A511-32F791B5D119}"/>
    <cellStyle name="Note 2 2 3 6 3" xfId="17839" xr:uid="{1A0CEEAE-4B5C-42BC-9E62-1E889F218823}"/>
    <cellStyle name="Note 2 2 3 6 4" xfId="13614" xr:uid="{E90E63CA-4CFA-4A22-96B6-40D58772C688}"/>
    <cellStyle name="Note 2 2 3 6 5" xfId="7815" xr:uid="{5465204C-C174-44E0-8982-572028107A8D}"/>
    <cellStyle name="Note 2 2 3 7" xfId="7987" xr:uid="{154A74D9-0E90-4AAA-95AA-4781F6AF5ED3}"/>
    <cellStyle name="Note 2 2 3 7 2" xfId="10886" xr:uid="{CB61949D-2DD2-40D4-BA0F-E3EC1690FA80}"/>
    <cellStyle name="Note 2 2 3 7 2 2" xfId="19488" xr:uid="{720D7D30-1CFE-4C1F-BDAB-D4A760849887}"/>
    <cellStyle name="Note 2 2 3 7 2 3" xfId="16674" xr:uid="{A41B4CBF-0132-4788-83B3-CD455A0CDCCA}"/>
    <cellStyle name="Note 2 2 3 7 3" xfId="17975" xr:uid="{3F935D0A-4545-4237-83BC-2DE136F840DA}"/>
    <cellStyle name="Note 2 2 3 7 4" xfId="13786" xr:uid="{0F5A0743-9416-4F76-810D-4D7FD730FF77}"/>
    <cellStyle name="Note 2 2 3 8" xfId="9648" xr:uid="{5E746312-31F4-4865-9C2B-554FFD44AD11}"/>
    <cellStyle name="Note 2 2 3 8 2" xfId="18808" xr:uid="{476F662C-8C10-4D84-9CE4-1927253F79DA}"/>
    <cellStyle name="Note 2 2 3 8 3" xfId="15437" xr:uid="{9D7DF1BF-01B8-46FA-B51E-FD9F38FE7C48}"/>
    <cellStyle name="Note 2 2 3 9" xfId="17404" xr:uid="{0CD52CD8-3E43-4E34-B46C-A7A118CEC32E}"/>
    <cellStyle name="Note 2 2 4" xfId="1903" xr:uid="{00000000-0005-0000-0000-000095020000}"/>
    <cellStyle name="Note 2 2 4 10" xfId="12389" xr:uid="{AD6B2C98-FD80-401F-90C3-71FC89687DD5}"/>
    <cellStyle name="Note 2 2 4 11" xfId="6586" xr:uid="{D82E2BD6-D216-4649-BBFE-987409289D99}"/>
    <cellStyle name="Note 2 2 4 2" xfId="2110" xr:uid="{00000000-0005-0000-0000-000096020000}"/>
    <cellStyle name="Note 2 2 4 2 2" xfId="2761" xr:uid="{00000000-0005-0000-0000-000097020000}"/>
    <cellStyle name="Note 2 2 4 2 2 2" xfId="5388" xr:uid="{14F4F717-CA54-4BBF-BF4B-7C08D42C3825}"/>
    <cellStyle name="Note 2 2 4 2 2 2 2" xfId="19342" xr:uid="{90999B3A-7839-4F23-BB3E-472481305A99}"/>
    <cellStyle name="Note 2 2 4 2 2 3" xfId="16528" xr:uid="{F00BA8E4-8EEF-4604-AFBC-A2B3F362D917}"/>
    <cellStyle name="Note 2 2 4 2 2 4" xfId="10740" xr:uid="{DFF58C8E-B567-4AB4-AE5C-5C8957B5C905}"/>
    <cellStyle name="Note 2 2 4 2 3" xfId="2955" xr:uid="{00000000-0005-0000-0000-000098020000}"/>
    <cellStyle name="Note 2 2 4 2 3 2" xfId="5582" xr:uid="{A47ED0FE-3B68-45C5-93BE-80A41ED3B3D7}"/>
    <cellStyle name="Note 2 2 4 2 4" xfId="4737" xr:uid="{9DDFFAEC-4EE3-4D53-BF34-F33462A110AA}"/>
    <cellStyle name="Note 2 2 4 2 4 2" xfId="13640" xr:uid="{15A27705-8180-42B9-B580-4E46A5F85988}"/>
    <cellStyle name="Note 2 2 4 2 5" xfId="7841" xr:uid="{F4E8A601-E9BA-4C2F-A3EB-EBBEC4F484B4}"/>
    <cellStyle name="Note 2 2 4 3" xfId="1954" xr:uid="{00000000-0005-0000-0000-000099020000}"/>
    <cellStyle name="Note 2 2 4 3 2" xfId="2605" xr:uid="{00000000-0005-0000-0000-00009A020000}"/>
    <cellStyle name="Note 2 2 4 3 2 2" xfId="5232" xr:uid="{7900F479-4C1C-4BB6-B939-1A8F2D61862E}"/>
    <cellStyle name="Note 2 2 4 3 2 2 2" xfId="19026" xr:uid="{F313B36A-595E-421D-A9D8-CDDA4C988BD5}"/>
    <cellStyle name="Note 2 2 4 3 2 3" xfId="16212" xr:uid="{EA1D5D77-6072-4C28-B2D8-690844A2F3E7}"/>
    <cellStyle name="Note 2 2 4 3 2 4" xfId="10424" xr:uid="{742626CA-83A1-4AF6-A509-09C49332CBBC}"/>
    <cellStyle name="Note 2 2 4 3 3" xfId="986" xr:uid="{00000000-0005-0000-0000-00009B020000}"/>
    <cellStyle name="Note 2 2 4 3 3 2" xfId="3613" xr:uid="{C61F4C6E-D8A6-49AE-97A2-BB6EB840052D}"/>
    <cellStyle name="Note 2 2 4 3 4" xfId="4581" xr:uid="{1A109DC1-F7DE-475A-B92F-2766EFDCF891}"/>
    <cellStyle name="Note 2 2 4 3 4 2" xfId="13324" xr:uid="{5A441599-5A1F-4F58-800E-FAB8BC432E6C}"/>
    <cellStyle name="Note 2 2 4 3 5" xfId="7525" xr:uid="{E0E1990A-CE79-4F6D-AE52-E779ABE5DFDD}"/>
    <cellStyle name="Note 2 2 4 4" xfId="2554" xr:uid="{00000000-0005-0000-0000-00009C020000}"/>
    <cellStyle name="Note 2 2 4 4 2" xfId="5181" xr:uid="{F49F10B8-839D-4B79-8D8C-241D0D3F7DD2}"/>
    <cellStyle name="Note 2 2 4 4 2 2" xfId="19431" xr:uid="{39100995-7655-449A-854C-CF4F63FC49FA}"/>
    <cellStyle name="Note 2 2 4 4 2 3" xfId="16617" xr:uid="{F3DF3E6A-307B-469B-8529-A36C10EF3628}"/>
    <cellStyle name="Note 2 2 4 4 2 4" xfId="10829" xr:uid="{403B4049-DD07-43A2-BAF4-E148DCC409DB}"/>
    <cellStyle name="Note 2 2 4 4 3" xfId="17925" xr:uid="{9488A5CA-A9DA-4C4C-B6F3-875021DA1A22}"/>
    <cellStyle name="Note 2 2 4 4 4" xfId="13729" xr:uid="{ED6337EB-E539-4CFF-8149-46615D10FAF0}"/>
    <cellStyle name="Note 2 2 4 4 5" xfId="7930" xr:uid="{B14B1C14-03B5-49AF-BB1B-043AE1CD3141}"/>
    <cellStyle name="Note 2 2 4 5" xfId="2884" xr:uid="{00000000-0005-0000-0000-00009D020000}"/>
    <cellStyle name="Note 2 2 4 5 2" xfId="5511" xr:uid="{1C689194-319A-43EA-B936-C9C50B229EC3}"/>
    <cellStyle name="Note 2 2 4 5 2 2" xfId="19020" xr:uid="{A8960994-8B81-4806-8D23-107505C287C9}"/>
    <cellStyle name="Note 2 2 4 5 2 3" xfId="16206" xr:uid="{124E235B-0060-42D1-9551-6E81518A7A2A}"/>
    <cellStyle name="Note 2 2 4 5 2 4" xfId="10418" xr:uid="{B4F07AF0-5204-4B82-8850-43243B9B9F44}"/>
    <cellStyle name="Note 2 2 4 5 3" xfId="17600" xr:uid="{1A8142F0-7E76-43BD-B36B-3FC9DD2204B0}"/>
    <cellStyle name="Note 2 2 4 5 4" xfId="13318" xr:uid="{AF9B8508-E161-49AC-86B7-555D1FE2F293}"/>
    <cellStyle name="Note 2 2 4 5 5" xfId="7519" xr:uid="{E5F3D6EC-21CE-4ED2-B8C6-5457F41A694B}"/>
    <cellStyle name="Note 2 2 4 6" xfId="4530" xr:uid="{63A3E1CD-BF4B-41DE-B0FB-B9169F40DBFF}"/>
    <cellStyle name="Note 2 2 4 6 2" xfId="8996" xr:uid="{72CC6A33-4FFA-4472-8002-14F2A4CD010C}"/>
    <cellStyle name="Note 2 2 4 6 2 2" xfId="18595" xr:uid="{EA3A45AA-50D3-444C-83BF-FB23873D83C2}"/>
    <cellStyle name="Note 2 2 4 6 2 3" xfId="14787" xr:uid="{FEFC4737-3689-45C7-8F05-A6517EF0C67F}"/>
    <cellStyle name="Note 2 2 4 6 3" xfId="17250" xr:uid="{43FC1F83-D7DC-48E6-9167-FF47E3B1E053}"/>
    <cellStyle name="Note 2 2 4 6 4" xfId="11896" xr:uid="{21A04F33-D19E-40A7-9801-D7979F64E458}"/>
    <cellStyle name="Note 2 2 4 6 5" xfId="6093" xr:uid="{9749FE57-F330-46D1-BC44-EF470AF41646}"/>
    <cellStyle name="Note 2 2 4 7" xfId="7738" xr:uid="{05BF5ECE-21DF-45AD-B8C8-2E841E8131E6}"/>
    <cellStyle name="Note 2 2 4 7 2" xfId="10637" xr:uid="{C32EF059-C8A0-4CCC-9BE9-8CD88BBEB3EC}"/>
    <cellStyle name="Note 2 2 4 7 2 2" xfId="19239" xr:uid="{EB50ABE9-A816-4FD1-AA5A-7057E849C4B1}"/>
    <cellStyle name="Note 2 2 4 7 2 3" xfId="16425" xr:uid="{62F2688F-235B-4F36-9E1C-A6BBA7CBCA05}"/>
    <cellStyle name="Note 2 2 4 7 3" xfId="17783" xr:uid="{2B1192A5-72BC-4D6A-B452-9ECF7051ED75}"/>
    <cellStyle name="Note 2 2 4 7 4" xfId="13537" xr:uid="{89617173-CDDD-4C74-B361-8CF7ECBB9298}"/>
    <cellStyle name="Note 2 2 4 8" xfId="9489" xr:uid="{8AEA238E-F577-471B-B05A-49EAFD4E4A81}"/>
    <cellStyle name="Note 2 2 4 8 2" xfId="18761" xr:uid="{2CD86709-5681-4A88-ACAB-E3D61B92BB31}"/>
    <cellStyle name="Note 2 2 4 8 3" xfId="15278" xr:uid="{8566A4E9-33C2-4C4E-B237-4F2132D16F0B}"/>
    <cellStyle name="Note 2 2 4 9" xfId="17357" xr:uid="{8808D931-F75A-40AF-84C9-E7EB61D0C087}"/>
    <cellStyle name="Note 2 2 5" xfId="1675" xr:uid="{00000000-0005-0000-0000-00009E020000}"/>
    <cellStyle name="Note 2 2 5 10" xfId="13165" xr:uid="{3140A8D2-7ADE-4659-809C-3C13EAE0C9FF}"/>
    <cellStyle name="Note 2 2 5 11" xfId="7366" xr:uid="{D6B29D7A-E415-4143-ACE4-A29F275DE918}"/>
    <cellStyle name="Note 2 2 5 2" xfId="2018" xr:uid="{00000000-0005-0000-0000-00009F020000}"/>
    <cellStyle name="Note 2 2 5 2 2" xfId="2669" xr:uid="{00000000-0005-0000-0000-0000A0020000}"/>
    <cellStyle name="Note 2 2 5 2 2 2" xfId="5296" xr:uid="{DE0404DA-79CA-49B9-9690-240C32936284}"/>
    <cellStyle name="Note 2 2 5 2 2 2 2" xfId="18941" xr:uid="{AC28613F-530C-4CDF-AD33-132889608931}"/>
    <cellStyle name="Note 2 2 5 2 2 3" xfId="16128" xr:uid="{320A358C-4A4C-4CFC-8A1E-F33AD92211BF}"/>
    <cellStyle name="Note 2 2 5 2 2 4" xfId="10339" xr:uid="{E02B2F1E-C601-43F0-A0D1-A9ADB88373AD}"/>
    <cellStyle name="Note 2 2 5 2 3" xfId="2230" xr:uid="{00000000-0005-0000-0000-0000A1020000}"/>
    <cellStyle name="Note 2 2 5 2 3 2" xfId="4857" xr:uid="{89400A7F-3666-4FB7-946B-0341F506E936}"/>
    <cellStyle name="Note 2 2 5 2 4" xfId="4645" xr:uid="{CA9E2E83-AA32-45F3-AEBE-4BAF10098D60}"/>
    <cellStyle name="Note 2 2 5 2 4 2" xfId="13239" xr:uid="{CDD28C36-304A-43CE-AACC-C52F8BD79E23}"/>
    <cellStyle name="Note 2 2 5 2 5" xfId="7440" xr:uid="{B2E5DD2B-A350-4A18-81C6-15866C4B12C7}"/>
    <cellStyle name="Note 2 2 5 3" xfId="1210" xr:uid="{00000000-0005-0000-0000-0000A2020000}"/>
    <cellStyle name="Note 2 2 5 3 2" xfId="2236" xr:uid="{00000000-0005-0000-0000-0000A3020000}"/>
    <cellStyle name="Note 2 2 5 3 2 2" xfId="4863" xr:uid="{2325A12C-AADE-4D6C-889A-2330C4A52227}"/>
    <cellStyle name="Note 2 2 5 3 2 2 2" xfId="19581" xr:uid="{1C0075C0-4523-40AC-BB4F-4CE01663AF14}"/>
    <cellStyle name="Note 2 2 5 3 2 3" xfId="16767" xr:uid="{83272171-43DB-4E0C-BB29-FEF6D06DB8A1}"/>
    <cellStyle name="Note 2 2 5 3 2 4" xfId="10979" xr:uid="{0B2A6504-FA97-4E42-BDFE-3355456E9F2C}"/>
    <cellStyle name="Note 2 2 5 3 3" xfId="2313" xr:uid="{00000000-0005-0000-0000-0000A4020000}"/>
    <cellStyle name="Note 2 2 5 3 3 2" xfId="4940" xr:uid="{12ABC94D-1607-4C18-BF24-284F2FDDC1CA}"/>
    <cellStyle name="Note 2 2 5 3 4" xfId="3837" xr:uid="{D36F8BE4-B69F-4590-A774-49CCA3441F73}"/>
    <cellStyle name="Note 2 2 5 3 4 2" xfId="13879" xr:uid="{0CF1DB31-BE88-42EA-9643-1B8511A69D8E}"/>
    <cellStyle name="Note 2 2 5 3 5" xfId="8080" xr:uid="{3348BCCB-284C-4859-A0BD-E3DA4A40B9CE}"/>
    <cellStyle name="Note 2 2 5 4" xfId="2456" xr:uid="{00000000-0005-0000-0000-0000A5020000}"/>
    <cellStyle name="Note 2 2 5 4 2" xfId="5083" xr:uid="{E1AD63ED-5A76-4763-BF63-F6109E1EDB29}"/>
    <cellStyle name="Note 2 2 5 4 2 2" xfId="19685" xr:uid="{BF24A870-06AC-4637-93D0-9B62FF787A92}"/>
    <cellStyle name="Note 2 2 5 4 2 3" xfId="16871" xr:uid="{D7DF4E29-02A0-4E86-BC0A-F3D4D4D125A2}"/>
    <cellStyle name="Note 2 2 5 4 2 4" xfId="11083" xr:uid="{722AC249-3165-4A1E-8BA9-FD173111D761}"/>
    <cellStyle name="Note 2 2 5 4 3" xfId="18125" xr:uid="{7F086FD3-7E1D-4778-8AEB-EA48FBDDF013}"/>
    <cellStyle name="Note 2 2 5 4 4" xfId="13983" xr:uid="{17E1EBB5-D21B-4060-96D3-FEDB3A78F362}"/>
    <cellStyle name="Note 2 2 5 4 5" xfId="8184" xr:uid="{04F7D46F-2588-4A8D-854B-51EBC755B673}"/>
    <cellStyle name="Note 2 2 5 5" xfId="2450" xr:uid="{00000000-0005-0000-0000-0000A6020000}"/>
    <cellStyle name="Note 2 2 5 5 2" xfId="5077" xr:uid="{8922C55E-6399-42F8-8998-2C4FA6A25EDB}"/>
    <cellStyle name="Note 2 2 5 5 2 2" xfId="19673" xr:uid="{1677D5B6-4030-4812-8C39-E7CDC5A6555F}"/>
    <cellStyle name="Note 2 2 5 5 2 3" xfId="16859" xr:uid="{29AAC272-D875-4249-AD7D-3B977631B69C}"/>
    <cellStyle name="Note 2 2 5 5 2 4" xfId="11071" xr:uid="{75D95789-950E-458B-8C41-2EE981477CD8}"/>
    <cellStyle name="Note 2 2 5 5 3" xfId="18113" xr:uid="{101D7807-5095-4467-855E-2C294942AC0A}"/>
    <cellStyle name="Note 2 2 5 5 4" xfId="13971" xr:uid="{687EA685-58EB-4046-8F61-9ABB638D2984}"/>
    <cellStyle name="Note 2 2 5 5 5" xfId="8172" xr:uid="{8EE78229-FE40-44C0-93AF-1421F7D950F8}"/>
    <cellStyle name="Note 2 2 5 6" xfId="4302" xr:uid="{79BCC984-2A4E-4F70-BD54-5CCACFE7DA88}"/>
    <cellStyle name="Note 2 2 5 6 2" xfId="10533" xr:uid="{E534A811-2F02-4437-8777-E733D47D2CAD}"/>
    <cellStyle name="Note 2 2 5 6 2 2" xfId="19135" xr:uid="{17714F13-30E7-4795-8069-F9AE939E8014}"/>
    <cellStyle name="Note 2 2 5 6 2 3" xfId="16321" xr:uid="{1F864080-8E15-4B90-B053-D30C5DBA02BE}"/>
    <cellStyle name="Note 2 2 5 6 3" xfId="17696" xr:uid="{D9EE4EA8-27BF-4D91-800E-32671B2A4B9F}"/>
    <cellStyle name="Note 2 2 5 6 4" xfId="13433" xr:uid="{287E7153-DDF6-4FFB-96FF-233D419DBB9C}"/>
    <cellStyle name="Note 2 2 5 6 5" xfId="7634" xr:uid="{B4595020-85A6-41D5-A3A1-CA7D089B5791}"/>
    <cellStyle name="Note 2 2 5 7" xfId="8456" xr:uid="{92A51C40-2D6E-4B3D-9546-3BC372E2C135}"/>
    <cellStyle name="Note 2 2 5 7 2" xfId="11355" xr:uid="{7357172A-261A-4EFF-A6A5-83AFF9C844B3}"/>
    <cellStyle name="Note 2 2 5 7 2 2" xfId="19957" xr:uid="{4E7EFD38-E2DA-45BD-86BF-1C0A60619D53}"/>
    <cellStyle name="Note 2 2 5 7 2 3" xfId="17143" xr:uid="{5A52EACA-33D0-4645-A93A-912F433502B9}"/>
    <cellStyle name="Note 2 2 5 7 3" xfId="18397" xr:uid="{B40491D6-499F-409C-8EC5-0E7BC9EEC037}"/>
    <cellStyle name="Note 2 2 5 7 4" xfId="14255" xr:uid="{B21E50C6-EF89-473C-82A9-721793A5FD2D}"/>
    <cellStyle name="Note 2 2 5 8" xfId="10265" xr:uid="{684D1D66-6622-4A54-BD00-266B7D3976B8}"/>
    <cellStyle name="Note 2 2 5 8 2" xfId="18867" xr:uid="{9080D671-D930-47A9-A8EA-B9E87582D2AC}"/>
    <cellStyle name="Note 2 2 5 8 3" xfId="16054" xr:uid="{C5857734-7B99-4072-9E33-82A9AFBB5C02}"/>
    <cellStyle name="Note 2 2 5 9" xfId="17463" xr:uid="{BFCE933B-B0BA-495C-AFCB-1E3344E195F6}"/>
    <cellStyle name="Note 2 2 6" xfId="1870" xr:uid="{00000000-0005-0000-0000-0000A7020000}"/>
    <cellStyle name="Note 2 2 6 10" xfId="13216" xr:uid="{E372A636-FA30-43F6-99DC-AE76C522DF1B}"/>
    <cellStyle name="Note 2 2 6 11" xfId="7417" xr:uid="{452194BE-197A-4914-A4CD-3DF8A5BCBAC0}"/>
    <cellStyle name="Note 2 2 6 2" xfId="2077" xr:uid="{00000000-0005-0000-0000-0000A8020000}"/>
    <cellStyle name="Note 2 2 6 2 2" xfId="2728" xr:uid="{00000000-0005-0000-0000-0000A9020000}"/>
    <cellStyle name="Note 2 2 6 2 2 2" xfId="5355" xr:uid="{5944F8E9-FEC2-4787-A640-0EECE2FB7771}"/>
    <cellStyle name="Note 2 2 6 2 2 2 2" xfId="19522" xr:uid="{EEA49C70-3886-4548-A325-3059067A7D98}"/>
    <cellStyle name="Note 2 2 6 2 2 3" xfId="16708" xr:uid="{4E8808FE-A1D5-48AB-8608-85BC586FE681}"/>
    <cellStyle name="Note 2 2 6 2 2 4" xfId="10920" xr:uid="{B74C53FA-5169-4560-8E8F-B7742CAB2A10}"/>
    <cellStyle name="Note 2 2 6 2 3" xfId="2255" xr:uid="{00000000-0005-0000-0000-0000AA020000}"/>
    <cellStyle name="Note 2 2 6 2 3 2" xfId="4882" xr:uid="{51BA0D5B-EE8B-468B-BE30-97B51626DCB5}"/>
    <cellStyle name="Note 2 2 6 2 4" xfId="4704" xr:uid="{FC4039A1-9F57-4C3A-9D1D-62603FF8E633}"/>
    <cellStyle name="Note 2 2 6 2 4 2" xfId="13820" xr:uid="{E9200ACC-9065-4B1B-A986-E1F5012A4156}"/>
    <cellStyle name="Note 2 2 6 2 5" xfId="8021" xr:uid="{190DDF36-BB9A-43BD-B6D3-37F8D57239A7}"/>
    <cellStyle name="Note 2 2 6 3" xfId="1972" xr:uid="{00000000-0005-0000-0000-0000AB020000}"/>
    <cellStyle name="Note 2 2 6 3 2" xfId="2623" xr:uid="{00000000-0005-0000-0000-0000AC020000}"/>
    <cellStyle name="Note 2 2 6 3 2 2" xfId="5250" xr:uid="{99FA61C7-0284-4E57-8352-B6FB80CC2C40}"/>
    <cellStyle name="Note 2 2 6 3 2 2 2" xfId="19632" xr:uid="{923DD690-77D1-4783-8271-4B7233FACFF7}"/>
    <cellStyle name="Note 2 2 6 3 2 3" xfId="16818" xr:uid="{5DB91871-DFBA-4C5E-80A9-75495956FE17}"/>
    <cellStyle name="Note 2 2 6 3 2 4" xfId="11030" xr:uid="{55A7460D-F54B-4FC6-B169-F72D958A43F9}"/>
    <cellStyle name="Note 2 2 6 3 3" xfId="2849" xr:uid="{00000000-0005-0000-0000-0000AD020000}"/>
    <cellStyle name="Note 2 2 6 3 3 2" xfId="5476" xr:uid="{FBE44E2C-113A-49E3-8461-172841ED3400}"/>
    <cellStyle name="Note 2 2 6 3 4" xfId="4599" xr:uid="{7D93A3AD-ED1A-4286-AA06-2C114B016823}"/>
    <cellStyle name="Note 2 2 6 3 4 2" xfId="13930" xr:uid="{6152BAA8-F337-4452-9CC3-C971F31808AD}"/>
    <cellStyle name="Note 2 2 6 3 5" xfId="8131" xr:uid="{55D7FE77-1ED1-4953-B920-6DEF812B9C93}"/>
    <cellStyle name="Note 2 2 6 4" xfId="2521" xr:uid="{00000000-0005-0000-0000-0000AE020000}"/>
    <cellStyle name="Note 2 2 6 4 2" xfId="5148" xr:uid="{AA4B3374-98F4-4D67-8DE8-CE97B749135B}"/>
    <cellStyle name="Note 2 2 6 4 2 2" xfId="19736" xr:uid="{C2FFAE2C-8084-4D07-A26F-8F5B66FEB684}"/>
    <cellStyle name="Note 2 2 6 4 2 3" xfId="16922" xr:uid="{CD41457B-0232-4A16-B8CE-4A9246F28B80}"/>
    <cellStyle name="Note 2 2 6 4 2 4" xfId="11134" xr:uid="{476B7EBE-1B3A-4F1D-893B-665C918E06A8}"/>
    <cellStyle name="Note 2 2 6 4 3" xfId="18176" xr:uid="{EE7C17BA-7462-4552-BA0C-E402AAC59BA7}"/>
    <cellStyle name="Note 2 2 6 4 4" xfId="14034" xr:uid="{119D21B3-2202-45FB-96BA-519F7C50BF04}"/>
    <cellStyle name="Note 2 2 6 4 5" xfId="8235" xr:uid="{0E9C31CB-B6CD-41BB-8959-A92C196BA161}"/>
    <cellStyle name="Note 2 2 6 5" xfId="2871" xr:uid="{00000000-0005-0000-0000-0000AF020000}"/>
    <cellStyle name="Note 2 2 6 5 2" xfId="5498" xr:uid="{D910CF37-E482-4AB4-B8AD-99568819207C}"/>
    <cellStyle name="Note 2 2 6 5 2 2" xfId="19859" xr:uid="{20B2AC94-3D02-435F-A5F9-45CB3AEDEFC9}"/>
    <cellStyle name="Note 2 2 6 5 2 3" xfId="17045" xr:uid="{DA838C3A-1678-464F-B0EB-1D598EB4189F}"/>
    <cellStyle name="Note 2 2 6 5 2 4" xfId="11257" xr:uid="{4A77F174-D0D6-4F15-8EBD-72B0360DB874}"/>
    <cellStyle name="Note 2 2 6 5 3" xfId="18299" xr:uid="{BC020C7A-CC0C-4008-AA23-09CB87960495}"/>
    <cellStyle name="Note 2 2 6 5 4" xfId="14157" xr:uid="{6923FA5D-2655-4C27-B1DB-7DA74C52D0FE}"/>
    <cellStyle name="Note 2 2 6 5 5" xfId="8358" xr:uid="{5C162E15-41D2-4194-AE1E-B2F14249A590}"/>
    <cellStyle name="Note 2 2 6 6" xfId="4497" xr:uid="{F836EDCA-069C-4BF0-B94B-BF39700A1BE6}"/>
    <cellStyle name="Note 2 2 6 6 2" xfId="11329" xr:uid="{8E7E7854-D8DC-442F-8FF1-78D2A8A99DE9}"/>
    <cellStyle name="Note 2 2 6 6 2 2" xfId="19931" xr:uid="{7A5D9FDE-A2F8-4BF2-B7E7-D1C31D47F0BC}"/>
    <cellStyle name="Note 2 2 6 6 2 3" xfId="17117" xr:uid="{9F2FDFC7-2DB5-407A-969F-8D792C453992}"/>
    <cellStyle name="Note 2 2 6 6 3" xfId="18371" xr:uid="{8EF981B3-B1BC-45EB-B643-2626E1403580}"/>
    <cellStyle name="Note 2 2 6 6 4" xfId="14229" xr:uid="{1AB90C76-57FD-4031-8B74-DAC909FDCCB8}"/>
    <cellStyle name="Note 2 2 6 6 5" xfId="8430" xr:uid="{7BDC8378-8E80-40A3-8C7A-6CFF37AEB4D6}"/>
    <cellStyle name="Note 2 2 6 7" xfId="8507" xr:uid="{F064F3BF-1988-4234-9DBD-C01AE79E29E3}"/>
    <cellStyle name="Note 2 2 6 7 2" xfId="11406" xr:uid="{7A895B52-C7C5-4EA2-B07A-760DCC41A8F5}"/>
    <cellStyle name="Note 2 2 6 7 2 2" xfId="20008" xr:uid="{F3B05184-62C5-4D6C-9744-CA9509AA1609}"/>
    <cellStyle name="Note 2 2 6 7 2 3" xfId="17194" xr:uid="{DF9317F5-1C1C-4F7B-8F78-63A516BB155A}"/>
    <cellStyle name="Note 2 2 6 7 3" xfId="18448" xr:uid="{8B2E6FCF-82BB-4E41-B221-0505921CC3AE}"/>
    <cellStyle name="Note 2 2 6 7 4" xfId="14306" xr:uid="{BE1AC6AD-05F8-44CA-9B48-E3B2886E01BB}"/>
    <cellStyle name="Note 2 2 6 8" xfId="10316" xr:uid="{25C45489-0195-4E64-8083-7AC988E48087}"/>
    <cellStyle name="Note 2 2 6 8 2" xfId="18918" xr:uid="{C34447B4-49D8-4BE0-BB03-15A26CE297F8}"/>
    <cellStyle name="Note 2 2 6 8 3" xfId="16105" xr:uid="{1E98C22A-86FC-4C92-AAB9-0C9641A719CF}"/>
    <cellStyle name="Note 2 2 6 9" xfId="17514" xr:uid="{CCDAE19C-2919-4924-84F6-F2AF12B42795}"/>
    <cellStyle name="Note 2 2 7" xfId="1390" xr:uid="{00000000-0005-0000-0000-0000B0020000}"/>
    <cellStyle name="Note 2 2 7 2" xfId="2335" xr:uid="{00000000-0005-0000-0000-0000B1020000}"/>
    <cellStyle name="Note 2 2 7 2 2" xfId="4962" xr:uid="{3DA1F1ED-B849-4FE8-B29A-799E4705D14E}"/>
    <cellStyle name="Note 2 2 7 2 2 2" xfId="18631" xr:uid="{A46F9A29-125E-434E-9F82-3FD378CE40AC}"/>
    <cellStyle name="Note 2 2 7 2 3" xfId="14926" xr:uid="{129FF19E-644A-4DC2-A7A5-8EB6A0D795D2}"/>
    <cellStyle name="Note 2 2 7 2 4" xfId="9137" xr:uid="{716DDBEC-C98C-47A2-B774-40E629B45D15}"/>
    <cellStyle name="Note 2 2 7 3" xfId="1010" xr:uid="{00000000-0005-0000-0000-0000B2020000}"/>
    <cellStyle name="Note 2 2 7 3 2" xfId="3637" xr:uid="{06522160-2285-4536-B1E0-E54300D11551}"/>
    <cellStyle name="Note 2 2 7 4" xfId="4017" xr:uid="{2BBC3BD6-F0C7-4DC1-9F64-B16CDA21C05B}"/>
    <cellStyle name="Note 2 2 7 4 2" xfId="12037" xr:uid="{D1ACF82E-A68F-4FB6-AC65-68B2FA19A8B1}"/>
    <cellStyle name="Note 2 2 7 5" xfId="6234" xr:uid="{63DDE331-F2C3-476C-AD4E-9326D3AD6142}"/>
    <cellStyle name="Note 2 2 8" xfId="1457" xr:uid="{00000000-0005-0000-0000-0000B3020000}"/>
    <cellStyle name="Note 2 2 8 2" xfId="2360" xr:uid="{00000000-0005-0000-0000-0000B4020000}"/>
    <cellStyle name="Note 2 2 8 2 2" xfId="4987" xr:uid="{5FF0FE99-D690-485C-A1CA-1A53686898BD}"/>
    <cellStyle name="Note 2 2 8 2 2 2" xfId="18651" xr:uid="{BFE6CD60-DF74-42CC-A2E0-C13FFDAAD551}"/>
    <cellStyle name="Note 2 2 8 2 3" xfId="15001" xr:uid="{B2532155-14D0-46B0-AC5B-7003B8F9FDED}"/>
    <cellStyle name="Note 2 2 8 2 4" xfId="9212" xr:uid="{7287EA0D-DDBC-4824-8D94-31F798D77DF9}"/>
    <cellStyle name="Note 2 2 8 3" xfId="2919" xr:uid="{00000000-0005-0000-0000-0000B5020000}"/>
    <cellStyle name="Note 2 2 8 3 2" xfId="5546" xr:uid="{56FA9B61-9CB0-4E5C-8E3B-71084FF53660}"/>
    <cellStyle name="Note 2 2 8 4" xfId="4084" xr:uid="{89664646-629F-401A-A09B-2E25EC85C31C}"/>
    <cellStyle name="Note 2 2 8 4 2" xfId="12112" xr:uid="{065DE374-BBE1-4877-ACEC-B77E0C86334D}"/>
    <cellStyle name="Note 2 2 8 5" xfId="6309" xr:uid="{8868DE23-E9CF-4474-B335-D02459F220B9}"/>
    <cellStyle name="Note 2 2 9" xfId="1479" xr:uid="{00000000-0005-0000-0000-0000B6020000}"/>
    <cellStyle name="Note 2 2 9 2" xfId="2382" xr:uid="{00000000-0005-0000-0000-0000B7020000}"/>
    <cellStyle name="Note 2 2 9 2 2" xfId="5009" xr:uid="{12511141-A1FF-4CB8-B36F-C6444988F608}"/>
    <cellStyle name="Note 2 2 9 2 2 2" xfId="18984" xr:uid="{0B99EF4C-6152-4656-9DFE-1871F5D6C99E}"/>
    <cellStyle name="Note 2 2 9 2 3" xfId="16170" xr:uid="{89E163EB-AFD2-451D-A04B-B22C1FCDADA8}"/>
    <cellStyle name="Note 2 2 9 2 4" xfId="10382" xr:uid="{E5835ECF-5356-479C-90E0-4D9B9414DEB4}"/>
    <cellStyle name="Note 2 2 9 3" xfId="2876" xr:uid="{00000000-0005-0000-0000-0000B8020000}"/>
    <cellStyle name="Note 2 2 9 3 2" xfId="5503" xr:uid="{A5D46EBE-4693-400A-A1FC-AF6D9B328909}"/>
    <cellStyle name="Note 2 2 9 4" xfId="4106" xr:uid="{274F813F-3850-4C5C-907A-30A917E30EE3}"/>
    <cellStyle name="Note 2 2 9 4 2" xfId="13282" xr:uid="{C78536E4-1480-41CB-95E1-C0C1AC72E871}"/>
    <cellStyle name="Note 2 2 9 5" xfId="7483" xr:uid="{76D6835D-EA58-47D0-A381-F41902C62CDB}"/>
    <cellStyle name="Note 2 3" xfId="445" xr:uid="{00000000-0005-0000-0000-0000B9020000}"/>
    <cellStyle name="Note 2 4" xfId="571" xr:uid="{00000000-0005-0000-0000-0000BA020000}"/>
    <cellStyle name="Note 2 4 10" xfId="5832" xr:uid="{AF845B8A-E0F3-46FD-9A21-36B8E32E7EA5}"/>
    <cellStyle name="Note 2 4 2" xfId="1492" xr:uid="{00000000-0005-0000-0000-0000BB020000}"/>
    <cellStyle name="Note 2 4 2 10" xfId="12638" xr:uid="{08C775D0-3E8B-433D-9CE9-CAAA71E79F1B}"/>
    <cellStyle name="Note 2 4 2 11" xfId="6835" xr:uid="{081930FD-1B38-4AD6-B499-DF1B08CD92AE}"/>
    <cellStyle name="Note 2 4 2 2" xfId="2392" xr:uid="{00000000-0005-0000-0000-0000BC020000}"/>
    <cellStyle name="Note 2 4 2 2 2" xfId="5019" xr:uid="{A22A8A7E-4173-4EFE-9E8F-54BB6D0E4842}"/>
    <cellStyle name="Note 2 4 2 2 2 2" xfId="19178" xr:uid="{3EBF896F-479C-492C-B098-B72EBF0951F4}"/>
    <cellStyle name="Note 2 4 2 2 2 3" xfId="16364" xr:uid="{35C3864F-8DCA-4504-8507-0389C3917DC4}"/>
    <cellStyle name="Note 2 4 2 2 2 4" xfId="10576" xr:uid="{607293E1-C7A4-4BE9-9AEC-58573E68A40D}"/>
    <cellStyle name="Note 2 4 2 2 3" xfId="17732" xr:uid="{FAAB8FEC-221D-424F-9231-4E55502C91DF}"/>
    <cellStyle name="Note 2 4 2 2 4" xfId="13476" xr:uid="{34B16903-F5AE-4A11-9EC6-A8AED833905B}"/>
    <cellStyle name="Note 2 4 2 2 5" xfId="7677" xr:uid="{1A2FD965-182C-4620-80E5-3BF2A3B34004}"/>
    <cellStyle name="Note 2 4 2 3" xfId="2913" xr:uid="{00000000-0005-0000-0000-0000BD020000}"/>
    <cellStyle name="Note 2 4 2 3 2" xfId="5540" xr:uid="{8B01891D-0CBC-46DA-A20E-7525041C9A39}"/>
    <cellStyle name="Note 2 4 2 3 2 2" xfId="18726" xr:uid="{7D00ACAC-3C0D-4DF8-85EE-216D3F70347B}"/>
    <cellStyle name="Note 2 4 2 3 2 3" xfId="15076" xr:uid="{F312489E-88D8-472F-8205-468DFD939944}"/>
    <cellStyle name="Note 2 4 2 3 2 4" xfId="9287" xr:uid="{3EBCB291-77C6-40B3-9BD0-3F121EA8DE0A}"/>
    <cellStyle name="Note 2 4 2 3 3" xfId="17325" xr:uid="{D96D83C8-FE79-4D12-A76D-EAEBB9FE2039}"/>
    <cellStyle name="Note 2 4 2 3 4" xfId="12187" xr:uid="{702D4EAB-6410-4E7F-A7B4-CED9C58F2FE1}"/>
    <cellStyle name="Note 2 4 2 3 5" xfId="6384" xr:uid="{26019050-5AFE-4BE5-952B-267D36341EB9}"/>
    <cellStyle name="Note 2 4 2 4" xfId="4119" xr:uid="{D5FE9854-3FEB-4D93-AF8F-9B1B6B0B87A5}"/>
    <cellStyle name="Note 2 4 2 4 2" xfId="10962" xr:uid="{556A4565-1C77-41F0-AC09-CE96BC7234EC}"/>
    <cellStyle name="Note 2 4 2 4 2 2" xfId="19564" xr:uid="{C6BC906A-BDBD-42CA-80EF-9D621FB97D8D}"/>
    <cellStyle name="Note 2 4 2 4 2 3" xfId="16750" xr:uid="{DDE362E2-19A4-4B17-8FB7-BA10E13EAAE2}"/>
    <cellStyle name="Note 2 4 2 4 3" xfId="18034" xr:uid="{E92F67BE-30F4-475B-963A-6AF4169AC9B4}"/>
    <cellStyle name="Note 2 4 2 4 4" xfId="13862" xr:uid="{074FBFA7-D1B8-4B0B-BBD2-69E64950EA93}"/>
    <cellStyle name="Note 2 4 2 4 5" xfId="8063" xr:uid="{841978E6-9FD8-4CCB-B4A6-BA152BABC2FE}"/>
    <cellStyle name="Note 2 4 2 5" xfId="7773" xr:uid="{27ABC77A-754D-418C-BCD9-074453630EBF}"/>
    <cellStyle name="Note 2 4 2 5 2" xfId="10672" xr:uid="{435C0519-21C3-421E-970E-B1D54345132D}"/>
    <cellStyle name="Note 2 4 2 5 2 2" xfId="19274" xr:uid="{0C67F953-C2BF-4CA0-86B1-416673EE4964}"/>
    <cellStyle name="Note 2 4 2 5 2 3" xfId="16460" xr:uid="{193C4B3D-48FD-4A35-B909-C72AF5D159F0}"/>
    <cellStyle name="Note 2 4 2 5 3" xfId="17808" xr:uid="{C79E6C4C-B1CF-4010-9113-E1BAF12E8031}"/>
    <cellStyle name="Note 2 4 2 5 4" xfId="13572" xr:uid="{E927C769-1CD1-4B1A-A290-A387329ACE07}"/>
    <cellStyle name="Note 2 4 2 6" xfId="6339" xr:uid="{AAB06A93-F1AE-42B4-B287-9D9554177F61}"/>
    <cellStyle name="Note 2 4 2 6 2" xfId="9242" xr:uid="{2D2DCEBE-21FA-46D5-B37A-F463458B0488}"/>
    <cellStyle name="Note 2 4 2 6 2 2" xfId="18681" xr:uid="{7FC52021-2BFA-4A8F-8ADC-3D44699B57CF}"/>
    <cellStyle name="Note 2 4 2 6 2 3" xfId="15031" xr:uid="{6EE902EC-E78A-49B5-8A71-9459D6D036BB}"/>
    <cellStyle name="Note 2 4 2 6 3" xfId="17294" xr:uid="{9BEF07EA-D7EE-45C9-92B6-B8EE636F0905}"/>
    <cellStyle name="Note 2 4 2 6 4" xfId="12142" xr:uid="{DC852933-63D7-43BC-9A3A-FB70349553E2}"/>
    <cellStyle name="Note 2 4 2 7" xfId="7659" xr:uid="{65F9A319-DBCA-4C84-A947-C60D3F8FD207}"/>
    <cellStyle name="Note 2 4 2 7 2" xfId="10558" xr:uid="{32AA8D1B-5767-40C6-8170-3CAB9D2F1FB1}"/>
    <cellStyle name="Note 2 4 2 7 2 2" xfId="19160" xr:uid="{ED65A977-9F75-48DC-9EFC-3D3771A013F0}"/>
    <cellStyle name="Note 2 4 2 7 2 3" xfId="16346" xr:uid="{B35E2F1C-87F7-4717-92CF-51CDE97BE04F}"/>
    <cellStyle name="Note 2 4 2 7 3" xfId="17716" xr:uid="{7ABAD33D-58DF-4568-92F1-5B1B89049625}"/>
    <cellStyle name="Note 2 4 2 7 4" xfId="13458" xr:uid="{D24940BF-E8D6-4B16-9D85-E144521AD9F7}"/>
    <cellStyle name="Note 2 4 2 8" xfId="9738" xr:uid="{788D6422-240A-4993-B972-5F3E759DB9A0}"/>
    <cellStyle name="Note 2 4 2 8 2" xfId="18837" xr:uid="{4D2B796C-6DE7-45C0-98B9-B6DBF685E513}"/>
    <cellStyle name="Note 2 4 2 8 3" xfId="15527" xr:uid="{295E39F3-F82E-4F73-8A4B-1D710C85FF80}"/>
    <cellStyle name="Note 2 4 2 9" xfId="17433" xr:uid="{14F174A7-6B96-4EE8-82C1-948E851C8FBD}"/>
    <cellStyle name="Note 2 4 3" xfId="1967" xr:uid="{00000000-0005-0000-0000-0000BE020000}"/>
    <cellStyle name="Note 2 4 3 10" xfId="13175" xr:uid="{04FE6586-4D52-4527-B2DF-2092F8C43342}"/>
    <cellStyle name="Note 2 4 3 11" xfId="7376" xr:uid="{2CE0EBA9-A932-472C-B5B6-85B4CF120A03}"/>
    <cellStyle name="Note 2 4 3 2" xfId="2618" xr:uid="{00000000-0005-0000-0000-0000BF020000}"/>
    <cellStyle name="Note 2 4 3 2 2" xfId="5245" xr:uid="{46659688-0701-45C9-A8AE-08ACE290492E}"/>
    <cellStyle name="Note 2 4 3 2 2 2" xfId="18936" xr:uid="{C6267E75-D211-4B96-A30F-0614391F5E8C}"/>
    <cellStyle name="Note 2 4 3 2 2 3" xfId="16123" xr:uid="{8FE386E5-8000-45AB-A946-60E09A14A1ED}"/>
    <cellStyle name="Note 2 4 3 2 2 4" xfId="10334" xr:uid="{CA6969D1-D38B-4466-83F5-17E3C746EE00}"/>
    <cellStyle name="Note 2 4 3 2 3" xfId="17532" xr:uid="{7C0338DF-C536-499D-8A9C-61DB63FB8932}"/>
    <cellStyle name="Note 2 4 3 2 4" xfId="13234" xr:uid="{036E04A3-9785-4A11-A37B-950A704B8207}"/>
    <cellStyle name="Note 2 4 3 2 5" xfId="7435" xr:uid="{70692BE4-97E1-447F-8FBB-711082074C46}"/>
    <cellStyle name="Note 2 4 3 3" xfId="2389" xr:uid="{00000000-0005-0000-0000-0000C0020000}"/>
    <cellStyle name="Note 2 4 3 3 2" xfId="5016" xr:uid="{65698998-33FE-4FF8-9314-0372A0AE9E1D}"/>
    <cellStyle name="Note 2 4 3 3 2 2" xfId="19591" xr:uid="{4912D43E-BB2E-497E-AD9A-09F7B3D92656}"/>
    <cellStyle name="Note 2 4 3 3 2 3" xfId="16777" xr:uid="{F474F76E-2D01-4365-BD0C-9DF3691FD8E3}"/>
    <cellStyle name="Note 2 4 3 3 2 4" xfId="10989" xr:uid="{E480ED84-F03D-4C13-9746-380C1D09E790}"/>
    <cellStyle name="Note 2 4 3 3 3" xfId="18051" xr:uid="{FAA4E386-A315-41C3-A08E-B67114F75A0F}"/>
    <cellStyle name="Note 2 4 3 3 4" xfId="13889" xr:uid="{B24F000A-6B54-4E04-B000-5C7E9D20DF68}"/>
    <cellStyle name="Note 2 4 3 3 5" xfId="8090" xr:uid="{CEABEBDC-7778-4550-B2A4-031788721D75}"/>
    <cellStyle name="Note 2 4 3 4" xfId="4594" xr:uid="{0A0B43FB-DDFA-4D46-B1D9-8048F686E1DC}"/>
    <cellStyle name="Note 2 4 3 4 2" xfId="11093" xr:uid="{01DC034E-EE5B-4DAF-B8D1-8794C2FCFD8A}"/>
    <cellStyle name="Note 2 4 3 4 2 2" xfId="19695" xr:uid="{CF4FF859-5A6E-4BCE-AFD5-B06B8410D742}"/>
    <cellStyle name="Note 2 4 3 4 2 3" xfId="16881" xr:uid="{0DF8C6DB-F615-4B49-A0CE-25EA55CB0EDC}"/>
    <cellStyle name="Note 2 4 3 4 3" xfId="18135" xr:uid="{991543DA-9580-46C3-B1CC-FF79760BE28A}"/>
    <cellStyle name="Note 2 4 3 4 4" xfId="13993" xr:uid="{AD2AECBC-3690-42D4-BB1E-0E50EDAA0114}"/>
    <cellStyle name="Note 2 4 3 4 5" xfId="8194" xr:uid="{88F1964A-0B0A-488B-B387-5A8858C4A382}"/>
    <cellStyle name="Note 2 4 3 5" xfId="8317" xr:uid="{1F97EE8E-50DB-49C5-9515-4FFD36549EB8}"/>
    <cellStyle name="Note 2 4 3 5 2" xfId="11216" xr:uid="{E3F9FF4A-469F-47C4-B243-E184555902ED}"/>
    <cellStyle name="Note 2 4 3 5 2 2" xfId="19818" xr:uid="{0B66D9C6-D20D-45E1-8CD6-E774F0A3265E}"/>
    <cellStyle name="Note 2 4 3 5 2 3" xfId="17004" xr:uid="{071F4049-F8E0-4740-8D14-CA4349F5F977}"/>
    <cellStyle name="Note 2 4 3 5 3" xfId="18258" xr:uid="{4CEBDEF1-C7D5-43EE-8956-54C599E64B96}"/>
    <cellStyle name="Note 2 4 3 5 4" xfId="14116" xr:uid="{2BC41050-A008-4D6D-82F4-14D96316F210}"/>
    <cellStyle name="Note 2 4 3 6" xfId="6105" xr:uid="{7BA213EC-CA28-4D64-AA75-F4C7804E1142}"/>
    <cellStyle name="Note 2 4 3 6 2" xfId="9008" xr:uid="{4960A492-7FA2-4489-B2C0-95F90E1C20EC}"/>
    <cellStyle name="Note 2 4 3 6 2 2" xfId="18606" xr:uid="{68D85966-C2A5-450D-A391-D258530A54DB}"/>
    <cellStyle name="Note 2 4 3 6 2 3" xfId="14799" xr:uid="{619E4821-59E9-41CC-90CD-613A9E660C94}"/>
    <cellStyle name="Note 2 4 3 6 3" xfId="17255" xr:uid="{4AFA9915-C690-4513-ADAD-A6F189E6DD07}"/>
    <cellStyle name="Note 2 4 3 6 4" xfId="11908" xr:uid="{0E1C1D52-2BD1-4E49-ABCA-71679C088445}"/>
    <cellStyle name="Note 2 4 3 7" xfId="8466" xr:uid="{0A79E740-7284-4392-90C0-E728850383DA}"/>
    <cellStyle name="Note 2 4 3 7 2" xfId="11365" xr:uid="{2942537C-D747-4775-A7A1-99D70E060C75}"/>
    <cellStyle name="Note 2 4 3 7 2 2" xfId="19967" xr:uid="{05C166C3-41B3-49B4-973E-60146D62C0E3}"/>
    <cellStyle name="Note 2 4 3 7 2 3" xfId="17153" xr:uid="{DED1B68A-BA1A-4581-B5A2-9BC84B773DA0}"/>
    <cellStyle name="Note 2 4 3 7 3" xfId="18407" xr:uid="{1846D0F4-00BC-4FCF-9A5E-1D9B55F86E87}"/>
    <cellStyle name="Note 2 4 3 7 4" xfId="14265" xr:uid="{DC2F64F9-93B7-4D33-BC45-24441FB0887B}"/>
    <cellStyle name="Note 2 4 3 8" xfId="10275" xr:uid="{92922851-58B4-4156-ADC3-347BFA684EA6}"/>
    <cellStyle name="Note 2 4 3 8 2" xfId="18877" xr:uid="{19A510EF-DAD4-436E-B16A-F5DB4AA1006E}"/>
    <cellStyle name="Note 2 4 3 8 3" xfId="16064" xr:uid="{9A504142-8A94-4E4D-81DE-96D9D4449A8B}"/>
    <cellStyle name="Note 2 4 3 9" xfId="17473" xr:uid="{0808F687-4863-4ACF-845F-ED4EF3D288FA}"/>
    <cellStyle name="Note 2 4 4" xfId="1250" xr:uid="{00000000-0005-0000-0000-0000C1020000}"/>
    <cellStyle name="Note 2 4 4 10" xfId="12617" xr:uid="{67ECFEB7-8E70-4F31-B25D-017A9085E030}"/>
    <cellStyle name="Note 2 4 4 11" xfId="6814" xr:uid="{1F7809E5-F8D4-480B-848A-6A14C7A62A36}"/>
    <cellStyle name="Note 2 4 4 2" xfId="2273" xr:uid="{00000000-0005-0000-0000-0000C2020000}"/>
    <cellStyle name="Note 2 4 4 2 2" xfId="4900" xr:uid="{8986EA82-1802-4CFF-BAF1-AF22E76C94E2}"/>
    <cellStyle name="Note 2 4 4 2 2 2" xfId="19079" xr:uid="{E56EE743-F49D-4FB5-8254-A9C85AB41B50}"/>
    <cellStyle name="Note 2 4 4 2 2 3" xfId="16265" xr:uid="{4523D36F-393A-43FB-8D9C-36495CC96889}"/>
    <cellStyle name="Note 2 4 4 2 2 4" xfId="10477" xr:uid="{F80B1850-A22A-4E52-B6E2-87528E4A5CDD}"/>
    <cellStyle name="Note 2 4 4 2 3" xfId="17651" xr:uid="{6AC3B606-A4A1-42DA-84C1-42653DE46E82}"/>
    <cellStyle name="Note 2 4 4 2 4" xfId="13377" xr:uid="{CB3226CD-7469-4D9C-825D-5DF90E151DD6}"/>
    <cellStyle name="Note 2 4 4 2 5" xfId="7578" xr:uid="{847B0B27-26E8-43D3-AEBE-A8E6C91C15B4}"/>
    <cellStyle name="Note 2 4 4 3" xfId="773" xr:uid="{00000000-0005-0000-0000-0000C3020000}"/>
    <cellStyle name="Note 2 4 4 3 2" xfId="3400" xr:uid="{CC23EE64-B9C0-48CB-B9D7-C63408B5E330}"/>
    <cellStyle name="Note 2 4 4 3 2 2" xfId="19377" xr:uid="{D8AC9096-4959-4B15-8E74-99826344A309}"/>
    <cellStyle name="Note 2 4 4 3 2 3" xfId="16563" xr:uid="{A27FAC3D-271F-443A-83FF-3DEB0DE22F32}"/>
    <cellStyle name="Note 2 4 4 3 2 4" xfId="10775" xr:uid="{0634B53B-7CF1-48A5-8A63-C0851DD850E4}"/>
    <cellStyle name="Note 2 4 4 3 3" xfId="17886" xr:uid="{3CCE6D71-86A7-4916-9D19-E75481312CD1}"/>
    <cellStyle name="Note 2 4 4 3 4" xfId="13675" xr:uid="{60B1D89D-2FB1-4F19-9C55-874E0975E737}"/>
    <cellStyle name="Note 2 4 4 3 5" xfId="7876" xr:uid="{6A9665E6-3EF1-48B9-8816-FA7558A0A1E3}"/>
    <cellStyle name="Note 2 4 4 4" xfId="3877" xr:uid="{BCB37202-A248-4D9D-B8F4-5F421B9D0622}"/>
    <cellStyle name="Note 2 4 4 4 2" xfId="10595" xr:uid="{9DFE3F99-357D-4011-9A44-9D89B13ADA6C}"/>
    <cellStyle name="Note 2 4 4 4 2 2" xfId="19197" xr:uid="{C06CFBAA-2DA0-4EDC-BF8A-F485CCAFA0E9}"/>
    <cellStyle name="Note 2 4 4 4 2 3" xfId="16383" xr:uid="{A8C77AA3-EF47-4141-BCB9-34DF2591C66C}"/>
    <cellStyle name="Note 2 4 4 4 3" xfId="17748" xr:uid="{F5664C1E-C9E9-4793-BD05-08C20B809B08}"/>
    <cellStyle name="Note 2 4 4 4 4" xfId="13495" xr:uid="{79D4A7E6-545F-4689-8C18-627CD00D9D05}"/>
    <cellStyle name="Note 2 4 4 4 5" xfId="7696" xr:uid="{6D56E951-D151-4254-BBED-BBBD89001161}"/>
    <cellStyle name="Note 2 4 4 5" xfId="7631" xr:uid="{BD624ECD-3405-488C-8B07-D74D8001715D}"/>
    <cellStyle name="Note 2 4 4 5 2" xfId="10530" xr:uid="{C5D3E34B-B16B-4DE9-8764-26825F138EA7}"/>
    <cellStyle name="Note 2 4 4 5 2 2" xfId="19132" xr:uid="{F14A2496-4267-4E0B-A773-0B89B8C5CB18}"/>
    <cellStyle name="Note 2 4 4 5 2 3" xfId="16318" xr:uid="{FBB98DC4-97A8-49A5-9C01-F5A56B43C8AA}"/>
    <cellStyle name="Note 2 4 4 5 3" xfId="17693" xr:uid="{FCCB5798-841B-46B2-A075-48BC67A30C90}"/>
    <cellStyle name="Note 2 4 4 5 4" xfId="13430" xr:uid="{1955B33C-DE5F-4EBA-9632-053BD159CE96}"/>
    <cellStyle name="Note 2 4 4 6" xfId="8262" xr:uid="{F5C71EF8-549B-4F18-B2CA-3F8CA8E4EB6D}"/>
    <cellStyle name="Note 2 4 4 6 2" xfId="11161" xr:uid="{774B27B6-D44F-4A27-8668-AA40B7585864}"/>
    <cellStyle name="Note 2 4 4 6 2 2" xfId="19763" xr:uid="{C1A94E8A-611D-4606-AD23-1F1E0A67058B}"/>
    <cellStyle name="Note 2 4 4 6 2 3" xfId="16949" xr:uid="{6E4FF6E7-8009-4F95-8585-665D8233CC76}"/>
    <cellStyle name="Note 2 4 4 6 3" xfId="18203" xr:uid="{CF3B4D50-D2CE-423E-B142-7C9CAABADA9F}"/>
    <cellStyle name="Note 2 4 4 6 4" xfId="14061" xr:uid="{D9992DB6-3E67-4AF6-A00D-6455833C724C}"/>
    <cellStyle name="Note 2 4 4 7" xfId="8040" xr:uid="{4771D971-021B-4645-9CDB-1D7D10CDAF76}"/>
    <cellStyle name="Note 2 4 4 7 2" xfId="10939" xr:uid="{79C7D302-9CDE-4908-8649-DF0FCDFA76AC}"/>
    <cellStyle name="Note 2 4 4 7 2 2" xfId="19541" xr:uid="{B5E17023-4802-434A-B84B-94832ACB7B4B}"/>
    <cellStyle name="Note 2 4 4 7 2 3" xfId="16727" xr:uid="{E8016E07-51B4-4509-AE23-68941A4B560A}"/>
    <cellStyle name="Note 2 4 4 7 3" xfId="18011" xr:uid="{28791803-6619-45C3-839B-29B72CC4F82F}"/>
    <cellStyle name="Note 2 4 4 7 4" xfId="13839" xr:uid="{4123BC3D-D37F-4EF1-8491-57A263309DB6}"/>
    <cellStyle name="Note 2 4 4 8" xfId="9717" xr:uid="{B84F111B-7E1F-40F4-A0EA-24E9CCBEF8C9}"/>
    <cellStyle name="Note 2 4 4 8 2" xfId="18822" xr:uid="{188FD002-2087-4E80-B057-FD1F84141A75}"/>
    <cellStyle name="Note 2 4 4 8 3" xfId="15506" xr:uid="{6657850E-BF4D-4607-8A33-63CFAED33399}"/>
    <cellStyle name="Note 2 4 4 9" xfId="17418" xr:uid="{EE9A637C-A3E9-4DA9-A3DC-475474E8F7D0}"/>
    <cellStyle name="Note 2 4 5" xfId="1029" xr:uid="{00000000-0005-0000-0000-0000C4020000}"/>
    <cellStyle name="Note 2 4 5 2" xfId="3656" xr:uid="{6D6DF10B-7E07-43D0-858D-0469107159F4}"/>
    <cellStyle name="Note 2 4 5 2 2" xfId="18738" xr:uid="{C3A3CC1F-5644-4849-8D35-7B16DB280E47}"/>
    <cellStyle name="Note 2 4 5 2 3" xfId="15094" xr:uid="{34E5F6B7-4043-4B2E-957E-D957994E7482}"/>
    <cellStyle name="Note 2 4 5 2 4" xfId="9305" xr:uid="{4DACE405-7FEE-4792-B8E4-EA3EEC5C3EF9}"/>
    <cellStyle name="Note 2 4 5 3" xfId="17334" xr:uid="{10046F11-4F76-4446-BDF1-C1877F70DEEA}"/>
    <cellStyle name="Note 2 4 5 4" xfId="12205" xr:uid="{508ECDC9-14B9-4E2E-BA19-62DB765B0949}"/>
    <cellStyle name="Note 2 4 5 5" xfId="6402" xr:uid="{9FC3E15A-8F3E-41A6-85C3-3F99643EED35}"/>
    <cellStyle name="Note 2 4 6" xfId="2311" xr:uid="{00000000-0005-0000-0000-0000C5020000}"/>
    <cellStyle name="Note 2 4 6 2" xfId="4938" xr:uid="{AF4CFF6F-BBBC-45AB-B7F8-ACF5EFDDBC30}"/>
    <cellStyle name="Note 2 4 6 2 2" xfId="19023" xr:uid="{7C8C1132-ADB3-44C1-B231-449A1A2DF3AC}"/>
    <cellStyle name="Note 2 4 6 2 3" xfId="16209" xr:uid="{F16326DE-30DD-415A-8FD1-BB2CCCEBD502}"/>
    <cellStyle name="Note 2 4 6 2 4" xfId="10421" xr:uid="{F52FFFF6-6108-4225-A476-631637D28026}"/>
    <cellStyle name="Note 2 4 6 3" xfId="17603" xr:uid="{10A6FD81-3778-48A3-85E2-EC2EDE37256B}"/>
    <cellStyle name="Note 2 4 6 4" xfId="13321" xr:uid="{546E24B6-E6FB-4154-99A7-CA5FFA693EF6}"/>
    <cellStyle name="Note 2 4 6 5" xfId="7522" xr:uid="{8B4A1FA2-980E-4988-804C-9057B21E23D5}"/>
    <cellStyle name="Note 2 4 7" xfId="3198" xr:uid="{0A524725-F438-4A42-BFA8-DE2B9BBE1F93}"/>
    <cellStyle name="Note 2 4 7 2" xfId="10815" xr:uid="{F87EF628-68DF-4E43-AD52-2F7D209492BC}"/>
    <cellStyle name="Note 2 4 7 2 2" xfId="19417" xr:uid="{E9C60BBE-3429-4E92-B251-E1203C87A048}"/>
    <cellStyle name="Note 2 4 7 2 3" xfId="16603" xr:uid="{3239B7F0-4F62-401D-9878-75F386EDEE1E}"/>
    <cellStyle name="Note 2 4 7 3" xfId="17914" xr:uid="{D5379982-E797-4E71-92B3-5A568A459AEF}"/>
    <cellStyle name="Note 2 4 7 4" xfId="13715" xr:uid="{F6AE2B40-AA9B-4AE7-B144-02B03C1E9D70}"/>
    <cellStyle name="Note 2 4 7 5" xfId="7916" xr:uid="{644D99D2-8AF2-4BF7-9261-7D7EA967F644}"/>
    <cellStyle name="Note 2 4 8" xfId="8735" xr:uid="{2981DE02-CDC1-4570-9C97-B76A21657823}"/>
    <cellStyle name="Note 2 4 8 2" xfId="18502" xr:uid="{E733E9D1-0AB5-469D-A40E-E47CD64CE820}"/>
    <cellStyle name="Note 2 4 8 3" xfId="14532" xr:uid="{C2B35517-E26D-4415-AB57-B73C7C127C13}"/>
    <cellStyle name="Note 2 4 9" xfId="11635" xr:uid="{8B8679DC-57E8-4D97-80A3-258776E502D8}"/>
    <cellStyle name="Note 2 5" xfId="1872" xr:uid="{00000000-0005-0000-0000-0000C6020000}"/>
    <cellStyle name="Note 2 5 10" xfId="12414" xr:uid="{37DC1175-77C1-466E-9D5D-26474F872C8A}"/>
    <cellStyle name="Note 2 5 11" xfId="6611" xr:uid="{E0B885E4-5977-47E2-B7C4-D106D2F08AE8}"/>
    <cellStyle name="Note 2 5 2" xfId="2079" xr:uid="{00000000-0005-0000-0000-0000C7020000}"/>
    <cellStyle name="Note 2 5 2 2" xfId="2730" xr:uid="{00000000-0005-0000-0000-0000C8020000}"/>
    <cellStyle name="Note 2 5 2 2 2" xfId="5357" xr:uid="{0C3AF0DE-73E1-4C03-85F5-2B43B3C9A84C}"/>
    <cellStyle name="Note 2 5 2 2 2 2" xfId="18617" xr:uid="{35CA7DC3-10D0-46C1-B6B0-D1055710198D}"/>
    <cellStyle name="Note 2 5 2 2 3" xfId="14847" xr:uid="{D1B7E428-2915-4960-8E37-2BEC510318C9}"/>
    <cellStyle name="Note 2 5 2 2 4" xfId="9058" xr:uid="{D4293587-C1B8-44C3-91F7-10171480E513}"/>
    <cellStyle name="Note 2 5 2 3" xfId="784" xr:uid="{00000000-0005-0000-0000-0000C9020000}"/>
    <cellStyle name="Note 2 5 2 3 2" xfId="3411" xr:uid="{B0EB69C7-5726-4B74-AEB9-9E34DFF8B5CA}"/>
    <cellStyle name="Note 2 5 2 4" xfId="4706" xr:uid="{7C888F9A-5437-46C2-95FC-4B2C03B4E324}"/>
    <cellStyle name="Note 2 5 2 4 2" xfId="11958" xr:uid="{AF214327-A720-4BD9-8FA8-BDBFCF0AF978}"/>
    <cellStyle name="Note 2 5 2 5" xfId="6155" xr:uid="{85981CB0-93B8-47AE-BEC2-805E07B4488D}"/>
    <cellStyle name="Note 2 5 3" xfId="2039" xr:uid="{00000000-0005-0000-0000-0000CA020000}"/>
    <cellStyle name="Note 2 5 3 2" xfId="2690" xr:uid="{00000000-0005-0000-0000-0000CB020000}"/>
    <cellStyle name="Note 2 5 3 2 2" xfId="5317" xr:uid="{C13828B9-CD99-4D67-B84B-0491BAD1410A}"/>
    <cellStyle name="Note 2 5 3 2 2 2" xfId="18655" xr:uid="{0E851F74-0CC3-4646-B25C-615A4CB23A7F}"/>
    <cellStyle name="Note 2 5 3 2 3" xfId="15005" xr:uid="{D32DBDBD-1090-4B57-8433-3744703DEDB4}"/>
    <cellStyle name="Note 2 5 3 2 4" xfId="9216" xr:uid="{BE57B117-80C8-4384-965E-674F91CC1344}"/>
    <cellStyle name="Note 2 5 3 3" xfId="2464" xr:uid="{00000000-0005-0000-0000-0000CC020000}"/>
    <cellStyle name="Note 2 5 3 3 2" xfId="5091" xr:uid="{ED62476D-C309-4C45-965D-E71B9352FB50}"/>
    <cellStyle name="Note 2 5 3 4" xfId="4666" xr:uid="{26D38254-17CD-4989-B190-96A96B5F01F2}"/>
    <cellStyle name="Note 2 5 3 4 2" xfId="12116" xr:uid="{24C2E9DA-CC8A-4C1F-9A0C-2AEBDD6C2408}"/>
    <cellStyle name="Note 2 5 3 5" xfId="6313" xr:uid="{6712DD8C-8275-45DE-A7A3-D825460D7F4B}"/>
    <cellStyle name="Note 2 5 4" xfId="2523" xr:uid="{00000000-0005-0000-0000-0000CD020000}"/>
    <cellStyle name="Note 2 5 4 2" xfId="5150" xr:uid="{D54CBA29-97EA-4D17-A3EE-79F117DEF35C}"/>
    <cellStyle name="Note 2 5 4 2 2" xfId="19164" xr:uid="{FA4187BB-9B43-44BD-A5C3-7FBC3DDB07C6}"/>
    <cellStyle name="Note 2 5 4 2 3" xfId="16350" xr:uid="{95CB6415-FCE7-43DD-8EAF-B544C57491B5}"/>
    <cellStyle name="Note 2 5 4 2 4" xfId="10562" xr:uid="{1EF2E07E-4DF4-402B-8BDC-1EE28C2B53EE}"/>
    <cellStyle name="Note 2 5 4 3" xfId="17720" xr:uid="{E41688F1-1ECC-4417-B372-F2848AF1AD7E}"/>
    <cellStyle name="Note 2 5 4 4" xfId="13462" xr:uid="{BB2D7FAA-357E-4957-93DB-ECBA18736A59}"/>
    <cellStyle name="Note 2 5 4 5" xfId="7663" xr:uid="{9EE77BB7-7811-47D8-8FBD-E62581DF7BCE}"/>
    <cellStyle name="Note 2 5 5" xfId="978" xr:uid="{00000000-0005-0000-0000-0000CE020000}"/>
    <cellStyle name="Note 2 5 5 2" xfId="3605" xr:uid="{0E00129F-79E9-4B06-95A7-EADE1D23D342}"/>
    <cellStyle name="Note 2 5 5 2 2" xfId="19651" xr:uid="{F7B473B9-EBAC-43D0-9D06-282CE84ED556}"/>
    <cellStyle name="Note 2 5 5 2 3" xfId="16837" xr:uid="{DFCB9678-AE64-460F-98AF-00ACF43086D0}"/>
    <cellStyle name="Note 2 5 5 2 4" xfId="11049" xr:uid="{DB60300A-F8F2-4595-961C-FCAC0E0D40FA}"/>
    <cellStyle name="Note 2 5 5 3" xfId="18092" xr:uid="{D320F4BD-AEB8-4F5C-A0A0-9E1F76D08DF8}"/>
    <cellStyle name="Note 2 5 5 4" xfId="13949" xr:uid="{2BE81DBF-ECD3-426B-85B2-FFA0000D59E6}"/>
    <cellStyle name="Note 2 5 5 5" xfId="8150" xr:uid="{77A38C2D-DA92-4B03-9B2D-F97C15BD1DCF}"/>
    <cellStyle name="Note 2 5 6" xfId="4499" xr:uid="{07BD752C-1320-440A-B374-33A40A286725}"/>
    <cellStyle name="Note 2 5 6 2" xfId="11176" xr:uid="{8F48B1EE-FAE9-4445-AC25-ABAB47A47B10}"/>
    <cellStyle name="Note 2 5 6 2 2" xfId="19778" xr:uid="{7B845140-056D-411A-AB8B-1351285CDA90}"/>
    <cellStyle name="Note 2 5 6 2 3" xfId="16964" xr:uid="{2AB9CE2F-D3FB-4706-A6DD-F3223669AD21}"/>
    <cellStyle name="Note 2 5 6 3" xfId="18218" xr:uid="{BB6640B1-0E5B-45A1-8329-3A858A24BB6E}"/>
    <cellStyle name="Note 2 5 6 4" xfId="14076" xr:uid="{96F1BF15-CBF5-48E8-A890-58C15E804FD0}"/>
    <cellStyle name="Note 2 5 6 5" xfId="8277" xr:uid="{20BA8B63-AD74-4B4F-9E6E-53F65C30FBB5}"/>
    <cellStyle name="Note 2 5 7" xfId="8397" xr:uid="{9D07CBA9-F9E7-4B37-9C62-1763B3D26B89}"/>
    <cellStyle name="Note 2 5 7 2" xfId="11296" xr:uid="{3E48D970-0204-4468-A03A-C80580A6B6C2}"/>
    <cellStyle name="Note 2 5 7 2 2" xfId="19898" xr:uid="{050C8448-9D78-4A0E-8009-B90E693DBD1A}"/>
    <cellStyle name="Note 2 5 7 2 3" xfId="17084" xr:uid="{772CB25A-1009-4E6C-8B15-E4CBF5987FDE}"/>
    <cellStyle name="Note 2 5 7 3" xfId="18338" xr:uid="{C4A0B260-848C-46CB-8E0A-1B34E62C9424}"/>
    <cellStyle name="Note 2 5 7 4" xfId="14196" xr:uid="{EC61E528-18AD-42D0-BBD2-4F09B57FA3EB}"/>
    <cellStyle name="Note 2 5 8" xfId="9514" xr:uid="{5E4DF8C1-19F7-44AC-8A58-DDAC04A57465}"/>
    <cellStyle name="Note 2 5 8 2" xfId="18780" xr:uid="{9CD100EE-5E24-46F1-9BC2-2AD9CA21C3AA}"/>
    <cellStyle name="Note 2 5 8 3" xfId="15303" xr:uid="{69883960-BA72-4FB7-97EE-9F7E84F85252}"/>
    <cellStyle name="Note 2 5 9" xfId="17376" xr:uid="{DDD04F12-5188-49FF-AA76-88D27A37929B}"/>
    <cellStyle name="Note 2 6" xfId="1246" xr:uid="{00000000-0005-0000-0000-0000CF020000}"/>
    <cellStyle name="Note 2 6 10" xfId="13217" xr:uid="{C1F04A5F-8CE1-494F-B968-64D9814445E9}"/>
    <cellStyle name="Note 2 6 11" xfId="7418" xr:uid="{0AAC8377-2E7A-44FD-B09D-C512435C19E2}"/>
    <cellStyle name="Note 2 6 2" xfId="2270" xr:uid="{00000000-0005-0000-0000-0000D0020000}"/>
    <cellStyle name="Note 2 6 2 2" xfId="4897" xr:uid="{A678500E-78AA-4393-80BF-9037F3D18FBD}"/>
    <cellStyle name="Note 2 6 2 2 2" xfId="19523" xr:uid="{EBE71E9C-70F3-4CAB-8BE5-D2EBAE9798BC}"/>
    <cellStyle name="Note 2 6 2 2 3" xfId="16709" xr:uid="{259E315D-C28D-47FF-91E9-FE467F39844D}"/>
    <cellStyle name="Note 2 6 2 2 4" xfId="10921" xr:uid="{9B4691B1-9CC2-4731-BA07-0159B4A0ED42}"/>
    <cellStyle name="Note 2 6 2 3" xfId="17999" xr:uid="{AAC64032-F6BF-459A-945C-DE57D29C2827}"/>
    <cellStyle name="Note 2 6 2 4" xfId="13821" xr:uid="{79EBD4B2-B518-4608-94F6-9C1DAA46E8C0}"/>
    <cellStyle name="Note 2 6 2 5" xfId="8022" xr:uid="{3BE61A07-8DB5-4DD2-B6AF-90F04B09CEAB}"/>
    <cellStyle name="Note 2 6 3" xfId="2490" xr:uid="{00000000-0005-0000-0000-0000D1020000}"/>
    <cellStyle name="Note 2 6 3 2" xfId="5117" xr:uid="{4447E5E9-E347-40CD-B06F-220122EB495F}"/>
    <cellStyle name="Note 2 6 3 2 2" xfId="19633" xr:uid="{C8E39AF5-D2EA-420F-98BF-5654F0195D3B}"/>
    <cellStyle name="Note 2 6 3 2 3" xfId="16819" xr:uid="{F81F0B96-9957-43E9-B5ED-B5B757096423}"/>
    <cellStyle name="Note 2 6 3 2 4" xfId="11031" xr:uid="{39037CC7-4B76-49ED-B08F-7BE690D368D7}"/>
    <cellStyle name="Note 2 6 3 3" xfId="18080" xr:uid="{BAF3A945-AD40-4232-82BE-8F8F9E8ABFEF}"/>
    <cellStyle name="Note 2 6 3 4" xfId="13931" xr:uid="{888B29E3-D1CD-4A41-9EBE-40CB26D8D6B5}"/>
    <cellStyle name="Note 2 6 3 5" xfId="8132" xr:uid="{BACDDE19-7FAE-440E-8EE2-473621C07AD9}"/>
    <cellStyle name="Note 2 6 4" xfId="3873" xr:uid="{F10EDAC1-3CF4-4A7F-86B6-EE72393AB9F6}"/>
    <cellStyle name="Note 2 6 4 2" xfId="11135" xr:uid="{90375CD3-59F6-4246-BE66-4513CD39714A}"/>
    <cellStyle name="Note 2 6 4 2 2" xfId="19737" xr:uid="{77A9F7D4-9008-42FB-B1DC-7D789D7B3BE3}"/>
    <cellStyle name="Note 2 6 4 2 3" xfId="16923" xr:uid="{0C2D3B5E-7EF9-4673-A2D9-77D60CF93BE5}"/>
    <cellStyle name="Note 2 6 4 3" xfId="18177" xr:uid="{1568EA71-3730-4BE0-9D18-E3DCB01FE020}"/>
    <cellStyle name="Note 2 6 4 4" xfId="14035" xr:uid="{5539CDBA-8817-422D-9CCA-9787A2C1EF2D}"/>
    <cellStyle name="Note 2 6 4 5" xfId="8236" xr:uid="{29FF7F2E-6A6A-43CF-858E-DFEDCC98FBFC}"/>
    <cellStyle name="Note 2 6 5" xfId="8359" xr:uid="{2DEC6563-A741-455B-87A0-FC5FEFDAFE54}"/>
    <cellStyle name="Note 2 6 5 2" xfId="11258" xr:uid="{C7451E9F-30E0-4BE4-A5C7-7E3A1A5A637C}"/>
    <cellStyle name="Note 2 6 5 2 2" xfId="19860" xr:uid="{79040A9D-03A1-48FD-A750-75589449E902}"/>
    <cellStyle name="Note 2 6 5 2 3" xfId="17046" xr:uid="{4DA249DD-67C2-426F-BC2D-34A88002B4DD}"/>
    <cellStyle name="Note 2 6 5 3" xfId="18300" xr:uid="{17A9E529-0025-49EB-9ED1-E5253BF3C032}"/>
    <cellStyle name="Note 2 6 5 4" xfId="14158" xr:uid="{8C965880-49CF-4350-B177-2FAF361971E4}"/>
    <cellStyle name="Note 2 6 6" xfId="8431" xr:uid="{EFA9D2C6-2A50-40F7-97EF-BC4FCF2879A1}"/>
    <cellStyle name="Note 2 6 6 2" xfId="11330" xr:uid="{AC6BD88D-E0B4-49B9-9EEF-65B740D25701}"/>
    <cellStyle name="Note 2 6 6 2 2" xfId="19932" xr:uid="{DF190B12-444B-46BC-9950-69140239D276}"/>
    <cellStyle name="Note 2 6 6 2 3" xfId="17118" xr:uid="{CFC7E2A5-3F3F-4346-8F90-DD2BF89056DB}"/>
    <cellStyle name="Note 2 6 6 3" xfId="18372" xr:uid="{BF550E57-DE90-4E14-B01C-8C47D6BE0471}"/>
    <cellStyle name="Note 2 6 6 4" xfId="14230" xr:uid="{926B57F2-7476-4FED-8B92-2C999A7E80AD}"/>
    <cellStyle name="Note 2 6 7" xfId="8508" xr:uid="{F876C5D4-B2D5-4564-BD4C-C1791354770C}"/>
    <cellStyle name="Note 2 6 7 2" xfId="11407" xr:uid="{5263CCE7-63D5-4FE4-9CFD-3E1D22060CF9}"/>
    <cellStyle name="Note 2 6 7 2 2" xfId="20009" xr:uid="{8F00575F-784A-41F7-A3EB-8AFEDCC7EDFB}"/>
    <cellStyle name="Note 2 6 7 2 3" xfId="17195" xr:uid="{805F1912-59F6-4D74-A2C4-EDC0BE691A49}"/>
    <cellStyle name="Note 2 6 7 3" xfId="18449" xr:uid="{104E57BD-0201-40E3-99F1-E5F4F28D0C3E}"/>
    <cellStyle name="Note 2 6 7 4" xfId="14307" xr:uid="{4A855193-5426-4010-A099-A9F8AD43EF1B}"/>
    <cellStyle name="Note 2 6 8" xfId="10317" xr:uid="{BADDB7D5-28A3-4A81-814B-A7CAFE40D885}"/>
    <cellStyle name="Note 2 6 8 2" xfId="18919" xr:uid="{59F81148-2496-42E5-824B-046EFADA3A9C}"/>
    <cellStyle name="Note 2 6 8 3" xfId="16106" xr:uid="{C1B09754-B7EA-4132-B128-80D626F2DF72}"/>
    <cellStyle name="Note 2 6 9" xfId="17515" xr:uid="{9DD2CC5A-693B-4EA3-91BF-46F559841729}"/>
    <cellStyle name="Note 2 7" xfId="1469" xr:uid="{00000000-0005-0000-0000-0000D2020000}"/>
    <cellStyle name="Note 2 7 2" xfId="2372" xr:uid="{00000000-0005-0000-0000-0000D3020000}"/>
    <cellStyle name="Note 2 7 2 2" xfId="4999" xr:uid="{21F20AE6-0E88-4BB5-8205-8C0092FFB414}"/>
    <cellStyle name="Note 2 7 2 2 2" xfId="18577" xr:uid="{F0C07BE2-1257-4632-A6D6-E4B51BA942DE}"/>
    <cellStyle name="Note 2 7 2 3" xfId="14769" xr:uid="{F0F3DABC-B12B-4BCD-86FB-83EC32388B8D}"/>
    <cellStyle name="Note 2 7 2 4" xfId="8977" xr:uid="{1BEF15B2-A8CB-4DC5-830E-9BD7F34D0941}"/>
    <cellStyle name="Note 2 7 3" xfId="2344" xr:uid="{00000000-0005-0000-0000-0000D4020000}"/>
    <cellStyle name="Note 2 7 3 2" xfId="4971" xr:uid="{A1A8230F-320A-4D69-83C0-66E36CB1751D}"/>
    <cellStyle name="Note 2 7 4" xfId="4096" xr:uid="{CEAFB355-6408-4CFE-8C66-75AE8F8113F4}"/>
    <cellStyle name="Note 2 7 4 2" xfId="11877" xr:uid="{F05CFF1E-26EB-4311-BC11-716AA7C00095}"/>
    <cellStyle name="Note 2 7 5" xfId="6074" xr:uid="{01B9C8D8-98CC-4F42-A98F-C65B32C383E5}"/>
    <cellStyle name="Note 2 8" xfId="2142" xr:uid="{00000000-0005-0000-0000-0000D5020000}"/>
    <cellStyle name="Note 2 8 2" xfId="2793" xr:uid="{00000000-0005-0000-0000-0000D6020000}"/>
    <cellStyle name="Note 2 8 2 2" xfId="5420" xr:uid="{2DBD85C0-4C5A-438F-BE38-4E3A2CB7AF67}"/>
    <cellStyle name="Note 2 8 2 2 2" xfId="18686" xr:uid="{2696E2B3-CD96-4606-8DB2-AE032BBE1587}"/>
    <cellStyle name="Note 2 8 2 3" xfId="15036" xr:uid="{691E5C41-55EF-418E-B3D7-FE3F5A7A4AE0}"/>
    <cellStyle name="Note 2 8 2 4" xfId="9247" xr:uid="{2D0820BA-49EE-4117-98AE-ABD9826F5DDE}"/>
    <cellStyle name="Note 2 8 3" xfId="2987" xr:uid="{00000000-0005-0000-0000-0000D7020000}"/>
    <cellStyle name="Note 2 8 3 2" xfId="5614" xr:uid="{634A81DF-41D0-4AE7-B3D5-51E3122F20C2}"/>
    <cellStyle name="Note 2 8 4" xfId="4769" xr:uid="{1729ACAD-7A92-4744-BD35-AFCA6D16390E}"/>
    <cellStyle name="Note 2 8 4 2" xfId="12147" xr:uid="{B1DABA14-434B-442C-B54F-BE1B21C06359}"/>
    <cellStyle name="Note 2 8 5" xfId="6344" xr:uid="{A2E7FE22-D44A-497A-A9C1-EEDCD43ABA01}"/>
    <cellStyle name="Note 2 9" xfId="2328" xr:uid="{00000000-0005-0000-0000-0000D8020000}"/>
    <cellStyle name="Note 2 9 2" xfId="4955" xr:uid="{8B8A919E-7B89-457B-B00F-B971E1CA6203}"/>
    <cellStyle name="Note 2 9 2 2" xfId="19326" xr:uid="{500EFA69-780C-4876-A711-D034EE639798}"/>
    <cellStyle name="Note 2 9 2 3" xfId="16512" xr:uid="{094CD8CF-98C5-4F58-A251-84F012A72C9C}"/>
    <cellStyle name="Note 2 9 2 4" xfId="10724" xr:uid="{F37B0B34-7978-455F-8E0F-10F72A1448C9}"/>
    <cellStyle name="Note 2 9 3" xfId="17844" xr:uid="{00CADF24-5D3E-40B4-AD72-7939BB542739}"/>
    <cellStyle name="Note 2 9 4" xfId="13624" xr:uid="{4730E529-32BD-4A1E-B965-BB9BB127E36F}"/>
    <cellStyle name="Note 2 9 5" xfId="7825" xr:uid="{2B931822-6C2C-4441-B5DB-7D47D812F8D5}"/>
    <cellStyle name="Note 3" xfId="109" xr:uid="{00000000-0005-0000-0000-0000D9020000}"/>
    <cellStyle name="Note 3 10" xfId="2179" xr:uid="{00000000-0005-0000-0000-0000DA020000}"/>
    <cellStyle name="Note 3 10 2" xfId="4806" xr:uid="{062E540C-6A46-4281-B0CB-4BDA93189B8B}"/>
    <cellStyle name="Note 3 10 2 2" xfId="18473" xr:uid="{2FF9256B-4171-4A90-BE6B-E471915F4083}"/>
    <cellStyle name="Note 3 10 3" xfId="14336" xr:uid="{E2697C6E-2128-4972-9C68-C98144DD6AE8}"/>
    <cellStyle name="Note 3 10 4" xfId="8539" xr:uid="{CD2E8FFF-E491-4F8F-9FC5-BFD667687CAE}"/>
    <cellStyle name="Note 3 11" xfId="3005" xr:uid="{FCC8DC2E-3348-4AEF-A8BB-D1DD4CC28472}"/>
    <cellStyle name="Note 3 11 2" xfId="11439" xr:uid="{A37AA94F-08E6-4F07-8B97-CBF08E6B5193}"/>
    <cellStyle name="Note 3 12" xfId="5636" xr:uid="{658059F6-26CA-480B-9662-E9D234B15A04}"/>
    <cellStyle name="Note 3 2" xfId="268" xr:uid="{00000000-0005-0000-0000-0000DB020000}"/>
    <cellStyle name="Note 3 2 10" xfId="885" xr:uid="{00000000-0005-0000-0000-0000DC020000}"/>
    <cellStyle name="Note 3 2 10 2" xfId="3512" xr:uid="{20DB0698-9E82-4606-8BA4-256BDF6EF18E}"/>
    <cellStyle name="Note 3 2 10 2 2" xfId="19315" xr:uid="{9321892E-9EC7-45BB-8089-72D04E067968}"/>
    <cellStyle name="Note 3 2 10 2 3" xfId="16501" xr:uid="{7FA17D6D-9F94-4C60-B006-666270A463F1}"/>
    <cellStyle name="Note 3 2 10 2 4" xfId="10713" xr:uid="{A49CB92C-66E8-4D5E-A57A-0B3137918625}"/>
    <cellStyle name="Note 3 2 10 3" xfId="17838" xr:uid="{5F9888A5-6A03-44AD-A818-113A3ED9482F}"/>
    <cellStyle name="Note 3 2 10 4" xfId="13613" xr:uid="{24C79EA2-A5CC-4C89-B36D-D47BECD71B30}"/>
    <cellStyle name="Note 3 2 10 5" xfId="7814" xr:uid="{9151B37E-3E88-47E0-82EB-9F01A07273CD}"/>
    <cellStyle name="Note 3 2 11" xfId="761" xr:uid="{00000000-0005-0000-0000-0000DD020000}"/>
    <cellStyle name="Note 3 2 11 2" xfId="3388" xr:uid="{002664FC-2F5D-43BA-A3C9-C1E5CEFFBF3C}"/>
    <cellStyle name="Note 3 2 11 2 2" xfId="18489" xr:uid="{507CFB8D-6F47-4AE0-9778-4F033BE61AF3}"/>
    <cellStyle name="Note 3 2 11 3" xfId="14434" xr:uid="{C70DE244-2A97-4AB0-8841-A2C4CCEE1B77}"/>
    <cellStyle name="Note 3 2 11 4" xfId="8637" xr:uid="{96686B5F-F4F3-41E9-8964-A8D5AF07D033}"/>
    <cellStyle name="Note 3 2 12" xfId="3100" xr:uid="{A9D14942-D10C-44A5-8F5C-45BF4A54F8D9}"/>
    <cellStyle name="Note 3 2 12 2" xfId="11537" xr:uid="{239DBCBF-CC0D-4934-A205-29B9D492EAD0}"/>
    <cellStyle name="Note 3 2 13" xfId="5734" xr:uid="{5C317773-71C1-4812-B2D7-6B1BE37ADF64}"/>
    <cellStyle name="Note 3 2 2" xfId="665" xr:uid="{00000000-0005-0000-0000-0000DE020000}"/>
    <cellStyle name="Note 3 2 2 10" xfId="5926" xr:uid="{91F102EC-B287-451B-992F-A9742C6BCB0D}"/>
    <cellStyle name="Note 3 2 2 2" xfId="1586" xr:uid="{00000000-0005-0000-0000-0000DF020000}"/>
    <cellStyle name="Note 3 2 2 2 10" xfId="12732" xr:uid="{A7B46E1E-24AF-4E00-81FD-F572816F4328}"/>
    <cellStyle name="Note 3 2 2 2 11" xfId="6929" xr:uid="{8269FE44-0F6F-46AC-AAF7-28A02D9995CC}"/>
    <cellStyle name="Note 3 2 2 2 2" xfId="2427" xr:uid="{00000000-0005-0000-0000-0000E0020000}"/>
    <cellStyle name="Note 3 2 2 2 2 2" xfId="5054" xr:uid="{06F7E5A0-B87A-472B-8774-3693AA0F0E2C}"/>
    <cellStyle name="Note 3 2 2 2 2 2 2" xfId="18560" xr:uid="{410A91BF-DC03-4E52-9549-835642B8A520}"/>
    <cellStyle name="Note 3 2 2 2 2 2 3" xfId="14755" xr:uid="{C1860EE9-9B5E-4C10-A891-D80BA6A9478A}"/>
    <cellStyle name="Note 3 2 2 2 2 2 4" xfId="8960" xr:uid="{EF7243AA-6521-4C8D-B3BE-D6A2AFEDC54A}"/>
    <cellStyle name="Note 3 2 2 2 2 3" xfId="17231" xr:uid="{CA2E08D9-A580-4576-A7C5-82B492D7E4DE}"/>
    <cellStyle name="Note 3 2 2 2 2 4" xfId="11860" xr:uid="{22E3BADE-DCE5-4023-9E56-3CDEDB88E8CC}"/>
    <cellStyle name="Note 3 2 2 2 2 5" xfId="6057" xr:uid="{A625C8E2-1D48-4F98-878A-7150AD6922AC}"/>
    <cellStyle name="Note 3 2 2 2 3" xfId="2853" xr:uid="{00000000-0005-0000-0000-0000E1020000}"/>
    <cellStyle name="Note 3 2 2 2 3 2" xfId="5480" xr:uid="{EACC8ACD-461B-4B58-88FB-9984699AA48B}"/>
    <cellStyle name="Note 3 2 2 2 3 2 2" xfId="18957" xr:uid="{D15C3B19-7629-4B74-8BF0-45F240E06D29}"/>
    <cellStyle name="Note 3 2 2 2 3 2 3" xfId="16143" xr:uid="{4CA4B8D5-65B5-4F30-951A-C551A9C8F074}"/>
    <cellStyle name="Note 3 2 2 2 3 2 4" xfId="10355" xr:uid="{6284AD80-12F0-4BC6-9C8C-5525ADAAAB5E}"/>
    <cellStyle name="Note 3 2 2 2 3 3" xfId="17547" xr:uid="{B7645BA6-AC61-47CE-861B-B68CC05ADB87}"/>
    <cellStyle name="Note 3 2 2 2 3 4" xfId="13255" xr:uid="{70D6312D-6ECD-43F9-9721-516FCC127BE0}"/>
    <cellStyle name="Note 3 2 2 2 3 5" xfId="7456" xr:uid="{84872606-51C0-47FA-8E10-D9D0A98E3FDE}"/>
    <cellStyle name="Note 3 2 2 2 4" xfId="4213" xr:uid="{C5F86750-4CB5-4CB0-BC7E-1C8A25558F47}"/>
    <cellStyle name="Note 3 2 2 2 4 2" xfId="10725" xr:uid="{A7659337-9C02-455C-8F4A-5A9C2F975F0D}"/>
    <cellStyle name="Note 3 2 2 2 4 2 2" xfId="19327" xr:uid="{0A2CCA31-E425-4BA1-B0D3-7E4C46F2A280}"/>
    <cellStyle name="Note 3 2 2 2 4 2 3" xfId="16513" xr:uid="{169C60F4-9C0B-4D71-AC3B-5BDBF229DE4D}"/>
    <cellStyle name="Note 3 2 2 2 4 3" xfId="17845" xr:uid="{06420725-DB07-4914-BF19-4347BBF8BA6B}"/>
    <cellStyle name="Note 3 2 2 2 4 4" xfId="13625" xr:uid="{85181B33-D4BD-4145-B2FB-DDFE5632A8BC}"/>
    <cellStyle name="Note 3 2 2 2 4 5" xfId="7826" xr:uid="{79AE971C-6540-4B72-8DEA-A6373BE3F5FF}"/>
    <cellStyle name="Note 3 2 2 2 5" xfId="7561" xr:uid="{17073B81-60F0-4068-ABDB-986A7E8F8286}"/>
    <cellStyle name="Note 3 2 2 2 5 2" xfId="10460" xr:uid="{EDBAD157-63F7-47C5-8552-1819F4A205D4}"/>
    <cellStyle name="Note 3 2 2 2 5 2 2" xfId="19062" xr:uid="{F61752E3-CC8D-451C-9CAF-B47DAAF11EC0}"/>
    <cellStyle name="Note 3 2 2 2 5 2 3" xfId="16248" xr:uid="{4439ED84-30C7-4BC9-912A-471A64F2A3F9}"/>
    <cellStyle name="Note 3 2 2 2 5 3" xfId="17634" xr:uid="{CB3CCA0E-04FF-46A6-85D9-B5B7F58DAEE4}"/>
    <cellStyle name="Note 3 2 2 2 5 4" xfId="13360" xr:uid="{D03C38AC-8D79-4CA5-AB61-F56416873FD3}"/>
    <cellStyle name="Note 3 2 2 2 6" xfId="7494" xr:uid="{6A904604-E934-48C4-B44A-DA6CAFDDC153}"/>
    <cellStyle name="Note 3 2 2 2 6 2" xfId="10393" xr:uid="{B0D4A68D-8667-4A23-AA4B-1AAFC8666D04}"/>
    <cellStyle name="Note 3 2 2 2 6 2 2" xfId="18995" xr:uid="{09172E41-1F59-42C4-A535-D973DDB3FD6F}"/>
    <cellStyle name="Note 3 2 2 2 6 2 3" xfId="16181" xr:uid="{B5554B76-17F2-4F2C-8837-F87D5E315717}"/>
    <cellStyle name="Note 3 2 2 2 6 3" xfId="17577" xr:uid="{6092D33E-794D-4D07-8CE3-F5B1AAEFC697}"/>
    <cellStyle name="Note 3 2 2 2 6 4" xfId="13293" xr:uid="{5E8D88F7-6E4E-4CC9-BC22-59480ED38E6A}"/>
    <cellStyle name="Note 3 2 2 2 7" xfId="7727" xr:uid="{C81DCFEF-6DEA-43EE-8179-2EB8BFE69A61}"/>
    <cellStyle name="Note 3 2 2 2 7 2" xfId="10626" xr:uid="{161986F7-93E3-4093-B11B-D07036C981A3}"/>
    <cellStyle name="Note 3 2 2 2 7 2 2" xfId="19228" xr:uid="{677CF221-AC7D-40F7-ABA6-44A6218F73CA}"/>
    <cellStyle name="Note 3 2 2 2 7 2 3" xfId="16414" xr:uid="{A70FB592-53DE-424D-ABE8-6D397D4A514A}"/>
    <cellStyle name="Note 3 2 2 2 7 3" xfId="17773" xr:uid="{1FAE392E-C6FF-4D05-9B6D-6C4DCC98F03A}"/>
    <cellStyle name="Note 3 2 2 2 7 4" xfId="13526" xr:uid="{9E946831-65C2-448F-BB47-3978757DC782}"/>
    <cellStyle name="Note 3 2 2 2 8" xfId="9832" xr:uid="{350A5C41-D059-43A2-A8D1-8CF5F81B2FF0}"/>
    <cellStyle name="Note 3 2 2 2 8 2" xfId="18849" xr:uid="{59EB7220-1A79-4D76-9AAA-09AC24C50D27}"/>
    <cellStyle name="Note 3 2 2 2 8 3" xfId="15621" xr:uid="{1DC46631-184B-4F15-AB72-8E3745947411}"/>
    <cellStyle name="Note 3 2 2 2 9" xfId="17445" xr:uid="{3E44B69F-E017-43EE-AA14-37CB996A3492}"/>
    <cellStyle name="Note 3 2 2 3" xfId="1994" xr:uid="{00000000-0005-0000-0000-0000E2020000}"/>
    <cellStyle name="Note 3 2 2 3 10" xfId="13195" xr:uid="{AC7080F3-AE0B-40F8-9EAA-F9DFCF19E7E6}"/>
    <cellStyle name="Note 3 2 2 3 11" xfId="7396" xr:uid="{E19C0F0D-EA4D-4229-8342-FD22CDE011D4}"/>
    <cellStyle name="Note 3 2 2 3 2" xfId="2645" xr:uid="{00000000-0005-0000-0000-0000E3020000}"/>
    <cellStyle name="Note 3 2 2 3 2 2" xfId="5272" xr:uid="{1241770E-D0A9-420B-A721-9EED0BD65652}"/>
    <cellStyle name="Note 3 2 2 3 2 2 2" xfId="19501" xr:uid="{0A5EF0ED-6BE1-4C18-95C4-7A82822E034F}"/>
    <cellStyle name="Note 3 2 2 3 2 2 3" xfId="16687" xr:uid="{709CA32C-53CB-49D7-99A3-7F76A82CAEA4}"/>
    <cellStyle name="Note 3 2 2 3 2 2 4" xfId="10899" xr:uid="{A53B95DE-13ED-4055-A02C-8212475137C8}"/>
    <cellStyle name="Note 3 2 2 3 2 3" xfId="17987" xr:uid="{257F46CE-23C1-4A3A-8505-6B717002131B}"/>
    <cellStyle name="Note 3 2 2 3 2 4" xfId="13799" xr:uid="{EF6129AE-CB48-4989-B8B2-6E187476134C}"/>
    <cellStyle name="Note 3 2 2 3 2 5" xfId="8000" xr:uid="{4C1A70BE-BA23-42EC-A251-75BAF6A78E3F}"/>
    <cellStyle name="Note 3 2 2 3 3" xfId="2197" xr:uid="{00000000-0005-0000-0000-0000E4020000}"/>
    <cellStyle name="Note 3 2 2 3 3 2" xfId="4824" xr:uid="{821457CE-BD81-47B3-8DF9-C529A30A7B29}"/>
    <cellStyle name="Note 3 2 2 3 3 2 2" xfId="19611" xr:uid="{3567438D-FC88-40A9-8E54-09640C3E8B81}"/>
    <cellStyle name="Note 3 2 2 3 3 2 3" xfId="16797" xr:uid="{B99964D0-2FFB-4618-8764-B36B0ADB2454}"/>
    <cellStyle name="Note 3 2 2 3 3 2 4" xfId="11009" xr:uid="{AB0DE308-60FB-4150-9437-199834C0D9FF}"/>
    <cellStyle name="Note 3 2 2 3 3 3" xfId="18068" xr:uid="{E9DF32FE-1009-43CC-81F1-F43DC0E000A3}"/>
    <cellStyle name="Note 3 2 2 3 3 4" xfId="13909" xr:uid="{F47AFB48-2145-4A92-B651-D0DEBB57520F}"/>
    <cellStyle name="Note 3 2 2 3 3 5" xfId="8110" xr:uid="{0508106F-3C3A-4696-B49F-67BE15A180DF}"/>
    <cellStyle name="Note 3 2 2 3 4" xfId="4621" xr:uid="{F83D5E18-DCD1-4BF1-A3DF-DBB0A8E4B0B5}"/>
    <cellStyle name="Note 3 2 2 3 4 2" xfId="11113" xr:uid="{7B53C952-8B8E-49B0-818B-6ECD38705C6E}"/>
    <cellStyle name="Note 3 2 2 3 4 2 2" xfId="19715" xr:uid="{40F0F301-A097-4B26-B46D-8D88156F1A5C}"/>
    <cellStyle name="Note 3 2 2 3 4 2 3" xfId="16901" xr:uid="{D1C9EC94-5FFB-4E4F-A18F-7F3E30C9E9DE}"/>
    <cellStyle name="Note 3 2 2 3 4 3" xfId="18155" xr:uid="{C29F3C19-2A92-47CD-B46A-99F199CCD998}"/>
    <cellStyle name="Note 3 2 2 3 4 4" xfId="14013" xr:uid="{BB2EABBF-B937-4B1B-A717-4B60AEBD41A1}"/>
    <cellStyle name="Note 3 2 2 3 4 5" xfId="8214" xr:uid="{1D4D38BD-58F2-4769-84F8-C9A76258D1C7}"/>
    <cellStyle name="Note 3 2 2 3 5" xfId="8337" xr:uid="{24FAC617-38AE-4B88-9AB8-70C4D543D05D}"/>
    <cellStyle name="Note 3 2 2 3 5 2" xfId="11236" xr:uid="{24DB0277-3D27-4E01-AFD6-B867CE235338}"/>
    <cellStyle name="Note 3 2 2 3 5 2 2" xfId="19838" xr:uid="{7E96CFFE-D81B-44DC-8EFD-751D7EE5DFFF}"/>
    <cellStyle name="Note 3 2 2 3 5 2 3" xfId="17024" xr:uid="{E2C8E3BE-5E10-45EB-B1CE-81A42D7ECB56}"/>
    <cellStyle name="Note 3 2 2 3 5 3" xfId="18278" xr:uid="{C72A6DE4-CA48-41C7-B234-96B46A5B19B7}"/>
    <cellStyle name="Note 3 2 2 3 5 4" xfId="14136" xr:uid="{43A380A8-EE0F-4DB7-8A4E-C7E5F5A1FEF3}"/>
    <cellStyle name="Note 3 2 2 3 6" xfId="6326" xr:uid="{BF837A4D-873A-41A6-BAE0-F03C9C993625}"/>
    <cellStyle name="Note 3 2 2 3 6 2" xfId="9229" xr:uid="{EB845D44-461B-462D-B6FF-FFA08D00DB42}"/>
    <cellStyle name="Note 3 2 2 3 6 2 2" xfId="18668" xr:uid="{1144774E-9A0B-431A-8638-66ACE84B6036}"/>
    <cellStyle name="Note 3 2 2 3 6 2 3" xfId="15018" xr:uid="{AA40631E-6B6F-48D8-A2CA-EAD1A600DA02}"/>
    <cellStyle name="Note 3 2 2 3 6 3" xfId="17285" xr:uid="{2EE20E81-9D32-4A29-A6FC-E87E72E01432}"/>
    <cellStyle name="Note 3 2 2 3 6 4" xfId="12129" xr:uid="{02891889-DBBA-4CB9-9B46-03E2CC93C6C7}"/>
    <cellStyle name="Note 3 2 2 3 7" xfId="8486" xr:uid="{7D6169C2-99E4-47B3-AEC2-1FD568357315}"/>
    <cellStyle name="Note 3 2 2 3 7 2" xfId="11385" xr:uid="{3BDCBA35-2855-4F80-B53E-23942845E584}"/>
    <cellStyle name="Note 3 2 2 3 7 2 2" xfId="19987" xr:uid="{008D99DF-CC78-477E-9F2E-42E011FBEA0B}"/>
    <cellStyle name="Note 3 2 2 3 7 2 3" xfId="17173" xr:uid="{D026C71E-397F-4366-AEDC-D634701B52EF}"/>
    <cellStyle name="Note 3 2 2 3 7 3" xfId="18427" xr:uid="{98FC26F5-C2EC-4A56-9CAD-BB5C8ECD2D04}"/>
    <cellStyle name="Note 3 2 2 3 7 4" xfId="14285" xr:uid="{C763B6FC-39F0-4DDE-8B68-BA090923D36C}"/>
    <cellStyle name="Note 3 2 2 3 8" xfId="10295" xr:uid="{AA48ECF5-8B21-466E-85A1-7900CAD81DE7}"/>
    <cellStyle name="Note 3 2 2 3 8 2" xfId="18897" xr:uid="{CD2C7E26-DC9F-4CBC-B8A1-D65B32E00E2A}"/>
    <cellStyle name="Note 3 2 2 3 8 3" xfId="16084" xr:uid="{33D71E08-6498-4DB5-BFA4-2EEF5D57D4EA}"/>
    <cellStyle name="Note 3 2 2 3 9" xfId="17493" xr:uid="{A5189421-7FA6-47CB-B5CE-3ECF0A58E52D}"/>
    <cellStyle name="Note 3 2 2 4" xfId="2007" xr:uid="{00000000-0005-0000-0000-0000E5020000}"/>
    <cellStyle name="Note 3 2 2 4 10" xfId="12620" xr:uid="{C61EC719-C9F7-4E79-91A5-FEA28BB55272}"/>
    <cellStyle name="Note 3 2 2 4 11" xfId="6817" xr:uid="{421976EF-E6E6-42FD-8AEC-FDCD00463589}"/>
    <cellStyle name="Note 3 2 2 4 2" xfId="2658" xr:uid="{00000000-0005-0000-0000-0000E6020000}"/>
    <cellStyle name="Note 3 2 2 4 2 2" xfId="5285" xr:uid="{34D8E8F2-9EE3-4C37-9E25-A47B0FDAB68F}"/>
    <cellStyle name="Note 3 2 2 4 2 2 2" xfId="19345" xr:uid="{71DC1B33-4BCC-4E9C-A656-FAAF8C6B7F7F}"/>
    <cellStyle name="Note 3 2 2 4 2 2 3" xfId="16531" xr:uid="{69992D05-FF69-4BC0-A170-FAC4C699C5D7}"/>
    <cellStyle name="Note 3 2 2 4 2 2 4" xfId="10743" xr:uid="{BF8E2593-1093-4E56-9225-81C7C77AB46F}"/>
    <cellStyle name="Note 3 2 2 4 2 3" xfId="17859" xr:uid="{E6841628-7455-4524-9E69-C0593D184629}"/>
    <cellStyle name="Note 3 2 2 4 2 4" xfId="13643" xr:uid="{BD61A1D6-4214-41BE-9ABD-4C1D4CDC481B}"/>
    <cellStyle name="Note 3 2 2 4 2 5" xfId="7844" xr:uid="{8170061F-1B97-42F3-99C5-59AD8BA83500}"/>
    <cellStyle name="Note 3 2 2 4 3" xfId="2401" xr:uid="{00000000-0005-0000-0000-0000E7020000}"/>
    <cellStyle name="Note 3 2 2 4 3 2" xfId="5028" xr:uid="{B8C811B3-EE35-48FD-9829-D2E947961933}"/>
    <cellStyle name="Note 3 2 2 4 3 2 2" xfId="19223" xr:uid="{5F2152F4-610E-4757-AB42-A78D28BA3531}"/>
    <cellStyle name="Note 3 2 2 4 3 2 3" xfId="16409" xr:uid="{234360BD-53D8-41AE-AD42-A5A44D4AA677}"/>
    <cellStyle name="Note 3 2 2 4 3 2 4" xfId="10621" xr:uid="{7B422F5C-BAC4-4064-A6F5-B3D7191D07D2}"/>
    <cellStyle name="Note 3 2 2 4 3 3" xfId="17769" xr:uid="{1A2195DC-F09A-45F1-B9B6-E39C760CA419}"/>
    <cellStyle name="Note 3 2 2 4 3 4" xfId="13521" xr:uid="{7C442A63-2B9C-4D5D-AAC8-86D09EA131B6}"/>
    <cellStyle name="Note 3 2 2 4 3 5" xfId="7722" xr:uid="{FF002732-7FF0-4A8B-9B5F-A8BB51397579}"/>
    <cellStyle name="Note 3 2 2 4 4" xfId="4634" xr:uid="{05C46663-7CF3-48FE-9006-8DA6DB09E30F}"/>
    <cellStyle name="Note 3 2 2 4 4 2" xfId="10796" xr:uid="{3D57023E-2191-412B-B436-03021CA97851}"/>
    <cellStyle name="Note 3 2 2 4 4 2 2" xfId="19398" xr:uid="{545C668D-57FF-4C5A-8991-620A7CA30CE8}"/>
    <cellStyle name="Note 3 2 2 4 4 2 3" xfId="16584" xr:uid="{A23382C4-35DD-4C95-9A5D-647A212F43C2}"/>
    <cellStyle name="Note 3 2 2 4 4 3" xfId="17900" xr:uid="{A94C6519-FE7C-46BF-930C-E1E3A992DF7C}"/>
    <cellStyle name="Note 3 2 2 4 4 4" xfId="13696" xr:uid="{86405BDC-1295-43EB-9FFE-39689365297F}"/>
    <cellStyle name="Note 3 2 2 4 4 5" xfId="7897" xr:uid="{0985C6E0-3A6B-4754-9CA1-D19475D1D16A}"/>
    <cellStyle name="Note 3 2 2 4 5" xfId="7845" xr:uid="{03EE8623-A76C-49DE-A3E9-F4B9687C6AF9}"/>
    <cellStyle name="Note 3 2 2 4 5 2" xfId="10744" xr:uid="{05C93B16-2341-427E-A863-A0612439B1A0}"/>
    <cellStyle name="Note 3 2 2 4 5 2 2" xfId="19346" xr:uid="{E1C271D5-7197-477C-9FE5-2624185A494A}"/>
    <cellStyle name="Note 3 2 2 4 5 2 3" xfId="16532" xr:uid="{0C35BC00-1175-4F40-9A03-E205111AC5FD}"/>
    <cellStyle name="Note 3 2 2 4 5 3" xfId="17860" xr:uid="{104AE959-4AAD-40D2-B9BB-F4CAEC47D065}"/>
    <cellStyle name="Note 3 2 2 4 5 4" xfId="13644" xr:uid="{3DE20703-F3D6-4B2A-997F-81EA3A6A002D}"/>
    <cellStyle name="Note 3 2 2 4 6" xfId="7810" xr:uid="{17CD2A29-18C3-4C3F-8D58-697DA432FDBF}"/>
    <cellStyle name="Note 3 2 2 4 6 2" xfId="10709" xr:uid="{282268B1-5B8C-4AEC-AEB3-8304BE29D6C4}"/>
    <cellStyle name="Note 3 2 2 4 6 2 2" xfId="19311" xr:uid="{3A5C567D-CB41-4571-AEED-16754D7F2917}"/>
    <cellStyle name="Note 3 2 2 4 6 2 3" xfId="16497" xr:uid="{38A96F2A-2C82-481E-8343-D6D59270514C}"/>
    <cellStyle name="Note 3 2 2 4 6 3" xfId="17836" xr:uid="{D0294ADF-A20D-4645-BFE1-0BCDB929B669}"/>
    <cellStyle name="Note 3 2 2 4 6 4" xfId="13609" xr:uid="{BB3B0E80-1D71-4228-BBB1-DB1462C18A8B}"/>
    <cellStyle name="Note 3 2 2 4 7" xfId="7638" xr:uid="{BC00148F-DF5A-4930-81B9-E38A96B29A60}"/>
    <cellStyle name="Note 3 2 2 4 7 2" xfId="10537" xr:uid="{7659BD5D-3591-4446-BC37-F578245D1F6D}"/>
    <cellStyle name="Note 3 2 2 4 7 2 2" xfId="19139" xr:uid="{71480235-AB09-4C7C-ABAA-D661F0068EA8}"/>
    <cellStyle name="Note 3 2 2 4 7 2 3" xfId="16325" xr:uid="{80310CB1-ACE2-453C-A705-E9A37FE191B4}"/>
    <cellStyle name="Note 3 2 2 4 7 3" xfId="17699" xr:uid="{8B9DC20A-96B9-40E3-8475-0D70C8772852}"/>
    <cellStyle name="Note 3 2 2 4 7 4" xfId="13437" xr:uid="{0F75C311-13D5-4EFB-9EB0-23FA00D0CAD5}"/>
    <cellStyle name="Note 3 2 2 4 8" xfId="9720" xr:uid="{901B2447-832E-4C8E-AFF4-04894C8E074B}"/>
    <cellStyle name="Note 3 2 2 4 8 2" xfId="18825" xr:uid="{39A7123E-ACB8-4EB4-8080-741C7A583B0C}"/>
    <cellStyle name="Note 3 2 2 4 8 3" xfId="15509" xr:uid="{FFC4D995-7F5D-457D-B222-F4C3AFDA61E8}"/>
    <cellStyle name="Note 3 2 2 4 9" xfId="17421" xr:uid="{822DC1BC-7F06-487F-8DD5-C36D40319740}"/>
    <cellStyle name="Note 3 2 2 5" xfId="1123" xr:uid="{00000000-0005-0000-0000-0000E8020000}"/>
    <cellStyle name="Note 3 2 2 5 2" xfId="3750" xr:uid="{133FD3E8-C294-4288-ABEE-CB272618DD60}"/>
    <cellStyle name="Note 3 2 2 5 2 2" xfId="18750" xr:uid="{D966C554-B131-4966-AF52-E144F048145E}"/>
    <cellStyle name="Note 3 2 2 5 2 3" xfId="15188" xr:uid="{F30FDB31-944B-4E5E-8DF7-C0F827692650}"/>
    <cellStyle name="Note 3 2 2 5 2 4" xfId="9399" xr:uid="{7D40C0DB-2EC0-4905-8072-895260D38C5E}"/>
    <cellStyle name="Note 3 2 2 5 3" xfId="17346" xr:uid="{5D299456-92DB-4713-9031-BD425C2968E7}"/>
    <cellStyle name="Note 3 2 2 5 4" xfId="12299" xr:uid="{AC03A04C-81BD-4730-AAD6-8781FFBB2446}"/>
    <cellStyle name="Note 3 2 2 5 5" xfId="6496" xr:uid="{C3381CBA-B90A-4996-9776-15F55A98244D}"/>
    <cellStyle name="Note 3 2 2 6" xfId="2511" xr:uid="{00000000-0005-0000-0000-0000E9020000}"/>
    <cellStyle name="Note 3 2 2 6 2" xfId="5138" xr:uid="{6DFC9EE1-C474-44D2-A9DC-26F0CD92065F}"/>
    <cellStyle name="Note 3 2 2 6 2 2" xfId="19075" xr:uid="{11FE1172-5C42-4667-B1F6-AF5B9DE0E23B}"/>
    <cellStyle name="Note 3 2 2 6 2 3" xfId="16261" xr:uid="{A5E19611-1973-4D0C-8049-BABB70F5B714}"/>
    <cellStyle name="Note 3 2 2 6 2 4" xfId="10473" xr:uid="{F56CF385-2187-4FE5-8D57-AC16786FF329}"/>
    <cellStyle name="Note 3 2 2 6 3" xfId="17647" xr:uid="{E8733A5F-CA48-481D-9D42-423DF36057FD}"/>
    <cellStyle name="Note 3 2 2 6 4" xfId="13373" xr:uid="{96052870-2895-459F-A3F2-F2A138D10851}"/>
    <cellStyle name="Note 3 2 2 6 5" xfId="7574" xr:uid="{101459E9-58FE-4986-81B4-D6C1FB6F0A99}"/>
    <cellStyle name="Note 3 2 2 7" xfId="3292" xr:uid="{449AE4AD-B058-4EE3-99B8-F09B0631468B}"/>
    <cellStyle name="Note 3 2 2 7 2" xfId="8953" xr:uid="{DE151206-7C39-4323-BDC8-A386F6EAC1BB}"/>
    <cellStyle name="Note 3 2 2 7 2 2" xfId="18553" xr:uid="{AFF43184-786B-40FC-910F-6C3CB2B93E83}"/>
    <cellStyle name="Note 3 2 2 7 2 3" xfId="14748" xr:uid="{80F55B8D-957E-4778-967C-70015783242F}"/>
    <cellStyle name="Note 3 2 2 7 3" xfId="17226" xr:uid="{4FF05CB6-BBAE-4AC5-938B-9B80236CE216}"/>
    <cellStyle name="Note 3 2 2 7 4" xfId="11853" xr:uid="{780319D3-F1B3-4728-984C-0C13161C253C}"/>
    <cellStyle name="Note 3 2 2 7 5" xfId="6050" xr:uid="{F406AB4C-2213-4031-B02C-A4594648805F}"/>
    <cellStyle name="Note 3 2 2 8" xfId="8829" xr:uid="{9D0FB702-02D2-448F-9656-C436AF851538}"/>
    <cellStyle name="Note 3 2 2 8 2" xfId="18514" xr:uid="{EC284380-DA3D-476D-9427-79E9BB97FFD5}"/>
    <cellStyle name="Note 3 2 2 8 3" xfId="14626" xr:uid="{A7CCBB98-34CA-4F9B-B062-8A374C12F58F}"/>
    <cellStyle name="Note 3 2 2 9" xfId="11729" xr:uid="{1070F886-560F-430B-AE86-F146D5BA0A81}"/>
    <cellStyle name="Note 3 2 3" xfId="1916" xr:uid="{00000000-0005-0000-0000-0000EA020000}"/>
    <cellStyle name="Note 3 2 3 10" xfId="12519" xr:uid="{1475AF00-A4EE-4E15-85EE-33C8B21F93AB}"/>
    <cellStyle name="Note 3 2 3 11" xfId="6716" xr:uid="{830D1ED5-2C36-4E79-83B4-0AAE6E4F2A03}"/>
    <cellStyle name="Note 3 2 3 2" xfId="2123" xr:uid="{00000000-0005-0000-0000-0000EB020000}"/>
    <cellStyle name="Note 3 2 3 2 2" xfId="2774" xr:uid="{00000000-0005-0000-0000-0000EC020000}"/>
    <cellStyle name="Note 3 2 3 2 2 2" xfId="5401" xr:uid="{985A1A8A-4141-4CCC-AF9C-8B1EFB345726}"/>
    <cellStyle name="Note 3 2 3 2 2 2 2" xfId="19323" xr:uid="{9535A3CD-F2E2-4AC1-B45C-15D8D64BC800}"/>
    <cellStyle name="Note 3 2 3 2 2 3" xfId="16509" xr:uid="{C3F6DD21-6DB9-4961-9AEF-DA5BA0B7BA02}"/>
    <cellStyle name="Note 3 2 3 2 2 4" xfId="10721" xr:uid="{243A11E8-9119-460C-A01F-BF92DF8F6824}"/>
    <cellStyle name="Note 3 2 3 2 3" xfId="2968" xr:uid="{00000000-0005-0000-0000-0000ED020000}"/>
    <cellStyle name="Note 3 2 3 2 3 2" xfId="5595" xr:uid="{AEF8182D-8248-4771-8D35-72A8F7879FED}"/>
    <cellStyle name="Note 3 2 3 2 4" xfId="4750" xr:uid="{8821259D-303D-4F4C-84C6-32916C3648CB}"/>
    <cellStyle name="Note 3 2 3 2 4 2" xfId="13621" xr:uid="{1D8B0529-A7E3-4EB8-A47E-2D909210D106}"/>
    <cellStyle name="Note 3 2 3 2 5" xfId="7822" xr:uid="{404B646B-2742-4B5C-AFF5-A0749A453154}"/>
    <cellStyle name="Note 3 2 3 3" xfId="1983" xr:uid="{00000000-0005-0000-0000-0000EE020000}"/>
    <cellStyle name="Note 3 2 3 3 2" xfId="2634" xr:uid="{00000000-0005-0000-0000-0000EF020000}"/>
    <cellStyle name="Note 3 2 3 3 2 2" xfId="5261" xr:uid="{A26D38D3-20D3-4079-8CCB-44CBD7068C20}"/>
    <cellStyle name="Note 3 2 3 3 2 2 2" xfId="19104" xr:uid="{C2B38309-666C-49F6-8FF5-F3D8B4C59CFB}"/>
    <cellStyle name="Note 3 2 3 3 2 3" xfId="16290" xr:uid="{5B8A248C-39FB-40ED-875B-7E7E997328E5}"/>
    <cellStyle name="Note 3 2 3 3 2 4" xfId="10502" xr:uid="{FEC9560F-64AD-4B7A-8687-92F27686DDF0}"/>
    <cellStyle name="Note 3 2 3 3 3" xfId="2831" xr:uid="{00000000-0005-0000-0000-0000F0020000}"/>
    <cellStyle name="Note 3 2 3 3 3 2" xfId="5458" xr:uid="{2648C0AB-7E5B-4198-BC3D-654F2A269794}"/>
    <cellStyle name="Note 3 2 3 3 4" xfId="4610" xr:uid="{BDA7A3A2-084E-44E9-99B5-E26F0273EADD}"/>
    <cellStyle name="Note 3 2 3 3 4 2" xfId="13402" xr:uid="{A8DA3BF8-B6C5-472C-9DE0-46728DF91BC3}"/>
    <cellStyle name="Note 3 2 3 3 5" xfId="7603" xr:uid="{55130D19-053D-40BB-AF64-6F3274A8ADA8}"/>
    <cellStyle name="Note 3 2 3 4" xfId="2567" xr:uid="{00000000-0005-0000-0000-0000F1020000}"/>
    <cellStyle name="Note 3 2 3 4 2" xfId="5194" xr:uid="{426FDD59-D3F5-4DC0-90C2-ED452E68AB96}"/>
    <cellStyle name="Note 3 2 3 4 2 2" xfId="19108" xr:uid="{676D298F-652C-4E20-8660-D72DD7835516}"/>
    <cellStyle name="Note 3 2 3 4 2 3" xfId="16294" xr:uid="{57C9D4CC-471C-4961-B418-44F92DC1BCD2}"/>
    <cellStyle name="Note 3 2 3 4 2 4" xfId="10506" xr:uid="{7D814C33-F772-411B-B9FE-3BAF64D9BA6F}"/>
    <cellStyle name="Note 3 2 3 4 3" xfId="17675" xr:uid="{4213703B-F1BD-4636-B5B3-19EED9C5CB2E}"/>
    <cellStyle name="Note 3 2 3 4 4" xfId="13406" xr:uid="{E05DD51A-9422-4D6D-ACA8-5EF538D6D3B9}"/>
    <cellStyle name="Note 3 2 3 4 5" xfId="7607" xr:uid="{521D9D47-CF3F-4F46-903B-82366AA97099}"/>
    <cellStyle name="Note 3 2 3 5" xfId="2839" xr:uid="{00000000-0005-0000-0000-0000F2020000}"/>
    <cellStyle name="Note 3 2 3 5 2" xfId="5466" xr:uid="{9BA7C71A-E43B-4A7A-9050-B9DDF5D19983}"/>
    <cellStyle name="Note 3 2 3 5 2 2" xfId="19251" xr:uid="{110536A3-ABAE-49B2-8835-33ACEF0B49A7}"/>
    <cellStyle name="Note 3 2 3 5 2 3" xfId="16437" xr:uid="{3C536ED4-579A-4EB0-8963-6F63787221E2}"/>
    <cellStyle name="Note 3 2 3 5 2 4" xfId="10649" xr:uid="{7060696E-DD8C-4276-B831-1B21434DF584}"/>
    <cellStyle name="Note 3 2 3 5 3" xfId="17791" xr:uid="{301EEC75-6FEE-4CA3-9030-37408EEE7636}"/>
    <cellStyle name="Note 3 2 3 5 4" xfId="13549" xr:uid="{8EA02562-6EFD-4FA8-A6D3-D7C0D07F7A70}"/>
    <cellStyle name="Note 3 2 3 5 5" xfId="7750" xr:uid="{640952F7-ED53-45D5-9841-5D38D1AAD4BD}"/>
    <cellStyle name="Note 3 2 3 6" xfId="4543" xr:uid="{4D6C3516-4773-485E-BC46-0E1F21284CD5}"/>
    <cellStyle name="Note 3 2 3 6 2" xfId="11291" xr:uid="{CF04A157-CFB2-4A3E-AFA4-07FAC7B7434C}"/>
    <cellStyle name="Note 3 2 3 6 2 2" xfId="19893" xr:uid="{28415068-577E-4F61-A342-3ADB32C515C8}"/>
    <cellStyle name="Note 3 2 3 6 2 3" xfId="17079" xr:uid="{F62CD528-4222-47B8-8562-7BCE181A8C7F}"/>
    <cellStyle name="Note 3 2 3 6 3" xfId="18333" xr:uid="{41CE297E-F05E-4551-8DB4-79969050A9FE}"/>
    <cellStyle name="Note 3 2 3 6 4" xfId="14191" xr:uid="{6E634DA0-0DD6-4E18-9211-BDA3534C1E90}"/>
    <cellStyle name="Note 3 2 3 6 5" xfId="8392" xr:uid="{C1CA09CB-574A-441C-88B0-7B963C28F3CA}"/>
    <cellStyle name="Note 3 2 3 7" xfId="7629" xr:uid="{F92CCE02-25A3-40E7-9C4B-E693C025BB5C}"/>
    <cellStyle name="Note 3 2 3 7 2" xfId="10528" xr:uid="{2BA75156-85BF-453E-AF10-108D3608AC2B}"/>
    <cellStyle name="Note 3 2 3 7 2 2" xfId="19130" xr:uid="{8867ACC0-EF1C-47BE-9854-48A954B6465C}"/>
    <cellStyle name="Note 3 2 3 7 2 3" xfId="16316" xr:uid="{4500028E-E6AE-40B3-8FA7-CF8BAC4BA7F1}"/>
    <cellStyle name="Note 3 2 3 7 3" xfId="17691" xr:uid="{D7068432-8508-4635-BD7B-53AAE8410263}"/>
    <cellStyle name="Note 3 2 3 7 4" xfId="13428" xr:uid="{E2D62317-9971-4F17-B097-765A6CE1C38C}"/>
    <cellStyle name="Note 3 2 3 8" xfId="9619" xr:uid="{2CA6D70F-B4F2-4F6D-A15D-4E35499E4B6F}"/>
    <cellStyle name="Note 3 2 3 8 2" xfId="18803" xr:uid="{AF1E3438-B698-44A5-AA58-2BB8D6D3A170}"/>
    <cellStyle name="Note 3 2 3 8 3" xfId="15408" xr:uid="{B368DA28-404B-4FB8-B8C8-B79C716FF268}"/>
    <cellStyle name="Note 3 2 3 9" xfId="17399" xr:uid="{4F9CDD87-4DE3-4CA4-A115-6F158AC75C64}"/>
    <cellStyle name="Note 3 2 4" xfId="1928" xr:uid="{00000000-0005-0000-0000-0000F3020000}"/>
    <cellStyle name="Note 3 2 4 10" xfId="12612" xr:uid="{9725B20B-E312-4389-8225-E58D7FB8BEFF}"/>
    <cellStyle name="Note 3 2 4 11" xfId="6809" xr:uid="{25755E2D-8503-4877-B64E-3271153A267F}"/>
    <cellStyle name="Note 3 2 4 2" xfId="2135" xr:uid="{00000000-0005-0000-0000-0000F4020000}"/>
    <cellStyle name="Note 3 2 4 2 2" xfId="2786" xr:uid="{00000000-0005-0000-0000-0000F5020000}"/>
    <cellStyle name="Note 3 2 4 2 2 2" xfId="5413" xr:uid="{D267D052-62F3-4FA1-A0A1-98EA48228D50}"/>
    <cellStyle name="Note 3 2 4 2 2 2 2" xfId="18982" xr:uid="{ED682C3A-761B-40DA-825D-14101FA160A1}"/>
    <cellStyle name="Note 3 2 4 2 2 3" xfId="16168" xr:uid="{FD739121-0A31-4155-957C-BCFBD22EEED0}"/>
    <cellStyle name="Note 3 2 4 2 2 4" xfId="10380" xr:uid="{FACD6E40-2A1D-4681-BC16-265A65963E3C}"/>
    <cellStyle name="Note 3 2 4 2 3" xfId="2980" xr:uid="{00000000-0005-0000-0000-0000F6020000}"/>
    <cellStyle name="Note 3 2 4 2 3 2" xfId="5607" xr:uid="{A1A0751E-A8DB-450E-996D-C82DED5E0AB8}"/>
    <cellStyle name="Note 3 2 4 2 4" xfId="4762" xr:uid="{703C16CC-D673-4CDC-BA30-BA1889DFE307}"/>
    <cellStyle name="Note 3 2 4 2 4 2" xfId="13280" xr:uid="{D6F92B7D-A0AD-4962-815D-7ED41AA3C7C6}"/>
    <cellStyle name="Note 3 2 4 2 5" xfId="7481" xr:uid="{E07CB064-F8AB-4C39-B84C-DE331FF98E5D}"/>
    <cellStyle name="Note 3 2 4 3" xfId="1973" xr:uid="{00000000-0005-0000-0000-0000F7020000}"/>
    <cellStyle name="Note 3 2 4 3 2" xfId="2624" xr:uid="{00000000-0005-0000-0000-0000F8020000}"/>
    <cellStyle name="Note 3 2 4 3 2 2" xfId="5251" xr:uid="{4F55282D-5E9C-4F0D-96C7-4B5D55E623C9}"/>
    <cellStyle name="Note 3 2 4 3 2 2 2" xfId="19185" xr:uid="{70CE3CF2-72C4-459E-924D-6FD04525CB05}"/>
    <cellStyle name="Note 3 2 4 3 2 3" xfId="16371" xr:uid="{DDBEE2ED-9E18-4E72-8549-54AA62F3BCEA}"/>
    <cellStyle name="Note 3 2 4 3 2 4" xfId="10583" xr:uid="{84F9ED7C-681C-434C-A220-421DF767794A}"/>
    <cellStyle name="Note 3 2 4 3 3" xfId="2399" xr:uid="{00000000-0005-0000-0000-0000F9020000}"/>
    <cellStyle name="Note 3 2 4 3 3 2" xfId="5026" xr:uid="{0259DFDD-84A6-4002-BFC0-3D692FC22766}"/>
    <cellStyle name="Note 3 2 4 3 4" xfId="4600" xr:uid="{DFC0FE1F-A622-408D-92DE-97D81B99339D}"/>
    <cellStyle name="Note 3 2 4 3 4 2" xfId="13483" xr:uid="{A95E51D8-21F3-4B0D-96DB-4CA9E8C20A12}"/>
    <cellStyle name="Note 3 2 4 3 5" xfId="7684" xr:uid="{FD9535C8-249D-45F2-A0FB-BB0650796B6B}"/>
    <cellStyle name="Note 3 2 4 4" xfId="2579" xr:uid="{00000000-0005-0000-0000-0000FA020000}"/>
    <cellStyle name="Note 3 2 4 4 2" xfId="5206" xr:uid="{F18CA779-2B02-4F43-AC3F-6E3A4BAAEC80}"/>
    <cellStyle name="Note 3 2 4 4 2 2" xfId="19319" xr:uid="{26140706-3A01-40F2-AEDA-95688DE5144C}"/>
    <cellStyle name="Note 3 2 4 4 2 3" xfId="16505" xr:uid="{BAA6739F-48E9-4E83-A22F-083C1599F5AE}"/>
    <cellStyle name="Note 3 2 4 4 2 4" xfId="10717" xr:uid="{B966AB71-BAFA-4A0A-9CE9-1703151C8913}"/>
    <cellStyle name="Note 3 2 4 4 3" xfId="17841" xr:uid="{EBE13419-5777-4BF2-A832-E72D7A24C9AD}"/>
    <cellStyle name="Note 3 2 4 4 4" xfId="13617" xr:uid="{C3C7336B-3D2E-482B-A3F7-73F696ACBD55}"/>
    <cellStyle name="Note 3 2 4 4 5" xfId="7818" xr:uid="{26E51E49-9876-4C6F-92E7-1F658C73E097}"/>
    <cellStyle name="Note 3 2 4 5" xfId="972" xr:uid="{00000000-0005-0000-0000-0000FB020000}"/>
    <cellStyle name="Note 3 2 4 5 2" xfId="3599" xr:uid="{6AA3CC55-997E-41AF-9D71-7E0C2CF81848}"/>
    <cellStyle name="Note 3 2 4 5 2 2" xfId="19082" xr:uid="{36A444FA-0559-4AAC-B50E-1453482E60F5}"/>
    <cellStyle name="Note 3 2 4 5 2 3" xfId="16268" xr:uid="{D43AAB81-B6BA-48B2-B77E-C4AAB3CA8B66}"/>
    <cellStyle name="Note 3 2 4 5 2 4" xfId="10480" xr:uid="{CE328042-37E7-4F4D-AF91-0295BAE29EA8}"/>
    <cellStyle name="Note 3 2 4 5 3" xfId="17654" xr:uid="{3E44898A-3C42-4CC9-B3F5-998BFB351621}"/>
    <cellStyle name="Note 3 2 4 5 4" xfId="13380" xr:uid="{3ED896CA-D0E2-4C66-A6CC-C4F63561473C}"/>
    <cellStyle name="Note 3 2 4 5 5" xfId="7581" xr:uid="{E57E1117-F038-4893-AAD0-7C89280AFE34}"/>
    <cellStyle name="Note 3 2 4 6" xfId="4555" xr:uid="{ADC271EB-B426-4F84-B6C4-E44B04D5C878}"/>
    <cellStyle name="Note 3 2 4 6 2" xfId="11051" xr:uid="{14B10181-DF49-4335-9578-CC09BD61B6F7}"/>
    <cellStyle name="Note 3 2 4 6 2 2" xfId="19653" xr:uid="{11177D99-D4ED-4A8E-A533-BA11918F0689}"/>
    <cellStyle name="Note 3 2 4 6 2 3" xfId="16839" xr:uid="{BFF336E1-3A89-4C95-803D-3A630482F3CC}"/>
    <cellStyle name="Note 3 2 4 6 3" xfId="18094" xr:uid="{9563E769-46B3-42BF-A3E9-232203823346}"/>
    <cellStyle name="Note 3 2 4 6 4" xfId="13951" xr:uid="{06697C86-49BB-4149-9FF8-43555D4C5444}"/>
    <cellStyle name="Note 3 2 4 6 5" xfId="8152" xr:uid="{F1A4B183-34F4-473E-8A83-73EBA1C18E19}"/>
    <cellStyle name="Note 3 2 4 7" xfId="8043" xr:uid="{EE3C693D-94CB-4066-9C98-23B453851191}"/>
    <cellStyle name="Note 3 2 4 7 2" xfId="10942" xr:uid="{AAE544C5-71CC-4187-ADE2-94A5C1FB5A4C}"/>
    <cellStyle name="Note 3 2 4 7 2 2" xfId="19544" xr:uid="{F7FBBE05-CB78-4655-8D1A-63AC134ADB59}"/>
    <cellStyle name="Note 3 2 4 7 2 3" xfId="16730" xr:uid="{B1B2F4E4-B017-4CAB-B69F-133EF93F8797}"/>
    <cellStyle name="Note 3 2 4 7 3" xfId="18014" xr:uid="{59117A6F-626C-4904-A311-53DD591506F6}"/>
    <cellStyle name="Note 3 2 4 7 4" xfId="13842" xr:uid="{53914B5A-E6EE-4056-93D4-9713BFCA5398}"/>
    <cellStyle name="Note 3 2 4 8" xfId="9712" xr:uid="{52C651D2-B0E2-4765-B37C-6FF28D887EE6}"/>
    <cellStyle name="Note 3 2 4 8 2" xfId="18817" xr:uid="{4C4C6B1F-FB20-44D0-B94C-3220AD0F79B1}"/>
    <cellStyle name="Note 3 2 4 8 3" xfId="15501" xr:uid="{0268BF52-CA0A-497C-9F24-EA9D9464F86F}"/>
    <cellStyle name="Note 3 2 4 9" xfId="17413" xr:uid="{6F47FD16-FB2F-41DC-8EAF-498CD1744FA6}"/>
    <cellStyle name="Note 3 2 5" xfId="1906" xr:uid="{00000000-0005-0000-0000-0000FC020000}"/>
    <cellStyle name="Note 3 2 5 10" xfId="13183" xr:uid="{36EAEE8F-0829-402B-BE98-39776E4894EF}"/>
    <cellStyle name="Note 3 2 5 11" xfId="7384" xr:uid="{466E7C7B-52E3-4BA8-83B7-C296BE90FC48}"/>
    <cellStyle name="Note 3 2 5 2" xfId="2113" xr:uid="{00000000-0005-0000-0000-0000FD020000}"/>
    <cellStyle name="Note 3 2 5 2 2" xfId="2764" xr:uid="{00000000-0005-0000-0000-0000FE020000}"/>
    <cellStyle name="Note 3 2 5 2 2 2" xfId="5391" xr:uid="{CB2945CD-F558-4ADD-B610-AE8374BBC180}"/>
    <cellStyle name="Note 3 2 5 2 2 2 2" xfId="19489" xr:uid="{753E0D0D-E8DD-4B50-8339-4DFFC6D2CD27}"/>
    <cellStyle name="Note 3 2 5 2 2 3" xfId="16675" xr:uid="{525551DF-EB88-4F06-B290-919FB03F9E0B}"/>
    <cellStyle name="Note 3 2 5 2 2 4" xfId="10887" xr:uid="{67CE1EE0-CCBD-4CCB-9192-A90FA6B3F75D}"/>
    <cellStyle name="Note 3 2 5 2 3" xfId="2958" xr:uid="{00000000-0005-0000-0000-0000FF020000}"/>
    <cellStyle name="Note 3 2 5 2 3 2" xfId="5585" xr:uid="{67E24074-E45B-4E50-AF34-CF32902BD4F7}"/>
    <cellStyle name="Note 3 2 5 2 4" xfId="4740" xr:uid="{008F5C52-1E3A-4DA7-A715-2138C247B378}"/>
    <cellStyle name="Note 3 2 5 2 4 2" xfId="13787" xr:uid="{E6F8D00C-3F22-446B-B2F9-39B0B93433D5}"/>
    <cellStyle name="Note 3 2 5 2 5" xfId="7988" xr:uid="{5BD18258-EA58-4279-9449-DBF8D7B736EC}"/>
    <cellStyle name="Note 3 2 5 3" xfId="1452" xr:uid="{00000000-0005-0000-0000-000000030000}"/>
    <cellStyle name="Note 3 2 5 3 2" xfId="2355" xr:uid="{00000000-0005-0000-0000-000001030000}"/>
    <cellStyle name="Note 3 2 5 3 2 2" xfId="4982" xr:uid="{31C793F5-2FE9-4B56-84BA-47D1E9A7CC10}"/>
    <cellStyle name="Note 3 2 5 3 2 2 2" xfId="19599" xr:uid="{34838339-F076-450B-876B-D6BFACDA0515}"/>
    <cellStyle name="Note 3 2 5 3 2 3" xfId="16785" xr:uid="{152F53D4-660D-485B-A044-A21EB2D409C1}"/>
    <cellStyle name="Note 3 2 5 3 2 4" xfId="10997" xr:uid="{3B3738B7-3FA6-407D-AF27-8EF77ACF88A9}"/>
    <cellStyle name="Note 3 2 5 3 3" xfId="2834" xr:uid="{00000000-0005-0000-0000-000002030000}"/>
    <cellStyle name="Note 3 2 5 3 3 2" xfId="5461" xr:uid="{40BC549E-875D-465D-AB88-09B0D946D868}"/>
    <cellStyle name="Note 3 2 5 3 4" xfId="4079" xr:uid="{99E1928A-37BB-4F62-BE8D-AC43754D5221}"/>
    <cellStyle name="Note 3 2 5 3 4 2" xfId="13897" xr:uid="{EC7FC27A-3D79-417F-9C66-F44B9F545B65}"/>
    <cellStyle name="Note 3 2 5 3 5" xfId="8098" xr:uid="{B3521349-4E93-41F4-9786-22A37EBA2455}"/>
    <cellStyle name="Note 3 2 5 4" xfId="2557" xr:uid="{00000000-0005-0000-0000-000003030000}"/>
    <cellStyle name="Note 3 2 5 4 2" xfId="5184" xr:uid="{D6948F6E-0382-4520-BCA0-1543244F8B87}"/>
    <cellStyle name="Note 3 2 5 4 2 2" xfId="19703" xr:uid="{630D408D-C475-4C19-A485-48D198BD579C}"/>
    <cellStyle name="Note 3 2 5 4 2 3" xfId="16889" xr:uid="{8ABEF56F-CB3B-459F-A158-4FDFB0DA8964}"/>
    <cellStyle name="Note 3 2 5 4 2 4" xfId="11101" xr:uid="{954CBAF5-7CE8-463B-BD7B-365A508005D8}"/>
    <cellStyle name="Note 3 2 5 4 3" xfId="18143" xr:uid="{C830F852-2F6E-41D0-9262-EE9CAA594131}"/>
    <cellStyle name="Note 3 2 5 4 4" xfId="14001" xr:uid="{8B22CDB0-5CC7-49EE-8FB1-E0BFD2A6CC35}"/>
    <cellStyle name="Note 3 2 5 4 5" xfId="8202" xr:uid="{F3C9DF1E-068E-4F0B-9F49-230C62C49CC5}"/>
    <cellStyle name="Note 3 2 5 5" xfId="2160" xr:uid="{00000000-0005-0000-0000-000004030000}"/>
    <cellStyle name="Note 3 2 5 5 2" xfId="4787" xr:uid="{01FB52FD-1592-477D-9659-F19E2E4EEE7A}"/>
    <cellStyle name="Note 3 2 5 5 2 2" xfId="19826" xr:uid="{D4548538-BB38-4071-817C-0B90E071E0C4}"/>
    <cellStyle name="Note 3 2 5 5 2 3" xfId="17012" xr:uid="{85C83250-20CE-4990-AD33-C657CC5CCD2D}"/>
    <cellStyle name="Note 3 2 5 5 2 4" xfId="11224" xr:uid="{3ACD40EF-B82C-48F3-9069-0F9248842620}"/>
    <cellStyle name="Note 3 2 5 5 3" xfId="18266" xr:uid="{B02B5856-6D03-4C98-A50E-6582F5F17BC3}"/>
    <cellStyle name="Note 3 2 5 5 4" xfId="14124" xr:uid="{5565D93F-4805-47D0-B5D7-42BF15A39168}"/>
    <cellStyle name="Note 3 2 5 5 5" xfId="8325" xr:uid="{A213B511-F965-4BBE-9585-A5E3449C9278}"/>
    <cellStyle name="Note 3 2 5 6" xfId="4533" xr:uid="{5A9665F2-47B4-462F-A75D-B573EA220AA2}"/>
    <cellStyle name="Note 3 2 5 6 2" xfId="10875" xr:uid="{6514FC8B-7AD2-49FD-9584-DA8F38ED9035}"/>
    <cellStyle name="Note 3 2 5 6 2 2" xfId="19477" xr:uid="{1C53DB7C-3DD2-4D99-80BF-47DB1D714368}"/>
    <cellStyle name="Note 3 2 5 6 2 3" xfId="16663" xr:uid="{C98E556F-7459-42B5-854D-6B5F622642B8}"/>
    <cellStyle name="Note 3 2 5 6 3" xfId="17964" xr:uid="{FB12AF4D-F8DF-4E46-B02E-D643FA983852}"/>
    <cellStyle name="Note 3 2 5 6 4" xfId="13775" xr:uid="{19B5C938-DD1B-4A7A-B404-93DE2A58541E}"/>
    <cellStyle name="Note 3 2 5 6 5" xfId="7976" xr:uid="{8AFFBC43-5BD3-422C-90A4-318D23C8048C}"/>
    <cellStyle name="Note 3 2 5 7" xfId="8474" xr:uid="{106D35D5-72B8-4B41-BFBE-C4B73BCBF034}"/>
    <cellStyle name="Note 3 2 5 7 2" xfId="11373" xr:uid="{BDAF3522-01BB-46FC-BC37-94B19D2047E3}"/>
    <cellStyle name="Note 3 2 5 7 2 2" xfId="19975" xr:uid="{EEF3D35F-7912-4A3C-AD72-589E9ACABC65}"/>
    <cellStyle name="Note 3 2 5 7 2 3" xfId="17161" xr:uid="{FFFDA294-57A8-4F99-AF54-6BEB361431E8}"/>
    <cellStyle name="Note 3 2 5 7 3" xfId="18415" xr:uid="{5F65EE79-F3CD-457F-9C91-5743AC4AE61B}"/>
    <cellStyle name="Note 3 2 5 7 4" xfId="14273" xr:uid="{22766EB8-24D1-46F8-8E23-4453E906CF8A}"/>
    <cellStyle name="Note 3 2 5 8" xfId="10283" xr:uid="{257AD010-43F7-4DE5-BBDA-373F1F74D822}"/>
    <cellStyle name="Note 3 2 5 8 2" xfId="18885" xr:uid="{BF47A328-A7C9-44BF-8512-F249F99BE835}"/>
    <cellStyle name="Note 3 2 5 8 3" xfId="16072" xr:uid="{A8152237-6005-42B1-B919-04F9CD25C5D6}"/>
    <cellStyle name="Note 3 2 5 9" xfId="17481" xr:uid="{01A9722E-FFA7-4D5B-8887-ED1FB6FCAE40}"/>
    <cellStyle name="Note 3 2 6" xfId="1932" xr:uid="{00000000-0005-0000-0000-000005030000}"/>
    <cellStyle name="Note 3 2 6 10" xfId="13164" xr:uid="{0F6C54CA-74E3-4CD1-9644-2C50CF298031}"/>
    <cellStyle name="Note 3 2 6 11" xfId="7365" xr:uid="{A6B86E96-D6F1-4DFB-B5DE-83A552E1E6ED}"/>
    <cellStyle name="Note 3 2 6 2" xfId="2139" xr:uid="{00000000-0005-0000-0000-000006030000}"/>
    <cellStyle name="Note 3 2 6 2 2" xfId="2790" xr:uid="{00000000-0005-0000-0000-000007030000}"/>
    <cellStyle name="Note 3 2 6 2 2 2" xfId="5417" xr:uid="{A16CBFEE-4A3C-46AB-89E3-F79EB0D0546A}"/>
    <cellStyle name="Note 3 2 6 2 2 2 2" xfId="18729" xr:uid="{C0B62A60-2E16-4B1C-9D97-35E0930A4776}"/>
    <cellStyle name="Note 3 2 6 2 2 3" xfId="15079" xr:uid="{EBEF3843-F78A-4853-8CBB-CD4CDBC78A2F}"/>
    <cellStyle name="Note 3 2 6 2 2 4" xfId="9290" xr:uid="{74A44284-80D5-4ACF-A61C-5B64DA2953A8}"/>
    <cellStyle name="Note 3 2 6 2 3" xfId="2984" xr:uid="{00000000-0005-0000-0000-000008030000}"/>
    <cellStyle name="Note 3 2 6 2 3 2" xfId="5611" xr:uid="{7A519C7A-5BF2-4F85-81AF-46DE850A5F64}"/>
    <cellStyle name="Note 3 2 6 2 4" xfId="4766" xr:uid="{3E600441-3F15-4CBE-8B18-67B1015975F7}"/>
    <cellStyle name="Note 3 2 6 2 4 2" xfId="12190" xr:uid="{EE5A4DBA-08C4-4701-83C1-A546585E39E2}"/>
    <cellStyle name="Note 3 2 6 2 5" xfId="6387" xr:uid="{74EDB0F5-9850-4C72-86D8-A5BF9BE1C77B}"/>
    <cellStyle name="Note 3 2 6 3" xfId="1231" xr:uid="{00000000-0005-0000-0000-000009030000}"/>
    <cellStyle name="Note 3 2 6 3 2" xfId="2256" xr:uid="{00000000-0005-0000-0000-00000A030000}"/>
    <cellStyle name="Note 3 2 6 3 2 2" xfId="4883" xr:uid="{76C42097-4479-4BA8-92C1-B7D7D11419E9}"/>
    <cellStyle name="Note 3 2 6 3 2 2 2" xfId="19580" xr:uid="{32106E82-B0A7-43F6-9AF4-279155BD8D1C}"/>
    <cellStyle name="Note 3 2 6 3 2 3" xfId="16766" xr:uid="{E22FDF40-6EF7-4C21-8AC7-080EA7F9B79C}"/>
    <cellStyle name="Note 3 2 6 3 2 4" xfId="10978" xr:uid="{18CFD8C9-FD74-47E8-811A-914B288F8A43}"/>
    <cellStyle name="Note 3 2 6 3 3" xfId="2410" xr:uid="{00000000-0005-0000-0000-00000B030000}"/>
    <cellStyle name="Note 3 2 6 3 3 2" xfId="5037" xr:uid="{7FEC5514-CCAC-44CE-B646-EFF55D0FA25C}"/>
    <cellStyle name="Note 3 2 6 3 4" xfId="3858" xr:uid="{8949E2FE-2B10-4330-A8CE-C95C97C341FA}"/>
    <cellStyle name="Note 3 2 6 3 4 2" xfId="13878" xr:uid="{82B2E0B4-F38F-43C1-A87F-78047D4C1070}"/>
    <cellStyle name="Note 3 2 6 3 5" xfId="8079" xr:uid="{B18D0798-34D7-474F-8909-653A1A82BCC5}"/>
    <cellStyle name="Note 3 2 6 4" xfId="2583" xr:uid="{00000000-0005-0000-0000-00000C030000}"/>
    <cellStyle name="Note 3 2 6 4 2" xfId="5210" xr:uid="{B8B0F646-191F-4A68-9292-E95F7A738281}"/>
    <cellStyle name="Note 3 2 6 4 2 2" xfId="19684" xr:uid="{50F0DC67-0704-4253-B622-5D1A29D0E88B}"/>
    <cellStyle name="Note 3 2 6 4 2 3" xfId="16870" xr:uid="{DAE75DA9-6216-4999-922C-A7DA11A60C1A}"/>
    <cellStyle name="Note 3 2 6 4 2 4" xfId="11082" xr:uid="{04B66B56-CE5E-4906-B8F7-F4032C693297}"/>
    <cellStyle name="Note 3 2 6 4 3" xfId="18124" xr:uid="{6CFAFA7C-19F6-40F4-AF37-ED04B53F8E7F}"/>
    <cellStyle name="Note 3 2 6 4 4" xfId="13982" xr:uid="{729A0092-5214-4A84-A1BF-A84E3226121B}"/>
    <cellStyle name="Note 3 2 6 4 5" xfId="8183" xr:uid="{216A1AE0-8A02-4E29-B261-9CFC6C1E3C56}"/>
    <cellStyle name="Note 3 2 6 5" xfId="2889" xr:uid="{00000000-0005-0000-0000-00000D030000}"/>
    <cellStyle name="Note 3 2 6 5 2" xfId="5516" xr:uid="{58CBD72E-39C9-4F26-A89D-289C4AFC8247}"/>
    <cellStyle name="Note 3 2 6 5 2 2" xfId="18953" xr:uid="{BB476652-956E-4A27-94AA-C40EFBFFB260}"/>
    <cellStyle name="Note 3 2 6 5 2 3" xfId="16139" xr:uid="{2EF6D94E-9DE4-4F6F-A165-089AF46B4DDF}"/>
    <cellStyle name="Note 3 2 6 5 2 4" xfId="10351" xr:uid="{D8E0E73C-5FD6-45E8-BD46-B89CEA758CA0}"/>
    <cellStyle name="Note 3 2 6 5 3" xfId="17543" xr:uid="{FF077864-F077-4DDA-8453-6FDF26CE2646}"/>
    <cellStyle name="Note 3 2 6 5 4" xfId="13251" xr:uid="{866039AB-D4A0-4F32-A58D-901093C79644}"/>
    <cellStyle name="Note 3 2 6 5 5" xfId="7452" xr:uid="{69DB88E8-5FC5-4B5C-81D4-EE3E1A7FFDAA}"/>
    <cellStyle name="Note 3 2 6 6" xfId="4559" xr:uid="{F72F9095-B20E-4DE3-B0C2-45C4D4D79C59}"/>
    <cellStyle name="Note 3 2 6 6 2" xfId="8954" xr:uid="{22499C92-6541-4A11-97A0-2B97E00D1451}"/>
    <cellStyle name="Note 3 2 6 6 2 2" xfId="18554" xr:uid="{B03136D7-9491-4668-96C1-0FFDEA52BF37}"/>
    <cellStyle name="Note 3 2 6 6 2 3" xfId="14749" xr:uid="{67E5E0A2-1079-4B2F-8008-8983CBB59708}"/>
    <cellStyle name="Note 3 2 6 6 3" xfId="17227" xr:uid="{F387D17F-4F90-4A9B-9A9F-9F1806431F48}"/>
    <cellStyle name="Note 3 2 6 6 4" xfId="11854" xr:uid="{3B37B36A-EF46-488D-B34A-437B22FCB0E4}"/>
    <cellStyle name="Note 3 2 6 6 5" xfId="6051" xr:uid="{A88FCEED-A671-4042-8866-FED13CCB650D}"/>
    <cellStyle name="Note 3 2 6 7" xfId="8455" xr:uid="{E5797BB5-FA55-42F4-95B2-2AD339A49A99}"/>
    <cellStyle name="Note 3 2 6 7 2" xfId="11354" xr:uid="{615E78A8-B51B-4C3C-873F-D97E58E28651}"/>
    <cellStyle name="Note 3 2 6 7 2 2" xfId="19956" xr:uid="{BFD654D9-C959-44CE-8979-22981BD6A3BA}"/>
    <cellStyle name="Note 3 2 6 7 2 3" xfId="17142" xr:uid="{960576DC-8832-4EBD-8F6A-0A36CC712DD2}"/>
    <cellStyle name="Note 3 2 6 7 3" xfId="18396" xr:uid="{38FC442F-1CAA-41BB-97F5-EF71CD7CDD81}"/>
    <cellStyle name="Note 3 2 6 7 4" xfId="14254" xr:uid="{D4A788B4-4664-42F5-99AF-50EAE2117A78}"/>
    <cellStyle name="Note 3 2 6 8" xfId="10264" xr:uid="{0D544147-4065-4718-81A9-9319A42DC0AF}"/>
    <cellStyle name="Note 3 2 6 8 2" xfId="18866" xr:uid="{CE674CB6-00D3-4D31-B324-B04F30439B7F}"/>
    <cellStyle name="Note 3 2 6 8 3" xfId="16053" xr:uid="{979E5063-C90B-49E2-9E64-62A39A92665D}"/>
    <cellStyle name="Note 3 2 6 9" xfId="17462" xr:uid="{24935E33-BF7B-44E1-AFEE-75052521DD41}"/>
    <cellStyle name="Note 3 2 7" xfId="1361" xr:uid="{00000000-0005-0000-0000-00000E030000}"/>
    <cellStyle name="Note 3 2 7 2" xfId="2324" xr:uid="{00000000-0005-0000-0000-00000F030000}"/>
    <cellStyle name="Note 3 2 7 2 2" xfId="4951" xr:uid="{82CDA2B4-8E3A-4C5B-9728-2DE7E9A8DF04}"/>
    <cellStyle name="Note 3 2 7 2 2 2" xfId="18626" xr:uid="{7390B799-4A27-4B77-AA53-2A6D2B1EB802}"/>
    <cellStyle name="Note 3 2 7 2 3" xfId="14897" xr:uid="{E4D559FC-5B20-4C6A-8FAB-F61BDACFBBF3}"/>
    <cellStyle name="Note 3 2 7 2 4" xfId="9108" xr:uid="{2965E038-9078-4004-919C-6821E9237ECB}"/>
    <cellStyle name="Note 3 2 7 3" xfId="983" xr:uid="{00000000-0005-0000-0000-000010030000}"/>
    <cellStyle name="Note 3 2 7 3 2" xfId="3610" xr:uid="{88C8EAF8-42C5-4E22-A477-B4AEFA8F2F66}"/>
    <cellStyle name="Note 3 2 7 4" xfId="3988" xr:uid="{62104C79-A215-4950-9651-C66AC5DF6F27}"/>
    <cellStyle name="Note 3 2 7 4 2" xfId="12008" xr:uid="{A4276212-94D2-4471-AC24-2AA535B3DAA3}"/>
    <cellStyle name="Note 3 2 7 5" xfId="6205" xr:uid="{05B3011C-D0CD-43F0-B94E-8D69B762DD01}"/>
    <cellStyle name="Note 3 2 8" xfId="1243" xr:uid="{00000000-0005-0000-0000-000011030000}"/>
    <cellStyle name="Note 3 2 8 2" xfId="2267" xr:uid="{00000000-0005-0000-0000-000012030000}"/>
    <cellStyle name="Note 3 2 8 2 2" xfId="4894" xr:uid="{7ED8D820-F20D-4FC4-80CB-7A4975A759A9}"/>
    <cellStyle name="Note 3 2 8 2 2 2" xfId="18570" xr:uid="{A7EA146F-D67A-4B38-8157-C17A7ADFC539}"/>
    <cellStyle name="Note 3 2 8 2 3" xfId="14764" xr:uid="{29E08D39-38B3-4E58-97C5-4C112B8AFD49}"/>
    <cellStyle name="Note 3 2 8 2 4" xfId="8970" xr:uid="{1C7BD86F-0386-4B9E-87B0-358A67409E51}"/>
    <cellStyle name="Note 3 2 8 3" xfId="980" xr:uid="{00000000-0005-0000-0000-000013030000}"/>
    <cellStyle name="Note 3 2 8 3 2" xfId="3607" xr:uid="{BFB7CC12-EBE3-4C5C-A827-AC47D09D346C}"/>
    <cellStyle name="Note 3 2 8 4" xfId="3870" xr:uid="{F7A0554F-425F-4BA6-AF9B-B893D5A04A7C}"/>
    <cellStyle name="Note 3 2 8 4 2" xfId="11870" xr:uid="{9AAEEB74-EF48-47BC-B2DB-89456A56AB88}"/>
    <cellStyle name="Note 3 2 8 5" xfId="6067" xr:uid="{3EAD8FD5-3156-471C-B04A-BEC513D57EB2}"/>
    <cellStyle name="Note 3 2 9" xfId="1934" xr:uid="{00000000-0005-0000-0000-000014030000}"/>
    <cellStyle name="Note 3 2 9 2" xfId="2585" xr:uid="{00000000-0005-0000-0000-000015030000}"/>
    <cellStyle name="Note 3 2 9 2 2" xfId="5212" xr:uid="{8270D765-6617-4139-B252-EAC859054B21}"/>
    <cellStyle name="Note 3 2 9 2 2 2" xfId="19295" xr:uid="{073F7AC4-30AD-4ECA-A03F-73E0A641203C}"/>
    <cellStyle name="Note 3 2 9 2 3" xfId="16481" xr:uid="{8856E23E-B0D8-4CF6-BF55-E22EFB081328}"/>
    <cellStyle name="Note 3 2 9 2 4" xfId="10693" xr:uid="{EC70518B-8373-4A62-ACF3-F3F6BFC19A20}"/>
    <cellStyle name="Note 3 2 9 3" xfId="996" xr:uid="{00000000-0005-0000-0000-000016030000}"/>
    <cellStyle name="Note 3 2 9 3 2" xfId="3623" xr:uid="{52C29A0D-12AA-4030-89A6-A67A4C600041}"/>
    <cellStyle name="Note 3 2 9 4" xfId="4561" xr:uid="{7BB430D0-B26A-4790-8AB0-B305C916E80B}"/>
    <cellStyle name="Note 3 2 9 4 2" xfId="13593" xr:uid="{0B8C3281-A29A-422E-BB76-1468E3FE353C}"/>
    <cellStyle name="Note 3 2 9 5" xfId="7794" xr:uid="{76051D12-C7C4-4BE3-9E45-18FEB8D199A2}"/>
    <cellStyle name="Note 3 3" xfId="570" xr:uid="{00000000-0005-0000-0000-000017030000}"/>
    <cellStyle name="Note 3 3 10" xfId="5831" xr:uid="{F0DF479E-A5EE-441B-8D6B-87DCE117F9A7}"/>
    <cellStyle name="Note 3 3 2" xfId="1491" xr:uid="{00000000-0005-0000-0000-000018030000}"/>
    <cellStyle name="Note 3 3 2 10" xfId="12637" xr:uid="{62C7438C-3103-4675-A842-716DBA044706}"/>
    <cellStyle name="Note 3 3 2 11" xfId="6834" xr:uid="{9D4BFA2B-E575-4BF5-83C2-87485DA0E49D}"/>
    <cellStyle name="Note 3 3 2 2" xfId="2391" xr:uid="{00000000-0005-0000-0000-000019030000}"/>
    <cellStyle name="Note 3 3 2 2 2" xfId="5018" xr:uid="{68337999-8F73-4147-A064-93E10340C8DC}"/>
    <cellStyle name="Note 3 3 2 2 2 2" xfId="18985" xr:uid="{9D67F1EE-7F38-4E4F-9FB1-3735A36D3861}"/>
    <cellStyle name="Note 3 3 2 2 2 3" xfId="16171" xr:uid="{3D6E10A4-A4DD-4A10-BC40-6CE84895DF24}"/>
    <cellStyle name="Note 3 3 2 2 2 4" xfId="10383" xr:uid="{27364073-95B5-4D60-AA0C-D91E68FE58B2}"/>
    <cellStyle name="Note 3 3 2 2 3" xfId="17571" xr:uid="{9B25D24D-6669-4490-9C09-C0F58C34A838}"/>
    <cellStyle name="Note 3 3 2 2 4" xfId="13283" xr:uid="{10854937-FA88-42D2-9E0B-134DDB520683}"/>
    <cellStyle name="Note 3 3 2 2 5" xfId="7484" xr:uid="{D52EB5A1-166F-4F51-A620-F5FFF3C568FB}"/>
    <cellStyle name="Note 3 3 2 3" xfId="994" xr:uid="{00000000-0005-0000-0000-00001A030000}"/>
    <cellStyle name="Note 3 3 2 3 2" xfId="3621" xr:uid="{F0AEA473-F529-445E-9315-F76C52D04A11}"/>
    <cellStyle name="Note 3 3 2 3 2 2" xfId="18975" xr:uid="{6D024DDD-9A69-4B27-A3C3-BBFC107BAAB5}"/>
    <cellStyle name="Note 3 3 2 3 2 3" xfId="16161" xr:uid="{F29F03BA-D8B8-41FD-9825-63C6C29890D8}"/>
    <cellStyle name="Note 3 3 2 3 2 4" xfId="10373" xr:uid="{9DA3DF42-29C4-4CB8-9AC3-DFFE94EB7867}"/>
    <cellStyle name="Note 3 3 2 3 3" xfId="17563" xr:uid="{4B35C490-8550-4CCE-BB04-B60646CF4682}"/>
    <cellStyle name="Note 3 3 2 3 4" xfId="13273" xr:uid="{DF51556E-F6E6-4354-BB2D-8436DD7BD95C}"/>
    <cellStyle name="Note 3 3 2 3 5" xfId="7474" xr:uid="{97FB17FD-3276-4394-AE1E-D85C6A32E79C}"/>
    <cellStyle name="Note 3 3 2 4" xfId="4118" xr:uid="{B046D193-81FA-43F7-8DA0-94D4C7ADAC54}"/>
    <cellStyle name="Note 3 3 2 4 2" xfId="10624" xr:uid="{28D946D5-054F-4DED-B8FC-84DDCC8CAF57}"/>
    <cellStyle name="Note 3 3 2 4 2 2" xfId="19226" xr:uid="{4D4B7213-CC56-443B-9C8E-8399C97DC703}"/>
    <cellStyle name="Note 3 3 2 4 2 3" xfId="16412" xr:uid="{5DE5E9E3-69C9-485F-8C66-F470DDD8FFF0}"/>
    <cellStyle name="Note 3 3 2 4 3" xfId="17771" xr:uid="{BE67352C-DE23-413D-98B9-8FE534AA60E6}"/>
    <cellStyle name="Note 3 3 2 4 4" xfId="13524" xr:uid="{9DD9BF8D-CE41-4DFF-9E73-90D64236B988}"/>
    <cellStyle name="Note 3 3 2 4 5" xfId="7725" xr:uid="{F8922B7F-C4E9-47B2-B588-259C512E6B46}"/>
    <cellStyle name="Note 3 3 2 5" xfId="6024" xr:uid="{27E6A97E-18C8-450A-B399-4E320B3EFD82}"/>
    <cellStyle name="Note 3 3 2 5 2" xfId="8927" xr:uid="{8D60F98D-4A2D-4A00-AD69-E38CA5311107}"/>
    <cellStyle name="Note 3 3 2 5 2 2" xfId="18533" xr:uid="{D8C256B3-2643-4EB7-8D0E-79CDA7FEAC94}"/>
    <cellStyle name="Note 3 3 2 5 2 3" xfId="14724" xr:uid="{9876E1C9-C707-4E78-9C3B-F6B8A2406C38}"/>
    <cellStyle name="Note 3 3 2 5 3" xfId="17218" xr:uid="{F33C114F-AFFB-46CD-83B9-C0907BEE42C0}"/>
    <cellStyle name="Note 3 3 2 5 4" xfId="11827" xr:uid="{2BC0C60C-6F2F-4B3A-B856-B5EB3D5DA930}"/>
    <cellStyle name="Note 3 3 2 6" xfId="7850" xr:uid="{B9FC915B-D8AD-4EFD-911C-7F9B38EC7DAA}"/>
    <cellStyle name="Note 3 3 2 6 2" xfId="10749" xr:uid="{5174366B-62F8-4DFA-89EC-C4D629979290}"/>
    <cellStyle name="Note 3 3 2 6 2 2" xfId="19351" xr:uid="{E8C4F812-9DB1-4DC5-A8BD-A50103BE7A9C}"/>
    <cellStyle name="Note 3 3 2 6 2 3" xfId="16537" xr:uid="{D3FEE502-C349-49F2-9522-FF168788835E}"/>
    <cellStyle name="Note 3 3 2 6 3" xfId="17864" xr:uid="{6359CDD6-26C3-4991-AC53-AA78BD06652D}"/>
    <cellStyle name="Note 3 3 2 6 4" xfId="13649" xr:uid="{E0C70A03-D08F-4AD8-A1F3-3DD97077A9B2}"/>
    <cellStyle name="Note 3 3 2 7" xfId="6335" xr:uid="{5A7DBA13-486B-4192-9AB2-18DD9B1E6CB0}"/>
    <cellStyle name="Note 3 3 2 7 2" xfId="9238" xr:uid="{353F7889-801A-4F22-B4F4-95BAE9A45B6A}"/>
    <cellStyle name="Note 3 3 2 7 2 2" xfId="18677" xr:uid="{61942ED6-B66E-4AF2-954C-109DF7E0CA96}"/>
    <cellStyle name="Note 3 3 2 7 2 3" xfId="15027" xr:uid="{561174FC-96AB-417B-AAFA-493FD707C145}"/>
    <cellStyle name="Note 3 3 2 7 3" xfId="17290" xr:uid="{B70C2B63-4317-498A-9AC3-046DC43987BF}"/>
    <cellStyle name="Note 3 3 2 7 4" xfId="12138" xr:uid="{D9364EF4-9285-47A7-ADC6-A9BDA80FB6FE}"/>
    <cellStyle name="Note 3 3 2 8" xfId="9737" xr:uid="{8EA1DC7B-9823-47D1-A438-594A2E7E81A6}"/>
    <cellStyle name="Note 3 3 2 8 2" xfId="18836" xr:uid="{8DFFF393-B957-41C0-BAD3-4389278D608F}"/>
    <cellStyle name="Note 3 3 2 8 3" xfId="15526" xr:uid="{8376B14B-6C8A-456A-A8C6-D5E046857251}"/>
    <cellStyle name="Note 3 3 2 9" xfId="17432" xr:uid="{6DF65F72-5964-485D-A45A-41C84ECC30E2}"/>
    <cellStyle name="Note 3 3 3" xfId="1966" xr:uid="{00000000-0005-0000-0000-00001B030000}"/>
    <cellStyle name="Note 3 3 3 10" xfId="13174" xr:uid="{80C27A4B-C13C-446D-BE85-EB66F7015F5A}"/>
    <cellStyle name="Note 3 3 3 11" xfId="7375" xr:uid="{4111DAC9-DE1A-4CAC-A454-4407CF7CF099}"/>
    <cellStyle name="Note 3 3 3 2" xfId="2617" xr:uid="{00000000-0005-0000-0000-00001C030000}"/>
    <cellStyle name="Note 3 3 3 2 2" xfId="5244" xr:uid="{1B97A363-955C-485F-8E37-CE716E21502F}"/>
    <cellStyle name="Note 3 3 3 2 2 2" xfId="18694" xr:uid="{933E3D48-22C3-4D18-8BBB-CA5147C69447}"/>
    <cellStyle name="Note 3 3 3 2 2 3" xfId="15044" xr:uid="{A13456CE-AF21-49E8-9855-2EAE07FB0D80}"/>
    <cellStyle name="Note 3 3 3 2 2 4" xfId="9255" xr:uid="{1CD48BA4-CC23-41A9-AB68-F8BA9B3A9D27}"/>
    <cellStyle name="Note 3 3 3 2 3" xfId="17303" xr:uid="{7AC67D2E-FA1C-4936-A0BB-49DB5C889DFC}"/>
    <cellStyle name="Note 3 3 3 2 4" xfId="12155" xr:uid="{27A1CBC7-9C19-4B85-98FA-F1FAA1DBDA79}"/>
    <cellStyle name="Note 3 3 3 2 5" xfId="6352" xr:uid="{88898769-7A90-452A-8F0B-C8180CFE1E81}"/>
    <cellStyle name="Note 3 3 3 3" xfId="2201" xr:uid="{00000000-0005-0000-0000-00001D030000}"/>
    <cellStyle name="Note 3 3 3 3 2" xfId="4828" xr:uid="{CD59E1F7-F79D-4994-BDD1-293E1741CED5}"/>
    <cellStyle name="Note 3 3 3 3 2 2" xfId="19590" xr:uid="{FBF28C3A-12E3-42C0-8742-54254409405C}"/>
    <cellStyle name="Note 3 3 3 3 2 3" xfId="16776" xr:uid="{F2242517-C792-475A-85F4-E065104E1FE9}"/>
    <cellStyle name="Note 3 3 3 3 2 4" xfId="10988" xr:uid="{6A96CFA0-C533-4A6B-BB7E-00DAE3116929}"/>
    <cellStyle name="Note 3 3 3 3 3" xfId="18050" xr:uid="{03283AB4-B4C0-47B8-9E4E-5AF2B59E509C}"/>
    <cellStyle name="Note 3 3 3 3 4" xfId="13888" xr:uid="{7637771B-A6F6-40C6-8C9E-979C1AEE673C}"/>
    <cellStyle name="Note 3 3 3 3 5" xfId="8089" xr:uid="{65FB1577-B918-44FD-97AC-1D9C719FE265}"/>
    <cellStyle name="Note 3 3 3 4" xfId="4593" xr:uid="{2B9BC536-AFB8-479B-AA43-9E43D8E39DEB}"/>
    <cellStyle name="Note 3 3 3 4 2" xfId="11092" xr:uid="{3181F1DB-ADBD-425E-92B6-434396DDDCB0}"/>
    <cellStyle name="Note 3 3 3 4 2 2" xfId="19694" xr:uid="{722E470B-80EC-4061-87DA-3C13C6BC419B}"/>
    <cellStyle name="Note 3 3 3 4 2 3" xfId="16880" xr:uid="{E2A6D631-2027-4DF4-A174-72977DA1CD47}"/>
    <cellStyle name="Note 3 3 3 4 3" xfId="18134" xr:uid="{590521E7-0094-4208-B7CB-B7FE6203D740}"/>
    <cellStyle name="Note 3 3 3 4 4" xfId="13992" xr:uid="{56442BE0-AB15-4825-8860-D4E05C635B7C}"/>
    <cellStyle name="Note 3 3 3 4 5" xfId="8193" xr:uid="{19652F06-01E0-489D-9854-58379EC1528F}"/>
    <cellStyle name="Note 3 3 3 5" xfId="8316" xr:uid="{ABC3CBE6-D813-4664-BC74-FA7E393B6328}"/>
    <cellStyle name="Note 3 3 3 5 2" xfId="11215" xr:uid="{18C6BA9E-0F0E-437C-AB28-0014302FBAD8}"/>
    <cellStyle name="Note 3 3 3 5 2 2" xfId="19817" xr:uid="{436596C6-B339-43CB-9E9A-FD06A9F606EC}"/>
    <cellStyle name="Note 3 3 3 5 2 3" xfId="17003" xr:uid="{251B0AB6-5B60-4564-9E70-9084C48C2387}"/>
    <cellStyle name="Note 3 3 3 5 3" xfId="18257" xr:uid="{F4ABAB41-A536-413C-ABD8-D1546A0CEB69}"/>
    <cellStyle name="Note 3 3 3 5 4" xfId="14115" xr:uid="{9EC08B7D-3E95-4238-96B3-DCE5A6978A56}"/>
    <cellStyle name="Note 3 3 3 6" xfId="8060" xr:uid="{7938B52A-B020-4190-AABF-2B1C2D844637}"/>
    <cellStyle name="Note 3 3 3 6 2" xfId="10959" xr:uid="{23FA4B3D-0332-4A1A-BCC4-617826C3AEDF}"/>
    <cellStyle name="Note 3 3 3 6 2 2" xfId="19561" xr:uid="{5DA54FA7-6D94-482F-8B05-F4E9C3268BFB}"/>
    <cellStyle name="Note 3 3 3 6 2 3" xfId="16747" xr:uid="{1C806C44-5813-40E1-87CF-DDB160A509BD}"/>
    <cellStyle name="Note 3 3 3 6 3" xfId="18031" xr:uid="{940BF6E7-FA9C-40C7-95AF-8E00B7E06603}"/>
    <cellStyle name="Note 3 3 3 6 4" xfId="13859" xr:uid="{DE8C3CF2-DF79-479B-A086-B2BFD585D7E0}"/>
    <cellStyle name="Note 3 3 3 7" xfId="8465" xr:uid="{4ECDB75E-6709-45CB-882C-994E78C8EE17}"/>
    <cellStyle name="Note 3 3 3 7 2" xfId="11364" xr:uid="{C91FFE18-0B86-442A-80E9-C947081BF4FF}"/>
    <cellStyle name="Note 3 3 3 7 2 2" xfId="19966" xr:uid="{63EBB55D-4C3F-43FF-901F-0C695FA5908C}"/>
    <cellStyle name="Note 3 3 3 7 2 3" xfId="17152" xr:uid="{825D13C0-7744-43FB-B0A4-9CD01972EDD5}"/>
    <cellStyle name="Note 3 3 3 7 3" xfId="18406" xr:uid="{0C28B6E8-A17D-4B92-9C84-249831795195}"/>
    <cellStyle name="Note 3 3 3 7 4" xfId="14264" xr:uid="{6140952B-F9EF-4B03-8645-ADAB4E96A658}"/>
    <cellStyle name="Note 3 3 3 8" xfId="10274" xr:uid="{F0C3EB0D-1866-4DAE-8FA0-0F7B86311710}"/>
    <cellStyle name="Note 3 3 3 8 2" xfId="18876" xr:uid="{996A2E93-421A-4ADE-8F9D-E94C97252639}"/>
    <cellStyle name="Note 3 3 3 8 3" xfId="16063" xr:uid="{15463162-30CF-4C53-8C50-7E1D96D1919B}"/>
    <cellStyle name="Note 3 3 3 9" xfId="17472" xr:uid="{CA001F7C-BD9B-4425-9327-D8E672F70A96}"/>
    <cellStyle name="Note 3 3 4" xfId="1472" xr:uid="{00000000-0005-0000-0000-00001E030000}"/>
    <cellStyle name="Note 3 3 4 10" xfId="12607" xr:uid="{BA2B4F3F-2B21-4B8A-8624-77B3CEED9074}"/>
    <cellStyle name="Note 3 3 4 11" xfId="6804" xr:uid="{03325CF7-CDCC-49DF-8A82-0E100976A39A}"/>
    <cellStyle name="Note 3 3 4 2" xfId="2375" xr:uid="{00000000-0005-0000-0000-00001F030000}"/>
    <cellStyle name="Note 3 3 4 2 2" xfId="5002" xr:uid="{5A447E66-E6CE-4E6E-8C52-E98B921D1343}"/>
    <cellStyle name="Note 3 3 4 2 2 2" xfId="19325" xr:uid="{4A5EE414-67D6-4925-B6F4-42DC54372CC4}"/>
    <cellStyle name="Note 3 3 4 2 2 3" xfId="16511" xr:uid="{2CBD9BDF-D0FD-4117-B9C3-7B745D78B591}"/>
    <cellStyle name="Note 3 3 4 2 2 4" xfId="10723" xr:uid="{495F28FE-36D1-4D9B-A1C9-80DEE18C9944}"/>
    <cellStyle name="Note 3 3 4 2 3" xfId="17843" xr:uid="{271C1505-67F5-4D08-9FA4-EAE68598F1F4}"/>
    <cellStyle name="Note 3 3 4 2 4" xfId="13623" xr:uid="{99FAA126-FE03-4BB5-8631-D7F912CB3F44}"/>
    <cellStyle name="Note 3 3 4 2 5" xfId="7824" xr:uid="{284ACC7D-1E54-4DA4-A0A5-D23B2CA83340}"/>
    <cellStyle name="Note 3 3 4 3" xfId="2906" xr:uid="{00000000-0005-0000-0000-000020030000}"/>
    <cellStyle name="Note 3 3 4 3 2" xfId="5533" xr:uid="{794C91FA-5C0F-4FB3-85B1-C88EAC692E5B}"/>
    <cellStyle name="Note 3 3 4 3 2 2" xfId="19126" xr:uid="{C717E006-C584-457A-AD0E-7325A3325C66}"/>
    <cellStyle name="Note 3 3 4 3 2 3" xfId="16312" xr:uid="{ABDB617C-EFD7-4F1B-9140-898C558447EC}"/>
    <cellStyle name="Note 3 3 4 3 2 4" xfId="10524" xr:uid="{4C4BBF56-BDBE-4AC7-9F80-2289DBD6CE19}"/>
    <cellStyle name="Note 3 3 4 3 3" xfId="17687" xr:uid="{78E7EA9A-0B0B-43F4-8F7D-7FD1DB84772A}"/>
    <cellStyle name="Note 3 3 4 3 4" xfId="13424" xr:uid="{FB5F393C-2EA8-4541-B003-94575F464D62}"/>
    <cellStyle name="Note 3 3 4 3 5" xfId="7625" xr:uid="{17088D2C-B816-4AF6-8D72-E884143C3A6D}"/>
    <cellStyle name="Note 3 3 4 4" xfId="4099" xr:uid="{DB4F096E-3680-403D-8837-0B2D09D0E125}"/>
    <cellStyle name="Note 3 3 4 4 2" xfId="10684" xr:uid="{61ED0BE0-129A-40B2-ABEC-F649F4DB7C58}"/>
    <cellStyle name="Note 3 3 4 4 2 2" xfId="19286" xr:uid="{37F1BD9A-C679-41C3-933D-600D59AF21C8}"/>
    <cellStyle name="Note 3 3 4 4 2 3" xfId="16472" xr:uid="{F8BB491F-7A19-4A7E-A52A-F78B20CDCDF2}"/>
    <cellStyle name="Note 3 3 4 4 3" xfId="17818" xr:uid="{79D97730-3A8F-41DD-BEE8-38953701EEB2}"/>
    <cellStyle name="Note 3 3 4 4 4" xfId="13584" xr:uid="{9E6E69BC-7394-4385-949C-223FCB093E4E}"/>
    <cellStyle name="Note 3 3 4 4 5" xfId="7785" xr:uid="{DC248336-01B1-4C1F-8374-493E0A7C2569}"/>
    <cellStyle name="Note 3 3 4 5" xfId="6361" xr:uid="{EC7C18BC-F32B-4BBE-AEA2-828AC19B746F}"/>
    <cellStyle name="Note 3 3 4 5 2" xfId="9264" xr:uid="{4F70E5AE-48FA-4686-A72E-3BBCE72C4C6E}"/>
    <cellStyle name="Note 3 3 4 5 2 2" xfId="18703" xr:uid="{941E3CCE-0DDB-4805-AEF6-3C71357DED73}"/>
    <cellStyle name="Note 3 3 4 5 2 3" xfId="15053" xr:uid="{28432F32-1A59-487F-B0A5-D6E0AA7C9296}"/>
    <cellStyle name="Note 3 3 4 5 3" xfId="17310" xr:uid="{EBE1A5AB-49F6-44F2-9B16-7F09C0B81F0C}"/>
    <cellStyle name="Note 3 3 4 5 4" xfId="12164" xr:uid="{E840CCFB-9DC7-4F3D-BDE4-52D74638EDBC}"/>
    <cellStyle name="Note 3 3 4 6" xfId="6079" xr:uid="{83534480-9243-4A79-BD55-B400D5B23310}"/>
    <cellStyle name="Note 3 3 4 6 2" xfId="8982" xr:uid="{FF94EBCB-7FC9-4F53-A9DE-88C477C6AC09}"/>
    <cellStyle name="Note 3 3 4 6 2 2" xfId="18581" xr:uid="{01E88781-D5DE-40C4-A59E-7FE6672BFC85}"/>
    <cellStyle name="Note 3 3 4 6 2 3" xfId="14774" xr:uid="{D655DBF0-5C3A-420B-9280-13D35D4F55AE}"/>
    <cellStyle name="Note 3 3 4 6 3" xfId="17241" xr:uid="{EC967CEF-86D7-4D8B-9B08-D46FC74E482B}"/>
    <cellStyle name="Note 3 3 4 6 4" xfId="11882" xr:uid="{918EDA5C-204C-4B73-B157-4D587D4D06AE}"/>
    <cellStyle name="Note 3 3 4 7" xfId="7711" xr:uid="{FA1C4A3B-634E-4886-8617-37B9ADD77A55}"/>
    <cellStyle name="Note 3 3 4 7 2" xfId="10610" xr:uid="{F6480F96-91F0-421B-AF6A-B8660B2BADAA}"/>
    <cellStyle name="Note 3 3 4 7 2 2" xfId="19212" xr:uid="{1B7457E5-77B7-48AA-860A-70C0BFE4880A}"/>
    <cellStyle name="Note 3 3 4 7 2 3" xfId="16398" xr:uid="{3366373A-2522-4BD0-9A3D-4E9247CAA8EB}"/>
    <cellStyle name="Note 3 3 4 7 3" xfId="17761" xr:uid="{E48D6659-20D7-47AA-85B8-82A7378D1DAA}"/>
    <cellStyle name="Note 3 3 4 7 4" xfId="13510" xr:uid="{02CD90E4-9BEE-423E-B60D-A41AE01DE6E6}"/>
    <cellStyle name="Note 3 3 4 8" xfId="9707" xr:uid="{B14696B8-D601-418B-B3D4-21679E5CD06D}"/>
    <cellStyle name="Note 3 3 4 8 2" xfId="18812" xr:uid="{6D585C0C-E44F-4242-8268-A784D5C6239A}"/>
    <cellStyle name="Note 3 3 4 8 3" xfId="15496" xr:uid="{46F95FDB-44EC-4840-97F7-79C7A1A53C7D}"/>
    <cellStyle name="Note 3 3 4 9" xfId="17408" xr:uid="{AEA4EF14-CF0E-421A-A638-E09BF8324797}"/>
    <cellStyle name="Note 3 3 5" xfId="1028" xr:uid="{00000000-0005-0000-0000-000021030000}"/>
    <cellStyle name="Note 3 3 5 2" xfId="3655" xr:uid="{A5BB222D-B246-4F3B-B130-798DE5A086FD}"/>
    <cellStyle name="Note 3 3 5 2 2" xfId="18737" xr:uid="{13CF5613-5064-4AE9-97D6-CE9ADBB4064D}"/>
    <cellStyle name="Note 3 3 5 2 3" xfId="15093" xr:uid="{76529827-6DE7-424B-830B-11E360A59D1D}"/>
    <cellStyle name="Note 3 3 5 2 4" xfId="9304" xr:uid="{F4493B63-C28A-4507-8A8C-CCD82A116D45}"/>
    <cellStyle name="Note 3 3 5 3" xfId="17333" xr:uid="{CB80451C-CABC-4035-8C84-5491EED7AB14}"/>
    <cellStyle name="Note 3 3 5 4" xfId="12204" xr:uid="{D4F12538-709E-463B-8838-2936ADC0DE3B}"/>
    <cellStyle name="Note 3 3 5 5" xfId="6401" xr:uid="{81B241EE-8B06-4901-A05A-06E1D3A69BE7}"/>
    <cellStyle name="Note 3 3 6" xfId="821" xr:uid="{00000000-0005-0000-0000-000022030000}"/>
    <cellStyle name="Note 3 3 6 2" xfId="3448" xr:uid="{8F4CC970-A128-4D90-8501-801109D552EF}"/>
    <cellStyle name="Note 3 3 6 2 2" xfId="19022" xr:uid="{CE4B1BB5-9985-40B6-9A97-F7489F3CBD26}"/>
    <cellStyle name="Note 3 3 6 2 3" xfId="16208" xr:uid="{EA5C0BA0-7D99-4E1F-A63E-3AD380CE6B99}"/>
    <cellStyle name="Note 3 3 6 2 4" xfId="10420" xr:uid="{4F702875-5B9F-4E81-8A2C-4B5193E8064D}"/>
    <cellStyle name="Note 3 3 6 3" xfId="17602" xr:uid="{EE502D3E-C9B0-46A9-A729-995E8E0F636F}"/>
    <cellStyle name="Note 3 3 6 4" xfId="13320" xr:uid="{0CFA016D-9686-4AA3-8CD0-0CB49C9E3CB3}"/>
    <cellStyle name="Note 3 3 6 5" xfId="7521" xr:uid="{B0B7C852-33A9-4FB9-ACC2-5CC7F0A5336C}"/>
    <cellStyle name="Note 3 3 7" xfId="3197" xr:uid="{4A8C0E17-7B89-4EFF-A9E3-F953C83607CB}"/>
    <cellStyle name="Note 3 3 7 2" xfId="10862" xr:uid="{EB4E7D49-49BD-45A7-A173-E6B4166FC3BA}"/>
    <cellStyle name="Note 3 3 7 2 2" xfId="19464" xr:uid="{9261D83D-62F9-44DD-AA28-D22881B7EBCC}"/>
    <cellStyle name="Note 3 3 7 2 3" xfId="16650" xr:uid="{9B424026-42B5-40F4-A4F7-D0D32D5A18AA}"/>
    <cellStyle name="Note 3 3 7 3" xfId="17951" xr:uid="{CB114E07-D8DA-4A82-971B-F3CEE9959E83}"/>
    <cellStyle name="Note 3 3 7 4" xfId="13762" xr:uid="{8CE13A60-BA62-4368-99D2-5112F8DBAE26}"/>
    <cellStyle name="Note 3 3 7 5" xfId="7963" xr:uid="{4BA87FC9-E957-4894-A7AC-666B942DFEB2}"/>
    <cellStyle name="Note 3 3 8" xfId="8734" xr:uid="{836DC720-14C0-4194-BC24-FA446AC59EB5}"/>
    <cellStyle name="Note 3 3 8 2" xfId="18501" xr:uid="{A8DD3E1E-5604-4247-8D44-462BEE8F097B}"/>
    <cellStyle name="Note 3 3 8 3" xfId="14531" xr:uid="{A05E854B-5177-41B5-83FE-FD133F1AB66D}"/>
    <cellStyle name="Note 3 3 9" xfId="11634" xr:uid="{1C236779-BCF3-4CE3-8C85-8AF3A84CA442}"/>
    <cellStyle name="Note 3 4" xfId="1927" xr:uid="{00000000-0005-0000-0000-000023030000}"/>
    <cellStyle name="Note 3 4 10" xfId="12413" xr:uid="{4D3A650E-19AC-402F-82F7-C4BB839897C5}"/>
    <cellStyle name="Note 3 4 11" xfId="6610" xr:uid="{209A6AF7-5BB9-4292-BC8E-E89AD1DA1B2E}"/>
    <cellStyle name="Note 3 4 2" xfId="2134" xr:uid="{00000000-0005-0000-0000-000024030000}"/>
    <cellStyle name="Note 3 4 2 2" xfId="2785" xr:uid="{00000000-0005-0000-0000-000025030000}"/>
    <cellStyle name="Note 3 4 2 2 2" xfId="5412" xr:uid="{6CFCC8AD-EBC1-41B0-B313-AA9E802DF31C}"/>
    <cellStyle name="Note 3 4 2 2 2 2" xfId="18607" xr:uid="{F7EFE610-9AB0-439F-9A39-7C6DC1CC15A2}"/>
    <cellStyle name="Note 3 4 2 2 3" xfId="14801" xr:uid="{6D29C2C1-5A4C-4154-AD6C-A75A8DFAF8CF}"/>
    <cellStyle name="Note 3 4 2 2 4" xfId="9010" xr:uid="{9FA29B16-538B-4798-95E7-8A49F9E87263}"/>
    <cellStyle name="Note 3 4 2 3" xfId="2979" xr:uid="{00000000-0005-0000-0000-000026030000}"/>
    <cellStyle name="Note 3 4 2 3 2" xfId="5606" xr:uid="{5840C618-8D6C-4302-A235-D94FC32E70F6}"/>
    <cellStyle name="Note 3 4 2 4" xfId="4761" xr:uid="{2BBE0DFF-CD7C-497E-A025-11C11A94EDDB}"/>
    <cellStyle name="Note 3 4 2 4 2" xfId="11910" xr:uid="{F01DCB3E-4A46-4352-ADF9-71BF1F8EC813}"/>
    <cellStyle name="Note 3 4 2 5" xfId="6107" xr:uid="{C3D2FD12-9CA1-4131-B866-F1DB2D5663EF}"/>
    <cellStyle name="Note 3 4 3" xfId="2059" xr:uid="{00000000-0005-0000-0000-000027030000}"/>
    <cellStyle name="Note 3 4 3 2" xfId="2710" xr:uid="{00000000-0005-0000-0000-000028030000}"/>
    <cellStyle name="Note 3 4 3 2 2" xfId="5337" xr:uid="{976AA0A6-41AB-4678-A3A7-483F44A00116}"/>
    <cellStyle name="Note 3 4 3 2 2 2" xfId="19215" xr:uid="{D2D9D61E-BECB-4EB6-AAED-81009AAD8A64}"/>
    <cellStyle name="Note 3 4 3 2 3" xfId="16401" xr:uid="{97E22919-7E8A-4BA1-811F-FBFACAF7E813}"/>
    <cellStyle name="Note 3 4 3 2 4" xfId="10613" xr:uid="{ED90A9DC-F64E-4DEE-B9F5-A17D57D76D31}"/>
    <cellStyle name="Note 3 4 3 3" xfId="2388" xr:uid="{00000000-0005-0000-0000-000029030000}"/>
    <cellStyle name="Note 3 4 3 3 2" xfId="5015" xr:uid="{A600C134-DB65-4FF2-949D-5DE237FF2BD3}"/>
    <cellStyle name="Note 3 4 3 4" xfId="4686" xr:uid="{463E69B8-00D6-4118-9970-9253DDF2A87A}"/>
    <cellStyle name="Note 3 4 3 4 2" xfId="13513" xr:uid="{99734141-ACE5-4A0A-B40B-D0A8E9C1454B}"/>
    <cellStyle name="Note 3 4 3 5" xfId="7714" xr:uid="{1A2ED10C-6E64-40F0-8424-91A1E9C607E3}"/>
    <cellStyle name="Note 3 4 4" xfId="2578" xr:uid="{00000000-0005-0000-0000-00002A030000}"/>
    <cellStyle name="Note 3 4 4 2" xfId="5205" xr:uid="{752BC85C-BFD9-4285-919F-F9B5ED96EF13}"/>
    <cellStyle name="Note 3 4 4 2 2" xfId="19449" xr:uid="{24A94AF9-1099-462B-A87E-789D422658DF}"/>
    <cellStyle name="Note 3 4 4 2 3" xfId="16635" xr:uid="{8D3E311D-48C6-4869-B580-659A4C8990C3}"/>
    <cellStyle name="Note 3 4 4 2 4" xfId="10847" xr:uid="{27FDF614-D8AA-47EE-9E6B-99F4800428EC}"/>
    <cellStyle name="Note 3 4 4 3" xfId="17939" xr:uid="{D0B45D19-CE8B-438E-8141-09906BC68D11}"/>
    <cellStyle name="Note 3 4 4 4" xfId="13747" xr:uid="{10729355-4D7B-479F-829C-B40F6EC318B9}"/>
    <cellStyle name="Note 3 4 4 5" xfId="7948" xr:uid="{58F5B2B7-F432-469C-8680-99DB41DE56F2}"/>
    <cellStyle name="Note 3 4 5" xfId="2206" xr:uid="{00000000-0005-0000-0000-00002B030000}"/>
    <cellStyle name="Note 3 4 5 2" xfId="4833" xr:uid="{48EE7BB8-1E9A-496F-88C6-B114AA12F1AF}"/>
    <cellStyle name="Note 3 4 5 2 2" xfId="19483" xr:uid="{721DC48B-C0BD-46DA-95E1-D6F3E26696B8}"/>
    <cellStyle name="Note 3 4 5 2 3" xfId="16669" xr:uid="{8243D186-5A36-40DB-B0AE-E625C1A2ADAD}"/>
    <cellStyle name="Note 3 4 5 2 4" xfId="10881" xr:uid="{948BCE54-43F1-4506-8AF9-6AC55A76A4E9}"/>
    <cellStyle name="Note 3 4 5 3" xfId="17970" xr:uid="{349C460C-CC1E-4A2E-A343-F2DCBFEA4B38}"/>
    <cellStyle name="Note 3 4 5 4" xfId="13781" xr:uid="{9964682D-8E95-46A7-998A-CEE75DA5385C}"/>
    <cellStyle name="Note 3 4 5 5" xfId="7982" xr:uid="{DDDB31AD-BC33-4412-B9AE-A10E6B6B6D82}"/>
    <cellStyle name="Note 3 4 6" xfId="4554" xr:uid="{AA7B10F3-67C1-4535-BAB0-B8AB53EEBE7B}"/>
    <cellStyle name="Note 3 4 6 2" xfId="9195" xr:uid="{D3B7D6DE-92EA-41B0-A836-D2005D755F7B}"/>
    <cellStyle name="Note 3 4 6 2 2" xfId="18634" xr:uid="{D581EFEC-A9C4-4866-9575-CE149355A7F0}"/>
    <cellStyle name="Note 3 4 6 2 3" xfId="14984" xr:uid="{900C77FA-EF85-4BF7-9440-A6AE8BE4E4D5}"/>
    <cellStyle name="Note 3 4 6 3" xfId="17260" xr:uid="{EB19BA65-FA7C-433C-860B-4F155D71D11A}"/>
    <cellStyle name="Note 3 4 6 4" xfId="12095" xr:uid="{3D51C371-4C74-4340-8D0B-AF581799D3DF}"/>
    <cellStyle name="Note 3 4 6 5" xfId="6292" xr:uid="{C19A85AE-DD70-4EC2-A4ED-020A6BA2CFCB}"/>
    <cellStyle name="Note 3 4 7" xfId="8160" xr:uid="{4789819D-6FEF-4F6A-B38E-07DEDFE3B717}"/>
    <cellStyle name="Note 3 4 7 2" xfId="11059" xr:uid="{6BD6B243-5AC4-48BD-B468-27929553BE58}"/>
    <cellStyle name="Note 3 4 7 2 2" xfId="19661" xr:uid="{F1E97275-D27A-44E4-9F91-3BB93D70A43B}"/>
    <cellStyle name="Note 3 4 7 2 3" xfId="16847" xr:uid="{2FC59E39-ADF5-41E1-A8F2-7B682521E386}"/>
    <cellStyle name="Note 3 4 7 3" xfId="18102" xr:uid="{BC14E4D8-37F4-4502-91DF-7D0125C12DB0}"/>
    <cellStyle name="Note 3 4 7 4" xfId="13959" xr:uid="{63A3F3C0-45F4-44C4-9F7A-09BC368E9736}"/>
    <cellStyle name="Note 3 4 8" xfId="9513" xr:uid="{E321BC69-F5EA-4592-A114-F25BCAB4BF7A}"/>
    <cellStyle name="Note 3 4 8 2" xfId="18779" xr:uid="{8D12E5F9-244D-4ADE-BCD9-2E9442A2F96C}"/>
    <cellStyle name="Note 3 4 8 3" xfId="15302" xr:uid="{A18A687E-48CA-4502-BF3D-626596F15991}"/>
    <cellStyle name="Note 3 4 9" xfId="17375" xr:uid="{C290AA9F-0F7B-4BA2-A557-E09711337E9B}"/>
    <cellStyle name="Note 3 5" xfId="1905" xr:uid="{00000000-0005-0000-0000-00002C030000}"/>
    <cellStyle name="Note 3 5 10" xfId="12626" xr:uid="{9651DC63-322F-49C6-827C-0AFB16EE1D0A}"/>
    <cellStyle name="Note 3 5 11" xfId="6823" xr:uid="{B268373E-A8C8-4739-9BF4-7A6CD8BF2A8F}"/>
    <cellStyle name="Note 3 5 2" xfId="2112" xr:uid="{00000000-0005-0000-0000-00002D030000}"/>
    <cellStyle name="Note 3 5 2 2" xfId="2763" xr:uid="{00000000-0005-0000-0000-00002E030000}"/>
    <cellStyle name="Note 3 5 2 2 2" xfId="5390" xr:uid="{F059240A-0A36-46AA-8A36-5D22E3957BE1}"/>
    <cellStyle name="Note 3 5 2 2 2 2" xfId="19384" xr:uid="{E5A28EC5-D82D-4A61-922E-37EFC1D1A4BD}"/>
    <cellStyle name="Note 3 5 2 2 3" xfId="16570" xr:uid="{FF5EF4D3-5C54-4C12-8520-816E0F7ADA0F}"/>
    <cellStyle name="Note 3 5 2 2 4" xfId="10782" xr:uid="{BB98221E-EC8A-45B8-BAA5-EBEAE935741A}"/>
    <cellStyle name="Note 3 5 2 3" xfId="2957" xr:uid="{00000000-0005-0000-0000-00002F030000}"/>
    <cellStyle name="Note 3 5 2 3 2" xfId="5584" xr:uid="{616A90F9-06C7-490A-A30C-7B4DAB7DCD89}"/>
    <cellStyle name="Note 3 5 2 4" xfId="4739" xr:uid="{712CC8BE-2C37-45BA-9A0A-9132CAE2C296}"/>
    <cellStyle name="Note 3 5 2 4 2" xfId="13682" xr:uid="{D0D01FEE-9867-4B1F-B4AF-88BB73A0D6DD}"/>
    <cellStyle name="Note 3 5 2 5" xfId="7883" xr:uid="{E17969AA-F115-40DB-B0EC-5597AE9C0FBB}"/>
    <cellStyle name="Note 3 5 3" xfId="1984" xr:uid="{00000000-0005-0000-0000-000030030000}"/>
    <cellStyle name="Note 3 5 3 2" xfId="2635" xr:uid="{00000000-0005-0000-0000-000031030000}"/>
    <cellStyle name="Note 3 5 3 2 2" xfId="5262" xr:uid="{79413EE9-E1F2-4DB5-8342-ECFCF06D34F7}"/>
    <cellStyle name="Note 3 5 3 2 2 2" xfId="18719" xr:uid="{FBD5FB1C-1F8A-4DED-A772-47B8CAFD0636}"/>
    <cellStyle name="Note 3 5 3 2 3" xfId="15069" xr:uid="{E2BE9C95-557D-4CBB-80AB-74613CB615E6}"/>
    <cellStyle name="Note 3 5 3 2 4" xfId="9280" xr:uid="{6A41D7E3-48EE-4C0D-8E91-7C2B15AE7B2D}"/>
    <cellStyle name="Note 3 5 3 3" xfId="2898" xr:uid="{00000000-0005-0000-0000-000032030000}"/>
    <cellStyle name="Note 3 5 3 3 2" xfId="5525" xr:uid="{36D6195E-4389-4EC4-A678-35C1B31D8C62}"/>
    <cellStyle name="Note 3 5 3 4" xfId="4611" xr:uid="{E2AA2E99-BEBF-4661-BB95-970251A5B6F8}"/>
    <cellStyle name="Note 3 5 3 4 2" xfId="12180" xr:uid="{D933DA90-AA65-4127-AD70-71EDD467886A}"/>
    <cellStyle name="Note 3 5 3 5" xfId="6377" xr:uid="{E266E7FB-1A9A-4B8B-ABD4-9C8F2521FD31}"/>
    <cellStyle name="Note 3 5 4" xfId="2556" xr:uid="{00000000-0005-0000-0000-000033030000}"/>
    <cellStyle name="Note 3 5 4 2" xfId="5183" xr:uid="{150CFB20-7623-4ED7-B53A-7BB24C7D3641}"/>
    <cellStyle name="Note 3 5 4 2 2" xfId="19549" xr:uid="{4D0DF0E7-B172-4F2C-B23E-5DE2ACDC3416}"/>
    <cellStyle name="Note 3 5 4 2 3" xfId="16735" xr:uid="{ACF906C7-37AA-4C19-96BC-349E3884FB33}"/>
    <cellStyle name="Note 3 5 4 2 4" xfId="10947" xr:uid="{17E551C2-9C21-4D32-9178-81FB83F2EA96}"/>
    <cellStyle name="Note 3 5 4 3" xfId="18019" xr:uid="{81FAF4C7-AB40-4C4D-9863-17B642EB9E1E}"/>
    <cellStyle name="Note 3 5 4 4" xfId="13847" xr:uid="{7B990E7B-94DC-4860-94B5-B411738E6449}"/>
    <cellStyle name="Note 3 5 4 5" xfId="8048" xr:uid="{52813ECF-437F-424B-AE05-C6BEC1520D95}"/>
    <cellStyle name="Note 3 5 5" xfId="2895" xr:uid="{00000000-0005-0000-0000-000034030000}"/>
    <cellStyle name="Note 3 5 5 2" xfId="5522" xr:uid="{5435861A-E5ED-4F66-BF3C-AA982C4DBF30}"/>
    <cellStyle name="Note 3 5 5 2 2" xfId="18639" xr:uid="{61E0E974-A585-4AE9-97C5-E9AC2CDEB5C3}"/>
    <cellStyle name="Note 3 5 5 2 3" xfId="14989" xr:uid="{FB04072B-B960-4FEA-B124-DB43D20039EC}"/>
    <cellStyle name="Note 3 5 5 2 4" xfId="9200" xr:uid="{E98B5262-A4A6-472D-954B-5DFA9DDAFB16}"/>
    <cellStyle name="Note 3 5 5 3" xfId="17264" xr:uid="{E41E37D3-D66B-4B2E-A2FC-F45F58B3B583}"/>
    <cellStyle name="Note 3 5 5 4" xfId="12100" xr:uid="{D4BADDD9-1791-40AE-9EE9-4AA90607DB8C}"/>
    <cellStyle name="Note 3 5 5 5" xfId="6297" xr:uid="{28BDA3A3-1107-461F-956F-B67AD4C28560}"/>
    <cellStyle name="Note 3 5 6" xfId="4532" xr:uid="{F143064A-E7CC-456D-833E-D26984AF9E3D}"/>
    <cellStyle name="Note 3 5 6 2" xfId="10483" xr:uid="{2BC682D3-6FAE-4C17-9E30-CA7D5BE9BE23}"/>
    <cellStyle name="Note 3 5 6 2 2" xfId="19085" xr:uid="{BFA95F94-DE9F-457D-ABBD-581FBBCF548A}"/>
    <cellStyle name="Note 3 5 6 2 3" xfId="16271" xr:uid="{F3FBB7F4-34C6-4F56-B811-FFE3BC1E3F78}"/>
    <cellStyle name="Note 3 5 6 3" xfId="17657" xr:uid="{E57D7001-3A74-4DEB-A66D-961847C3BDF8}"/>
    <cellStyle name="Note 3 5 6 4" xfId="13383" xr:uid="{8F1F08E0-2DE6-473C-9BA9-5A8CE2076F75}"/>
    <cellStyle name="Note 3 5 6 5" xfId="7584" xr:uid="{F060853C-8327-4D7E-BCC2-158EA8632FFA}"/>
    <cellStyle name="Note 3 5 7" xfId="7917" xr:uid="{37685DD7-6DC6-4A7C-B073-D9148A28B230}"/>
    <cellStyle name="Note 3 5 7 2" xfId="10816" xr:uid="{F26D4BD4-AFB1-49E4-B4C6-6B004BEA9EFF}"/>
    <cellStyle name="Note 3 5 7 2 2" xfId="19418" xr:uid="{17C59BA7-63E3-4BE3-9D47-8CC69CFFC385}"/>
    <cellStyle name="Note 3 5 7 2 3" xfId="16604" xr:uid="{7C9A0F82-7594-4EF6-A59A-8A7E219236F6}"/>
    <cellStyle name="Note 3 5 7 3" xfId="17915" xr:uid="{F5BDFA06-4342-4AA1-861E-B4B14F2D5FBF}"/>
    <cellStyle name="Note 3 5 7 4" xfId="13716" xr:uid="{26E276CD-72C1-4872-B5FA-6B7D4F2EE456}"/>
    <cellStyle name="Note 3 5 8" xfId="9726" xr:uid="{5C91C42E-7DBB-44C0-A24A-9D2BE649F903}"/>
    <cellStyle name="Note 3 5 8 2" xfId="18831" xr:uid="{3A7D9D5C-3AE5-4515-A25D-06B74438F300}"/>
    <cellStyle name="Note 3 5 8 3" xfId="15515" xr:uid="{B79D75DB-D824-4346-BD28-6719A28771DD}"/>
    <cellStyle name="Note 3 5 9" xfId="17427" xr:uid="{158C36E4-9CBB-4BA2-AFCD-02828EF359BF}"/>
    <cellStyle name="Note 3 6" xfId="1933" xr:uid="{00000000-0005-0000-0000-000035030000}"/>
    <cellStyle name="Note 3 6 2" xfId="2140" xr:uid="{00000000-0005-0000-0000-000036030000}"/>
    <cellStyle name="Note 3 6 2 2" xfId="2791" xr:uid="{00000000-0005-0000-0000-000037030000}"/>
    <cellStyle name="Note 3 6 2 2 2" xfId="5418" xr:uid="{C60C23E5-218F-4E8B-9974-C4801342F799}"/>
    <cellStyle name="Note 3 6 2 2 3" xfId="18576" xr:uid="{FEC9EB36-B633-40C6-9DFE-5B15D07207C4}"/>
    <cellStyle name="Note 3 6 2 3" xfId="2985" xr:uid="{00000000-0005-0000-0000-000038030000}"/>
    <cellStyle name="Note 3 6 2 3 2" xfId="5612" xr:uid="{B619B476-5316-4621-A603-19998ECCC835}"/>
    <cellStyle name="Note 3 6 2 4" xfId="4767" xr:uid="{EF075133-EC5E-4D70-8742-CABD0FF253D3}"/>
    <cellStyle name="Note 3 6 2 5" xfId="8976" xr:uid="{709DDCEE-8A36-414F-A27B-BD7419B43E73}"/>
    <cellStyle name="Note 3 6 3" xfId="2042" xr:uid="{00000000-0005-0000-0000-000039030000}"/>
    <cellStyle name="Note 3 6 3 2" xfId="2693" xr:uid="{00000000-0005-0000-0000-00003A030000}"/>
    <cellStyle name="Note 3 6 3 2 2" xfId="5320" xr:uid="{90470A2F-B6E4-4206-8A4A-90A5C16B617C}"/>
    <cellStyle name="Note 3 6 3 3" xfId="2502" xr:uid="{00000000-0005-0000-0000-00003B030000}"/>
    <cellStyle name="Note 3 6 3 3 2" xfId="5129" xr:uid="{9BB78D47-3AE0-4EB3-8BD2-FD312FBB7F40}"/>
    <cellStyle name="Note 3 6 3 4" xfId="4669" xr:uid="{0FDE6F5E-691D-4A75-8B3B-6F13D12A66FF}"/>
    <cellStyle name="Note 3 6 4" xfId="2584" xr:uid="{00000000-0005-0000-0000-00003C030000}"/>
    <cellStyle name="Note 3 6 4 2" xfId="5211" xr:uid="{111FC9E1-4FA1-4047-A318-22A1359FBD11}"/>
    <cellStyle name="Note 3 6 4 3" xfId="11876" xr:uid="{3C607E5B-FEA1-4169-AD5C-9F3E93E52337}"/>
    <cellStyle name="Note 3 6 5" xfId="2882" xr:uid="{00000000-0005-0000-0000-00003D030000}"/>
    <cellStyle name="Note 3 6 5 2" xfId="5509" xr:uid="{C74F10FC-F4C7-4A04-86DC-7CD634E45952}"/>
    <cellStyle name="Note 3 6 6" xfId="4560" xr:uid="{BA2614EE-5592-4A58-BFA5-F94DD29D437B}"/>
    <cellStyle name="Note 3 6 7" xfId="6073" xr:uid="{D03B49B0-BEDD-4BF0-9476-D9F1B2DA6B20}"/>
    <cellStyle name="Note 3 7" xfId="1245" xr:uid="{00000000-0005-0000-0000-00003E030000}"/>
    <cellStyle name="Note 3 7 2" xfId="2269" xr:uid="{00000000-0005-0000-0000-00003F030000}"/>
    <cellStyle name="Note 3 7 2 2" xfId="4896" xr:uid="{3BA9FBE7-2852-4F93-A84B-2677BA634065}"/>
    <cellStyle name="Note 3 7 2 2 2" xfId="18598" xr:uid="{1B9FFE2C-98BF-4647-AFDC-0A8AE14A1BD0}"/>
    <cellStyle name="Note 3 7 2 3" xfId="14790" xr:uid="{85EB1B18-3F96-4799-BDAF-E7F955FEE15C}"/>
    <cellStyle name="Note 3 7 2 4" xfId="8999" xr:uid="{F25CA540-03D0-43B6-A323-EBBB9DDC4807}"/>
    <cellStyle name="Note 3 7 3" xfId="2156" xr:uid="{00000000-0005-0000-0000-000040030000}"/>
    <cellStyle name="Note 3 7 3 2" xfId="4783" xr:uid="{1BBA6302-2F8B-4D93-B91A-D7672AC7159B}"/>
    <cellStyle name="Note 3 7 4" xfId="3872" xr:uid="{CBEE434B-4FCB-47E1-A70E-06F927C3E7AA}"/>
    <cellStyle name="Note 3 7 4 2" xfId="11899" xr:uid="{0BC72CEA-85E3-432A-832F-881DD8887FC8}"/>
    <cellStyle name="Note 3 7 5" xfId="6096" xr:uid="{E5CE7F8F-EB6D-4B3E-A618-070A71E1E7A6}"/>
    <cellStyle name="Note 3 8" xfId="1260" xr:uid="{00000000-0005-0000-0000-000041030000}"/>
    <cellStyle name="Note 3 8 2" xfId="2283" xr:uid="{00000000-0005-0000-0000-000042030000}"/>
    <cellStyle name="Note 3 8 2 2" xfId="4910" xr:uid="{0A69AA5B-FC75-4F33-8076-78D9CDEAE70D}"/>
    <cellStyle name="Note 3 8 2 2 2" xfId="19424" xr:uid="{70926CB9-C3F7-4490-A931-865E14F140EE}"/>
    <cellStyle name="Note 3 8 2 3" xfId="16610" xr:uid="{BC557FCB-DC27-471D-9D86-B6AC5E8D0EA9}"/>
    <cellStyle name="Note 3 8 2 4" xfId="10822" xr:uid="{C86D1A9F-8BF7-4467-B19A-A721CC14F3DC}"/>
    <cellStyle name="Note 3 8 3" xfId="2153" xr:uid="{00000000-0005-0000-0000-000043030000}"/>
    <cellStyle name="Note 3 8 3 2" xfId="4780" xr:uid="{E8D2F405-0DCC-4570-9409-050DD37E9B92}"/>
    <cellStyle name="Note 3 8 4" xfId="3887" xr:uid="{EACCB143-4A87-4CFF-83C9-F06C8EFA5AEE}"/>
    <cellStyle name="Note 3 8 4 2" xfId="13722" xr:uid="{E3181361-D75F-4AC7-B379-0088D7ED3EF6}"/>
    <cellStyle name="Note 3 8 5" xfId="7923" xr:uid="{E58A9C8B-A0D8-47B6-8A26-D83A29B977A6}"/>
    <cellStyle name="Note 3 9" xfId="2011" xr:uid="{00000000-0005-0000-0000-000044030000}"/>
    <cellStyle name="Note 3 9 2" xfId="2662" xr:uid="{00000000-0005-0000-0000-000045030000}"/>
    <cellStyle name="Note 3 9 2 2" xfId="5289" xr:uid="{239109FC-48BF-4EE4-BC45-E5CF5B8B26B7}"/>
    <cellStyle name="Note 3 9 2 2 2" xfId="18589" xr:uid="{94E1B08D-4A27-4389-B4A3-4D0CC2C7DB7C}"/>
    <cellStyle name="Note 3 9 2 3" xfId="14782" xr:uid="{9156BB22-C32F-4AB7-9A63-9918F26ACAD6}"/>
    <cellStyle name="Note 3 9 2 4" xfId="8990" xr:uid="{5C01B11E-8766-4A35-9A13-9FEBF840B96E}"/>
    <cellStyle name="Note 3 9 3" xfId="2321" xr:uid="{00000000-0005-0000-0000-000046030000}"/>
    <cellStyle name="Note 3 9 3 2" xfId="4948" xr:uid="{703669D9-A163-4FDE-B5C5-A4B46D4402A8}"/>
    <cellStyle name="Note 3 9 4" xfId="4638" xr:uid="{62EAF86C-5D5E-4A62-8608-D494BFDCB630}"/>
    <cellStyle name="Note 3 9 4 2" xfId="11890" xr:uid="{526C285F-65AA-4452-BDAC-D9A688F5C287}"/>
    <cellStyle name="Note 3 9 5" xfId="6087" xr:uid="{404B3883-C274-4E02-864B-F87E40FC319D}"/>
    <cellStyle name="Note 4" xfId="560" xr:uid="{00000000-0005-0000-0000-000047030000}"/>
    <cellStyle name="Note 4 10" xfId="5821" xr:uid="{EBC3DB67-92B3-4002-A91E-696C0594DCD0}"/>
    <cellStyle name="Note 4 2" xfId="1481" xr:uid="{00000000-0005-0000-0000-000048030000}"/>
    <cellStyle name="Note 4 2 10" xfId="12627" xr:uid="{B22749F6-56E5-4C06-B868-34D6BBF20470}"/>
    <cellStyle name="Note 4 2 11" xfId="6824" xr:uid="{B8179E89-6359-4166-86FB-1F412A4480C6}"/>
    <cellStyle name="Note 4 2 2" xfId="2384" xr:uid="{00000000-0005-0000-0000-000049030000}"/>
    <cellStyle name="Note 4 2 2 2" xfId="5011" xr:uid="{CB4F6715-4E25-4200-A0EC-467FC7288837}"/>
    <cellStyle name="Note 4 2 2 2 2" xfId="19293" xr:uid="{418C8925-4BF8-4359-A7E8-EE4FEBD9FE49}"/>
    <cellStyle name="Note 4 2 2 2 3" xfId="16479" xr:uid="{461A530F-5CC6-4DD2-A3B1-0283C9869EE3}"/>
    <cellStyle name="Note 4 2 2 2 4" xfId="10691" xr:uid="{558F7981-E252-4F61-AE3D-69737526266B}"/>
    <cellStyle name="Note 4 2 2 3" xfId="17824" xr:uid="{07EFA157-75B4-468E-83A0-9EA6140DDAA5}"/>
    <cellStyle name="Note 4 2 2 4" xfId="13591" xr:uid="{FBDF5612-E9A0-4BBF-ADF1-2DCEF7C9DA55}"/>
    <cellStyle name="Note 4 2 2 5" xfId="7792" xr:uid="{95176A79-41D6-4B2E-8CD2-C896155DF797}"/>
    <cellStyle name="Note 4 2 3" xfId="2431" xr:uid="{00000000-0005-0000-0000-00004A030000}"/>
    <cellStyle name="Note 4 2 3 2" xfId="5058" xr:uid="{E5BFEDEB-CF33-458D-979B-9C3791DE4C04}"/>
    <cellStyle name="Note 4 2 3 2 2" xfId="19087" xr:uid="{2BCB3A5E-3230-4F2D-A5F6-9D8BB066A76F}"/>
    <cellStyle name="Note 4 2 3 2 3" xfId="16273" xr:uid="{E37F95BD-DF70-4639-AE1A-4F855375100F}"/>
    <cellStyle name="Note 4 2 3 2 4" xfId="10485" xr:uid="{42816736-8213-44FE-92F4-8B2A79D29E0B}"/>
    <cellStyle name="Note 4 2 3 3" xfId="17659" xr:uid="{2123C857-85D1-4ED8-A2E3-04E87E1AE070}"/>
    <cellStyle name="Note 4 2 3 4" xfId="13385" xr:uid="{CFF43DB1-1433-4638-B682-0B545E7447C8}"/>
    <cellStyle name="Note 4 2 3 5" xfId="7586" xr:uid="{B5D2DB03-B593-425E-883C-D1FEC1D9C03C}"/>
    <cellStyle name="Note 4 2 4" xfId="4108" xr:uid="{59B2CE82-995E-4A30-94F9-5E947AE4C151}"/>
    <cellStyle name="Note 4 2 4 2" xfId="10640" xr:uid="{C392AE6F-7C76-43F6-90CD-AA6052E38BB0}"/>
    <cellStyle name="Note 4 2 4 2 2" xfId="19242" xr:uid="{A810FFC4-E5D3-4B0C-B39A-B04D61385052}"/>
    <cellStyle name="Note 4 2 4 2 3" xfId="16428" xr:uid="{10D70420-28A1-49A9-9EC0-9ED690DC7A5E}"/>
    <cellStyle name="Note 4 2 4 3" xfId="17786" xr:uid="{642B6EEC-4288-4383-87D8-A85EE26A944A}"/>
    <cellStyle name="Note 4 2 4 4" xfId="13540" xr:uid="{0BF58A46-406D-49EA-B1A3-FD0387337C1D}"/>
    <cellStyle name="Note 4 2 4 5" xfId="7741" xr:uid="{A465E659-BFAB-49F2-8F2D-EF6C7EB8B171}"/>
    <cellStyle name="Note 4 2 5" xfId="7702" xr:uid="{C28D459A-A69F-4658-B405-91FD06892F78}"/>
    <cellStyle name="Note 4 2 5 2" xfId="10601" xr:uid="{DE701264-CC34-409F-AE27-450A21E5F243}"/>
    <cellStyle name="Note 4 2 5 2 2" xfId="19203" xr:uid="{2B1A8E0F-0355-4D49-BEE5-7A9DEC62A0B7}"/>
    <cellStyle name="Note 4 2 5 2 3" xfId="16389" xr:uid="{6E7F895A-51AB-44A8-B55B-55ABB7197B05}"/>
    <cellStyle name="Note 4 2 5 3" xfId="17753" xr:uid="{651DDB07-9692-49D8-A71A-0102A01A5B35}"/>
    <cellStyle name="Note 4 2 5 4" xfId="13501" xr:uid="{1AD0006E-1E06-4F80-AB39-ED4ACB77C81E}"/>
    <cellStyle name="Note 4 2 6" xfId="8061" xr:uid="{ADB2E8E0-E31D-480E-848A-4698879CCC09}"/>
    <cellStyle name="Note 4 2 6 2" xfId="10960" xr:uid="{4CD98232-00C6-4FF3-9909-1673B1E71ED3}"/>
    <cellStyle name="Note 4 2 6 2 2" xfId="19562" xr:uid="{EC0A948B-D514-4E16-BDE3-2D5EF27ED5FF}"/>
    <cellStyle name="Note 4 2 6 2 3" xfId="16748" xr:uid="{A4CD1934-BABD-4403-9C55-5467EE0DC273}"/>
    <cellStyle name="Note 4 2 6 3" xfId="18032" xr:uid="{0000E74B-7BA1-418D-B5BD-6626D3B0C70D}"/>
    <cellStyle name="Note 4 2 6 4" xfId="13860" xr:uid="{F6A08B63-0237-4F21-9131-1B4E8D035028}"/>
    <cellStyle name="Note 4 2 7" xfId="7755" xr:uid="{88775DAF-FAF9-43FC-9270-ED96FBE4CDEA}"/>
    <cellStyle name="Note 4 2 7 2" xfId="10654" xr:uid="{5E5D3475-D276-4AA0-A4CE-8272AD2098F1}"/>
    <cellStyle name="Note 4 2 7 2 2" xfId="19256" xr:uid="{51EA7996-2C85-42D6-84EB-E5C5D7019454}"/>
    <cellStyle name="Note 4 2 7 2 3" xfId="16442" xr:uid="{61AA06F5-76DE-46B9-BFA4-9BC330F7F6A5}"/>
    <cellStyle name="Note 4 2 7 3" xfId="17796" xr:uid="{D944CA4D-8AE5-4829-96D5-E4616A4CD30A}"/>
    <cellStyle name="Note 4 2 7 4" xfId="13554" xr:uid="{5CD5FFC9-5E87-4CD4-B984-44AFF505E444}"/>
    <cellStyle name="Note 4 2 8" xfId="9727" xr:uid="{95510CA4-4474-4010-B133-813860B1A867}"/>
    <cellStyle name="Note 4 2 8 2" xfId="18832" xr:uid="{64DC1A9C-0239-44C4-9D97-464CC3006BDC}"/>
    <cellStyle name="Note 4 2 8 3" xfId="15516" xr:uid="{6AE38D5B-0F4B-4726-83D9-BBC3C7C58433}"/>
    <cellStyle name="Note 4 2 9" xfId="17428" xr:uid="{A7BE6952-B1A3-4907-96C3-7ED7F25EE5F0}"/>
    <cellStyle name="Note 4 3" xfId="1961" xr:uid="{00000000-0005-0000-0000-00004B030000}"/>
    <cellStyle name="Note 4 3 10" xfId="13170" xr:uid="{4321F45A-DC9E-47BF-9540-A1092739E3BD}"/>
    <cellStyle name="Note 4 3 11" xfId="7371" xr:uid="{A425A06F-BCCA-428D-869B-368B660289BC}"/>
    <cellStyle name="Note 4 3 2" xfId="2612" xr:uid="{00000000-0005-0000-0000-00004C030000}"/>
    <cellStyle name="Note 4 3 2 2" xfId="5239" xr:uid="{7B867EF4-F669-4612-9280-8A0D08A7F635}"/>
    <cellStyle name="Note 4 3 2 2 2" xfId="18723" xr:uid="{8B7EE9E3-67E3-499D-BFCE-A282DF99E002}"/>
    <cellStyle name="Note 4 3 2 2 3" xfId="15073" xr:uid="{F991D7DF-09F4-42CC-AEB5-139F74E6DC14}"/>
    <cellStyle name="Note 4 3 2 2 4" xfId="9284" xr:uid="{478334E5-E19A-4019-9EC6-A118804690BB}"/>
    <cellStyle name="Note 4 3 2 3" xfId="17323" xr:uid="{ADC2A655-0D37-484B-ADB5-FEF2338F2930}"/>
    <cellStyle name="Note 4 3 2 4" xfId="12184" xr:uid="{0AF911A5-4043-4B44-92C5-789E8B2E7E07}"/>
    <cellStyle name="Note 4 3 2 5" xfId="6381" xr:uid="{0CD23C9F-2EF7-4FAF-A46B-2AB77E191225}"/>
    <cellStyle name="Note 4 3 3" xfId="2314" xr:uid="{00000000-0005-0000-0000-00004D030000}"/>
    <cellStyle name="Note 4 3 3 2" xfId="4941" xr:uid="{D7E08EE6-BCD0-412E-87C9-F2DB7FBF9E94}"/>
    <cellStyle name="Note 4 3 3 2 2" xfId="19586" xr:uid="{C4D9EF88-4238-45CC-8957-3E94B09E0E87}"/>
    <cellStyle name="Note 4 3 3 2 3" xfId="16772" xr:uid="{D5F83660-B1DC-4A2F-A230-AB5BF04DE58A}"/>
    <cellStyle name="Note 4 3 3 2 4" xfId="10984" xr:uid="{DF29E00A-0FC0-4E75-8EC2-00BC03DCE0B8}"/>
    <cellStyle name="Note 4 3 3 3" xfId="18046" xr:uid="{3CE3F6D8-A557-49CB-94D2-555DEC99187E}"/>
    <cellStyle name="Note 4 3 3 4" xfId="13884" xr:uid="{4BDC058A-96D7-4981-81F3-5CD3B2905694}"/>
    <cellStyle name="Note 4 3 3 5" xfId="8085" xr:uid="{A05B66D9-4DE4-48E0-9604-E59C2519261A}"/>
    <cellStyle name="Note 4 3 4" xfId="4588" xr:uid="{90F9FC2D-F6C8-4144-865B-C64AD192E04F}"/>
    <cellStyle name="Note 4 3 4 2" xfId="11088" xr:uid="{A932A70F-8A1D-4693-BDF7-37410DAF7FCF}"/>
    <cellStyle name="Note 4 3 4 2 2" xfId="19690" xr:uid="{28736893-F2A7-409B-BD0C-2D1FB43A8142}"/>
    <cellStyle name="Note 4 3 4 2 3" xfId="16876" xr:uid="{A504045A-C029-4005-B938-0AC9B6F6D706}"/>
    <cellStyle name="Note 4 3 4 3" xfId="18130" xr:uid="{9591495B-54FB-4E81-870E-636AA9585AAC}"/>
    <cellStyle name="Note 4 3 4 4" xfId="13988" xr:uid="{56A2385F-E794-4CAB-AA53-FA415C9F70EB}"/>
    <cellStyle name="Note 4 3 4 5" xfId="8189" xr:uid="{D54CF0EF-42E7-4177-AE0D-464EE57037C2}"/>
    <cellStyle name="Note 4 3 5" xfId="6306" xr:uid="{FD288172-5A68-436C-B81C-ED428FA463C1}"/>
    <cellStyle name="Note 4 3 5 2" xfId="9209" xr:uid="{67DB9598-3978-4BDF-AE0D-B59B7FB9A770}"/>
    <cellStyle name="Note 4 3 5 2 2" xfId="18648" xr:uid="{8EA0ABAB-5405-4AE1-83C2-9219445F78AB}"/>
    <cellStyle name="Note 4 3 5 2 3" xfId="14998" xr:uid="{EC879EA7-A95D-4695-B701-264E289D2153}"/>
    <cellStyle name="Note 4 3 5 3" xfId="17273" xr:uid="{6E53ABEF-B108-4ADD-9D43-6E825768B0B3}"/>
    <cellStyle name="Note 4 3 5 4" xfId="12109" xr:uid="{B3FE4C00-DA49-4E72-9264-4FADC2280AEB}"/>
    <cellStyle name="Note 4 3 6" xfId="7864" xr:uid="{8BEEABB6-D6CA-456D-97C0-8D895234B467}"/>
    <cellStyle name="Note 4 3 6 2" xfId="10763" xr:uid="{1DC1CF39-E180-4F32-9C92-0E41DE560D9F}"/>
    <cellStyle name="Note 4 3 6 2 2" xfId="19365" xr:uid="{287D7ACA-2CB7-482E-BF18-2F0AEC1DEA03}"/>
    <cellStyle name="Note 4 3 6 2 3" xfId="16551" xr:uid="{959313DA-1AAE-474C-8760-9D6CAE4B39E2}"/>
    <cellStyle name="Note 4 3 6 3" xfId="17875" xr:uid="{31F74475-9996-4A77-92C6-85499A8219A8}"/>
    <cellStyle name="Note 4 3 6 4" xfId="13663" xr:uid="{BE60C009-35BA-4AA5-B6D5-193C1DF439F3}"/>
    <cellStyle name="Note 4 3 7" xfId="8461" xr:uid="{B3FE44C2-D9B5-45E5-A5CE-88D9C98F243D}"/>
    <cellStyle name="Note 4 3 7 2" xfId="11360" xr:uid="{F18F9118-DD0B-4763-9632-863443F16CC7}"/>
    <cellStyle name="Note 4 3 7 2 2" xfId="19962" xr:uid="{7EF9695A-628D-42C0-9BC2-57E3DEBD83B7}"/>
    <cellStyle name="Note 4 3 7 2 3" xfId="17148" xr:uid="{007329D0-0FB4-4961-8417-893435636B77}"/>
    <cellStyle name="Note 4 3 7 3" xfId="18402" xr:uid="{95E2E70B-5976-44AA-8FB1-4E6A5ECB4B78}"/>
    <cellStyle name="Note 4 3 7 4" xfId="14260" xr:uid="{C1A974F5-1DE2-4C66-BFC2-7DEAD2EE97D6}"/>
    <cellStyle name="Note 4 3 8" xfId="10270" xr:uid="{D5CD2D45-0B22-4692-946C-02E18C16334D}"/>
    <cellStyle name="Note 4 3 8 2" xfId="18872" xr:uid="{B02AB425-D07E-427C-B859-F2013ADE9DAD}"/>
    <cellStyle name="Note 4 3 8 3" xfId="16059" xr:uid="{B9C574A1-2679-454E-ACD4-7B0C4FB87580}"/>
    <cellStyle name="Note 4 3 9" xfId="17468" xr:uid="{B6D98428-55FF-42FC-93C5-097B007650EF}"/>
    <cellStyle name="Note 4 4" xfId="1480" xr:uid="{00000000-0005-0000-0000-00004E030000}"/>
    <cellStyle name="Note 4 4 10" xfId="13161" xr:uid="{E92BED87-2528-4235-BE65-14E41F486C70}"/>
    <cellStyle name="Note 4 4 11" xfId="7362" xr:uid="{6D2044E9-A126-45E5-8C35-4C838FC458E3}"/>
    <cellStyle name="Note 4 4 2" xfId="2383" xr:uid="{00000000-0005-0000-0000-00004F030000}"/>
    <cellStyle name="Note 4 4 2 2" xfId="5010" xr:uid="{5E3F36B4-907C-4064-AD70-9CD00EF4CC74}"/>
    <cellStyle name="Note 4 4 2 2 2" xfId="18943" xr:uid="{016EA199-A131-4928-A0DB-C376A2BAFF97}"/>
    <cellStyle name="Note 4 4 2 2 3" xfId="16130" xr:uid="{16281A83-0E16-4236-BAA6-B1CB04DF8E06}"/>
    <cellStyle name="Note 4 4 2 2 4" xfId="10341" xr:uid="{88DE8311-034E-46FB-8B35-992BB3FA9AB2}"/>
    <cellStyle name="Note 4 4 2 3" xfId="17536" xr:uid="{666E3A49-570B-429E-9214-AA730CAFD1C4}"/>
    <cellStyle name="Note 4 4 2 4" xfId="13241" xr:uid="{A8AEC362-39E0-4179-AD89-B157047C966E}"/>
    <cellStyle name="Note 4 4 2 5" xfId="7442" xr:uid="{EC07BCBA-517B-4576-A329-2D53A7BAF0BD}"/>
    <cellStyle name="Note 4 4 3" xfId="981" xr:uid="{00000000-0005-0000-0000-000050030000}"/>
    <cellStyle name="Note 4 4 3 2" xfId="3608" xr:uid="{301F25DA-3CEE-49ED-83BE-7D72474FDF44}"/>
    <cellStyle name="Note 4 4 3 2 2" xfId="19577" xr:uid="{97D4FA86-598C-47B8-8F6A-049D25497E35}"/>
    <cellStyle name="Note 4 4 3 2 3" xfId="16763" xr:uid="{381F674D-E28A-41D7-8F92-7B9FD13E442F}"/>
    <cellStyle name="Note 4 4 3 2 4" xfId="10975" xr:uid="{ACEBCCBE-F484-45B2-A275-39CAC2DC2022}"/>
    <cellStyle name="Note 4 4 3 3" xfId="18044" xr:uid="{0E76F83A-AE99-42A0-83EC-14654693DDE1}"/>
    <cellStyle name="Note 4 4 3 4" xfId="13875" xr:uid="{9DB62BD3-B0BB-4979-BDC5-52C3B537B213}"/>
    <cellStyle name="Note 4 4 3 5" xfId="8076" xr:uid="{1867DF36-B48F-40EC-8920-F5BF3B894E00}"/>
    <cellStyle name="Note 4 4 4" xfId="4107" xr:uid="{DE8F97CD-16DF-4231-8514-B992C8B62C9E}"/>
    <cellStyle name="Note 4 4 4 2" xfId="11079" xr:uid="{F18C8A1A-4F47-43EB-921C-FEEAD57ABCFB}"/>
    <cellStyle name="Note 4 4 4 2 2" xfId="19681" xr:uid="{BB9F4976-2AB8-4E29-90B2-A0A996D8CA0A}"/>
    <cellStyle name="Note 4 4 4 2 3" xfId="16867" xr:uid="{2AD7ED0B-F63F-4DA5-BD29-1BF2FA43BAF4}"/>
    <cellStyle name="Note 4 4 4 3" xfId="18121" xr:uid="{06B16533-55B7-403A-A7C5-2025587A7E84}"/>
    <cellStyle name="Note 4 4 4 4" xfId="13979" xr:uid="{56A484DE-4B9A-4CA5-9164-31D9F4AEDE19}"/>
    <cellStyle name="Note 4 4 4 5" xfId="8180" xr:uid="{22F004DB-EB12-44F6-8352-74DC9A2E453A}"/>
    <cellStyle name="Note 4 4 5" xfId="7613" xr:uid="{81CDC89B-4D45-4782-8F19-CC0715596437}"/>
    <cellStyle name="Note 4 4 5 2" xfId="10512" xr:uid="{C4CBCBAA-031E-4AF2-B4BE-B1417D5834E0}"/>
    <cellStyle name="Note 4 4 5 2 2" xfId="19114" xr:uid="{BD05226D-C430-4B95-9E0E-9047A7989F2F}"/>
    <cellStyle name="Note 4 4 5 2 3" xfId="16300" xr:uid="{31A8B31A-8D79-41E3-BA70-7AC9B3DE2363}"/>
    <cellStyle name="Note 4 4 5 3" xfId="17678" xr:uid="{FD5A4F0C-9D40-45A0-9228-2F866407F19C}"/>
    <cellStyle name="Note 4 4 5 4" xfId="13412" xr:uid="{B04289AA-4209-4BA4-A01C-56F239E6236C}"/>
    <cellStyle name="Note 4 4 6" xfId="7726" xr:uid="{D23A2803-3CC6-4932-8820-3E441C159CC8}"/>
    <cellStyle name="Note 4 4 6 2" xfId="10625" xr:uid="{25668AA4-12CE-42D0-A5E5-4F474AB9812B}"/>
    <cellStyle name="Note 4 4 6 2 2" xfId="19227" xr:uid="{06276BAF-A01A-4CA9-A47D-F9A6D7363406}"/>
    <cellStyle name="Note 4 4 6 2 3" xfId="16413" xr:uid="{55FF65E2-E14B-4FAF-9224-B03FDFA41194}"/>
    <cellStyle name="Note 4 4 6 3" xfId="17772" xr:uid="{50286718-DF99-49C0-B3BD-99BBEC988EA3}"/>
    <cellStyle name="Note 4 4 6 4" xfId="13525" xr:uid="{992DB2C1-5648-416F-9C0D-FAA6F3A2DEE4}"/>
    <cellStyle name="Note 4 4 7" xfId="8452" xr:uid="{C30BAB2E-723D-41E0-AAE0-8AFC4B763E57}"/>
    <cellStyle name="Note 4 4 7 2" xfId="11351" xr:uid="{1D67B921-4646-480F-BD03-292A441FE723}"/>
    <cellStyle name="Note 4 4 7 2 2" xfId="19953" xr:uid="{DD72B042-FFD7-49BA-BC68-0154084741E7}"/>
    <cellStyle name="Note 4 4 7 2 3" xfId="17139" xr:uid="{A88F1616-C90F-4721-9436-7D1029849A6E}"/>
    <cellStyle name="Note 4 4 7 3" xfId="18393" xr:uid="{EA19E887-771D-4230-BD48-B0FD5EA6C442}"/>
    <cellStyle name="Note 4 4 7 4" xfId="14251" xr:uid="{A4E070E0-7875-46A1-BDD0-8C2198992ED9}"/>
    <cellStyle name="Note 4 4 8" xfId="10261" xr:uid="{9195CE0F-D9A6-43C2-AE65-699EECAC2453}"/>
    <cellStyle name="Note 4 4 8 2" xfId="18863" xr:uid="{2DB6C598-757E-47FC-870C-7FC08D7210C1}"/>
    <cellStyle name="Note 4 4 8 3" xfId="16050" xr:uid="{12641A70-24E5-404C-85B4-5D3AF2A18DBA}"/>
    <cellStyle name="Note 4 4 9" xfId="17459" xr:uid="{AA238B83-0451-4589-87F5-9C614CB05D03}"/>
    <cellStyle name="Note 4 5" xfId="1018" xr:uid="{00000000-0005-0000-0000-000051030000}"/>
    <cellStyle name="Note 4 5 2" xfId="3645" xr:uid="{71F8D894-AF0E-4594-9CD5-B9D3D3169267}"/>
    <cellStyle name="Note 4 5 2 2" xfId="18733" xr:uid="{990E6B00-00C2-4CD8-9BC5-A2E8C275BAC0}"/>
    <cellStyle name="Note 4 5 2 3" xfId="15083" xr:uid="{F0881B1C-959E-4441-9006-9A8F4A7E1937}"/>
    <cellStyle name="Note 4 5 2 4" xfId="9294" xr:uid="{85D9B801-8EE4-4BBD-9579-103DF9644A1F}"/>
    <cellStyle name="Note 4 5 3" xfId="17329" xr:uid="{15E4D7F8-087F-4193-AFE0-3EE67F96ACF4}"/>
    <cellStyle name="Note 4 5 4" xfId="12194" xr:uid="{F210F9E7-784C-4743-84D8-34E959908318}"/>
    <cellStyle name="Note 4 5 5" xfId="6391" xr:uid="{FE1034C8-661B-4B9B-9694-E81133F439A4}"/>
    <cellStyle name="Note 4 6" xfId="787" xr:uid="{00000000-0005-0000-0000-000052030000}"/>
    <cellStyle name="Note 4 6 2" xfId="3414" xr:uid="{911F5AC1-3547-4CFC-8135-61F26CE38798}"/>
    <cellStyle name="Note 4 6 2 2" xfId="19017" xr:uid="{D18432EE-C407-496F-900F-0B60CF90E942}"/>
    <cellStyle name="Note 4 6 2 3" xfId="16203" xr:uid="{7C945F97-36F5-439D-B83D-CEB0FBC6B6B3}"/>
    <cellStyle name="Note 4 6 2 4" xfId="10415" xr:uid="{44287CAC-5B3D-463A-87A9-76EE8D38425D}"/>
    <cellStyle name="Note 4 6 3" xfId="17597" xr:uid="{FB37DBBB-069B-4EF4-AD44-2835A067AB82}"/>
    <cellStyle name="Note 4 6 4" xfId="13315" xr:uid="{100BC119-710D-4C8C-858E-661D260645B8}"/>
    <cellStyle name="Note 4 6 5" xfId="7516" xr:uid="{2997B030-1E7A-42A8-8B5B-7937742AD87A}"/>
    <cellStyle name="Note 4 7" xfId="3187" xr:uid="{44EE8F9C-A2DB-483C-B984-01B86ABDD743}"/>
    <cellStyle name="Note 4 7 2" xfId="10598" xr:uid="{C2E75716-D155-45EC-90B3-436EFCB9EDD1}"/>
    <cellStyle name="Note 4 7 2 2" xfId="19200" xr:uid="{B252DEEE-6BE8-4A0A-83F4-1702EF06642B}"/>
    <cellStyle name="Note 4 7 2 3" xfId="16386" xr:uid="{D82BDD1E-53FE-4D6B-9309-DB95C8C660E8}"/>
    <cellStyle name="Note 4 7 3" xfId="17751" xr:uid="{DF18E141-2D03-46C8-A5D5-6CD665765BA7}"/>
    <cellStyle name="Note 4 7 4" xfId="13498" xr:uid="{0258A9F1-7358-4D93-9C58-171C848A2B21}"/>
    <cellStyle name="Note 4 7 5" xfId="7699" xr:uid="{FE4CEEEC-B35D-4172-93FD-DDAA33581FFE}"/>
    <cellStyle name="Note 4 8" xfId="8724" xr:uid="{15C4FED9-F43C-4510-AB24-CD2E114A7829}"/>
    <cellStyle name="Note 4 8 2" xfId="18497" xr:uid="{E00AEBE3-257E-48CF-92ED-1FD4AAD66AE3}"/>
    <cellStyle name="Note 4 8 3" xfId="14521" xr:uid="{70B7FE39-A625-4E17-B7C3-3D46EEB6D8CB}"/>
    <cellStyle name="Note 4 9" xfId="11624" xr:uid="{B74C39A9-3B0E-4206-A297-B9AA8FBD6BD5}"/>
    <cellStyle name="Note 5" xfId="1929" xr:uid="{00000000-0005-0000-0000-000053030000}"/>
    <cellStyle name="Note 5 10" xfId="12396" xr:uid="{32270FB1-9922-489F-B897-1AC2280D6021}"/>
    <cellStyle name="Note 5 11" xfId="6593" xr:uid="{043D70C0-7025-431A-B8C5-FA10230CA311}"/>
    <cellStyle name="Note 5 2" xfId="2136" xr:uid="{00000000-0005-0000-0000-000054030000}"/>
    <cellStyle name="Note 5 2 2" xfId="2787" xr:uid="{00000000-0005-0000-0000-000055030000}"/>
    <cellStyle name="Note 5 2 2 2" xfId="5414" xr:uid="{06FEBA81-BF8F-43FF-9B01-AA2B1F531E63}"/>
    <cellStyle name="Note 5 2 2 2 2" xfId="19288" xr:uid="{7547C8F4-B4FB-4E7D-97BF-61E051B0CA43}"/>
    <cellStyle name="Note 5 2 2 3" xfId="16474" xr:uid="{B7D4CF20-F96F-481F-AABC-D0B87AD694D0}"/>
    <cellStyle name="Note 5 2 2 4" xfId="10686" xr:uid="{8A5B412E-4B4F-4EF9-8099-7E7E5A33B08F}"/>
    <cellStyle name="Note 5 2 3" xfId="2981" xr:uid="{00000000-0005-0000-0000-000056030000}"/>
    <cellStyle name="Note 5 2 3 2" xfId="5608" xr:uid="{8D5B39D1-B9EF-48AD-8870-BEBC116A1C4F}"/>
    <cellStyle name="Note 5 2 4" xfId="4763" xr:uid="{17C6A72F-5D23-4F44-BA84-149ADF59EC5D}"/>
    <cellStyle name="Note 5 2 4 2" xfId="13586" xr:uid="{7AB8F381-4654-4586-8840-BC67347D8B72}"/>
    <cellStyle name="Note 5 2 5" xfId="7787" xr:uid="{EC4C9B46-C568-4144-88E6-866FD32D363F}"/>
    <cellStyle name="Note 5 3" xfId="1953" xr:uid="{00000000-0005-0000-0000-000057030000}"/>
    <cellStyle name="Note 5 3 2" xfId="2604" xr:uid="{00000000-0005-0000-0000-000058030000}"/>
    <cellStyle name="Note 5 3 2 2" xfId="5231" xr:uid="{3BC6F242-3DE9-4426-967B-CD0F305D9A0A}"/>
    <cellStyle name="Note 5 3 2 2 2" xfId="19387" xr:uid="{6B9AAA13-A185-4941-9CAF-C7E552303797}"/>
    <cellStyle name="Note 5 3 2 3" xfId="16573" xr:uid="{B338A90F-C592-4C3A-A940-EB15AF736C81}"/>
    <cellStyle name="Note 5 3 2 4" xfId="10785" xr:uid="{6C3A64B9-22C8-41E8-8CB3-E203F6A75540}"/>
    <cellStyle name="Note 5 3 3" xfId="2507" xr:uid="{00000000-0005-0000-0000-000059030000}"/>
    <cellStyle name="Note 5 3 3 2" xfId="5134" xr:uid="{F57390A7-9073-4AAD-B710-F92E41DAEE74}"/>
    <cellStyle name="Note 5 3 4" xfId="4580" xr:uid="{E027D081-77FE-4311-B083-20DDD0B64EA3}"/>
    <cellStyle name="Note 5 3 4 2" xfId="13685" xr:uid="{80C3537A-8D6D-436F-89B2-2D5644726F35}"/>
    <cellStyle name="Note 5 3 5" xfId="7886" xr:uid="{C9F80893-F04B-480C-9150-304C7F351041}"/>
    <cellStyle name="Note 5 4" xfId="2580" xr:uid="{00000000-0005-0000-0000-00005A030000}"/>
    <cellStyle name="Note 5 4 2" xfId="5207" xr:uid="{B24B9A1D-1A23-47F9-AB5C-61CDA2267E98}"/>
    <cellStyle name="Note 5 4 2 2" xfId="18721" xr:uid="{BA00C7DE-92B7-475A-BDF1-8ADBE98F7415}"/>
    <cellStyle name="Note 5 4 2 3" xfId="15071" xr:uid="{CC8DC748-0931-4294-9527-6066CB4E4C15}"/>
    <cellStyle name="Note 5 4 2 4" xfId="9282" xr:uid="{0CFE398C-FEDA-4EFC-AF72-3C134344BD5C}"/>
    <cellStyle name="Note 5 4 3" xfId="17321" xr:uid="{D8C7C3F9-800C-4048-B436-CDEA49C6DE99}"/>
    <cellStyle name="Note 5 4 4" xfId="12182" xr:uid="{80D9A455-FC1F-43CB-9EA3-111D148879A8}"/>
    <cellStyle name="Note 5 4 5" xfId="6379" xr:uid="{EB38880C-D3CB-465C-BE58-63A4074413C4}"/>
    <cellStyle name="Note 5 5" xfId="2859" xr:uid="{00000000-0005-0000-0000-00005B030000}"/>
    <cellStyle name="Note 5 5 2" xfId="5486" xr:uid="{8EE72F57-59EC-4A56-9189-3F618498A7F9}"/>
    <cellStyle name="Note 5 5 2 2" xfId="19420" xr:uid="{EA1D8A3E-56CD-4905-BBE7-9D8C29D03F1B}"/>
    <cellStyle name="Note 5 5 2 3" xfId="16606" xr:uid="{EF0BE7BD-71E8-4BA0-9EBC-6EB1650E6C5C}"/>
    <cellStyle name="Note 5 5 2 4" xfId="10818" xr:uid="{05C8E30F-922A-4022-AF06-C0D8CF5FE779}"/>
    <cellStyle name="Note 5 5 3" xfId="17917" xr:uid="{BACF493C-1928-49A2-A06F-4D2238E0A4FC}"/>
    <cellStyle name="Note 5 5 4" xfId="13718" xr:uid="{08815D78-9035-4FA4-BF26-A4CBE29FBF1C}"/>
    <cellStyle name="Note 5 5 5" xfId="7919" xr:uid="{F9665F21-3408-4970-BE66-D910508544D9}"/>
    <cellStyle name="Note 5 6" xfId="4556" xr:uid="{7B456BE7-3F01-4498-A1F0-259817F63661}"/>
    <cellStyle name="Note 5 6 2" xfId="10597" xr:uid="{E59B8F55-F192-492D-934B-AB150B089D64}"/>
    <cellStyle name="Note 5 6 2 2" xfId="19199" xr:uid="{CE5628A2-91A6-4D07-A02F-EC0B85F9874C}"/>
    <cellStyle name="Note 5 6 2 3" xfId="16385" xr:uid="{154C76A5-FF79-4AD3-B472-B2C543A0A3B5}"/>
    <cellStyle name="Note 5 6 3" xfId="17750" xr:uid="{8C310333-0B37-44C0-9C89-5576A68BED6F}"/>
    <cellStyle name="Note 5 6 4" xfId="13497" xr:uid="{1BF3B9AC-0434-4037-88C7-B49EB416296F}"/>
    <cellStyle name="Note 5 6 5" xfId="7698" xr:uid="{591AFB4F-492D-400C-89E3-5AD381035365}"/>
    <cellStyle name="Note 5 7" xfId="7554" xr:uid="{DECCAB3B-D644-4774-8AC9-A8C0A334D3FC}"/>
    <cellStyle name="Note 5 7 2" xfId="10453" xr:uid="{4122B2BB-F723-4249-9FCC-276A1ED5A509}"/>
    <cellStyle name="Note 5 7 2 2" xfId="19055" xr:uid="{5EEBBE25-C6DA-4ADB-B526-64D087BFB8B3}"/>
    <cellStyle name="Note 5 7 2 3" xfId="16241" xr:uid="{AEB375B8-9348-4ADA-A631-9E73A8B98D9F}"/>
    <cellStyle name="Note 5 7 3" xfId="17628" xr:uid="{6D386BA1-F18F-4BAD-8F22-67989B9C29B1}"/>
    <cellStyle name="Note 5 7 4" xfId="13353" xr:uid="{76837655-3771-45DE-99BD-9E810A9DF91F}"/>
    <cellStyle name="Note 5 8" xfId="9496" xr:uid="{195474E6-1795-4D7F-BAEF-7E31EE76B54A}"/>
    <cellStyle name="Note 5 8 2" xfId="18768" xr:uid="{FD29F660-0AF2-403C-804C-69632F52F87D}"/>
    <cellStyle name="Note 5 8 3" xfId="15285" xr:uid="{BE6A4848-ED73-4DEC-8D26-86EB8BAC3B1B}"/>
    <cellStyle name="Note 5 9" xfId="17364" xr:uid="{94F02C0C-6B5F-4421-B1CF-BB9EE58C4591}"/>
    <cellStyle name="Note 6" xfId="446" xr:uid="{00000000-0005-0000-0000-00005C030000}"/>
    <cellStyle name="Note 7" xfId="1220" xr:uid="{00000000-0005-0000-0000-00005D030000}"/>
    <cellStyle name="Note 7 10" xfId="12608" xr:uid="{4AF2A2F7-BAEA-4871-BF78-588BAD0BE406}"/>
    <cellStyle name="Note 7 11" xfId="6805" xr:uid="{3620E4D6-4450-468E-945B-9820A1A9E200}"/>
    <cellStyle name="Note 7 2" xfId="2246" xr:uid="{00000000-0005-0000-0000-00005E030000}"/>
    <cellStyle name="Note 7 2 2" xfId="4873" xr:uid="{77D22944-5DCE-46FD-AB25-9F3B1B8362B3}"/>
    <cellStyle name="Note 7 2 2 2" xfId="19230" xr:uid="{07997CF2-F9E0-4C2B-AF56-98DC554FCF73}"/>
    <cellStyle name="Note 7 2 2 3" xfId="16416" xr:uid="{E4576433-E3C0-406D-A249-EA15A26696F1}"/>
    <cellStyle name="Note 7 2 2 4" xfId="10628" xr:uid="{A33BC9C0-7325-41E4-8344-E6656D352BD3}"/>
    <cellStyle name="Note 7 2 3" xfId="17775" xr:uid="{F5A8FF7D-327A-403D-8857-A3846199E592}"/>
    <cellStyle name="Note 7 2 4" xfId="13528" xr:uid="{A1567FC4-AA5E-4408-8312-90B179FA9930}"/>
    <cellStyle name="Note 7 2 5" xfId="7729" xr:uid="{9289EB38-25C6-4DCB-91FB-20FDD2CF612E}"/>
    <cellStyle name="Note 7 3" xfId="2479" xr:uid="{00000000-0005-0000-0000-00005F030000}"/>
    <cellStyle name="Note 7 3 2" xfId="5106" xr:uid="{A516AEB3-54D4-485B-95C8-9B35761308BB}"/>
    <cellStyle name="Note 7 3 2 2" xfId="18997" xr:uid="{F39DD8F0-CC7B-47E6-81F3-2AA99AA93C13}"/>
    <cellStyle name="Note 7 3 2 3" xfId="16183" xr:uid="{C469E57B-22E7-4A05-AF26-1E37984ADAC0}"/>
    <cellStyle name="Note 7 3 2 4" xfId="10395" xr:uid="{DDE0A2A7-F553-4209-9AE1-784250EB4CDE}"/>
    <cellStyle name="Note 7 3 3" xfId="17579" xr:uid="{A0455E82-2182-42D4-BB7D-E8F7D52F98F9}"/>
    <cellStyle name="Note 7 3 4" xfId="13295" xr:uid="{13972CD4-8ACA-4617-A2F2-0BC6FC8DADFB}"/>
    <cellStyle name="Note 7 3 5" xfId="7496" xr:uid="{7C82D32A-7D47-43E5-8D08-021FA6BF6B33}"/>
    <cellStyle name="Note 7 4" xfId="3847" xr:uid="{4456A50F-A145-4C54-9EEF-340786F537AD}"/>
    <cellStyle name="Note 7 4 2" xfId="10371" xr:uid="{1E9CD0BD-F02E-48FB-8908-E931E519FE16}"/>
    <cellStyle name="Note 7 4 2 2" xfId="18973" xr:uid="{CA63B2BB-DA78-45D8-854F-443EABC0B2A5}"/>
    <cellStyle name="Note 7 4 2 3" xfId="16159" xr:uid="{69D3C297-F874-4EDB-AFDF-E5A1A3406577}"/>
    <cellStyle name="Note 7 4 3" xfId="17561" xr:uid="{FCFF9D29-7159-459A-98E2-10C367227618}"/>
    <cellStyle name="Note 7 4 4" xfId="13271" xr:uid="{1DC9EB8A-30E2-4AE8-ABD8-E54E21D33A3C}"/>
    <cellStyle name="Note 7 4 5" xfId="7472" xr:uid="{AD8BCF43-7CDF-45FD-8556-94942C8837A3}"/>
    <cellStyle name="Note 7 5" xfId="6390" xr:uid="{9A48B9E7-F7BB-444B-98AA-A2D05FDF38F6}"/>
    <cellStyle name="Note 7 5 2" xfId="9293" xr:uid="{BC995839-EFEC-4183-ABC2-113326AE1449}"/>
    <cellStyle name="Note 7 5 2 2" xfId="18732" xr:uid="{520A8356-BDBB-490A-A3BA-2377A5044FE8}"/>
    <cellStyle name="Note 7 5 2 3" xfId="15082" xr:uid="{48D2044D-B4AE-41D9-AB3F-665A2BA140CF}"/>
    <cellStyle name="Note 7 5 3" xfId="17328" xr:uid="{E1B937AB-23B7-4045-ADE5-298345182614}"/>
    <cellStyle name="Note 7 5 4" xfId="12193" xr:uid="{C15A495A-BE5B-408C-8736-19CF4BEACB3B}"/>
    <cellStyle name="Note 7 6" xfId="7928" xr:uid="{08EEB565-DEB7-48F2-A7ED-6B13258150E3}"/>
    <cellStyle name="Note 7 6 2" xfId="10827" xr:uid="{FEDC084F-E9AA-4A20-8142-C7B0297791B6}"/>
    <cellStyle name="Note 7 6 2 2" xfId="19429" xr:uid="{D52C04BB-2D8E-45EA-9A19-DBCAB59D47C9}"/>
    <cellStyle name="Note 7 6 2 3" xfId="16615" xr:uid="{1C9F1E67-82F6-42E3-A20E-3B2219C80E8C}"/>
    <cellStyle name="Note 7 6 3" xfId="17923" xr:uid="{03528599-7412-450B-89BF-BDA89FF8A975}"/>
    <cellStyle name="Note 7 6 4" xfId="13727" xr:uid="{9CD670EF-93E9-43C8-860E-1B564296B64D}"/>
    <cellStyle name="Note 7 7" xfId="7949" xr:uid="{70B74AAE-89CD-46E1-8E82-7F945D331263}"/>
    <cellStyle name="Note 7 7 2" xfId="10848" xr:uid="{BD8D0CE7-6646-41D2-A878-A70062650DBD}"/>
    <cellStyle name="Note 7 7 2 2" xfId="19450" xr:uid="{07F98FA8-E737-4792-AFD6-9D941E343DA3}"/>
    <cellStyle name="Note 7 7 2 3" xfId="16636" xr:uid="{0AA95E5C-274E-485C-A27F-4CF197759CE5}"/>
    <cellStyle name="Note 7 7 3" xfId="17940" xr:uid="{117F5889-3EA0-4DF0-925F-135298EA89A1}"/>
    <cellStyle name="Note 7 7 4" xfId="13748" xr:uid="{DD1FD7C7-EBB6-49CD-B6CC-168A69020FB6}"/>
    <cellStyle name="Note 7 8" xfId="9708" xr:uid="{81F74AA5-41C6-4AA4-A499-6AD2386EE2EB}"/>
    <cellStyle name="Note 7 8 2" xfId="18813" xr:uid="{243D4094-E542-477D-AED9-BDA38D091F68}"/>
    <cellStyle name="Note 7 8 3" xfId="15497" xr:uid="{CB7BEA35-4CE5-4A27-99BA-E1B73E399774}"/>
    <cellStyle name="Note 7 9" xfId="17409" xr:uid="{93CCCA75-C71D-48AE-B81B-66FDA7232457}"/>
    <cellStyle name="Note 8" xfId="1478" xr:uid="{00000000-0005-0000-0000-000060030000}"/>
    <cellStyle name="Note 8 2" xfId="2381" xr:uid="{00000000-0005-0000-0000-000061030000}"/>
    <cellStyle name="Note 8 2 2" xfId="5008" xr:uid="{0D772CFA-C5A4-4346-80C1-FDF8139C2D01}"/>
    <cellStyle name="Note 8 2 2 2" xfId="18544" xr:uid="{5CCD7269-EEE6-4D98-925C-0B7A0DE07211}"/>
    <cellStyle name="Note 8 2 3" xfId="14735" xr:uid="{5AEA62EF-26DC-45B0-930A-02FA6A8A5B1D}"/>
    <cellStyle name="Note 8 2 4" xfId="8938" xr:uid="{53761B85-A48A-4DE4-BC69-215DBCE2A65E}"/>
    <cellStyle name="Note 8 3" xfId="2903" xr:uid="{00000000-0005-0000-0000-000062030000}"/>
    <cellStyle name="Note 8 3 2" xfId="5530" xr:uid="{CD8EF1C8-C232-4FCB-8452-76FA9A60D2E2}"/>
    <cellStyle name="Note 8 4" xfId="4105" xr:uid="{8BB14C5C-EB66-4D7F-B418-E551C725C5A0}"/>
    <cellStyle name="Note 8 4 2" xfId="11838" xr:uid="{795D8EFF-1297-4F0A-AD66-6F931D26F4C7}"/>
    <cellStyle name="Note 8 5" xfId="6035" xr:uid="{E4489824-7094-45E3-A9B5-F0DF5639D76E}"/>
    <cellStyle name="Note 9" xfId="1939" xr:uid="{00000000-0005-0000-0000-000063030000}"/>
    <cellStyle name="Note 9 2" xfId="2590" xr:uid="{00000000-0005-0000-0000-000064030000}"/>
    <cellStyle name="Note 9 2 2" xfId="5217" xr:uid="{1C16363E-0F55-4FFA-8EF5-FBCB7FA7F932}"/>
    <cellStyle name="Note 9 2 2 2" xfId="18716" xr:uid="{06711D64-277F-459D-BBFB-B73CF2DC1BA7}"/>
    <cellStyle name="Note 9 2 3" xfId="15066" xr:uid="{C7E164A1-87AD-4BA9-B31E-A71CF07D2341}"/>
    <cellStyle name="Note 9 2 4" xfId="9277" xr:uid="{BC418861-9066-41CD-AC6B-B762BEAAF207}"/>
    <cellStyle name="Note 9 3" xfId="2900" xr:uid="{00000000-0005-0000-0000-000065030000}"/>
    <cellStyle name="Note 9 3 2" xfId="5527" xr:uid="{04AD9D2A-C30C-4DA8-86F7-29BEF00759C8}"/>
    <cellStyle name="Note 9 4" xfId="4566" xr:uid="{CEF04B82-18E4-48A7-96AD-424CD954D027}"/>
    <cellStyle name="Note 9 4 2" xfId="12177" xr:uid="{0AF5E813-FB99-4FD4-8618-E8054F12287D}"/>
    <cellStyle name="Note 9 5" xfId="6374" xr:uid="{2172C7E6-7E79-495B-9C77-5C6E754B7229}"/>
    <cellStyle name="Odstotek 2" xfId="171" xr:uid="{00000000-0005-0000-0000-000067030000}"/>
    <cellStyle name="Odstotek 2 2" xfId="447" xr:uid="{00000000-0005-0000-0000-000068030000}"/>
    <cellStyle name="Odstotek 3" xfId="7016" xr:uid="{C812D7FC-A782-4F42-96EC-3E3248948A16}"/>
    <cellStyle name="Opomba 2" xfId="123" xr:uid="{00000000-0005-0000-0000-000069030000}"/>
    <cellStyle name="Opomba 2 10" xfId="3008" xr:uid="{7F4A77FE-1BF3-4211-852E-73CDEA36B5A9}"/>
    <cellStyle name="Opomba 2 10 2" xfId="10872" xr:uid="{185F3F5D-C5D8-422E-86F9-154C802C8582}"/>
    <cellStyle name="Opomba 2 10 2 2" xfId="19474" xr:uid="{B2A1555F-15B3-41AA-8ECF-90F5482D08D6}"/>
    <cellStyle name="Opomba 2 10 2 3" xfId="16660" xr:uid="{D088E81E-B72B-4D40-8821-1C621D06823F}"/>
    <cellStyle name="Opomba 2 10 3" xfId="17961" xr:uid="{745FDC8E-FE28-49D9-8DAD-7B901D969F89}"/>
    <cellStyle name="Opomba 2 10 4" xfId="13772" xr:uid="{B3D4B8FA-D2F0-458F-9916-2038D34B2DB1}"/>
    <cellStyle name="Opomba 2 10 5" xfId="7973" xr:uid="{38B61CE2-10A5-4C47-BE25-93F40900C829}"/>
    <cellStyle name="Opomba 2 11" xfId="8542" xr:uid="{8960C0C7-C178-4DA0-A3E6-DF40B636EBBB}"/>
    <cellStyle name="Opomba 2 11 2" xfId="18475" xr:uid="{76597D46-25C7-4A6F-A304-1944A5BC4B3F}"/>
    <cellStyle name="Opomba 2 11 3" xfId="14339" xr:uid="{A0B06163-9C9C-4DFA-BC89-CCEC0F1D45D5}"/>
    <cellStyle name="Opomba 2 12" xfId="11442" xr:uid="{B15E2824-6188-4610-AB25-846D6E8CC8C3}"/>
    <cellStyle name="Opomba 2 13" xfId="5639" xr:uid="{B5BDD5C2-604F-4A0E-9C5C-64672B7D38B2}"/>
    <cellStyle name="Opomba 2 2" xfId="261" xr:uid="{00000000-0005-0000-0000-00006A030000}"/>
    <cellStyle name="Opomba 2 2 10" xfId="878" xr:uid="{00000000-0005-0000-0000-00006B030000}"/>
    <cellStyle name="Opomba 2 2 10 2" xfId="3505" xr:uid="{073ECB94-133C-4E21-AB53-A8884BA0A419}"/>
    <cellStyle name="Opomba 2 2 10 2 2" xfId="19129" xr:uid="{D90900C6-4582-4526-9E5C-8340B5FF956B}"/>
    <cellStyle name="Opomba 2 2 10 2 3" xfId="16315" xr:uid="{62331DD9-5724-482D-A90D-84A27366F6D4}"/>
    <cellStyle name="Opomba 2 2 10 2 4" xfId="10527" xr:uid="{B68F1D47-78E3-4B72-BF8C-02FA63D0314D}"/>
    <cellStyle name="Opomba 2 2 10 3" xfId="17690" xr:uid="{3A9BBFAB-94B4-4902-B59A-120BD06EEEF8}"/>
    <cellStyle name="Opomba 2 2 10 4" xfId="13427" xr:uid="{1759F37D-198E-4A6F-ADCA-7AA710379F49}"/>
    <cellStyle name="Opomba 2 2 10 5" xfId="7628" xr:uid="{379A674D-B3D0-445B-8877-2E33FB5594C7}"/>
    <cellStyle name="Opomba 2 2 11" xfId="2211" xr:uid="{00000000-0005-0000-0000-00006C030000}"/>
    <cellStyle name="Opomba 2 2 11 2" xfId="4838" xr:uid="{C070D28B-6AF3-46EE-AFD2-BE4A7EE47E0A}"/>
    <cellStyle name="Opomba 2 2 11 2 2" xfId="18483" xr:uid="{3FCFB081-3229-4626-A1AB-B5A9773592F4}"/>
    <cellStyle name="Opomba 2 2 11 3" xfId="14427" xr:uid="{564C8EFB-D100-4404-81C1-2CE012DDD3E7}"/>
    <cellStyle name="Opomba 2 2 11 4" xfId="8630" xr:uid="{1D67EDA2-604F-411D-A833-530E206782DF}"/>
    <cellStyle name="Opomba 2 2 12" xfId="3093" xr:uid="{0370A785-30B3-4678-8D81-E9890E7747D0}"/>
    <cellStyle name="Opomba 2 2 12 2" xfId="11530" xr:uid="{7F15EB50-A069-47E0-A655-413B8B87D386}"/>
    <cellStyle name="Opomba 2 2 13" xfId="5727" xr:uid="{B8CF2057-7BCA-4BDC-AD59-F9E26B5C8392}"/>
    <cellStyle name="Opomba 2 2 2" xfId="658" xr:uid="{00000000-0005-0000-0000-00006D030000}"/>
    <cellStyle name="Opomba 2 2 2 10" xfId="5919" xr:uid="{B9408ED3-39D9-489E-BDEF-1B984F020C1F}"/>
    <cellStyle name="Opomba 2 2 2 2" xfId="1579" xr:uid="{00000000-0005-0000-0000-00006E030000}"/>
    <cellStyle name="Opomba 2 2 2 2 10" xfId="12725" xr:uid="{3527AF86-F2CE-4C01-B8B5-72126A3D544E}"/>
    <cellStyle name="Opomba 2 2 2 2 11" xfId="6922" xr:uid="{E729BC6F-CCE2-467C-BC31-0C86E58B58B1}"/>
    <cellStyle name="Opomba 2 2 2 2 2" xfId="2420" xr:uid="{00000000-0005-0000-0000-00006F030000}"/>
    <cellStyle name="Opomba 2 2 2 2 2 2" xfId="5047" xr:uid="{3C33184D-080D-4900-8060-717A5EEE6628}"/>
    <cellStyle name="Opomba 2 2 2 2 2 2 2" xfId="19067" xr:uid="{9D435627-523B-4C20-B0CB-A8E494CB03D6}"/>
    <cellStyle name="Opomba 2 2 2 2 2 2 3" xfId="16253" xr:uid="{F0DFD8B8-08B9-46A3-A947-D6B0D7975714}"/>
    <cellStyle name="Opomba 2 2 2 2 2 2 4" xfId="10465" xr:uid="{BA8F1E39-68BC-4060-B67B-528DE79FFFA0}"/>
    <cellStyle name="Opomba 2 2 2 2 2 3" xfId="17639" xr:uid="{01403645-511B-461D-A5B7-7230063DA190}"/>
    <cellStyle name="Opomba 2 2 2 2 2 4" xfId="13365" xr:uid="{3F6F4D4A-7536-4DCC-B35F-3B632D1442BE}"/>
    <cellStyle name="Opomba 2 2 2 2 2 5" xfId="7566" xr:uid="{B04D2BCC-C37C-46AC-981F-9D7B8D5D3937}"/>
    <cellStyle name="Opomba 2 2 2 2 3" xfId="2822" xr:uid="{00000000-0005-0000-0000-000070030000}"/>
    <cellStyle name="Opomba 2 2 2 2 3 2" xfId="5449" xr:uid="{6D655EAB-D11B-484C-BA4F-0301DF380A9F}"/>
    <cellStyle name="Opomba 2 2 2 2 3 2 2" xfId="18682" xr:uid="{21B07B9B-4569-4019-B1CA-DF2AA67E07D9}"/>
    <cellStyle name="Opomba 2 2 2 2 3 2 3" xfId="15032" xr:uid="{FBD7BF11-9CAE-4D1A-8E3C-04BBD88295F7}"/>
    <cellStyle name="Opomba 2 2 2 2 3 2 4" xfId="9243" xr:uid="{CF5D49D5-E0E7-4786-B996-08BEE72362D4}"/>
    <cellStyle name="Opomba 2 2 2 2 3 3" xfId="17295" xr:uid="{31229125-739D-4027-855A-E7301A63F000}"/>
    <cellStyle name="Opomba 2 2 2 2 3 4" xfId="12143" xr:uid="{BD216725-444A-4B33-8E9C-9109D74D2FAF}"/>
    <cellStyle name="Opomba 2 2 2 2 3 5" xfId="6340" xr:uid="{02B34DF6-D39A-4FEE-8F37-E7BE22D6A439}"/>
    <cellStyle name="Opomba 2 2 2 2 4" xfId="4206" xr:uid="{FC3A88B3-E6D0-4B02-BDC2-30F25EDC191A}"/>
    <cellStyle name="Opomba 2 2 2 2 4 2" xfId="10571" xr:uid="{9456C8AE-D536-4D77-85D3-555DCA92CB65}"/>
    <cellStyle name="Opomba 2 2 2 2 4 2 2" xfId="19173" xr:uid="{3C196A1C-BA34-46C1-9A1A-988B7F1129DF}"/>
    <cellStyle name="Opomba 2 2 2 2 4 2 3" xfId="16359" xr:uid="{4E13BAD8-4ED1-4677-B6A1-A8B6BD04FFFD}"/>
    <cellStyle name="Opomba 2 2 2 2 4 3" xfId="17728" xr:uid="{89E8C92B-DBB2-4CCB-BE5C-53AFC4760332}"/>
    <cellStyle name="Opomba 2 2 2 2 4 4" xfId="13471" xr:uid="{84B79100-52A0-4109-8AB9-72E845F37235}"/>
    <cellStyle name="Opomba 2 2 2 2 4 5" xfId="7672" xr:uid="{0545E133-13B7-41EF-8B97-E4816AC5A404}"/>
    <cellStyle name="Opomba 2 2 2 2 5" xfId="7450" xr:uid="{0123EA93-690A-40B0-A8E4-0BA9779D2812}"/>
    <cellStyle name="Opomba 2 2 2 2 5 2" xfId="10349" xr:uid="{819A21F4-BDCA-4976-8976-BC24D6846FA5}"/>
    <cellStyle name="Opomba 2 2 2 2 5 2 2" xfId="18951" xr:uid="{BF1CA60E-A96F-4D84-95C0-24684D1E84BD}"/>
    <cellStyle name="Opomba 2 2 2 2 5 2 3" xfId="16137" xr:uid="{DBBEA9B7-16BB-48C4-AF05-F39DA6F9AFF6}"/>
    <cellStyle name="Opomba 2 2 2 2 5 3" xfId="17541" xr:uid="{B2F24803-3F02-42C2-A941-430A58E6F30A}"/>
    <cellStyle name="Opomba 2 2 2 2 5 4" xfId="13249" xr:uid="{883FB2E3-8F2F-462A-AF12-B6A185B9C676}"/>
    <cellStyle name="Opomba 2 2 2 2 6" xfId="6385" xr:uid="{BB9F9E90-71D1-49BE-B59F-B74C5AD2501F}"/>
    <cellStyle name="Opomba 2 2 2 2 6 2" xfId="9288" xr:uid="{0576EAB1-0577-44E0-A7E9-D4D93B9ECF77}"/>
    <cellStyle name="Opomba 2 2 2 2 6 2 2" xfId="18727" xr:uid="{E9BBDA28-953E-4BF0-BF1D-8AC21D16AF59}"/>
    <cellStyle name="Opomba 2 2 2 2 6 2 3" xfId="15077" xr:uid="{90BCC7F2-B421-41F7-958B-6AB5913334F8}"/>
    <cellStyle name="Opomba 2 2 2 2 6 3" xfId="17326" xr:uid="{26D75C0A-ED98-46E5-9776-2CD8EB2337EE}"/>
    <cellStyle name="Opomba 2 2 2 2 6 4" xfId="12188" xr:uid="{16ED29AC-95D1-459C-845D-158B1E60665F}"/>
    <cellStyle name="Opomba 2 2 2 2 7" xfId="8410" xr:uid="{815D6BC8-6228-42C8-905C-84D2C1C47286}"/>
    <cellStyle name="Opomba 2 2 2 2 7 2" xfId="11309" xr:uid="{983B8008-FFCB-482F-8796-66816D21E350}"/>
    <cellStyle name="Opomba 2 2 2 2 7 2 2" xfId="19911" xr:uid="{13D0F088-0AA3-443D-9496-943224FAE0FE}"/>
    <cellStyle name="Opomba 2 2 2 2 7 2 3" xfId="17097" xr:uid="{E1820BC2-C76D-451E-B0C5-C63C3EF8BE49}"/>
    <cellStyle name="Opomba 2 2 2 2 7 3" xfId="18351" xr:uid="{E73AC63E-8AD8-487B-BD4C-CDADBA3CC2E8}"/>
    <cellStyle name="Opomba 2 2 2 2 7 4" xfId="14209" xr:uid="{9F3E9014-C819-4D75-AB9A-23F0E1DADB70}"/>
    <cellStyle name="Opomba 2 2 2 2 8" xfId="9825" xr:uid="{27F96272-E28C-45E6-84CC-040A187DF007}"/>
    <cellStyle name="Opomba 2 2 2 2 8 2" xfId="18843" xr:uid="{88C3B390-AC96-4AA9-8ACF-0A1C2A08EEBE}"/>
    <cellStyle name="Opomba 2 2 2 2 8 3" xfId="15614" xr:uid="{A96277F2-B68E-4C2A-BA0F-0209576335FB}"/>
    <cellStyle name="Opomba 2 2 2 2 9" xfId="17439" xr:uid="{5850D821-7758-40D2-AA28-FFA2BE579941}"/>
    <cellStyle name="Opomba 2 2 2 3" xfId="1988" xr:uid="{00000000-0005-0000-0000-000071030000}"/>
    <cellStyle name="Opomba 2 2 2 3 10" xfId="13189" xr:uid="{99784EBA-A5B8-4BFB-ADFD-059DE28C7874}"/>
    <cellStyle name="Opomba 2 2 2 3 11" xfId="7390" xr:uid="{3FFE1527-9F95-49FB-98D7-17BDE14993FA}"/>
    <cellStyle name="Opomba 2 2 2 3 2" xfId="2639" xr:uid="{00000000-0005-0000-0000-000072030000}"/>
    <cellStyle name="Opomba 2 2 2 3 2 2" xfId="5266" xr:uid="{4579607B-7EBF-4EDE-A8E7-D8CFE4DED311}"/>
    <cellStyle name="Opomba 2 2 2 3 2 2 2" xfId="19495" xr:uid="{662A4B8B-2942-4D40-A608-CBB5B9E699E1}"/>
    <cellStyle name="Opomba 2 2 2 3 2 2 3" xfId="16681" xr:uid="{74C4414C-C3CB-4A25-A013-CFD5D7D1467D}"/>
    <cellStyle name="Opomba 2 2 2 3 2 2 4" xfId="10893" xr:uid="{3C151080-D6EC-41C9-B739-2F1C984EBDF1}"/>
    <cellStyle name="Opomba 2 2 2 3 2 3" xfId="17981" xr:uid="{84D2B0F1-F971-4B00-94AB-7FF68D01B017}"/>
    <cellStyle name="Opomba 2 2 2 3 2 4" xfId="13793" xr:uid="{16583B71-8CFC-4371-BBA7-5B0EA5A50CAF}"/>
    <cellStyle name="Opomba 2 2 2 3 2 5" xfId="7994" xr:uid="{42F73CC7-0FEF-44EC-B4C4-933FF041A915}"/>
    <cellStyle name="Opomba 2 2 2 3 3" xfId="2874" xr:uid="{00000000-0005-0000-0000-000073030000}"/>
    <cellStyle name="Opomba 2 2 2 3 3 2" xfId="5501" xr:uid="{E9B4369E-A3E7-404F-AE9B-EC91A895A2C5}"/>
    <cellStyle name="Opomba 2 2 2 3 3 2 2" xfId="19605" xr:uid="{FC62F02A-E387-4BCF-BE07-1E76F59E1DE7}"/>
    <cellStyle name="Opomba 2 2 2 3 3 2 3" xfId="16791" xr:uid="{65F4923C-05E2-449C-8E56-838296C49339}"/>
    <cellStyle name="Opomba 2 2 2 3 3 2 4" xfId="11003" xr:uid="{4BB6D6FA-DA11-417C-8E75-0A091ACF2C20}"/>
    <cellStyle name="Opomba 2 2 2 3 3 3" xfId="18062" xr:uid="{1E619119-A185-49C3-8A1C-090FC74AA97E}"/>
    <cellStyle name="Opomba 2 2 2 3 3 4" xfId="13903" xr:uid="{2EBED571-00D8-4000-82D9-7B69BCC2CABC}"/>
    <cellStyle name="Opomba 2 2 2 3 3 5" xfId="8104" xr:uid="{E3F8FF2B-A7D0-43BA-8FB8-6D53126CBF11}"/>
    <cellStyle name="Opomba 2 2 2 3 4" xfId="4615" xr:uid="{92DD3762-57D2-423C-95DB-5F58352EA499}"/>
    <cellStyle name="Opomba 2 2 2 3 4 2" xfId="11107" xr:uid="{2B019060-9BC2-4A62-8560-721628BCB16B}"/>
    <cellStyle name="Opomba 2 2 2 3 4 2 2" xfId="19709" xr:uid="{D978C4E7-8DB0-4B22-BC08-C58C496104B8}"/>
    <cellStyle name="Opomba 2 2 2 3 4 2 3" xfId="16895" xr:uid="{DBA70337-73C6-4013-9A02-C7310BBF1049}"/>
    <cellStyle name="Opomba 2 2 2 3 4 3" xfId="18149" xr:uid="{9C51121B-8D61-42F6-9AAD-6D06FCE50EF1}"/>
    <cellStyle name="Opomba 2 2 2 3 4 4" xfId="14007" xr:uid="{E749774C-A0C8-4FBF-8711-BCDC1F52591F}"/>
    <cellStyle name="Opomba 2 2 2 3 4 5" xfId="8208" xr:uid="{F1CEF14D-BDB4-4B5E-AD50-CAD1A3A67F52}"/>
    <cellStyle name="Opomba 2 2 2 3 5" xfId="8331" xr:uid="{A1B08EA5-77A5-432C-A464-5662742CF74F}"/>
    <cellStyle name="Opomba 2 2 2 3 5 2" xfId="11230" xr:uid="{CA5A6A8C-B4BA-40AB-AE33-8DDEE168A37F}"/>
    <cellStyle name="Opomba 2 2 2 3 5 2 2" xfId="19832" xr:uid="{F5E773BE-1E0E-48B6-A9F4-91F6C662B545}"/>
    <cellStyle name="Opomba 2 2 2 3 5 2 3" xfId="17018" xr:uid="{692A5E9E-5E8B-4493-A917-29D3D1909007}"/>
    <cellStyle name="Opomba 2 2 2 3 5 3" xfId="18272" xr:uid="{90C95738-A041-4AF0-BFCB-71CBA93A39E1}"/>
    <cellStyle name="Opomba 2 2 2 3 5 4" xfId="14130" xr:uid="{29629189-1375-421A-B809-D050620A8708}"/>
    <cellStyle name="Opomba 2 2 2 3 6" xfId="8302" xr:uid="{4AAF8D1B-091A-43CF-8C04-FBBBAAD5B5F2}"/>
    <cellStyle name="Opomba 2 2 2 3 6 2" xfId="11201" xr:uid="{0646E2B8-2C21-4534-B884-95E74D075A64}"/>
    <cellStyle name="Opomba 2 2 2 3 6 2 2" xfId="19803" xr:uid="{8A384C9A-E01F-4404-B5C1-6FCAF2AF0A6D}"/>
    <cellStyle name="Opomba 2 2 2 3 6 2 3" xfId="16989" xr:uid="{77C76049-67C7-4380-993A-0C83401EA4DB}"/>
    <cellStyle name="Opomba 2 2 2 3 6 3" xfId="18243" xr:uid="{50202A9C-304E-4434-8604-4E1AEFF8D083}"/>
    <cellStyle name="Opomba 2 2 2 3 6 4" xfId="14101" xr:uid="{23CF13A2-8FB3-4AAC-8D6D-AFCF0E969320}"/>
    <cellStyle name="Opomba 2 2 2 3 7" xfId="8480" xr:uid="{1BD42750-5C3D-487A-B36A-4925F58494C2}"/>
    <cellStyle name="Opomba 2 2 2 3 7 2" xfId="11379" xr:uid="{104AB1CA-A824-43CC-9EF9-D2C597332EAD}"/>
    <cellStyle name="Opomba 2 2 2 3 7 2 2" xfId="19981" xr:uid="{D0D68DFD-C159-46FA-BE71-5D860571ADFE}"/>
    <cellStyle name="Opomba 2 2 2 3 7 2 3" xfId="17167" xr:uid="{E0D9804A-AD5D-4CDF-B2C1-3D4E53789F24}"/>
    <cellStyle name="Opomba 2 2 2 3 7 3" xfId="18421" xr:uid="{E6FEF661-C266-46E6-AECA-A644B27F9D38}"/>
    <cellStyle name="Opomba 2 2 2 3 7 4" xfId="14279" xr:uid="{9168B6B1-945B-4E46-AD81-7AE3F295FC34}"/>
    <cellStyle name="Opomba 2 2 2 3 8" xfId="10289" xr:uid="{AB868E40-A164-417D-8952-1D52962FC5B9}"/>
    <cellStyle name="Opomba 2 2 2 3 8 2" xfId="18891" xr:uid="{5891ABD1-B374-47EA-A1FA-B88F93F1DD4E}"/>
    <cellStyle name="Opomba 2 2 2 3 8 3" xfId="16078" xr:uid="{4DBC23B1-3410-46CB-B63C-9CB789513293}"/>
    <cellStyle name="Opomba 2 2 2 3 9" xfId="17487" xr:uid="{E62236C4-AB56-4B07-9B41-36581FAFC327}"/>
    <cellStyle name="Opomba 2 2 2 4" xfId="1237" xr:uid="{00000000-0005-0000-0000-000074030000}"/>
    <cellStyle name="Opomba 2 2 2 4 10" xfId="13159" xr:uid="{EBA43C70-590D-4ED1-9BEC-64A9BFD00554}"/>
    <cellStyle name="Opomba 2 2 2 4 11" xfId="7360" xr:uid="{EFDBAA2A-F07C-4894-A61F-BE9653232279}"/>
    <cellStyle name="Opomba 2 2 2 4 2" xfId="2261" xr:uid="{00000000-0005-0000-0000-000075030000}"/>
    <cellStyle name="Opomba 2 2 2 4 2 2" xfId="4888" xr:uid="{D6AB5A75-A7DA-447A-A347-DDE86117E5DC}"/>
    <cellStyle name="Opomba 2 2 2 4 2 2 2" xfId="18700" xr:uid="{E9CA44C0-EEAE-4E32-92F1-C3487552542D}"/>
    <cellStyle name="Opomba 2 2 2 4 2 2 3" xfId="15050" xr:uid="{948B180D-2CF2-44DD-93E0-D2C99C502C66}"/>
    <cellStyle name="Opomba 2 2 2 4 2 2 4" xfId="9261" xr:uid="{26705096-A85A-4D03-8556-29A33E02CDA3}"/>
    <cellStyle name="Opomba 2 2 2 4 2 3" xfId="17308" xr:uid="{B9B12F68-CD10-4F2D-A6FA-FFBEE0F06FFF}"/>
    <cellStyle name="Opomba 2 2 2 4 2 4" xfId="12161" xr:uid="{9F06D9C7-C50F-407E-9D9F-8F17BBA33556}"/>
    <cellStyle name="Opomba 2 2 2 4 2 5" xfId="6358" xr:uid="{2F0093C4-2213-4B62-94FA-E9492095D7F5}"/>
    <cellStyle name="Opomba 2 2 2 4 3" xfId="2816" xr:uid="{00000000-0005-0000-0000-000076030000}"/>
    <cellStyle name="Opomba 2 2 2 4 3 2" xfId="5443" xr:uid="{8662E563-FD8F-40D7-9568-1EF9D30D9E54}"/>
    <cellStyle name="Opomba 2 2 2 4 3 2 2" xfId="19575" xr:uid="{9797EC8F-F7A7-4C86-8F6E-345B73A75A11}"/>
    <cellStyle name="Opomba 2 2 2 4 3 2 3" xfId="16761" xr:uid="{3272347E-3D2D-4391-92C8-14D0E778CF78}"/>
    <cellStyle name="Opomba 2 2 2 4 3 2 4" xfId="10973" xr:uid="{52D72E7C-5E8B-4782-B4B1-ACE94F2738E7}"/>
    <cellStyle name="Opomba 2 2 2 4 3 3" xfId="18043" xr:uid="{2B299ED2-1F67-4B88-AB03-F2840DF57FD9}"/>
    <cellStyle name="Opomba 2 2 2 4 3 4" xfId="13873" xr:uid="{7FFA2DEE-A109-426F-82E8-F3B4BC72EA52}"/>
    <cellStyle name="Opomba 2 2 2 4 3 5" xfId="8074" xr:uid="{CF233D92-08C0-43C4-914C-B5F48DB6E8A4}"/>
    <cellStyle name="Opomba 2 2 2 4 4" xfId="3864" xr:uid="{01F2D190-0C34-4F5C-9F38-EBC5F2640C2D}"/>
    <cellStyle name="Opomba 2 2 2 4 4 2" xfId="11077" xr:uid="{4B9849C0-B386-4AA4-9F6A-820ABEC541ED}"/>
    <cellStyle name="Opomba 2 2 2 4 4 2 2" xfId="19679" xr:uid="{E1BD5BDE-6F21-4CF3-A8CE-9961ED0FB3AA}"/>
    <cellStyle name="Opomba 2 2 2 4 4 2 3" xfId="16865" xr:uid="{C77030FF-FB83-4B84-BFBF-51DBE50BA7CA}"/>
    <cellStyle name="Opomba 2 2 2 4 4 3" xfId="18119" xr:uid="{EC3906B4-3A5C-46A2-B76A-39E04E8924B3}"/>
    <cellStyle name="Opomba 2 2 2 4 4 4" xfId="13977" xr:uid="{CB851E4B-C265-4754-BE3D-3CF3D01875DC}"/>
    <cellStyle name="Opomba 2 2 2 4 4 5" xfId="8178" xr:uid="{E8CF4C98-1E67-4466-8265-092A5D881948}"/>
    <cellStyle name="Opomba 2 2 2 4 5" xfId="7884" xr:uid="{95662F5E-119B-4920-9CB7-98F941E32A6E}"/>
    <cellStyle name="Opomba 2 2 2 4 5 2" xfId="10783" xr:uid="{64F990CE-98D8-4C01-93FC-FD255A24BCD3}"/>
    <cellStyle name="Opomba 2 2 2 4 5 2 2" xfId="19385" xr:uid="{9BB136BD-4A63-4968-B84A-10D120727B46}"/>
    <cellStyle name="Opomba 2 2 2 4 5 2 3" xfId="16571" xr:uid="{DB2A99D4-7F49-4F80-BD21-6959ACD82E3D}"/>
    <cellStyle name="Opomba 2 2 2 4 5 3" xfId="17892" xr:uid="{6FDE088E-FA78-488D-A70C-7C57714A1310}"/>
    <cellStyle name="Opomba 2 2 2 4 5 4" xfId="13683" xr:uid="{3BA27364-B48D-472A-AF2D-8B08EDA18C3A}"/>
    <cellStyle name="Opomba 2 2 2 4 6" xfId="7509" xr:uid="{E50F5769-5411-4B11-868C-58B267F9DB2C}"/>
    <cellStyle name="Opomba 2 2 2 4 6 2" xfId="10408" xr:uid="{1BC8ACD3-BC17-4B72-961C-556473DD9A89}"/>
    <cellStyle name="Opomba 2 2 2 4 6 2 2" xfId="19010" xr:uid="{6ED5FB27-3D65-4206-B5DD-100D6F5C10C6}"/>
    <cellStyle name="Opomba 2 2 2 4 6 2 3" xfId="16196" xr:uid="{10DA0166-93B9-480B-A3EC-03E0F3BE03CF}"/>
    <cellStyle name="Opomba 2 2 2 4 6 3" xfId="17591" xr:uid="{02892D65-240A-4AF8-8493-636721D97E71}"/>
    <cellStyle name="Opomba 2 2 2 4 6 4" xfId="13308" xr:uid="{38D96383-BB23-4473-A12C-2F453D345850}"/>
    <cellStyle name="Opomba 2 2 2 4 7" xfId="8450" xr:uid="{954C1F03-0E72-4A58-AF1A-3946A8CFD76B}"/>
    <cellStyle name="Opomba 2 2 2 4 7 2" xfId="11349" xr:uid="{FDDBF575-2D9E-44F1-A025-D9C5366CCFF7}"/>
    <cellStyle name="Opomba 2 2 2 4 7 2 2" xfId="19951" xr:uid="{3E8EE50A-6DE9-4C19-80D9-7C09816F09CE}"/>
    <cellStyle name="Opomba 2 2 2 4 7 2 3" xfId="17137" xr:uid="{F42F9E10-EF3A-4EFD-84D1-1B13198ED19E}"/>
    <cellStyle name="Opomba 2 2 2 4 7 3" xfId="18391" xr:uid="{88E7F35B-FB3A-44CC-9BBC-62E9B050EAE4}"/>
    <cellStyle name="Opomba 2 2 2 4 7 4" xfId="14249" xr:uid="{E61ED753-8231-4020-B484-B07FE9C34D0E}"/>
    <cellStyle name="Opomba 2 2 2 4 8" xfId="10259" xr:uid="{0FEBC99F-99A8-41A9-9F3B-B4BC086B9B87}"/>
    <cellStyle name="Opomba 2 2 2 4 8 2" xfId="18861" xr:uid="{5E6EDABB-C9B2-412B-A3C4-6A9B48DB146C}"/>
    <cellStyle name="Opomba 2 2 2 4 8 3" xfId="16048" xr:uid="{474C123E-BB9C-4980-BADC-EF113D2D8650}"/>
    <cellStyle name="Opomba 2 2 2 4 9" xfId="17457" xr:uid="{F6123FE5-6DF2-4CE9-9EFA-5B635D565AAF}"/>
    <cellStyle name="Opomba 2 2 2 5" xfId="1116" xr:uid="{00000000-0005-0000-0000-000077030000}"/>
    <cellStyle name="Opomba 2 2 2 5 2" xfId="3743" xr:uid="{2A16E400-4569-48D7-A6DB-23BD46845DA0}"/>
    <cellStyle name="Opomba 2 2 2 5 2 2" xfId="18744" xr:uid="{9591C259-0F87-4512-8B9A-386E9F022881}"/>
    <cellStyle name="Opomba 2 2 2 5 2 3" xfId="15181" xr:uid="{421AFDE9-623E-48CC-B58B-0D9269719202}"/>
    <cellStyle name="Opomba 2 2 2 5 2 4" xfId="9392" xr:uid="{683A0DAE-93BE-46EF-94E0-C17D36CABE89}"/>
    <cellStyle name="Opomba 2 2 2 5 3" xfId="17340" xr:uid="{91DA3FEA-7989-4B9D-908B-E2A9BE2A4C55}"/>
    <cellStyle name="Opomba 2 2 2 5 4" xfId="12292" xr:uid="{C0194016-730E-478F-9866-4C84A435C5C8}"/>
    <cellStyle name="Opomba 2 2 2 5 5" xfId="6489" xr:uid="{5B733E49-4790-4F61-9C36-CBCECB082C52}"/>
    <cellStyle name="Opomba 2 2 2 6" xfId="818" xr:uid="{00000000-0005-0000-0000-000078030000}"/>
    <cellStyle name="Opomba 2 2 2 6 2" xfId="3445" xr:uid="{1CAF6FD1-BBAD-4B52-BB3D-49E6804DC0C6}"/>
    <cellStyle name="Opomba 2 2 2 6 2 2" xfId="19069" xr:uid="{EC894F22-E53D-4095-B355-0F8CE3E3D2EA}"/>
    <cellStyle name="Opomba 2 2 2 6 2 3" xfId="16255" xr:uid="{45E5DE14-45AB-4F9D-8F4F-8D01528CF66F}"/>
    <cellStyle name="Opomba 2 2 2 6 2 4" xfId="10467" xr:uid="{10EF57AC-D098-4CB8-9C04-0DE605A745C2}"/>
    <cellStyle name="Opomba 2 2 2 6 3" xfId="17641" xr:uid="{BB97DC05-E98E-4BE7-89BD-6C3CBE743634}"/>
    <cellStyle name="Opomba 2 2 2 6 4" xfId="13367" xr:uid="{F28920B0-0817-4B12-B0F3-FC42597AF9CC}"/>
    <cellStyle name="Opomba 2 2 2 6 5" xfId="7568" xr:uid="{1006C31D-E4B9-456E-A0F9-5A6DB3BBAD8B}"/>
    <cellStyle name="Opomba 2 2 2 7" xfId="3285" xr:uid="{B2E1A0EA-ED73-4C12-8FC1-DBAD3024A321}"/>
    <cellStyle name="Opomba 2 2 2 7 2" xfId="10773" xr:uid="{2F6C6CC6-2FFF-4120-BF0B-E40CE955C102}"/>
    <cellStyle name="Opomba 2 2 2 7 2 2" xfId="19375" xr:uid="{CD6D8E3C-877F-460E-984E-06A13972E69A}"/>
    <cellStyle name="Opomba 2 2 2 7 2 3" xfId="16561" xr:uid="{A7747F90-C6AE-422B-ACDE-40C2275AB97E}"/>
    <cellStyle name="Opomba 2 2 2 7 3" xfId="17884" xr:uid="{7D957F31-E038-4DA1-A913-ABB84B4B27FD}"/>
    <cellStyle name="Opomba 2 2 2 7 4" xfId="13673" xr:uid="{5DD6A639-F7CB-4DEE-A487-4524C2054218}"/>
    <cellStyle name="Opomba 2 2 2 7 5" xfId="7874" xr:uid="{354C07A3-B730-4BFA-AB81-8B8EAE6820E3}"/>
    <cellStyle name="Opomba 2 2 2 8" xfId="8822" xr:uid="{DA70E345-4E93-497B-A0D0-40733E761AE5}"/>
    <cellStyle name="Opomba 2 2 2 8 2" xfId="18508" xr:uid="{08928455-99B6-4C8B-937F-F63A18262E16}"/>
    <cellStyle name="Opomba 2 2 2 8 3" xfId="14619" xr:uid="{72988B26-FC6D-4A83-BFAC-E6B74730817F}"/>
    <cellStyle name="Opomba 2 2 2 9" xfId="11722" xr:uid="{B5CB5490-5C69-4ECA-B94F-15F2E65B7F68}"/>
    <cellStyle name="Opomba 2 2 3" xfId="1889" xr:uid="{00000000-0005-0000-0000-000079030000}"/>
    <cellStyle name="Opomba 2 2 3 10" xfId="12512" xr:uid="{72044859-1BDF-4FCF-AA87-537CBBC178FE}"/>
    <cellStyle name="Opomba 2 2 3 11" xfId="6709" xr:uid="{F3560C1E-6014-4D65-B673-73BBA0560100}"/>
    <cellStyle name="Opomba 2 2 3 2" xfId="2096" xr:uid="{00000000-0005-0000-0000-00007A030000}"/>
    <cellStyle name="Opomba 2 2 3 2 2" xfId="2747" xr:uid="{00000000-0005-0000-0000-00007B030000}"/>
    <cellStyle name="Opomba 2 2 3 2 2 2" xfId="5374" xr:uid="{928C077C-06DC-4F6A-AE7C-0B7F67B7106E}"/>
    <cellStyle name="Opomba 2 2 3 2 2 2 2" xfId="19309" xr:uid="{5D88AFE9-8512-4D1D-93A6-B1BD6E05A93B}"/>
    <cellStyle name="Opomba 2 2 3 2 2 3" xfId="16495" xr:uid="{27B11F4F-82B9-4265-9FA1-1A4D9361196D}"/>
    <cellStyle name="Opomba 2 2 3 2 2 4" xfId="10707" xr:uid="{294F1CDC-5498-4948-AC7D-8B3DBFDB6185}"/>
    <cellStyle name="Opomba 2 2 3 2 3" xfId="2477" xr:uid="{00000000-0005-0000-0000-00007C030000}"/>
    <cellStyle name="Opomba 2 2 3 2 3 2" xfId="5104" xr:uid="{36FE0C24-7227-4EF3-825B-1CABE1FCB9E4}"/>
    <cellStyle name="Opomba 2 2 3 2 4" xfId="4723" xr:uid="{B4864C45-4442-40B6-9F62-6C3356145A36}"/>
    <cellStyle name="Opomba 2 2 3 2 4 2" xfId="13607" xr:uid="{50E394D3-9777-47BA-A2F8-725DDCC0A7FB}"/>
    <cellStyle name="Opomba 2 2 3 2 5" xfId="7808" xr:uid="{09BF1A75-F97E-4DB2-90BC-63F0F7D9F355}"/>
    <cellStyle name="Opomba 2 2 3 3" xfId="1957" xr:uid="{00000000-0005-0000-0000-00007D030000}"/>
    <cellStyle name="Opomba 2 2 3 3 2" xfId="2608" xr:uid="{00000000-0005-0000-0000-00007E030000}"/>
    <cellStyle name="Opomba 2 2 3 3 2 2" xfId="5235" xr:uid="{08849323-9DFF-4BB6-B98A-51FA56784528}"/>
    <cellStyle name="Opomba 2 2 3 3 2 2 2" xfId="18999" xr:uid="{922B79C5-BFAB-4F85-A076-DB57352164B0}"/>
    <cellStyle name="Opomba 2 2 3 3 2 3" xfId="16185" xr:uid="{76C37BF2-7268-4B58-A8EB-55462826611C}"/>
    <cellStyle name="Opomba 2 2 3 3 2 4" xfId="10397" xr:uid="{B577A84D-704E-4A50-B4DC-7D2E3FC05320}"/>
    <cellStyle name="Opomba 2 2 3 3 3" xfId="2171" xr:uid="{00000000-0005-0000-0000-00007F030000}"/>
    <cellStyle name="Opomba 2 2 3 3 3 2" xfId="4798" xr:uid="{ADE80566-914C-45CF-92E3-B3F504D9E974}"/>
    <cellStyle name="Opomba 2 2 3 3 4" xfId="4584" xr:uid="{76FC7706-ADDD-4436-BB01-018314C7F767}"/>
    <cellStyle name="Opomba 2 2 3 3 4 2" xfId="13297" xr:uid="{D04BE4AF-F2F1-4880-BD6E-C64955650B7A}"/>
    <cellStyle name="Opomba 2 2 3 3 5" xfId="7498" xr:uid="{08A313BD-AE6E-4D61-A7FE-2576884F6E64}"/>
    <cellStyle name="Opomba 2 2 3 4" xfId="2540" xr:uid="{00000000-0005-0000-0000-000080030000}"/>
    <cellStyle name="Opomba 2 2 3 4 2" xfId="5167" xr:uid="{91C49308-B7F3-4499-BB51-18306DFC7152}"/>
    <cellStyle name="Opomba 2 2 3 4 2 2" xfId="18658" xr:uid="{6AA58A23-500F-4368-B0A4-C07A4755CD5D}"/>
    <cellStyle name="Opomba 2 2 3 4 2 3" xfId="15008" xr:uid="{7E6A59A3-FA16-4309-AFBB-BA9898BC9CBB}"/>
    <cellStyle name="Opomba 2 2 3 4 2 4" xfId="9219" xr:uid="{390704D8-EE2A-4108-95BA-8AA63B17B950}"/>
    <cellStyle name="Opomba 2 2 3 4 3" xfId="17278" xr:uid="{73976A54-32ED-4326-95ED-E58EBEF9FC96}"/>
    <cellStyle name="Opomba 2 2 3 4 4" xfId="12119" xr:uid="{ADD96217-7BDE-4EF0-B25E-45857960537F}"/>
    <cellStyle name="Opomba 2 2 3 4 5" xfId="6316" xr:uid="{CDE30939-3E5F-4880-9CE4-E732D61F7972}"/>
    <cellStyle name="Opomba 2 2 3 5" xfId="974" xr:uid="{00000000-0005-0000-0000-000081030000}"/>
    <cellStyle name="Opomba 2 2 3 5 2" xfId="3601" xr:uid="{AE1A3D64-3AA1-40EA-A1AF-E7EC117B1CDB}"/>
    <cellStyle name="Opomba 2 2 3 5 2 2" xfId="18701" xr:uid="{89266F9C-0D43-47FD-99A4-531649BD84BC}"/>
    <cellStyle name="Opomba 2 2 3 5 2 3" xfId="15051" xr:uid="{38BA5851-69AE-45A7-ADE6-605F0EFE4A63}"/>
    <cellStyle name="Opomba 2 2 3 5 2 4" xfId="9262" xr:uid="{88DC0488-C7EB-4AC6-850D-6354B301CFB3}"/>
    <cellStyle name="Opomba 2 2 3 5 3" xfId="17309" xr:uid="{73CEB7EE-DC5B-4B8C-AA31-77864030A8F7}"/>
    <cellStyle name="Opomba 2 2 3 5 4" xfId="12162" xr:uid="{2187948E-D064-4BDE-B03E-7FA8AADECDFB}"/>
    <cellStyle name="Opomba 2 2 3 5 5" xfId="6359" xr:uid="{32EE3B19-38AE-482D-BE9E-BC5CF81CD82F}"/>
    <cellStyle name="Opomba 2 2 3 6" xfId="4516" xr:uid="{750DB219-DD05-4675-AE01-987BDD550AB6}"/>
    <cellStyle name="Opomba 2 2 3 6 2" xfId="10767" xr:uid="{C8A3EFD7-0E50-4B46-BEE3-BC8BAA0F0AB8}"/>
    <cellStyle name="Opomba 2 2 3 6 2 2" xfId="19369" xr:uid="{A9121746-6378-4477-AA3F-AE590664418F}"/>
    <cellStyle name="Opomba 2 2 3 6 2 3" xfId="16555" xr:uid="{7B06E038-6182-458E-AFC3-AE1E0B20C55C}"/>
    <cellStyle name="Opomba 2 2 3 6 3" xfId="17878" xr:uid="{E058A96B-250F-452C-A3A6-F4E632117EA4}"/>
    <cellStyle name="Opomba 2 2 3 6 4" xfId="13667" xr:uid="{72457676-D72B-4CD2-B91E-06212ED16FB5}"/>
    <cellStyle name="Opomba 2 2 3 6 5" xfId="7868" xr:uid="{212932D1-AA50-48AD-9906-BABDA6E6AF5D}"/>
    <cellStyle name="Opomba 2 2 3 7" xfId="7671" xr:uid="{373FB040-0A14-443A-9129-056D0E1941D9}"/>
    <cellStyle name="Opomba 2 2 3 7 2" xfId="10570" xr:uid="{4FFDC8F1-3FDE-4A2F-94F9-C13D66741FCA}"/>
    <cellStyle name="Opomba 2 2 3 7 2 2" xfId="19172" xr:uid="{19FC2D36-7526-49DA-9713-2E7C21ED9C92}"/>
    <cellStyle name="Opomba 2 2 3 7 2 3" xfId="16358" xr:uid="{BEACEBD6-E8B9-40D4-BE18-A3B2B309AE3D}"/>
    <cellStyle name="Opomba 2 2 3 7 3" xfId="17727" xr:uid="{FDE513EE-7345-436F-AFDC-E861332DA6FD}"/>
    <cellStyle name="Opomba 2 2 3 7 4" xfId="13470" xr:uid="{59A173DC-D7D4-4FA6-ADC1-63C5C150D8C7}"/>
    <cellStyle name="Opomba 2 2 3 8" xfId="9612" xr:uid="{E351FF7A-EF07-48EA-89F5-D6C8779A63F3}"/>
    <cellStyle name="Opomba 2 2 3 8 2" xfId="18797" xr:uid="{50F3E8AF-D1E4-4D22-8A15-A94297F90193}"/>
    <cellStyle name="Opomba 2 2 3 8 3" xfId="15401" xr:uid="{A8457FDA-7F8D-4C83-AFB9-D9C3D59534B5}"/>
    <cellStyle name="Opomba 2 2 3 9" xfId="17393" xr:uid="{E4B2B195-B299-4595-AAE0-CD5966BB3B18}"/>
    <cellStyle name="Opomba 2 2 4" xfId="1876" xr:uid="{00000000-0005-0000-0000-000082030000}"/>
    <cellStyle name="Opomba 2 2 4 10" xfId="12422" xr:uid="{C52CDE75-C9D1-450F-A6D0-A1F35FE91FC3}"/>
    <cellStyle name="Opomba 2 2 4 11" xfId="6619" xr:uid="{96E07027-2C57-4A3B-8122-BBAF350DC6EB}"/>
    <cellStyle name="Opomba 2 2 4 2" xfId="2083" xr:uid="{00000000-0005-0000-0000-000083030000}"/>
    <cellStyle name="Opomba 2 2 4 2 2" xfId="2734" xr:uid="{00000000-0005-0000-0000-000084030000}"/>
    <cellStyle name="Opomba 2 2 4 2 2 2" xfId="5361" xr:uid="{DAE637A4-846E-488D-8C08-8A65F099B526}"/>
    <cellStyle name="Opomba 2 2 4 2 2 2 2" xfId="19368" xr:uid="{3CC247FC-0DA6-4414-AFEE-826C82ADEFFA}"/>
    <cellStyle name="Opomba 2 2 4 2 2 3" xfId="16554" xr:uid="{39FCB8DF-80EE-4782-BD4A-688113B188B8}"/>
    <cellStyle name="Opomba 2 2 4 2 2 4" xfId="10766" xr:uid="{8D2BEADE-1D8D-41ED-9AC5-33553E90DD7A}"/>
    <cellStyle name="Opomba 2 2 4 2 3" xfId="2214" xr:uid="{00000000-0005-0000-0000-000085030000}"/>
    <cellStyle name="Opomba 2 2 4 2 3 2" xfId="4841" xr:uid="{6307198B-BA00-4470-BA90-65BAFE1CFE92}"/>
    <cellStyle name="Opomba 2 2 4 2 4" xfId="4710" xr:uid="{59C015B8-D58A-4AB7-82E0-F615337DC292}"/>
    <cellStyle name="Opomba 2 2 4 2 4 2" xfId="13666" xr:uid="{CE3C6DA2-F882-4295-B0E8-5F9CEEEF1C75}"/>
    <cellStyle name="Opomba 2 2 4 2 5" xfId="7867" xr:uid="{7B2D56E6-7FAD-4A66-8F56-6A2B64FA74EA}"/>
    <cellStyle name="Opomba 2 2 4 3" xfId="1218" xr:uid="{00000000-0005-0000-0000-000086030000}"/>
    <cellStyle name="Opomba 2 2 4 3 2" xfId="2244" xr:uid="{00000000-0005-0000-0000-000087030000}"/>
    <cellStyle name="Opomba 2 2 4 3 2 2" xfId="4871" xr:uid="{45B6C70D-CA8E-4C94-BF3F-2E1F18ADD5D3}"/>
    <cellStyle name="Opomba 2 2 4 3 2 2 2" xfId="19304" xr:uid="{B60F3387-1A8E-4FF1-9541-5227B714299B}"/>
    <cellStyle name="Opomba 2 2 4 3 2 3" xfId="16490" xr:uid="{54FB359D-6D14-4F0C-A499-5741D4515571}"/>
    <cellStyle name="Opomba 2 2 4 3 2 4" xfId="10702" xr:uid="{A2BF21AA-8779-4601-9271-AF11DA08FAEB}"/>
    <cellStyle name="Opomba 2 2 4 3 3" xfId="2440" xr:uid="{00000000-0005-0000-0000-000088030000}"/>
    <cellStyle name="Opomba 2 2 4 3 3 2" xfId="5067" xr:uid="{F9B0FE57-6E24-4F26-8FE3-FDF939020B5A}"/>
    <cellStyle name="Opomba 2 2 4 3 4" xfId="3845" xr:uid="{C78C2987-2E12-4946-94CF-AB82E5FC006C}"/>
    <cellStyle name="Opomba 2 2 4 3 4 2" xfId="13602" xr:uid="{5560D431-482F-4665-A030-3ECDEBF3A98A}"/>
    <cellStyle name="Opomba 2 2 4 3 5" xfId="7803" xr:uid="{7DD4DCCF-FD95-49E5-974B-D576132A1180}"/>
    <cellStyle name="Opomba 2 2 4 4" xfId="2527" xr:uid="{00000000-0005-0000-0000-000089030000}"/>
    <cellStyle name="Opomba 2 2 4 4 2" xfId="5154" xr:uid="{D112534A-6EEE-46D2-AC5D-B35CDD5D0DD6}"/>
    <cellStyle name="Opomba 2 2 4 4 2 2" xfId="19183" xr:uid="{A448F381-043C-413C-B359-25008F4E00D7}"/>
    <cellStyle name="Opomba 2 2 4 4 2 3" xfId="16369" xr:uid="{BEDCE97D-C86C-4D01-B257-7A2808A82AD2}"/>
    <cellStyle name="Opomba 2 2 4 4 2 4" xfId="10581" xr:uid="{9E376004-83B9-493D-8F76-1208C4F7C268}"/>
    <cellStyle name="Opomba 2 2 4 4 3" xfId="17737" xr:uid="{A12FDE96-46FA-4201-8498-74482F00477C}"/>
    <cellStyle name="Opomba 2 2 4 4 4" xfId="13481" xr:uid="{4E4AFEEC-7D52-48EA-991C-25FDA8C2579B}"/>
    <cellStyle name="Opomba 2 2 4 4 5" xfId="7682" xr:uid="{C6D301A4-8CFB-4FF3-998F-03392BD19086}"/>
    <cellStyle name="Opomba 2 2 4 5" xfId="2894" xr:uid="{00000000-0005-0000-0000-00008A030000}"/>
    <cellStyle name="Opomba 2 2 4 5 2" xfId="5521" xr:uid="{6BBEFB0C-846C-4C76-9F1B-6F14D560FF7A}"/>
    <cellStyle name="Opomba 2 2 4 5 2 2" xfId="19128" xr:uid="{4C03490E-EC14-4559-9EC7-47DE88DCE773}"/>
    <cellStyle name="Opomba 2 2 4 5 2 3" xfId="16314" xr:uid="{B9749252-339D-4933-95DD-7CF11B2B7CC0}"/>
    <cellStyle name="Opomba 2 2 4 5 2 4" xfId="10526" xr:uid="{65734D6C-9D44-41D0-8E2D-2B9536349E05}"/>
    <cellStyle name="Opomba 2 2 4 5 3" xfId="17689" xr:uid="{94D3646E-7C32-4D94-AEA8-DBB4796ED41E}"/>
    <cellStyle name="Opomba 2 2 4 5 4" xfId="13426" xr:uid="{00414D80-79ED-4F71-875F-B552E2ABE084}"/>
    <cellStyle name="Opomba 2 2 4 5 5" xfId="7627" xr:uid="{3F85177B-A794-416E-A3A9-87D1E59E608C}"/>
    <cellStyle name="Opomba 2 2 4 6" xfId="4503" xr:uid="{AC205D83-E2ED-402D-8FCC-FFD8DFEC0477}"/>
    <cellStyle name="Opomba 2 2 4 6 2" xfId="8930" xr:uid="{1E8C3AE0-3424-4F9C-A8B0-851842355029}"/>
    <cellStyle name="Opomba 2 2 4 6 2 2" xfId="18536" xr:uid="{4B0DF618-4CC3-4A1D-9C59-BF4238AEBC4A}"/>
    <cellStyle name="Opomba 2 2 4 6 2 3" xfId="14727" xr:uid="{6B899C8A-B586-471C-9A92-15F060D4124B}"/>
    <cellStyle name="Opomba 2 2 4 6 3" xfId="17220" xr:uid="{6D91F965-23F1-4FCF-A973-0A0137A1D69F}"/>
    <cellStyle name="Opomba 2 2 4 6 4" xfId="11830" xr:uid="{128F85F4-955A-4652-8347-988AF49C6EB8}"/>
    <cellStyle name="Opomba 2 2 4 6 5" xfId="6027" xr:uid="{29B6CDEF-1BAF-4843-8AE3-EE121549DB23}"/>
    <cellStyle name="Opomba 2 2 4 7" xfId="6104" xr:uid="{B74999C0-9883-4995-9B54-6341BFA46982}"/>
    <cellStyle name="Opomba 2 2 4 7 2" xfId="9007" xr:uid="{4713031E-5B7C-44FD-9029-B4A4EB88C08F}"/>
    <cellStyle name="Opomba 2 2 4 7 2 2" xfId="18605" xr:uid="{48E4FB4B-E3E2-4C97-A19D-754213FA761B}"/>
    <cellStyle name="Opomba 2 2 4 7 2 3" xfId="14798" xr:uid="{D7F95235-E965-4677-B6E7-C5A24BD7BC22}"/>
    <cellStyle name="Opomba 2 2 4 7 3" xfId="17254" xr:uid="{3FB971A4-3113-4531-B89A-32D2E00D574E}"/>
    <cellStyle name="Opomba 2 2 4 7 4" xfId="11907" xr:uid="{F2ABA336-142B-4757-83CF-7B7B2A67FCD5}"/>
    <cellStyle name="Opomba 2 2 4 8" xfId="9522" xr:uid="{3E0C0632-B548-4D78-BFC2-A019F735E521}"/>
    <cellStyle name="Opomba 2 2 4 8 2" xfId="18787" xr:uid="{A18B72DB-6829-4E82-9A16-4422BD00257E}"/>
    <cellStyle name="Opomba 2 2 4 8 3" xfId="15311" xr:uid="{5FA1645D-8884-4536-9646-1C64C167347B}"/>
    <cellStyle name="Opomba 2 2 4 9" xfId="17383" xr:uid="{B0FF1D3A-F1A2-4FC8-990E-85CB76923DE7}"/>
    <cellStyle name="Opomba 2 2 5" xfId="1694" xr:uid="{00000000-0005-0000-0000-00008B030000}"/>
    <cellStyle name="Opomba 2 2 5 10" xfId="13166" xr:uid="{56758AC9-EF23-4982-9741-F16E1D2B32BF}"/>
    <cellStyle name="Opomba 2 2 5 11" xfId="7367" xr:uid="{9F857A85-AC75-4886-A882-315B9AC1A8AC}"/>
    <cellStyle name="Opomba 2 2 5 2" xfId="2030" xr:uid="{00000000-0005-0000-0000-00008C030000}"/>
    <cellStyle name="Opomba 2 2 5 2 2" xfId="2681" xr:uid="{00000000-0005-0000-0000-00008D030000}"/>
    <cellStyle name="Opomba 2 2 5 2 2 2" xfId="5308" xr:uid="{64118CC5-C9CE-4FEF-9B62-16513C28AFC8}"/>
    <cellStyle name="Opomba 2 2 5 2 2 2 2" xfId="18730" xr:uid="{37C164DD-554F-4872-AC4D-1E6639A6C44C}"/>
    <cellStyle name="Opomba 2 2 5 2 2 3" xfId="15080" xr:uid="{52004B0F-359E-4EF5-A2CB-E8B8D9B9C2C2}"/>
    <cellStyle name="Opomba 2 2 5 2 2 4" xfId="9291" xr:uid="{6E74A28A-B225-4F94-9F77-E5111B3DDFDE}"/>
    <cellStyle name="Opomba 2 2 5 2 3" xfId="2412" xr:uid="{00000000-0005-0000-0000-00008E030000}"/>
    <cellStyle name="Opomba 2 2 5 2 3 2" xfId="5039" xr:uid="{A5EAB193-2FBA-4BBC-8CE9-F43A195FA570}"/>
    <cellStyle name="Opomba 2 2 5 2 4" xfId="4657" xr:uid="{90B7A2D1-7595-48A2-8E2C-2D8D7936FD1D}"/>
    <cellStyle name="Opomba 2 2 5 2 4 2" xfId="12191" xr:uid="{CD6ED24B-4D85-40DB-9C30-07F7E3F66F85}"/>
    <cellStyle name="Opomba 2 2 5 2 5" xfId="6388" xr:uid="{A5681817-26AE-434C-B089-6A68EABB19C1}"/>
    <cellStyle name="Opomba 2 2 5 3" xfId="2009" xr:uid="{00000000-0005-0000-0000-00008F030000}"/>
    <cellStyle name="Opomba 2 2 5 3 2" xfId="2660" xr:uid="{00000000-0005-0000-0000-000090030000}"/>
    <cellStyle name="Opomba 2 2 5 3 2 2" xfId="5287" xr:uid="{FFDD1AD1-C290-4148-83CC-72664D8D8C2A}"/>
    <cellStyle name="Opomba 2 2 5 3 2 2 2" xfId="19582" xr:uid="{16527E08-55B3-4B5A-B250-7768262BE51E}"/>
    <cellStyle name="Opomba 2 2 5 3 2 3" xfId="16768" xr:uid="{8DD76C4B-7415-4340-B997-4AB2240F1218}"/>
    <cellStyle name="Opomba 2 2 5 3 2 4" xfId="10980" xr:uid="{94CC5A61-A499-4279-A20F-9E363124A84C}"/>
    <cellStyle name="Opomba 2 2 5 3 3" xfId="2151" xr:uid="{00000000-0005-0000-0000-000091030000}"/>
    <cellStyle name="Opomba 2 2 5 3 3 2" xfId="4778" xr:uid="{AD115D73-EB4F-4C25-9220-33F1F090C3F7}"/>
    <cellStyle name="Opomba 2 2 5 3 4" xfId="4636" xr:uid="{08C556FC-AAD4-409B-8602-FE5C87FBB8BA}"/>
    <cellStyle name="Opomba 2 2 5 3 4 2" xfId="13880" xr:uid="{4E3A306F-B6E7-4952-A965-DE826655CCE3}"/>
    <cellStyle name="Opomba 2 2 5 3 5" xfId="8081" xr:uid="{5EC66EA8-985A-4EDF-A924-39ED2C801D94}"/>
    <cellStyle name="Opomba 2 2 5 4" xfId="2471" xr:uid="{00000000-0005-0000-0000-000092030000}"/>
    <cellStyle name="Opomba 2 2 5 4 2" xfId="5098" xr:uid="{60A0E6BE-801B-4FD9-BC2C-7281D927888E}"/>
    <cellStyle name="Opomba 2 2 5 4 2 2" xfId="19686" xr:uid="{FC2E8981-036B-4EBC-9CCF-DD3C23EF6580}"/>
    <cellStyle name="Opomba 2 2 5 4 2 3" xfId="16872" xr:uid="{A0539832-8694-43AE-BF11-F097FCDB5C9F}"/>
    <cellStyle name="Opomba 2 2 5 4 2 4" xfId="11084" xr:uid="{273EDCF5-A8D8-4EE5-AD84-9F803AC0808C}"/>
    <cellStyle name="Opomba 2 2 5 4 3" xfId="18126" xr:uid="{3130925E-A1B6-4D56-82F0-58242C4BCF2D}"/>
    <cellStyle name="Opomba 2 2 5 4 4" xfId="13984" xr:uid="{13F09B48-85C4-43FB-9683-630266400460}"/>
    <cellStyle name="Opomba 2 2 5 4 5" xfId="8185" xr:uid="{7C63A4E4-8C61-4E47-B711-805D95E2EFC3}"/>
    <cellStyle name="Opomba 2 2 5 5" xfId="2892" xr:uid="{00000000-0005-0000-0000-000093030000}"/>
    <cellStyle name="Opomba 2 2 5 5 2" xfId="5519" xr:uid="{4525A042-BC31-43CD-9526-41E9AB207E13}"/>
    <cellStyle name="Opomba 2 2 5 5 2 2" xfId="19224" xr:uid="{4F6E67E4-A689-4109-A49A-15C8E441CC43}"/>
    <cellStyle name="Opomba 2 2 5 5 2 3" xfId="16410" xr:uid="{889940AE-7CB4-49E8-A425-D7A9D14BABBF}"/>
    <cellStyle name="Opomba 2 2 5 5 2 4" xfId="10622" xr:uid="{F57DFDE7-90E1-4F6D-B13E-9BED609AC2B1}"/>
    <cellStyle name="Opomba 2 2 5 5 3" xfId="17770" xr:uid="{25DC27B9-6F76-41B5-A01E-A6E549B4A2FA}"/>
    <cellStyle name="Opomba 2 2 5 5 4" xfId="13522" xr:uid="{977A84D8-5D8B-438B-B294-2C2B5C48AAFC}"/>
    <cellStyle name="Opomba 2 2 5 5 5" xfId="7723" xr:uid="{5C1936DD-10C1-48E3-ABAD-3BAD3735F7B8}"/>
    <cellStyle name="Opomba 2 2 5 6" xfId="4321" xr:uid="{CFD8D671-F836-460F-8C93-3E5D307AA3A2}"/>
    <cellStyle name="Opomba 2 2 5 6 2" xfId="10950" xr:uid="{FB888B2C-254E-4069-BAC2-3A270D583D04}"/>
    <cellStyle name="Opomba 2 2 5 6 2 2" xfId="19552" xr:uid="{D938118C-7C84-49F5-949C-DFAC60F5E117}"/>
    <cellStyle name="Opomba 2 2 5 6 2 3" xfId="16738" xr:uid="{8E21F9E1-E34F-4CD0-AC73-F06351D8A5AF}"/>
    <cellStyle name="Opomba 2 2 5 6 3" xfId="18022" xr:uid="{D5194B92-BF90-46A6-860A-25F2CE9817CA}"/>
    <cellStyle name="Opomba 2 2 5 6 4" xfId="13850" xr:uid="{7BD95C3C-7A4F-49C2-96E2-AA61864BBBAA}"/>
    <cellStyle name="Opomba 2 2 5 6 5" xfId="8051" xr:uid="{36429A99-FAAE-4395-9DF7-9CD81FBC198B}"/>
    <cellStyle name="Opomba 2 2 5 7" xfId="8457" xr:uid="{FBDD386B-DE8A-4EC5-9687-E0629F77898A}"/>
    <cellStyle name="Opomba 2 2 5 7 2" xfId="11356" xr:uid="{D62C6537-843C-4811-81D5-AAB5F202CA5C}"/>
    <cellStyle name="Opomba 2 2 5 7 2 2" xfId="19958" xr:uid="{A4F5C6D0-0300-4382-9BA7-F08E09EDDFCE}"/>
    <cellStyle name="Opomba 2 2 5 7 2 3" xfId="17144" xr:uid="{58BFA9D4-B2FE-4C61-9C46-EBC89E840432}"/>
    <cellStyle name="Opomba 2 2 5 7 3" xfId="18398" xr:uid="{7212324C-7964-4FC5-9ACA-4BC8836603FD}"/>
    <cellStyle name="Opomba 2 2 5 7 4" xfId="14256" xr:uid="{13A0748E-7940-42AD-9696-9A5810666464}"/>
    <cellStyle name="Opomba 2 2 5 8" xfId="10266" xr:uid="{D20EC4AB-0218-46A0-88E9-8EA79B1A6CB9}"/>
    <cellStyle name="Opomba 2 2 5 8 2" xfId="18868" xr:uid="{8DF22427-B59C-40B3-AD73-AAD793795B34}"/>
    <cellStyle name="Opomba 2 2 5 8 3" xfId="16055" xr:uid="{33FC789D-EC6C-4D6E-A1A5-88C5D6498885}"/>
    <cellStyle name="Opomba 2 2 5 9" xfId="17464" xr:uid="{BC51F38A-9D43-4895-B39B-DDCFD78E1469}"/>
    <cellStyle name="Opomba 2 2 6" xfId="1918" xr:uid="{00000000-0005-0000-0000-000094030000}"/>
    <cellStyle name="Opomba 2 2 6 10" xfId="13206" xr:uid="{5A68D173-3CDB-4657-8995-27EBF51CF45B}"/>
    <cellStyle name="Opomba 2 2 6 11" xfId="7407" xr:uid="{E89FE1B8-A29C-4BEE-911F-FF753E979C9B}"/>
    <cellStyle name="Opomba 2 2 6 2" xfId="2125" xr:uid="{00000000-0005-0000-0000-000095030000}"/>
    <cellStyle name="Opomba 2 2 6 2 2" xfId="2776" xr:uid="{00000000-0005-0000-0000-000096030000}"/>
    <cellStyle name="Opomba 2 2 6 2 2 2" xfId="5403" xr:uid="{DF6A4E55-BEA9-43C5-83EE-4E969E83B6F5}"/>
    <cellStyle name="Opomba 2 2 6 2 2 2 2" xfId="19512" xr:uid="{3C5EF8BF-492E-4555-B2F1-C542BB5488CF}"/>
    <cellStyle name="Opomba 2 2 6 2 2 3" xfId="16698" xr:uid="{06A1B419-AAE4-4366-BD74-FEC5181BF2DA}"/>
    <cellStyle name="Opomba 2 2 6 2 2 4" xfId="10910" xr:uid="{E5541A4E-22E7-4CCE-9D06-4916700A80AA}"/>
    <cellStyle name="Opomba 2 2 6 2 3" xfId="2970" xr:uid="{00000000-0005-0000-0000-000097030000}"/>
    <cellStyle name="Opomba 2 2 6 2 3 2" xfId="5597" xr:uid="{FA6137D9-93BF-4F60-B358-A1387352A90A}"/>
    <cellStyle name="Opomba 2 2 6 2 4" xfId="4752" xr:uid="{873AA83B-C45F-428C-B715-97C11F0C3EE6}"/>
    <cellStyle name="Opomba 2 2 6 2 4 2" xfId="13810" xr:uid="{037771B0-531C-44D6-AB71-F1EF6AC60F90}"/>
    <cellStyle name="Opomba 2 2 6 2 5" xfId="8011" xr:uid="{31B2C521-26AD-4F5B-98C7-FC5AA2F7DB7C}"/>
    <cellStyle name="Opomba 2 2 6 3" xfId="2048" xr:uid="{00000000-0005-0000-0000-000098030000}"/>
    <cellStyle name="Opomba 2 2 6 3 2" xfId="2699" xr:uid="{00000000-0005-0000-0000-000099030000}"/>
    <cellStyle name="Opomba 2 2 6 3 2 2" xfId="5326" xr:uid="{4A898515-BB2F-453D-8AE0-6FAD11ECBAF9}"/>
    <cellStyle name="Opomba 2 2 6 3 2 2 2" xfId="19622" xr:uid="{E7BD34B8-35F0-4796-A669-8338DB46C47E}"/>
    <cellStyle name="Opomba 2 2 6 3 2 3" xfId="16808" xr:uid="{7C610EEB-FF3D-40D3-8F88-10553B6E6ED4}"/>
    <cellStyle name="Opomba 2 2 6 3 2 4" xfId="11020" xr:uid="{DBD9A529-F732-4257-B9AB-5A4B2562F48C}"/>
    <cellStyle name="Opomba 2 2 6 3 3" xfId="2200" xr:uid="{00000000-0005-0000-0000-00009A030000}"/>
    <cellStyle name="Opomba 2 2 6 3 3 2" xfId="4827" xr:uid="{86C88438-B470-4F70-82D4-706258C35314}"/>
    <cellStyle name="Opomba 2 2 6 3 4" xfId="4675" xr:uid="{47B447E0-AAA3-4741-9AC6-5AA45B16978B}"/>
    <cellStyle name="Opomba 2 2 6 3 4 2" xfId="13920" xr:uid="{ED212404-3000-47E1-903C-C5E3657FAF7E}"/>
    <cellStyle name="Opomba 2 2 6 3 5" xfId="8121" xr:uid="{FD0DABBF-C158-437E-8AD3-C76B62EE2383}"/>
    <cellStyle name="Opomba 2 2 6 4" xfId="2569" xr:uid="{00000000-0005-0000-0000-00009B030000}"/>
    <cellStyle name="Opomba 2 2 6 4 2" xfId="5196" xr:uid="{0DF84A46-CD98-4DD1-BFE4-CF06DABDB82C}"/>
    <cellStyle name="Opomba 2 2 6 4 2 2" xfId="19726" xr:uid="{146BECE5-A3E0-4CD8-953A-7284B4459B46}"/>
    <cellStyle name="Opomba 2 2 6 4 2 3" xfId="16912" xr:uid="{DE290B17-6963-4E0F-B42F-5A5348EFB437}"/>
    <cellStyle name="Opomba 2 2 6 4 2 4" xfId="11124" xr:uid="{6931953E-01C8-4C63-974E-939A47DCAE00}"/>
    <cellStyle name="Opomba 2 2 6 4 3" xfId="18166" xr:uid="{D43B3456-7D89-4640-89B2-09A3DC352589}"/>
    <cellStyle name="Opomba 2 2 6 4 4" xfId="14024" xr:uid="{9DD587C4-E0B8-4CCA-8F6D-7A4EFCB5D743}"/>
    <cellStyle name="Opomba 2 2 6 4 5" xfId="8225" xr:uid="{AAD9BA74-8A19-42D8-BC35-243E32A054C7}"/>
    <cellStyle name="Opomba 2 2 6 5" xfId="2911" xr:uid="{00000000-0005-0000-0000-00009C030000}"/>
    <cellStyle name="Opomba 2 2 6 5 2" xfId="5538" xr:uid="{455413F7-3534-4D1F-A23D-86EDE278B0E1}"/>
    <cellStyle name="Opomba 2 2 6 5 2 2" xfId="19849" xr:uid="{D90CF689-2BF3-4067-8A71-144948FB369F}"/>
    <cellStyle name="Opomba 2 2 6 5 2 3" xfId="17035" xr:uid="{48FAEEDE-ED6A-4A38-BD0F-4E1FCA35AC93}"/>
    <cellStyle name="Opomba 2 2 6 5 2 4" xfId="11247" xr:uid="{CFBA3D41-E968-4303-BEBD-BC0E7497AD74}"/>
    <cellStyle name="Opomba 2 2 6 5 3" xfId="18289" xr:uid="{A77B2432-7B00-4CA8-8303-7A7062B2AB3B}"/>
    <cellStyle name="Opomba 2 2 6 5 4" xfId="14147" xr:uid="{E5BB4BDC-74ED-43D8-8660-045B77D24CFF}"/>
    <cellStyle name="Opomba 2 2 6 5 5" xfId="8348" xr:uid="{9297F9B8-F40C-47F8-A84F-DD86393F8717}"/>
    <cellStyle name="Opomba 2 2 6 6" xfId="4545" xr:uid="{6B32A906-729F-435C-8D39-BF48ED193777}"/>
    <cellStyle name="Opomba 2 2 6 6 2" xfId="11319" xr:uid="{5AB165A9-B1FC-4F5E-ADCC-08EB823473E3}"/>
    <cellStyle name="Opomba 2 2 6 6 2 2" xfId="19921" xr:uid="{508D72A7-F2D6-47FE-B548-331851787A63}"/>
    <cellStyle name="Opomba 2 2 6 6 2 3" xfId="17107" xr:uid="{D893F27F-C236-4412-9356-1D25029B4135}"/>
    <cellStyle name="Opomba 2 2 6 6 3" xfId="18361" xr:uid="{15413CD7-AD45-4DAF-A592-B0CDEF6F4E19}"/>
    <cellStyle name="Opomba 2 2 6 6 4" xfId="14219" xr:uid="{B8F57AAE-7C18-412C-86CB-46C24CC38B52}"/>
    <cellStyle name="Opomba 2 2 6 6 5" xfId="8420" xr:uid="{B01A5AA4-3643-432A-A9FC-0C9C52ABA603}"/>
    <cellStyle name="Opomba 2 2 6 7" xfId="8497" xr:uid="{ABA215E6-1744-4B99-97A1-ECC24F40DA65}"/>
    <cellStyle name="Opomba 2 2 6 7 2" xfId="11396" xr:uid="{525285A6-6868-4CE2-99E8-4ADE696FF8A1}"/>
    <cellStyle name="Opomba 2 2 6 7 2 2" xfId="19998" xr:uid="{E079C9E6-2F75-41EC-8EF1-2275D58D0116}"/>
    <cellStyle name="Opomba 2 2 6 7 2 3" xfId="17184" xr:uid="{391C71E4-3BFF-4A60-A812-EF583BA6ABB8}"/>
    <cellStyle name="Opomba 2 2 6 7 3" xfId="18438" xr:uid="{332C7565-B400-4A5B-9863-93F1652FEA04}"/>
    <cellStyle name="Opomba 2 2 6 7 4" xfId="14296" xr:uid="{7EF6DB66-E42D-40CD-B38B-5F056DAACC0A}"/>
    <cellStyle name="Opomba 2 2 6 8" xfId="10306" xr:uid="{06A7A615-3FD4-47A9-836F-09EB36137166}"/>
    <cellStyle name="Opomba 2 2 6 8 2" xfId="18908" xr:uid="{209EBF81-8E10-4DBE-BFB0-ED4322AE2F22}"/>
    <cellStyle name="Opomba 2 2 6 8 3" xfId="16095" xr:uid="{0D644277-E5FE-4FF8-A72C-CF18DEE5821A}"/>
    <cellStyle name="Opomba 2 2 6 9" xfId="17504" xr:uid="{5486A69F-9A1F-48BD-A029-34EFB91D7419}"/>
    <cellStyle name="Opomba 2 2 7" xfId="1354" xr:uid="{00000000-0005-0000-0000-00009D030000}"/>
    <cellStyle name="Opomba 2 2 7 2" xfId="2317" xr:uid="{00000000-0005-0000-0000-00009E030000}"/>
    <cellStyle name="Opomba 2 2 7 2 2" xfId="4944" xr:uid="{32D82F4A-2BF4-4C6A-B61B-7C2AAD55DA98}"/>
    <cellStyle name="Opomba 2 2 7 2 2 2" xfId="18620" xr:uid="{2CABBC77-F895-40C7-83E9-AB2C5553749A}"/>
    <cellStyle name="Opomba 2 2 7 2 3" xfId="14890" xr:uid="{CA89BC8A-0BF7-4C9A-BBD7-3D1C4ABE5FB9}"/>
    <cellStyle name="Opomba 2 2 7 2 4" xfId="9101" xr:uid="{0573DAE5-94C5-4D81-B71C-FB8F55B6550B}"/>
    <cellStyle name="Opomba 2 2 7 3" xfId="2161" xr:uid="{00000000-0005-0000-0000-00009F030000}"/>
    <cellStyle name="Opomba 2 2 7 3 2" xfId="4788" xr:uid="{1124F1C2-3387-4B46-99D4-0A5574E2BC18}"/>
    <cellStyle name="Opomba 2 2 7 4" xfId="3981" xr:uid="{5587EC65-363C-4835-99D6-D060CD621181}"/>
    <cellStyle name="Opomba 2 2 7 4 2" xfId="12001" xr:uid="{715A0E0D-48EA-4593-BAE3-007DA52BD23F}"/>
    <cellStyle name="Opomba 2 2 7 5" xfId="6198" xr:uid="{121A7FDD-48BA-444F-8DBA-D6D9291D0ACB}"/>
    <cellStyle name="Opomba 2 2 8" xfId="1273" xr:uid="{00000000-0005-0000-0000-0000A0030000}"/>
    <cellStyle name="Opomba 2 2 8 2" xfId="2291" xr:uid="{00000000-0005-0000-0000-0000A1030000}"/>
    <cellStyle name="Opomba 2 2 8 2 2" xfId="4918" xr:uid="{9BF99CA9-DD95-4052-9F82-2089BB907D8F}"/>
    <cellStyle name="Opomba 2 2 8 2 2 2" xfId="18611" xr:uid="{477EEC21-8102-4806-BCD6-2A08C4356DEA}"/>
    <cellStyle name="Opomba 2 2 8 2 3" xfId="14809" xr:uid="{77870EC9-D25D-480E-BFAC-9E7C76140102}"/>
    <cellStyle name="Opomba 2 2 8 2 4" xfId="9018" xr:uid="{7E43EA21-FF52-4EDD-A146-8D5DA9CE1143}"/>
    <cellStyle name="Opomba 2 2 8 3" xfId="2453" xr:uid="{00000000-0005-0000-0000-0000A2030000}"/>
    <cellStyle name="Opomba 2 2 8 3 2" xfId="5080" xr:uid="{25527809-9E10-4BB7-9AEB-0C3E689292E9}"/>
    <cellStyle name="Opomba 2 2 8 4" xfId="3900" xr:uid="{7E13BB25-7904-4722-ABA4-E75AF2875E66}"/>
    <cellStyle name="Opomba 2 2 8 4 2" xfId="11918" xr:uid="{5F1A8535-E285-47A3-8281-FD059C51372D}"/>
    <cellStyle name="Opomba 2 2 8 5" xfId="6115" xr:uid="{0F2F1EE8-1FEB-4C4C-A5A1-4607C8B4E864}"/>
    <cellStyle name="Opomba 2 2 9" xfId="2070" xr:uid="{00000000-0005-0000-0000-0000A3030000}"/>
    <cellStyle name="Opomba 2 2 9 2" xfId="2721" xr:uid="{00000000-0005-0000-0000-0000A4030000}"/>
    <cellStyle name="Opomba 2 2 9 2 2" xfId="5348" xr:uid="{440D1898-D56D-412C-88F7-BAA21B95D1AF}"/>
    <cellStyle name="Opomba 2 2 9 2 2 2" xfId="19566" xr:uid="{0E9D11F9-AADF-4607-A178-A1C7ADE1F323}"/>
    <cellStyle name="Opomba 2 2 9 2 3" xfId="16752" xr:uid="{7097F5E4-04FD-4CC5-AD20-E359C264432E}"/>
    <cellStyle name="Opomba 2 2 9 2 4" xfId="10964" xr:uid="{379842AB-9BD9-4017-BCB9-9E83C8037886}"/>
    <cellStyle name="Opomba 2 2 9 3" xfId="2205" xr:uid="{00000000-0005-0000-0000-0000A5030000}"/>
    <cellStyle name="Opomba 2 2 9 3 2" xfId="4832" xr:uid="{5B29E12C-3379-468D-8F1E-07E8C7F061B1}"/>
    <cellStyle name="Opomba 2 2 9 4" xfId="4697" xr:uid="{AEFDE60A-597D-45F2-B668-2C12F6DC1D85}"/>
    <cellStyle name="Opomba 2 2 9 4 2" xfId="13864" xr:uid="{7568F11D-34CB-4929-A740-DD779A4EC827}"/>
    <cellStyle name="Opomba 2 2 9 5" xfId="8065" xr:uid="{3DF1A392-F7C9-473D-9303-349AB8B4867E}"/>
    <cellStyle name="Opomba 2 3" xfId="448" xr:uid="{00000000-0005-0000-0000-0000A6030000}"/>
    <cellStyle name="Opomba 2 4" xfId="573" xr:uid="{00000000-0005-0000-0000-0000A7030000}"/>
    <cellStyle name="Opomba 2 4 10" xfId="5834" xr:uid="{E0FBD278-4A53-4AC1-B024-4A7BC4653A09}"/>
    <cellStyle name="Opomba 2 4 2" xfId="1494" xr:uid="{00000000-0005-0000-0000-0000A8030000}"/>
    <cellStyle name="Opomba 2 4 2 10" xfId="12640" xr:uid="{C7A3CD30-2738-488B-82D3-A09F3C14EEAB}"/>
    <cellStyle name="Opomba 2 4 2 11" xfId="6837" xr:uid="{17A89ADD-8EF9-4CAC-8E15-DD863DEE83E4}"/>
    <cellStyle name="Opomba 2 4 2 2" xfId="2393" xr:uid="{00000000-0005-0000-0000-0000A9030000}"/>
    <cellStyle name="Opomba 2 4 2 2 2" xfId="5020" xr:uid="{97EABC6A-B74F-4DBF-9087-5FFEBC9A97AB}"/>
    <cellStyle name="Opomba 2 4 2 2 2 2" xfId="19279" xr:uid="{2EDD6E16-CFEF-4E99-835E-66A6B747BE3E}"/>
    <cellStyle name="Opomba 2 4 2 2 2 3" xfId="16465" xr:uid="{21BBB4F4-B72B-4328-9B94-030AC0B68046}"/>
    <cellStyle name="Opomba 2 4 2 2 2 4" xfId="10677" xr:uid="{0D3C4B92-7863-4AFD-8704-2182372A5979}"/>
    <cellStyle name="Opomba 2 4 2 2 3" xfId="17812" xr:uid="{4C022E0E-4B1B-4E06-9046-3594AF340D84}"/>
    <cellStyle name="Opomba 2 4 2 2 4" xfId="13577" xr:uid="{86CE7746-2DC9-4BA6-977B-BF4C55329876}"/>
    <cellStyle name="Opomba 2 4 2 2 5" xfId="7778" xr:uid="{A1A35EEE-B177-4CD3-871B-B23027595BE6}"/>
    <cellStyle name="Opomba 2 4 2 3" xfId="2195" xr:uid="{00000000-0005-0000-0000-0000AA030000}"/>
    <cellStyle name="Opomba 2 4 2 3 2" xfId="4822" xr:uid="{59A6F263-CD9A-4ABC-9027-832D624328AC}"/>
    <cellStyle name="Opomba 2 4 2 3 2 2" xfId="19233" xr:uid="{AED73842-6D8F-407E-A8CE-82F4E5521473}"/>
    <cellStyle name="Opomba 2 4 2 3 2 3" xfId="16419" xr:uid="{C8B1E74E-4B6B-4E61-9529-13327D66A1D8}"/>
    <cellStyle name="Opomba 2 4 2 3 2 4" xfId="10631" xr:uid="{3F218626-8D9D-4A72-A2A5-0E6FB4A8A53B}"/>
    <cellStyle name="Opomba 2 4 2 3 3" xfId="17778" xr:uid="{CC72CF67-344F-4B3D-9991-F459362CD969}"/>
    <cellStyle name="Opomba 2 4 2 3 4" xfId="13531" xr:uid="{181A0DE6-5020-42D6-9DD7-A40DAA30E3D3}"/>
    <cellStyle name="Opomba 2 4 2 3 5" xfId="7732" xr:uid="{8AAE5049-8DAC-4D37-A6C3-8F152F56DAE0}"/>
    <cellStyle name="Opomba 2 4 2 4" xfId="4121" xr:uid="{6459EE5A-FF86-4AF1-8CB1-496F1A4F0DD7}"/>
    <cellStyle name="Opomba 2 4 2 4 2" xfId="10646" xr:uid="{A7758537-28C3-4DDD-B901-563FC083DE3A}"/>
    <cellStyle name="Opomba 2 4 2 4 2 2" xfId="19248" xr:uid="{779CF71A-480B-48C3-96D8-2355E207B317}"/>
    <cellStyle name="Opomba 2 4 2 4 2 3" xfId="16434" xr:uid="{4BE95102-032F-4D8A-AD1D-ADE7C285C72A}"/>
    <cellStyle name="Opomba 2 4 2 4 3" xfId="17789" xr:uid="{8438E065-664D-4C94-896B-10119B315A28}"/>
    <cellStyle name="Opomba 2 4 2 4 4" xfId="13546" xr:uid="{4890E378-220C-446C-8FEA-865C04E8383C}"/>
    <cellStyle name="Opomba 2 4 2 4 5" xfId="7747" xr:uid="{0B0FF65F-4D5F-49CA-B382-430BCCA7D723}"/>
    <cellStyle name="Opomba 2 4 2 5" xfId="7618" xr:uid="{ACC03138-EB81-4FF8-AF13-F77CB9486031}"/>
    <cellStyle name="Opomba 2 4 2 5 2" xfId="10517" xr:uid="{6C2CBFF5-0836-456E-A823-1EC311DEFD87}"/>
    <cellStyle name="Opomba 2 4 2 5 2 2" xfId="19119" xr:uid="{A9240513-2948-4A3A-A796-3C56CF219E25}"/>
    <cellStyle name="Opomba 2 4 2 5 2 3" xfId="16305" xr:uid="{A6C22E60-1C1C-4032-B370-354BA39E9C9A}"/>
    <cellStyle name="Opomba 2 4 2 5 3" xfId="17681" xr:uid="{6BCE0A61-C41F-4CDC-A0F9-02A96AE62D7B}"/>
    <cellStyle name="Opomba 2 4 2 5 4" xfId="13417" xr:uid="{8612895F-F8F8-4917-8182-DE63E41299E8}"/>
    <cellStyle name="Opomba 2 4 2 6" xfId="8058" xr:uid="{CE03AD07-7DEE-4704-B484-6075B74D023B}"/>
    <cellStyle name="Opomba 2 4 2 6 2" xfId="10957" xr:uid="{7982F39B-BA09-4609-9888-45FD10BDD075}"/>
    <cellStyle name="Opomba 2 4 2 6 2 2" xfId="19559" xr:uid="{3CBA8C13-CF45-450C-A623-0781438A2DB0}"/>
    <cellStyle name="Opomba 2 4 2 6 2 3" xfId="16745" xr:uid="{A8A7EDBF-9B45-4ACF-9557-092361BC8E2D}"/>
    <cellStyle name="Opomba 2 4 2 6 3" xfId="18029" xr:uid="{4CDBF00B-DCF8-4386-8ADD-A64D2B4B7D2F}"/>
    <cellStyle name="Opomba 2 4 2 6 4" xfId="13857" xr:uid="{7C6BF688-6079-44D0-869B-147D4B5382B6}"/>
    <cellStyle name="Opomba 2 4 2 7" xfId="8411" xr:uid="{E7910C60-37D0-4734-9B5D-4E32A3830973}"/>
    <cellStyle name="Opomba 2 4 2 7 2" xfId="11310" xr:uid="{C285FD55-1B70-4929-8254-423EFC653DC2}"/>
    <cellStyle name="Opomba 2 4 2 7 2 2" xfId="19912" xr:uid="{3F30C1A1-02C0-45E4-BB9D-EBE92182A581}"/>
    <cellStyle name="Opomba 2 4 2 7 2 3" xfId="17098" xr:uid="{AF537756-BD20-447E-B4A9-D29C99390E55}"/>
    <cellStyle name="Opomba 2 4 2 7 3" xfId="18352" xr:uid="{4811E0E5-7CAD-4C79-BD47-2A9B0DD88FB0}"/>
    <cellStyle name="Opomba 2 4 2 7 4" xfId="14210" xr:uid="{C34B8714-F30D-4907-8ACD-8E2A752B1A69}"/>
    <cellStyle name="Opomba 2 4 2 8" xfId="9740" xr:uid="{BD72FB4B-4645-48EE-A89D-B1FF8F0F23EB}"/>
    <cellStyle name="Opomba 2 4 2 8 2" xfId="18838" xr:uid="{C4AFE8E6-817C-4A5B-850C-42DA2BD80B91}"/>
    <cellStyle name="Opomba 2 4 2 8 3" xfId="15529" xr:uid="{A250B2B9-9E33-4180-ABB2-473FC28F60E8}"/>
    <cellStyle name="Opomba 2 4 2 9" xfId="17434" xr:uid="{1C354739-60AF-46D7-AE38-0DF64ACCBA91}"/>
    <cellStyle name="Opomba 2 4 3" xfId="1968" xr:uid="{00000000-0005-0000-0000-0000AB030000}"/>
    <cellStyle name="Opomba 2 4 3 10" xfId="13176" xr:uid="{CBC1DFA5-712B-44C3-8551-7B0212E55260}"/>
    <cellStyle name="Opomba 2 4 3 11" xfId="7377" xr:uid="{D1187944-B6CB-4799-83DC-A503FDB74A8F}"/>
    <cellStyle name="Opomba 2 4 3 2" xfId="2619" xr:uid="{00000000-0005-0000-0000-0000AC030000}"/>
    <cellStyle name="Opomba 2 4 3 2 2" xfId="5246" xr:uid="{F7EEFA27-F415-4FEE-9B2E-4125461F4982}"/>
    <cellStyle name="Opomba 2 4 3 2 2 2" xfId="18693" xr:uid="{C8576925-978A-4F2F-A3F8-E721BD43E8BF}"/>
    <cellStyle name="Opomba 2 4 3 2 2 3" xfId="15043" xr:uid="{270AD641-9F39-4A10-90B8-7C0138CAEBAD}"/>
    <cellStyle name="Opomba 2 4 3 2 2 4" xfId="9254" xr:uid="{51B19228-85D3-48FA-BC26-B995CBA6D4FF}"/>
    <cellStyle name="Opomba 2 4 3 2 3" xfId="17302" xr:uid="{81C758C9-5024-4746-8ABB-552A018B0764}"/>
    <cellStyle name="Opomba 2 4 3 2 4" xfId="12154" xr:uid="{2F0C79AB-F3B8-43C0-B0DC-5489EEEF3990}"/>
    <cellStyle name="Opomba 2 4 3 2 5" xfId="6351" xr:uid="{C5D35CF8-63CF-4B4E-AC78-9761B426D34F}"/>
    <cellStyle name="Opomba 2 4 3 3" xfId="2404" xr:uid="{00000000-0005-0000-0000-0000AD030000}"/>
    <cellStyle name="Opomba 2 4 3 3 2" xfId="5031" xr:uid="{0EC0DD6B-95BE-432C-86B7-A21B6201FF0B}"/>
    <cellStyle name="Opomba 2 4 3 3 2 2" xfId="19592" xr:uid="{61233463-9FC7-416A-BD2F-402BAD6B65A0}"/>
    <cellStyle name="Opomba 2 4 3 3 2 3" xfId="16778" xr:uid="{AB485758-C37C-48D4-95D4-F4433DD70227}"/>
    <cellStyle name="Opomba 2 4 3 3 2 4" xfId="10990" xr:uid="{97E292A8-000A-4762-8DC2-0F3973FD70A9}"/>
    <cellStyle name="Opomba 2 4 3 3 3" xfId="18052" xr:uid="{744DCD76-7ED7-4D43-850B-13FC19D39C0C}"/>
    <cellStyle name="Opomba 2 4 3 3 4" xfId="13890" xr:uid="{278332CB-1866-46DE-8A10-95E901FA0893}"/>
    <cellStyle name="Opomba 2 4 3 3 5" xfId="8091" xr:uid="{74CF40BB-42DB-4778-AE51-B6340A6014DE}"/>
    <cellStyle name="Opomba 2 4 3 4" xfId="4595" xr:uid="{E7A4CCED-3EE5-4EAF-8D84-7BADEDD29C64}"/>
    <cellStyle name="Opomba 2 4 3 4 2" xfId="11094" xr:uid="{6AC45701-D991-49A3-920F-0E5FFE7AFE15}"/>
    <cellStyle name="Opomba 2 4 3 4 2 2" xfId="19696" xr:uid="{947B3BDA-1AAE-4648-AD4C-014A5BC8C264}"/>
    <cellStyle name="Opomba 2 4 3 4 2 3" xfId="16882" xr:uid="{2878FF3F-99AD-4318-B776-FF7F1898CF3C}"/>
    <cellStyle name="Opomba 2 4 3 4 3" xfId="18136" xr:uid="{4CAD43E8-8A29-4C24-8DC5-D92083015D9D}"/>
    <cellStyle name="Opomba 2 4 3 4 4" xfId="13994" xr:uid="{52167911-FCC1-46B5-AAB2-C2F4C417D4D8}"/>
    <cellStyle name="Opomba 2 4 3 4 5" xfId="8195" xr:uid="{321BA068-0798-45B0-9B35-0FB232AA4385}"/>
    <cellStyle name="Opomba 2 4 3 5" xfId="8318" xr:uid="{BB4CA40D-B12A-4F67-8C62-482904067CDF}"/>
    <cellStyle name="Opomba 2 4 3 5 2" xfId="11217" xr:uid="{2D395054-DD9A-41AD-9198-7AA364A28EC7}"/>
    <cellStyle name="Opomba 2 4 3 5 2 2" xfId="19819" xr:uid="{51F54E7D-928D-4F0B-8DA2-EB968B705333}"/>
    <cellStyle name="Opomba 2 4 3 5 2 3" xfId="17005" xr:uid="{33B65BDE-727C-4786-BFAD-864FD5220D31}"/>
    <cellStyle name="Opomba 2 4 3 5 3" xfId="18259" xr:uid="{01106E4C-B37C-4C68-B86A-4420D284BF60}"/>
    <cellStyle name="Opomba 2 4 3 5 4" xfId="14117" xr:uid="{FFAC74C2-9790-4CB4-807C-60793C67045F}"/>
    <cellStyle name="Opomba 2 4 3 6" xfId="7796" xr:uid="{6A44233F-DAF9-4BCB-AB03-81F0DE3FAD36}"/>
    <cellStyle name="Opomba 2 4 3 6 2" xfId="10695" xr:uid="{3936460F-C96D-4720-A7E7-E3213CBDEFC2}"/>
    <cellStyle name="Opomba 2 4 3 6 2 2" xfId="19297" xr:uid="{0AF0CE3A-5A70-4592-962F-6EFEB858F8FF}"/>
    <cellStyle name="Opomba 2 4 3 6 2 3" xfId="16483" xr:uid="{21D0F938-BA46-46DB-86A0-E1BC6A9A1E20}"/>
    <cellStyle name="Opomba 2 4 3 6 3" xfId="17826" xr:uid="{8B54B049-3710-4B7C-8CC3-E5FEECE2E0A9}"/>
    <cellStyle name="Opomba 2 4 3 6 4" xfId="13595" xr:uid="{332BCDA1-66EC-47AF-A643-5446896A401B}"/>
    <cellStyle name="Opomba 2 4 3 7" xfId="8467" xr:uid="{3C291195-ADF0-44D6-B805-37B1F133EABB}"/>
    <cellStyle name="Opomba 2 4 3 7 2" xfId="11366" xr:uid="{5DC7C6E3-462B-4DAD-AAEA-957908FBB1FF}"/>
    <cellStyle name="Opomba 2 4 3 7 2 2" xfId="19968" xr:uid="{8DCDCF4F-7E27-4921-8EEC-A17D81802FA8}"/>
    <cellStyle name="Opomba 2 4 3 7 2 3" xfId="17154" xr:uid="{D067538F-2427-4CF6-8383-BCEF13FC0426}"/>
    <cellStyle name="Opomba 2 4 3 7 3" xfId="18408" xr:uid="{63FC1639-CAF8-4737-AFFB-5C77589BE92C}"/>
    <cellStyle name="Opomba 2 4 3 7 4" xfId="14266" xr:uid="{692C601E-4C62-48A6-A4CC-EDC3F9314DC3}"/>
    <cellStyle name="Opomba 2 4 3 8" xfId="10276" xr:uid="{A02D8D57-9A8D-4E72-AFA4-9A5813F44AA4}"/>
    <cellStyle name="Opomba 2 4 3 8 2" xfId="18878" xr:uid="{5C5E005B-9733-4AFE-983A-B98BE59D2522}"/>
    <cellStyle name="Opomba 2 4 3 8 3" xfId="16065" xr:uid="{6A4F2F3B-2B37-4541-9E52-7EF66D4D0A49}"/>
    <cellStyle name="Opomba 2 4 3 9" xfId="17474" xr:uid="{83A1324E-D892-421B-B943-93377B37C553}"/>
    <cellStyle name="Opomba 2 4 4" xfId="2143" xr:uid="{00000000-0005-0000-0000-0000AE030000}"/>
    <cellStyle name="Opomba 2 4 4 10" xfId="13209" xr:uid="{760EEBAA-2826-40A7-B728-D72939DB94E7}"/>
    <cellStyle name="Opomba 2 4 4 11" xfId="7410" xr:uid="{D4A82862-421A-4A60-BF80-CD5E150CFFFA}"/>
    <cellStyle name="Opomba 2 4 4 2" xfId="2794" xr:uid="{00000000-0005-0000-0000-0000AF030000}"/>
    <cellStyle name="Opomba 2 4 4 2 2" xfId="5421" xr:uid="{24EDDDD1-90E5-49CE-860A-C0FE656B9D07}"/>
    <cellStyle name="Opomba 2 4 4 2 2 2" xfId="19515" xr:uid="{D40F9D6B-AA48-441C-BFBE-96940F25C45E}"/>
    <cellStyle name="Opomba 2 4 4 2 2 3" xfId="16701" xr:uid="{6C16F7C2-E823-4315-94E0-9541B096CAC4}"/>
    <cellStyle name="Opomba 2 4 4 2 2 4" xfId="10913" xr:uid="{D05A0B98-9694-4967-A0FD-8D27D06184FE}"/>
    <cellStyle name="Opomba 2 4 4 2 3" xfId="17998" xr:uid="{3F32BDF5-0AAB-4122-B01C-B2D95C32382F}"/>
    <cellStyle name="Opomba 2 4 4 2 4" xfId="13813" xr:uid="{97E1F583-1087-4346-9EFD-4551A0136AB8}"/>
    <cellStyle name="Opomba 2 4 4 2 5" xfId="8014" xr:uid="{CAF3247B-0EE1-43D5-B7A9-0920648F0758}"/>
    <cellStyle name="Opomba 2 4 4 3" xfId="2988" xr:uid="{00000000-0005-0000-0000-0000B0030000}"/>
    <cellStyle name="Opomba 2 4 4 3 2" xfId="5615" xr:uid="{59C4B573-B10A-47B0-9F9E-C85FA2C6B6CB}"/>
    <cellStyle name="Opomba 2 4 4 3 2 2" xfId="19625" xr:uid="{FBA61A24-3780-4AE8-832B-722A58CE0ACE}"/>
    <cellStyle name="Opomba 2 4 4 3 2 3" xfId="16811" xr:uid="{63AD5F37-4B91-4932-B113-CFEED88A3CCB}"/>
    <cellStyle name="Opomba 2 4 4 3 2 4" xfId="11023" xr:uid="{6BE92028-5E03-446D-9504-B101EBB50468}"/>
    <cellStyle name="Opomba 2 4 4 3 3" xfId="18079" xr:uid="{4FDC8194-9BF4-4E40-8FD0-83DC9A91F215}"/>
    <cellStyle name="Opomba 2 4 4 3 4" xfId="13923" xr:uid="{41B6EC25-8EE9-4CA8-8282-16F0DBF49F69}"/>
    <cellStyle name="Opomba 2 4 4 3 5" xfId="8124" xr:uid="{0905145B-5F02-46AC-9C74-2C423C4B4006}"/>
    <cellStyle name="Opomba 2 4 4 4" xfId="4770" xr:uid="{6095DB91-470B-498D-9BB8-15243077721E}"/>
    <cellStyle name="Opomba 2 4 4 4 2" xfId="11127" xr:uid="{2BDC6D62-4B66-4B2B-8FBC-3D2BC4FC16C4}"/>
    <cellStyle name="Opomba 2 4 4 4 2 2" xfId="19729" xr:uid="{EF54F454-B200-4841-8154-5F0DBE01E189}"/>
    <cellStyle name="Opomba 2 4 4 4 2 3" xfId="16915" xr:uid="{DCA58F8B-7B6E-4D6F-862D-1BB6B23DB2D8}"/>
    <cellStyle name="Opomba 2 4 4 4 3" xfId="18169" xr:uid="{FEC15BAB-39C0-4E95-8A26-E881A799309A}"/>
    <cellStyle name="Opomba 2 4 4 4 4" xfId="14027" xr:uid="{6538E3DC-F2A0-4677-9B3A-9580C3ACE34A}"/>
    <cellStyle name="Opomba 2 4 4 4 5" xfId="8228" xr:uid="{40E99972-222F-43CC-AE12-A3DAF1014C59}"/>
    <cellStyle name="Opomba 2 4 4 5" xfId="8351" xr:uid="{93854583-4729-4FE9-8455-8D784F732415}"/>
    <cellStyle name="Opomba 2 4 4 5 2" xfId="11250" xr:uid="{A659F33B-4D90-44A8-8D7F-C0753E628B3C}"/>
    <cellStyle name="Opomba 2 4 4 5 2 2" xfId="19852" xr:uid="{6A08E433-777B-4DFA-82AA-8ACCB3628AAF}"/>
    <cellStyle name="Opomba 2 4 4 5 2 3" xfId="17038" xr:uid="{C6B4106D-DD82-44AF-9777-B1A2D08EB306}"/>
    <cellStyle name="Opomba 2 4 4 5 3" xfId="18292" xr:uid="{7E9C21E1-9E05-48CE-932E-516DFB25A828}"/>
    <cellStyle name="Opomba 2 4 4 5 4" xfId="14150" xr:uid="{46EDDCA5-FE92-4651-9CB4-D1B0E2F8F073}"/>
    <cellStyle name="Opomba 2 4 4 6" xfId="8423" xr:uid="{CB0819C8-8C1B-4E28-9268-B24E3F6EA90F}"/>
    <cellStyle name="Opomba 2 4 4 6 2" xfId="11322" xr:uid="{B68FC01B-ADDD-4E57-BC09-58798ED237BA}"/>
    <cellStyle name="Opomba 2 4 4 6 2 2" xfId="19924" xr:uid="{B28691A5-6BE3-418F-BF1F-4DB6D3ED6D61}"/>
    <cellStyle name="Opomba 2 4 4 6 2 3" xfId="17110" xr:uid="{EA985B39-CF56-48D9-AE7A-032839284498}"/>
    <cellStyle name="Opomba 2 4 4 6 3" xfId="18364" xr:uid="{CC2ADC76-4E46-4FAB-9B98-21C57BE18D50}"/>
    <cellStyle name="Opomba 2 4 4 6 4" xfId="14222" xr:uid="{8AF7360B-5BE0-4A19-9B99-35F17856ACE3}"/>
    <cellStyle name="Opomba 2 4 4 7" xfId="8500" xr:uid="{EEF9EB35-D862-4058-8027-2BBE015B6C6B}"/>
    <cellStyle name="Opomba 2 4 4 7 2" xfId="11399" xr:uid="{70A8E4CA-112F-4634-8066-54577FA9D8E9}"/>
    <cellStyle name="Opomba 2 4 4 7 2 2" xfId="20001" xr:uid="{EEC1ADE9-8BDE-4B9F-8FDB-2BA17E9A5351}"/>
    <cellStyle name="Opomba 2 4 4 7 2 3" xfId="17187" xr:uid="{D7A3FED4-67C7-4CD6-AE93-495E032265EF}"/>
    <cellStyle name="Opomba 2 4 4 7 3" xfId="18441" xr:uid="{08767057-4807-4C27-BD6A-4219CB8DC858}"/>
    <cellStyle name="Opomba 2 4 4 7 4" xfId="14299" xr:uid="{EF05438B-032D-4A19-B48D-874EDEF1A8E5}"/>
    <cellStyle name="Opomba 2 4 4 8" xfId="10309" xr:uid="{257CFA4D-6D81-4CB0-B692-F872E40E6DF1}"/>
    <cellStyle name="Opomba 2 4 4 8 2" xfId="18911" xr:uid="{60D3F5EB-6088-488E-80FA-319C6181486D}"/>
    <cellStyle name="Opomba 2 4 4 8 3" xfId="16098" xr:uid="{8E2C83D6-01F3-4C50-AEEC-CCA1A672F812}"/>
    <cellStyle name="Opomba 2 4 4 9" xfId="17507" xr:uid="{FC353CCA-2F63-4BB4-8884-FF3A98FDFF0C}"/>
    <cellStyle name="Opomba 2 4 5" xfId="1031" xr:uid="{00000000-0005-0000-0000-0000B1030000}"/>
    <cellStyle name="Opomba 2 4 5 2" xfId="3658" xr:uid="{84AEA455-CEED-4D92-A4D6-E2FC7DC5D442}"/>
    <cellStyle name="Opomba 2 4 5 2 2" xfId="18739" xr:uid="{8F12F19A-7686-4E8A-9827-A674888BA3B5}"/>
    <cellStyle name="Opomba 2 4 5 2 3" xfId="15096" xr:uid="{8B7AC477-4CB7-42EB-ADAB-7404D8AE9939}"/>
    <cellStyle name="Opomba 2 4 5 2 4" xfId="9307" xr:uid="{9E087118-B7DC-4942-98BE-023C0021D710}"/>
    <cellStyle name="Opomba 2 4 5 3" xfId="17335" xr:uid="{B534F298-BCC6-4D2C-B99C-E2B96238F6EC}"/>
    <cellStyle name="Opomba 2 4 5 4" xfId="12207" xr:uid="{A3A2A2DA-F63B-42CB-98DC-6A8C2E6F17B4}"/>
    <cellStyle name="Opomba 2 4 5 5" xfId="6404" xr:uid="{C79B97AB-9595-4828-8F5C-C8A0EE85D8C2}"/>
    <cellStyle name="Opomba 2 4 6" xfId="2411" xr:uid="{00000000-0005-0000-0000-0000B2030000}"/>
    <cellStyle name="Opomba 2 4 6 2" xfId="5038" xr:uid="{3E1790DE-EE25-40C1-9A9F-79DABBED4EE2}"/>
    <cellStyle name="Opomba 2 4 6 2 2" xfId="19024" xr:uid="{147C827F-9E4D-4249-9CFE-57932EC88A3A}"/>
    <cellStyle name="Opomba 2 4 6 2 3" xfId="16210" xr:uid="{016F21D2-C93A-49E2-9498-E161A0CDB177}"/>
    <cellStyle name="Opomba 2 4 6 2 4" xfId="10422" xr:uid="{8F35FC41-3F92-49B9-B10A-791A93668772}"/>
    <cellStyle name="Opomba 2 4 6 3" xfId="17604" xr:uid="{9626E918-A047-4880-A5F9-3A976BAAA7D7}"/>
    <cellStyle name="Opomba 2 4 6 4" xfId="13322" xr:uid="{C61F55F3-30E3-4D1C-866C-95BAC708D6BD}"/>
    <cellStyle name="Opomba 2 4 6 5" xfId="7523" xr:uid="{BFF0B509-ABD3-41C4-89AE-DF8B9D7AEDEA}"/>
    <cellStyle name="Opomba 2 4 7" xfId="3200" xr:uid="{13620A5B-9A76-464B-91A4-4B236B26789E}"/>
    <cellStyle name="Opomba 2 4 7 2" xfId="10663" xr:uid="{5315A11F-6B8D-4841-955D-56CBE05A682D}"/>
    <cellStyle name="Opomba 2 4 7 2 2" xfId="19265" xr:uid="{8DE35A40-E656-4746-A32F-A254D5D31F82}"/>
    <cellStyle name="Opomba 2 4 7 2 3" xfId="16451" xr:uid="{52BED489-2A81-4710-8B09-7A9249FC1AA7}"/>
    <cellStyle name="Opomba 2 4 7 3" xfId="17803" xr:uid="{D0822E15-E6B6-4D57-9061-3B700A9B31E5}"/>
    <cellStyle name="Opomba 2 4 7 4" xfId="13563" xr:uid="{2AC1F642-B655-46B1-8657-EBB777DF5CED}"/>
    <cellStyle name="Opomba 2 4 7 5" xfId="7764" xr:uid="{DFCE2149-83DD-412F-BFDE-20860556DCAC}"/>
    <cellStyle name="Opomba 2 4 8" xfId="8737" xr:uid="{038170C4-A000-442E-A0B1-5A264896C0FA}"/>
    <cellStyle name="Opomba 2 4 8 2" xfId="18503" xr:uid="{4B7E2050-F121-4992-82DC-6D25271D472F}"/>
    <cellStyle name="Opomba 2 4 8 3" xfId="14534" xr:uid="{18591090-88B5-4398-9832-E38D61EF3B31}"/>
    <cellStyle name="Opomba 2 4 9" xfId="11637" xr:uid="{6DD23AD2-479C-49CB-B1AC-7CFF65C1DDAB}"/>
    <cellStyle name="Opomba 2 5" xfId="1866" xr:uid="{00000000-0005-0000-0000-0000B3030000}"/>
    <cellStyle name="Opomba 2 5 10" xfId="12417" xr:uid="{86EC2C62-42D1-4391-8770-3EFDAAB1B22B}"/>
    <cellStyle name="Opomba 2 5 11" xfId="6614" xr:uid="{E3AD074C-C998-4AA6-BFCB-CBFEB2025AAD}"/>
    <cellStyle name="Opomba 2 5 2" xfId="2073" xr:uid="{00000000-0005-0000-0000-0000B4030000}"/>
    <cellStyle name="Opomba 2 5 2 2" xfId="2724" xr:uid="{00000000-0005-0000-0000-0000B5030000}"/>
    <cellStyle name="Opomba 2 5 2 2 2" xfId="5351" xr:uid="{6AEBDD0C-FFA9-4A1E-945D-A6B14FA80992}"/>
    <cellStyle name="Opomba 2 5 2 2 2 2" xfId="19234" xr:uid="{F8DD61E8-38BD-46D0-B224-8FC07EA422E1}"/>
    <cellStyle name="Opomba 2 5 2 2 3" xfId="16420" xr:uid="{79DB9355-1976-4D4A-9B62-4D51FEB9A6A4}"/>
    <cellStyle name="Opomba 2 5 2 2 4" xfId="10632" xr:uid="{CF892658-CA46-4A9A-84CB-5BE53A4DE8A3}"/>
    <cellStyle name="Opomba 2 5 2 3" xfId="2232" xr:uid="{00000000-0005-0000-0000-0000B6030000}"/>
    <cellStyle name="Opomba 2 5 2 3 2" xfId="4859" xr:uid="{D9D5B939-DD6D-45F9-8301-5C91D4794336}"/>
    <cellStyle name="Opomba 2 5 2 4" xfId="4700" xr:uid="{DD01F0EE-77C3-4E21-9449-11C81F0489DF}"/>
    <cellStyle name="Opomba 2 5 2 4 2" xfId="13532" xr:uid="{27D6C761-B1E5-4925-A390-052AAAA5A761}"/>
    <cellStyle name="Opomba 2 5 2 5" xfId="7733" xr:uid="{A440EF26-4673-44FA-87EA-C6FFE0C7F9DE}"/>
    <cellStyle name="Opomba 2 5 3" xfId="2057" xr:uid="{00000000-0005-0000-0000-0000B7030000}"/>
    <cellStyle name="Opomba 2 5 3 2" xfId="2708" xr:uid="{00000000-0005-0000-0000-0000B8030000}"/>
    <cellStyle name="Opomba 2 5 3 2 2" xfId="5335" xr:uid="{11668E2B-48F4-45FA-8076-78DDE4CD3B8C}"/>
    <cellStyle name="Opomba 2 5 3 2 2 2" xfId="19188" xr:uid="{6C0A2AF4-9B4D-4722-87DD-1E1E5708C763}"/>
    <cellStyle name="Opomba 2 5 3 2 3" xfId="16374" xr:uid="{08FB9513-67B5-4D1D-A6F2-B76824894762}"/>
    <cellStyle name="Opomba 2 5 3 2 4" xfId="10586" xr:uid="{C7535616-931C-41FA-B37F-2D49160FF638}"/>
    <cellStyle name="Opomba 2 5 3 3" xfId="2193" xr:uid="{00000000-0005-0000-0000-0000B9030000}"/>
    <cellStyle name="Opomba 2 5 3 3 2" xfId="4820" xr:uid="{17F03065-1A4E-41CE-BE8F-0EB99316B58D}"/>
    <cellStyle name="Opomba 2 5 3 4" xfId="4684" xr:uid="{DBE7332B-BF20-49FB-8446-5D83BC5A680C}"/>
    <cellStyle name="Opomba 2 5 3 4 2" xfId="13486" xr:uid="{21F8977E-E3CA-43BC-910E-66C5AF966B7E}"/>
    <cellStyle name="Opomba 2 5 3 5" xfId="7687" xr:uid="{D4BE351D-9F86-4607-8EE2-619196FA0CA9}"/>
    <cellStyle name="Opomba 2 5 4" xfId="2517" xr:uid="{00000000-0005-0000-0000-0000BA030000}"/>
    <cellStyle name="Opomba 2 5 4 2" xfId="5144" xr:uid="{CFAD6942-D95B-4781-AC38-D70470D9883A}"/>
    <cellStyle name="Opomba 2 5 4 2 2" xfId="18690" xr:uid="{14A2649D-8925-4454-8D5C-BFA715AF1572}"/>
    <cellStyle name="Opomba 2 5 4 2 3" xfId="15040" xr:uid="{1C4EE0A5-C1AB-4DAF-BFDB-4CD4F6995360}"/>
    <cellStyle name="Opomba 2 5 4 2 4" xfId="9251" xr:uid="{8567E4FB-6C5C-4264-B974-DF51BE066279}"/>
    <cellStyle name="Opomba 2 5 4 3" xfId="17300" xr:uid="{1A3E4C53-F6CD-4A79-8298-313C650D3BBE}"/>
    <cellStyle name="Opomba 2 5 4 4" xfId="12151" xr:uid="{F2052394-51AA-4CF3-847E-4B143ED7E8AD}"/>
    <cellStyle name="Opomba 2 5 4 5" xfId="6348" xr:uid="{34ACF3B0-7773-4227-B06E-9889C5C1FA73}"/>
    <cellStyle name="Opomba 2 5 5" xfId="2870" xr:uid="{00000000-0005-0000-0000-0000BB030000}"/>
    <cellStyle name="Opomba 2 5 5 2" xfId="5497" xr:uid="{DCF5C1B5-2E4B-48E8-A391-8ACFB93DE51D}"/>
    <cellStyle name="Opomba 2 5 5 2 2" xfId="19176" xr:uid="{B728CDA5-0ACD-4FB1-A5CB-717184B0AD0E}"/>
    <cellStyle name="Opomba 2 5 5 2 3" xfId="16362" xr:uid="{2D1E8198-A3AA-46DA-84B3-513DF42C8614}"/>
    <cellStyle name="Opomba 2 5 5 2 4" xfId="10574" xr:uid="{AAE016A2-CB3A-4A2C-8DA5-04AC28AB73D1}"/>
    <cellStyle name="Opomba 2 5 5 3" xfId="17730" xr:uid="{9A77B88A-83FC-4F1D-A5E0-0C07E6DE69EB}"/>
    <cellStyle name="Opomba 2 5 5 4" xfId="13474" xr:uid="{1740AE84-B470-4386-BA1A-A325D56FD071}"/>
    <cellStyle name="Opomba 2 5 5 5" xfId="7675" xr:uid="{75B2B03D-11CF-4709-B70E-1F6920B90F77}"/>
    <cellStyle name="Opomba 2 5 6" xfId="4493" xr:uid="{7AB820CE-193A-45DA-A128-3F44F0A53BE9}"/>
    <cellStyle name="Opomba 2 5 6 2" xfId="11200" xr:uid="{34529F72-C3CB-47E8-B5F5-B94E2D048C85}"/>
    <cellStyle name="Opomba 2 5 6 2 2" xfId="19802" xr:uid="{AA02828E-4CC7-44C5-8736-D80566588C10}"/>
    <cellStyle name="Opomba 2 5 6 2 3" xfId="16988" xr:uid="{3C499876-AEEF-40D1-8483-A99A7B6F9BF5}"/>
    <cellStyle name="Opomba 2 5 6 3" xfId="18242" xr:uid="{824E6A7E-4BEE-4DB7-8F38-AF62DD40CE48}"/>
    <cellStyle name="Opomba 2 5 6 4" xfId="14100" xr:uid="{CBBB4BD3-534F-4D64-87BA-7FF1BC70946D}"/>
    <cellStyle name="Opomba 2 5 6 5" xfId="8301" xr:uid="{892CC85A-E3B1-4C7A-883D-F0DEFAC20759}"/>
    <cellStyle name="Opomba 2 5 7" xfId="8378" xr:uid="{B47A9D45-C1BA-43B2-A381-0BD1D5BDA35E}"/>
    <cellStyle name="Opomba 2 5 7 2" xfId="11277" xr:uid="{41AF6E59-C947-4635-B86D-178788CBBC8E}"/>
    <cellStyle name="Opomba 2 5 7 2 2" xfId="19879" xr:uid="{FB8F8201-DC68-41C5-ACA5-4C20CDA3F822}"/>
    <cellStyle name="Opomba 2 5 7 2 3" xfId="17065" xr:uid="{D8413D90-F7AF-40B1-8CC5-8D1E03AD7A8E}"/>
    <cellStyle name="Opomba 2 5 7 3" xfId="18319" xr:uid="{28DDC0EB-2039-4636-A6B4-8C2C815C67C2}"/>
    <cellStyle name="Opomba 2 5 7 4" xfId="14177" xr:uid="{D69FEAC0-BF09-45C1-926E-B7FE57857CBD}"/>
    <cellStyle name="Opomba 2 5 8" xfId="9517" xr:uid="{FAEABC80-6EEE-428B-B74D-9DFBC5DE7832}"/>
    <cellStyle name="Opomba 2 5 8 2" xfId="18782" xr:uid="{560E4016-8F6C-47F3-8758-3242D05B0C70}"/>
    <cellStyle name="Opomba 2 5 8 3" xfId="15306" xr:uid="{902B68FB-790C-4BFD-AB15-0D658F2EC64A}"/>
    <cellStyle name="Opomba 2 5 9" xfId="17378" xr:uid="{C1F6FBFD-B9E1-4DF7-A4FC-669DDA720294}"/>
    <cellStyle name="Opomba 2 6" xfId="1251" xr:uid="{00000000-0005-0000-0000-0000BC030000}"/>
    <cellStyle name="Opomba 2 6 10" xfId="12410" xr:uid="{8AB1B3C1-901B-497C-A4DA-A8B4EE6D9E4F}"/>
    <cellStyle name="Opomba 2 6 11" xfId="6607" xr:uid="{A58D2217-3F81-4EC2-AEEB-A70095A9432D}"/>
    <cellStyle name="Opomba 2 6 2" xfId="2274" xr:uid="{00000000-0005-0000-0000-0000BD030000}"/>
    <cellStyle name="Opomba 2 6 2 2" xfId="4901" xr:uid="{BA540102-7BB8-429A-BE6C-FFCB977A0A35}"/>
    <cellStyle name="Opomba 2 6 2 2 2" xfId="19116" xr:uid="{4E80D76F-B5F3-42C7-A5F2-A4ACBC2C6EB4}"/>
    <cellStyle name="Opomba 2 6 2 2 3" xfId="16302" xr:uid="{7D1B7FCD-059F-4B71-AB2B-2E8300EBFF48}"/>
    <cellStyle name="Opomba 2 6 2 2 4" xfId="10514" xr:uid="{32D2DDF7-2D08-48EA-B88E-5F0274855BD5}"/>
    <cellStyle name="Opomba 2 6 2 3" xfId="17679" xr:uid="{D0E7950B-AC62-47BB-A81D-01EFDFC985AE}"/>
    <cellStyle name="Opomba 2 6 2 4" xfId="13414" xr:uid="{5328E944-5AD4-4AB4-838C-1242E55E8DE1}"/>
    <cellStyle name="Opomba 2 6 2 5" xfId="7615" xr:uid="{80D270A9-CC00-47C2-9A3E-E092103DCE5D}"/>
    <cellStyle name="Opomba 2 6 3" xfId="2443" xr:uid="{00000000-0005-0000-0000-0000BE030000}"/>
    <cellStyle name="Opomba 2 6 3 2" xfId="5070" xr:uid="{67E32135-18E2-40E0-A2D5-FFF8F2429A3B}"/>
    <cellStyle name="Opomba 2 6 3 2 2" xfId="19331" xr:uid="{47FF48A8-3C4C-4794-87C6-E548F19413C0}"/>
    <cellStyle name="Opomba 2 6 3 2 3" xfId="16517" xr:uid="{DA685CCB-49AC-4A18-BED3-6D72EB0D0175}"/>
    <cellStyle name="Opomba 2 6 3 2 4" xfId="10729" xr:uid="{3BBDC787-B199-453C-B0E4-81D82CB2F383}"/>
    <cellStyle name="Opomba 2 6 3 3" xfId="17848" xr:uid="{54F22AC9-07AD-4604-9A0B-0403CC3555B5}"/>
    <cellStyle name="Opomba 2 6 3 4" xfId="13629" xr:uid="{C33712A5-F5BD-4121-92F3-2E32AB689AD3}"/>
    <cellStyle name="Opomba 2 6 3 5" xfId="7830" xr:uid="{02CC92F9-F613-4C62-B257-689180E9324C}"/>
    <cellStyle name="Opomba 2 6 4" xfId="3878" xr:uid="{EE680E94-9040-4841-973B-4DB0ACBF3C36}"/>
    <cellStyle name="Opomba 2 6 4 2" xfId="10799" xr:uid="{79D08F1B-CB3A-4CBA-A6DE-BA1041BD7D4A}"/>
    <cellStyle name="Opomba 2 6 4 2 2" xfId="19401" xr:uid="{8DA3ED2A-0791-4CA6-9617-4DE843FF652F}"/>
    <cellStyle name="Opomba 2 6 4 2 3" xfId="16587" xr:uid="{1BDAE447-EB09-45BD-9EE5-96D8F1ECE926}"/>
    <cellStyle name="Opomba 2 6 4 3" xfId="17902" xr:uid="{0E701C31-F6F9-412D-8F4D-F857C2188DAD}"/>
    <cellStyle name="Opomba 2 6 4 4" xfId="13699" xr:uid="{10D8B5CC-4ECD-49B7-B07B-2706AF2B1BA6}"/>
    <cellStyle name="Opomba 2 6 4 5" xfId="7900" xr:uid="{CD30936C-8BA0-4119-B48E-0659DF267F3A}"/>
    <cellStyle name="Opomba 2 6 5" xfId="7944" xr:uid="{B92E1F3D-E7B7-4EFD-BF1F-989741A1B37B}"/>
    <cellStyle name="Opomba 2 6 5 2" xfId="10843" xr:uid="{B3F51FCB-5921-4092-B8EC-962822DCB227}"/>
    <cellStyle name="Opomba 2 6 5 2 2" xfId="19445" xr:uid="{A0629F65-9C7E-41D1-9E31-CBA0E64937AB}"/>
    <cellStyle name="Opomba 2 6 5 2 3" xfId="16631" xr:uid="{C2B3B3A1-4945-47B8-AE30-E1704C8A59FE}"/>
    <cellStyle name="Opomba 2 6 5 3" xfId="17937" xr:uid="{FA5634B1-6B17-46B3-B8F6-532029DB78AD}"/>
    <cellStyle name="Opomba 2 6 5 4" xfId="13743" xr:uid="{604350B7-11ED-44A1-9292-C27662CE30F5}"/>
    <cellStyle name="Opomba 2 6 6" xfId="7719" xr:uid="{C9BD32BC-EDF7-441A-A086-1BCE94CF2EAC}"/>
    <cellStyle name="Opomba 2 6 6 2" xfId="10618" xr:uid="{74F3A4D4-2F09-4773-A479-1F1AF763B04B}"/>
    <cellStyle name="Opomba 2 6 6 2 2" xfId="19220" xr:uid="{88764F95-D68B-4752-9802-795A30E4B44C}"/>
    <cellStyle name="Opomba 2 6 6 2 3" xfId="16406" xr:uid="{0E4AEA1D-28A0-48B1-9333-EF487E66933A}"/>
    <cellStyle name="Opomba 2 6 6 3" xfId="17766" xr:uid="{636E6429-34C4-4976-B86C-D5B9A9EE74AB}"/>
    <cellStyle name="Opomba 2 6 6 4" xfId="13518" xr:uid="{9989CF16-0AE3-4C05-B743-6FDDDE60B912}"/>
    <cellStyle name="Opomba 2 6 7" xfId="8045" xr:uid="{ED85E051-8A7D-4684-9895-979D68682FAD}"/>
    <cellStyle name="Opomba 2 6 7 2" xfId="10944" xr:uid="{2D393D5C-E8FA-46BD-9B98-5AD9AB28B3E8}"/>
    <cellStyle name="Opomba 2 6 7 2 2" xfId="19546" xr:uid="{396CF57F-A5D8-424A-BDFA-6AE4B99162A5}"/>
    <cellStyle name="Opomba 2 6 7 2 3" xfId="16732" xr:uid="{AAC65E8F-AC20-43C3-AF82-0731D44B996D}"/>
    <cellStyle name="Opomba 2 6 7 3" xfId="18016" xr:uid="{0CDD151B-D83B-4A41-938E-509E63512ED3}"/>
    <cellStyle name="Opomba 2 6 7 4" xfId="13844" xr:uid="{30F14D28-F83A-4C11-A116-FE2965DD069A}"/>
    <cellStyle name="Opomba 2 6 8" xfId="9510" xr:uid="{537EBE46-ED1C-41A3-B2F6-22F9634A56D6}"/>
    <cellStyle name="Opomba 2 6 8 2" xfId="18776" xr:uid="{1E299E7B-2B26-471E-87BF-16DD15CAFBF7}"/>
    <cellStyle name="Opomba 2 6 8 3" xfId="15299" xr:uid="{2CDAD074-E3DF-44FB-8970-675DEC54CBA8}"/>
    <cellStyle name="Opomba 2 6 9" xfId="17372" xr:uid="{3C0899A0-B69E-4027-B28B-D52D88B3498C}"/>
    <cellStyle name="Opomba 2 7" xfId="1254" xr:uid="{00000000-0005-0000-0000-0000BF030000}"/>
    <cellStyle name="Opomba 2 7 2" xfId="2277" xr:uid="{00000000-0005-0000-0000-0000C0030000}"/>
    <cellStyle name="Opomba 2 7 2 2" xfId="4904" xr:uid="{70D861FD-99D0-4BBE-876F-9F2A6806031B}"/>
    <cellStyle name="Opomba 2 7 2 2 2" xfId="18586" xr:uid="{F15EE072-E8EB-4A99-8B1B-946805560C17}"/>
    <cellStyle name="Opomba 2 7 2 3" xfId="14779" xr:uid="{99940E0C-ED70-4C69-A791-9F569DF51DA0}"/>
    <cellStyle name="Opomba 2 7 2 4" xfId="8987" xr:uid="{641DA6F3-1C18-40FE-AD06-FC7BCBCC88A3}"/>
    <cellStyle name="Opomba 2 7 3" xfId="2809" xr:uid="{00000000-0005-0000-0000-0000C1030000}"/>
    <cellStyle name="Opomba 2 7 3 2" xfId="5436" xr:uid="{E331116B-7E2A-494C-BD2B-8AAD51665BE7}"/>
    <cellStyle name="Opomba 2 7 4" xfId="3881" xr:uid="{687EBBFD-61A7-47B5-B27C-26FDAE184801}"/>
    <cellStyle name="Opomba 2 7 4 2" xfId="11887" xr:uid="{4436839F-4AB9-4259-B868-B5EF8103A08B}"/>
    <cellStyle name="Opomba 2 7 5" xfId="6084" xr:uid="{E38D2918-15E1-4392-B710-CA76B9F2380D}"/>
    <cellStyle name="Opomba 2 8" xfId="1940" xr:uid="{00000000-0005-0000-0000-0000C2030000}"/>
    <cellStyle name="Opomba 2 8 2" xfId="2591" xr:uid="{00000000-0005-0000-0000-0000C3030000}"/>
    <cellStyle name="Opomba 2 8 2 2" xfId="5218" xr:uid="{501E1180-B113-42C8-99FD-784C70D2D536}"/>
    <cellStyle name="Opomba 2 8 2 2 2" xfId="18590" xr:uid="{566D8E56-03D8-4546-861D-92522157388B}"/>
    <cellStyle name="Opomba 2 8 2 3" xfId="14783" xr:uid="{AB45DFB7-B7CD-40FB-B64E-441E3504670A}"/>
    <cellStyle name="Opomba 2 8 2 4" xfId="8991" xr:uid="{0DE260C7-90C4-44EA-BC09-3B1E95876E5D}"/>
    <cellStyle name="Opomba 2 8 3" xfId="2807" xr:uid="{00000000-0005-0000-0000-0000C4030000}"/>
    <cellStyle name="Opomba 2 8 3 2" xfId="5434" xr:uid="{97E4E3F5-0C83-4691-8E5E-F579E8495A44}"/>
    <cellStyle name="Opomba 2 8 4" xfId="4567" xr:uid="{F8D493B3-90A8-4F98-AA24-4D677CCD6D42}"/>
    <cellStyle name="Opomba 2 8 4 2" xfId="11891" xr:uid="{5C5D5711-194F-489E-AC79-EE2BE1DD0DAA}"/>
    <cellStyle name="Opomba 2 8 5" xfId="6088" xr:uid="{169060A1-0F47-437B-A3B9-29D4660D2A1B}"/>
    <cellStyle name="Opomba 2 9" xfId="2225" xr:uid="{00000000-0005-0000-0000-0000C5030000}"/>
    <cellStyle name="Opomba 2 9 2" xfId="4852" xr:uid="{694FC8DA-CA4C-4C29-8682-D822948A030C}"/>
    <cellStyle name="Opomba 2 9 2 2" xfId="19152" xr:uid="{B9C63D76-11D1-4562-9B3C-980FD4519D79}"/>
    <cellStyle name="Opomba 2 9 2 3" xfId="16338" xr:uid="{EBADA402-0729-49BC-91AA-6EA5BB99239A}"/>
    <cellStyle name="Opomba 2 9 2 4" xfId="10550" xr:uid="{25FD3CA9-EA44-4FF6-B3F9-643D275D6251}"/>
    <cellStyle name="Opomba 2 9 3" xfId="17709" xr:uid="{A3543297-547E-4DC4-A288-436692CB1EC5}"/>
    <cellStyle name="Opomba 2 9 4" xfId="13450" xr:uid="{68741E54-2D45-4189-BA29-ABBDAFB684F1}"/>
    <cellStyle name="Opomba 2 9 5" xfId="7651" xr:uid="{6AB69A60-2EDC-4209-9B5C-399C3C99452C}"/>
    <cellStyle name="Opozorilo 2" xfId="124" xr:uid="{00000000-0005-0000-0000-0000C6030000}"/>
    <cellStyle name="Opozorilo 2 2" xfId="449" xr:uid="{00000000-0005-0000-0000-0000C7030000}"/>
    <cellStyle name="Output" xfId="46" xr:uid="{00000000-0005-0000-0000-0000C8030000}"/>
    <cellStyle name="Output 10" xfId="1221" xr:uid="{00000000-0005-0000-0000-0000C9030000}"/>
    <cellStyle name="Output 10 2" xfId="2247" xr:uid="{00000000-0005-0000-0000-0000CA030000}"/>
    <cellStyle name="Output 10 2 2" xfId="4874" xr:uid="{4C7ECC9E-C091-43DA-A897-B8647EE4334B}"/>
    <cellStyle name="Output 10 2 2 2" xfId="18714" xr:uid="{B3414824-E21B-4DEB-A3DD-011C17B7C0A2}"/>
    <cellStyle name="Output 10 2 3" xfId="15064" xr:uid="{404F08DB-E9AC-426A-86D1-5B8315CD2F63}"/>
    <cellStyle name="Output 10 2 4" xfId="9275" xr:uid="{C2EE9DAC-61FB-49CE-A8BD-4D8C000A8C36}"/>
    <cellStyle name="Output 10 3" xfId="2512" xr:uid="{00000000-0005-0000-0000-0000CB030000}"/>
    <cellStyle name="Output 10 3 2" xfId="5139" xr:uid="{962E173C-4754-4FAC-A142-BBE1FD90700A}"/>
    <cellStyle name="Output 10 4" xfId="3848" xr:uid="{DEAC3323-4DA5-43BE-A511-5F1BD72890EA}"/>
    <cellStyle name="Output 10 4 2" xfId="12175" xr:uid="{C10C0C7E-9A63-43D4-BC5A-163C2FA713E7}"/>
    <cellStyle name="Output 10 5" xfId="6372" xr:uid="{5785FA95-2D50-4A4B-B0D1-65DF4C29D45F}"/>
    <cellStyle name="Output 11" xfId="1477" xr:uid="{00000000-0005-0000-0000-0000CC030000}"/>
    <cellStyle name="Output 11 2" xfId="2380" xr:uid="{00000000-0005-0000-0000-0000CD030000}"/>
    <cellStyle name="Output 11 2 2" xfId="5007" xr:uid="{13C717A4-C3EC-4E3E-B853-48845A1BF062}"/>
    <cellStyle name="Output 11 2 2 2" xfId="18676" xr:uid="{6B6652EC-6E7B-4BA4-B71E-546591F357CF}"/>
    <cellStyle name="Output 11 2 3" xfId="15026" xr:uid="{D2427AE8-0F67-4470-9202-7CDFD3CEF266}"/>
    <cellStyle name="Output 11 2 4" xfId="9237" xr:uid="{29CBF287-4A94-44D0-A052-8DF971E47A9C}"/>
    <cellStyle name="Output 11 3" xfId="997" xr:uid="{00000000-0005-0000-0000-0000CE030000}"/>
    <cellStyle name="Output 11 3 2" xfId="3624" xr:uid="{86B580D3-D8C9-4991-865E-9573131A1E6A}"/>
    <cellStyle name="Output 11 4" xfId="4104" xr:uid="{21C32F4F-D1E5-4242-A25C-38BD65192901}"/>
    <cellStyle name="Output 11 4 2" xfId="12137" xr:uid="{77C855E8-6A62-4054-A83A-565741FE04F4}"/>
    <cellStyle name="Output 11 5" xfId="6334" xr:uid="{8CBC6FAD-DFB6-4B81-AC99-016F52CB6472}"/>
    <cellStyle name="Output 12" xfId="1455" xr:uid="{00000000-0005-0000-0000-0000CF030000}"/>
    <cellStyle name="Output 12 2" xfId="2358" xr:uid="{00000000-0005-0000-0000-0000D0030000}"/>
    <cellStyle name="Output 12 2 2" xfId="4985" xr:uid="{CE135A95-87C6-4350-8270-00B9D3BC4502}"/>
    <cellStyle name="Output 12 2 2 2" xfId="19110" xr:uid="{B20C7D70-44BA-425D-9828-C45FB57529DE}"/>
    <cellStyle name="Output 12 2 3" xfId="16296" xr:uid="{794B317E-2111-4C24-A997-86F7F092D214}"/>
    <cellStyle name="Output 12 2 4" xfId="10508" xr:uid="{8FC04A40-495D-4188-8733-09A4974A25D8}"/>
    <cellStyle name="Output 12 3" xfId="2823" xr:uid="{00000000-0005-0000-0000-0000D1030000}"/>
    <cellStyle name="Output 12 3 2" xfId="5450" xr:uid="{BC51982B-342F-43BD-8DC2-8B31790F406B}"/>
    <cellStyle name="Output 12 4" xfId="4082" xr:uid="{BA37B343-7111-47E0-83A0-5192A440715B}"/>
    <cellStyle name="Output 12 4 2" xfId="13408" xr:uid="{252F9D5A-16B0-46CF-AC22-6A68A7BD3CE8}"/>
    <cellStyle name="Output 12 5" xfId="7609" xr:uid="{0D9AFF0B-F17C-4601-9EE8-C89A6E6BA0FF}"/>
    <cellStyle name="Output 13" xfId="2224" xr:uid="{00000000-0005-0000-0000-0000D2030000}"/>
    <cellStyle name="Output 13 2" xfId="4851" xr:uid="{70217B2E-6CB7-4DAD-B37B-8D40BFD8785D}"/>
    <cellStyle name="Output 13 2 2" xfId="19393" xr:uid="{649BBD28-45EA-408F-B4C6-CF2066876F81}"/>
    <cellStyle name="Output 13 2 3" xfId="16579" xr:uid="{3DEC81F2-03C5-40F8-A6CE-EDDAEF10EA9F}"/>
    <cellStyle name="Output 13 2 4" xfId="10791" xr:uid="{BEF66118-E3A6-436F-B888-879C44DD7794}"/>
    <cellStyle name="Output 13 3" xfId="17896" xr:uid="{438CCF47-1445-4D71-829C-E3872AD8758D}"/>
    <cellStyle name="Output 13 4" xfId="13691" xr:uid="{A8B2A232-38FB-4CE6-9867-54FB1ECF49E9}"/>
    <cellStyle name="Output 13 5" xfId="7892" xr:uid="{CBB08C53-6E99-489F-A8BF-9E6B913B045C}"/>
    <cellStyle name="Output 14" xfId="2996" xr:uid="{A35526C2-0184-4172-9BA4-6AB9CC40025F}"/>
    <cellStyle name="Output 14 2" xfId="18468" xr:uid="{420C61E4-61D2-41DC-A6A8-9646375988E3}"/>
    <cellStyle name="Output 14 3" xfId="14326" xr:uid="{033F375B-4794-4FF8-AA81-D1ECD884A75C}"/>
    <cellStyle name="Output 14 4" xfId="8528" xr:uid="{0D8594AC-98C7-4AB4-9059-5133F700CFCC}"/>
    <cellStyle name="Output 15" xfId="11428" xr:uid="{4B7C962E-6271-42B0-AA3B-84C1EF096AD7}"/>
    <cellStyle name="Output 16" xfId="5625" xr:uid="{E34FFF69-E80B-4DFC-B15B-B6EB837A0B3D}"/>
    <cellStyle name="Output 2" xfId="201" xr:uid="{00000000-0005-0000-0000-0000D3030000}"/>
    <cellStyle name="Output 2 10" xfId="1464" xr:uid="{00000000-0005-0000-0000-0000D4030000}"/>
    <cellStyle name="Output 2 10 2" xfId="2367" xr:uid="{00000000-0005-0000-0000-0000D5030000}"/>
    <cellStyle name="Output 2 10 2 2" xfId="4994" xr:uid="{26912370-55CF-4A06-A617-DC5031BF2920}"/>
    <cellStyle name="Output 2 10 2 2 2" xfId="18715" xr:uid="{447B8B3A-855F-4DE0-A0E3-F5027AE2C791}"/>
    <cellStyle name="Output 2 10 2 3" xfId="15065" xr:uid="{59B259E8-9CF3-4FEE-9FBD-30D8BF7FD291}"/>
    <cellStyle name="Output 2 10 2 4" xfId="9276" xr:uid="{92DDBA61-D27E-48EB-B9E6-894FD869FB7E}"/>
    <cellStyle name="Output 2 10 3" xfId="2446" xr:uid="{00000000-0005-0000-0000-0000D6030000}"/>
    <cellStyle name="Output 2 10 3 2" xfId="5073" xr:uid="{771367CE-23A2-4DFC-96D5-8D274C5F6787}"/>
    <cellStyle name="Output 2 10 4" xfId="4091" xr:uid="{F4DCADEE-0814-4F4B-9F8D-259070BDCCBA}"/>
    <cellStyle name="Output 2 10 4 2" xfId="12176" xr:uid="{DE03C42D-280F-4E1F-8C13-4827AC1A14E5}"/>
    <cellStyle name="Output 2 10 5" xfId="6373" xr:uid="{B1643905-4F9F-4FC0-B1BD-A396DB445F26}"/>
    <cellStyle name="Output 2 11" xfId="2065" xr:uid="{00000000-0005-0000-0000-0000D7030000}"/>
    <cellStyle name="Output 2 11 2" xfId="2716" xr:uid="{00000000-0005-0000-0000-0000D8030000}"/>
    <cellStyle name="Output 2 11 2 2" xfId="5343" xr:uid="{6407F497-5801-49F6-9587-2B4E3D5706D2}"/>
    <cellStyle name="Output 2 11 2 2 2" xfId="18972" xr:uid="{AEBB074A-A1F4-4384-B485-F7DDB7873221}"/>
    <cellStyle name="Output 2 11 2 3" xfId="16158" xr:uid="{19DEB554-AC94-4591-9264-563C9B79B15B}"/>
    <cellStyle name="Output 2 11 2 4" xfId="10370" xr:uid="{7A52D231-E4E9-4979-98B2-127B2BAC0149}"/>
    <cellStyle name="Output 2 11 3" xfId="2183" xr:uid="{00000000-0005-0000-0000-0000D9030000}"/>
    <cellStyle name="Output 2 11 3 2" xfId="4810" xr:uid="{400DE4BB-C2D0-4A95-8254-5B36F9010C0D}"/>
    <cellStyle name="Output 2 11 4" xfId="4692" xr:uid="{18C5AC33-3123-4495-8552-C3F3DD75B84C}"/>
    <cellStyle name="Output 2 11 4 2" xfId="13270" xr:uid="{4162C800-10FD-4ACE-BBE7-C2FB3D39732E}"/>
    <cellStyle name="Output 2 11 5" xfId="7471" xr:uid="{B039EFCC-18EC-4393-B8C6-13D41A19B1EA}"/>
    <cellStyle name="Output 2 12" xfId="2229" xr:uid="{00000000-0005-0000-0000-0000DA030000}"/>
    <cellStyle name="Output 2 12 2" xfId="4856" xr:uid="{DF2B2B38-1D59-431C-B850-42E405A116EA}"/>
    <cellStyle name="Output 2 12 2 2" xfId="19235" xr:uid="{8272DC39-B0C2-416C-B30F-F0B5FBECFFC2}"/>
    <cellStyle name="Output 2 12 2 3" xfId="16421" xr:uid="{7840799B-24FA-4CFA-9F47-966FE506FA42}"/>
    <cellStyle name="Output 2 12 2 4" xfId="10633" xr:uid="{942AA471-6318-4267-997A-9CFD5EB8B69F}"/>
    <cellStyle name="Output 2 12 3" xfId="17779" xr:uid="{D9603A1F-F045-470D-A3BF-6F37A171B5C5}"/>
    <cellStyle name="Output 2 12 4" xfId="13533" xr:uid="{ACAC120C-A6BA-4C43-84FA-24FE640DAE07}"/>
    <cellStyle name="Output 2 12 5" xfId="7734" xr:uid="{D7522B92-C1CD-4B95-B0BF-1304C98279C7}"/>
    <cellStyle name="Output 2 13" xfId="3035" xr:uid="{9EEB40DF-F6D3-4602-959D-A018C5EA6BD8}"/>
    <cellStyle name="Output 2 13 2" xfId="18480" xr:uid="{50CC91A8-7546-4008-9591-375B830393DD}"/>
    <cellStyle name="Output 2 13 3" xfId="14369" xr:uid="{69580F2E-D994-450F-BF80-91B552866374}"/>
    <cellStyle name="Output 2 13 4" xfId="8572" xr:uid="{5D25A8D2-0338-4D5E-BDCA-4DE2D31D4368}"/>
    <cellStyle name="Output 2 14" xfId="11472" xr:uid="{05655BD2-38E3-46AC-A117-8AFBC83E6742}"/>
    <cellStyle name="Output 2 15" xfId="5669" xr:uid="{A9D64BDD-3234-4212-AF0E-6E70600EE58C}"/>
    <cellStyle name="Output 2 2" xfId="298" xr:uid="{00000000-0005-0000-0000-0000DB030000}"/>
    <cellStyle name="Output 2 2 10" xfId="915" xr:uid="{00000000-0005-0000-0000-0000DC030000}"/>
    <cellStyle name="Output 2 2 10 2" xfId="3542" xr:uid="{047E9F3B-0A98-4C51-8C97-4A4D3BA7E699}"/>
    <cellStyle name="Output 2 2 10 2 2" xfId="18538" xr:uid="{FB00A984-B27C-4ED6-9326-45935D2D971A}"/>
    <cellStyle name="Output 2 2 10 2 3" xfId="14729" xr:uid="{F8079505-184E-4B28-A2EA-EEBCFDE95386}"/>
    <cellStyle name="Output 2 2 10 2 4" xfId="8932" xr:uid="{5F972EB6-EA01-456B-9B70-529CAAE292B4}"/>
    <cellStyle name="Output 2 2 10 3" xfId="17222" xr:uid="{E16E4681-5CEE-49AC-B43A-EAACD9D5166B}"/>
    <cellStyle name="Output 2 2 10 4" xfId="11832" xr:uid="{39FD0C97-F956-449B-A09F-EE2F4571F11A}"/>
    <cellStyle name="Output 2 2 10 5" xfId="6029" xr:uid="{4D127274-1E68-4D16-BD80-9D3742C01AB4}"/>
    <cellStyle name="Output 2 2 11" xfId="2508" xr:uid="{00000000-0005-0000-0000-0000DD030000}"/>
    <cellStyle name="Output 2 2 11 2" xfId="5135" xr:uid="{529C75F0-F5E8-4B26-BC81-C38687CF593A}"/>
    <cellStyle name="Output 2 2 11 2 2" xfId="19485" xr:uid="{17977A85-DF4B-400D-8123-5FB10DC6EF80}"/>
    <cellStyle name="Output 2 2 11 2 3" xfId="16671" xr:uid="{722F6189-4034-454E-8A28-06A5F67536ED}"/>
    <cellStyle name="Output 2 2 11 2 4" xfId="10883" xr:uid="{4242BE73-A1A0-4F1D-9724-541F39476F37}"/>
    <cellStyle name="Output 2 2 11 3" xfId="17972" xr:uid="{EF9928B7-6857-4C5A-9A5D-A0F7243DAC6F}"/>
    <cellStyle name="Output 2 2 11 4" xfId="13783" xr:uid="{15FA262B-BAAA-4339-A820-93C0B846C36A}"/>
    <cellStyle name="Output 2 2 11 5" xfId="7984" xr:uid="{BE3E55E5-9730-4AEA-80F5-AD64C607C365}"/>
    <cellStyle name="Output 2 2 12" xfId="3130" xr:uid="{C3917C20-6B93-45D5-B0F2-34A2A695F14A}"/>
    <cellStyle name="Output 2 2 12 2" xfId="18495" xr:uid="{3BF6AD4A-6734-4CCF-A014-32026EF1E385}"/>
    <cellStyle name="Output 2 2 12 3" xfId="14464" xr:uid="{DF3DE133-B6DF-4103-876B-0BBDB326DC27}"/>
    <cellStyle name="Output 2 2 12 4" xfId="8667" xr:uid="{60129516-B3D4-45C9-AC48-D34121E8FB0D}"/>
    <cellStyle name="Output 2 2 13" xfId="11567" xr:uid="{8D5A5AD0-8F99-4995-849F-ABA09957CA1B}"/>
    <cellStyle name="Output 2 2 14" xfId="5764" xr:uid="{01FE509F-32EB-4BD0-B390-AC0D95D527CF}"/>
    <cellStyle name="Output 2 2 2" xfId="695" xr:uid="{00000000-0005-0000-0000-0000DE030000}"/>
    <cellStyle name="Output 2 2 2 10" xfId="8859" xr:uid="{952EEEEC-DB5D-44AF-8FB8-08F2633C0B6B}"/>
    <cellStyle name="Output 2 2 2 10 2" xfId="18520" xr:uid="{7DA1CE91-5253-4E6C-8EC5-748A3E691FD2}"/>
    <cellStyle name="Output 2 2 2 10 3" xfId="14656" xr:uid="{EDDF25B5-3F13-4B93-B7B7-6FBD612C24BE}"/>
    <cellStyle name="Output 2 2 2 11" xfId="11759" xr:uid="{B153C446-41E0-430C-9391-C707B04466CB}"/>
    <cellStyle name="Output 2 2 2 12" xfId="5956" xr:uid="{5724159F-827F-4AD5-953B-8691CACEB435}"/>
    <cellStyle name="Output 2 2 2 2" xfId="1616" xr:uid="{00000000-0005-0000-0000-0000DF030000}"/>
    <cellStyle name="Output 2 2 2 2 10" xfId="17451" xr:uid="{0B7A2505-7A61-44E9-9B4A-C225DACA6240}"/>
    <cellStyle name="Output 2 2 2 2 11" xfId="12762" xr:uid="{72D89D57-5712-4C4B-AFBA-EEED94437BDD}"/>
    <cellStyle name="Output 2 2 2 2 12" xfId="6959" xr:uid="{4A72A431-68A9-4CD7-BFA7-4C3340C69949}"/>
    <cellStyle name="Output 2 2 2 2 2" xfId="2436" xr:uid="{00000000-0005-0000-0000-0000E0030000}"/>
    <cellStyle name="Output 2 2 2 2 2 2" xfId="5063" xr:uid="{DB8A2679-D87F-4478-AB03-5833EF58A71F}"/>
    <cellStyle name="Output 2 2 2 2 2 2 2" xfId="19472" xr:uid="{4E3D4C58-9D9F-4A53-81CC-379206C17336}"/>
    <cellStyle name="Output 2 2 2 2 2 2 3" xfId="16658" xr:uid="{08F70DB1-617B-4DB2-9375-7825FC507860}"/>
    <cellStyle name="Output 2 2 2 2 2 2 4" xfId="10870" xr:uid="{94204862-089F-4EAB-8BF3-A972B830F93D}"/>
    <cellStyle name="Output 2 2 2 2 2 3" xfId="17959" xr:uid="{8A9DEE97-F248-4D82-9A1B-CD83697382E7}"/>
    <cellStyle name="Output 2 2 2 2 2 4" xfId="13770" xr:uid="{6C469947-03A0-46F9-84E4-921333C83FA5}"/>
    <cellStyle name="Output 2 2 2 2 2 5" xfId="7971" xr:uid="{A7BADC2D-4B3F-4148-A840-BCCF7B8ABE8E}"/>
    <cellStyle name="Output 2 2 2 2 3" xfId="2934" xr:uid="{00000000-0005-0000-0000-0000E1030000}"/>
    <cellStyle name="Output 2 2 2 2 3 2" xfId="5561" xr:uid="{D86E431A-770A-48FD-8F3B-A5D3E1EF8EC6}"/>
    <cellStyle name="Output 2 2 2 2 3 2 2" xfId="19364" xr:uid="{3C688C0F-D154-4F01-8716-312891F969E1}"/>
    <cellStyle name="Output 2 2 2 2 3 2 3" xfId="16550" xr:uid="{28D76BAF-4B1A-4BE4-B046-6070E9B2692B}"/>
    <cellStyle name="Output 2 2 2 2 3 2 4" xfId="10762" xr:uid="{A1CBCD78-8632-430C-9520-9EF2B06094D8}"/>
    <cellStyle name="Output 2 2 2 2 3 3" xfId="17874" xr:uid="{C9CCDB63-2DF8-42D8-9AAA-87BF212B26F7}"/>
    <cellStyle name="Output 2 2 2 2 3 4" xfId="13662" xr:uid="{3D97D380-2D91-43C5-B8AA-411C8EA6980B}"/>
    <cellStyle name="Output 2 2 2 2 3 5" xfId="7863" xr:uid="{AD565F47-06C8-406F-9487-3A24857E9204}"/>
    <cellStyle name="Output 2 2 2 2 4" xfId="4243" xr:uid="{8C0C6DCE-D615-49D8-AF14-ABCC12AD219A}"/>
    <cellStyle name="Output 2 2 2 2 4 2" xfId="10656" xr:uid="{3146CD20-7A05-45D9-AFA8-D4148EC0CE01}"/>
    <cellStyle name="Output 2 2 2 2 4 2 2" xfId="19258" xr:uid="{C98F5EF7-75CA-4B6B-A9F8-395DDAB3A5BB}"/>
    <cellStyle name="Output 2 2 2 2 4 2 3" xfId="16444" xr:uid="{EEDC0411-FDA9-4D87-B841-A6AE993B9664}"/>
    <cellStyle name="Output 2 2 2 2 4 3" xfId="17798" xr:uid="{6D908DC1-9BAA-46EF-B0CD-E8D9168F90A3}"/>
    <cellStyle name="Output 2 2 2 2 4 4" xfId="13556" xr:uid="{53EE319C-5D3C-413A-9E18-E3F3036C5CC7}"/>
    <cellStyle name="Output 2 2 2 2 4 5" xfId="7757" xr:uid="{FEAF0D86-A2CC-45CD-8281-60DC3EC663A8}"/>
    <cellStyle name="Output 2 2 2 2 5" xfId="8299" xr:uid="{5D56B374-E0FB-4DEE-8257-9FC11EB89EE8}"/>
    <cellStyle name="Output 2 2 2 2 5 2" xfId="11198" xr:uid="{5AAEECDD-6A5D-40F8-BA1F-3A37EB56230F}"/>
    <cellStyle name="Output 2 2 2 2 5 2 2" xfId="19800" xr:uid="{71C438F4-B392-45F6-A157-FC8224D73DC6}"/>
    <cellStyle name="Output 2 2 2 2 5 2 3" xfId="16986" xr:uid="{B38009C4-C1AD-4A94-AF75-9983FDD305D1}"/>
    <cellStyle name="Output 2 2 2 2 5 3" xfId="18240" xr:uid="{89BE24B7-D5CB-4AC2-AF10-2E7DC40BF962}"/>
    <cellStyle name="Output 2 2 2 2 5 4" xfId="14098" xr:uid="{852F4921-EC82-4A6F-8EE4-EDD6A72020DD}"/>
    <cellStyle name="Output 2 2 2 2 6" xfId="6338" xr:uid="{9C2BEEA2-A7D1-44ED-A29F-A70C91A1026E}"/>
    <cellStyle name="Output 2 2 2 2 6 2" xfId="9241" xr:uid="{4CF0DA43-A4B2-4473-BB7A-474474501935}"/>
    <cellStyle name="Output 2 2 2 2 6 2 2" xfId="18680" xr:uid="{1BCB5240-DDC4-43E0-BFD5-73782068B1C5}"/>
    <cellStyle name="Output 2 2 2 2 6 2 3" xfId="15030" xr:uid="{A3D42D7F-E57F-4685-A681-D89722276F4D}"/>
    <cellStyle name="Output 2 2 2 2 6 3" xfId="17293" xr:uid="{86D7469D-7C99-46F1-B464-7B567E24F484}"/>
    <cellStyle name="Output 2 2 2 2 6 4" xfId="12141" xr:uid="{A54F94C3-B129-4772-8FE1-84225B818136}"/>
    <cellStyle name="Output 2 2 2 2 7" xfId="8064" xr:uid="{4622FC45-33A3-421F-B398-F1E6C7C631AC}"/>
    <cellStyle name="Output 2 2 2 2 7 2" xfId="10963" xr:uid="{99A2C532-15E6-478A-B0B7-D9FEFEEC074E}"/>
    <cellStyle name="Output 2 2 2 2 7 2 2" xfId="19565" xr:uid="{B829AFB7-7C1C-4413-87AE-4908639B2FC4}"/>
    <cellStyle name="Output 2 2 2 2 7 2 3" xfId="16751" xr:uid="{C9148760-11F4-4534-94E6-77D80B262F1A}"/>
    <cellStyle name="Output 2 2 2 2 7 3" xfId="18035" xr:uid="{477A44D4-9D59-49CC-B4A4-84B682F55306}"/>
    <cellStyle name="Output 2 2 2 2 7 4" xfId="13863" xr:uid="{F06B6B13-B29B-4D97-B622-E2B0731876A8}"/>
    <cellStyle name="Output 2 2 2 2 8" xfId="7532" xr:uid="{69598718-898A-478A-884D-E3211E39B018}"/>
    <cellStyle name="Output 2 2 2 2 8 2" xfId="10431" xr:uid="{5BEEC2BF-0186-410D-B5E0-C5FAE33E539C}"/>
    <cellStyle name="Output 2 2 2 2 8 2 2" xfId="19033" xr:uid="{3ADEA536-BD83-4BE0-945F-FA88334F726C}"/>
    <cellStyle name="Output 2 2 2 2 8 2 3" xfId="16219" xr:uid="{7396ADB2-161C-4ACF-9BDC-B2BD5ADEEDCC}"/>
    <cellStyle name="Output 2 2 2 2 8 3" xfId="17611" xr:uid="{CCCD6451-A1B8-4430-9861-D27EF96BA7D3}"/>
    <cellStyle name="Output 2 2 2 2 8 4" xfId="13331" xr:uid="{1FDED4F7-0AC3-41F4-AE82-753452EC7FED}"/>
    <cellStyle name="Output 2 2 2 2 9" xfId="9862" xr:uid="{3C756A21-6FB1-47FB-9FB4-B69AB23D6FB5}"/>
    <cellStyle name="Output 2 2 2 2 9 2" xfId="18855" xr:uid="{6263734D-2395-4458-BE90-D86B9D095E55}"/>
    <cellStyle name="Output 2 2 2 2 9 3" xfId="15651" xr:uid="{5BD5C817-9E28-469E-8CF9-5D29089817BC}"/>
    <cellStyle name="Output 2 2 2 3" xfId="2004" xr:uid="{00000000-0005-0000-0000-0000E2030000}"/>
    <cellStyle name="Output 2 2 2 3 10" xfId="17500" xr:uid="{0FC5B413-FEB2-4B9D-B914-E5B7DBE537A9}"/>
    <cellStyle name="Output 2 2 2 3 11" xfId="13202" xr:uid="{BF27C148-84AE-416F-B0A9-913B540438F3}"/>
    <cellStyle name="Output 2 2 2 3 12" xfId="7403" xr:uid="{A8F186FE-DFC2-42F3-8558-93E3AE4F34F0}"/>
    <cellStyle name="Output 2 2 2 3 2" xfId="2655" xr:uid="{00000000-0005-0000-0000-0000E3030000}"/>
    <cellStyle name="Output 2 2 2 3 2 2" xfId="5282" xr:uid="{55C2C216-575A-46B2-A346-8BBB43FEBC3C}"/>
    <cellStyle name="Output 2 2 2 3 2 2 2" xfId="19508" xr:uid="{35E7CCB2-5E4A-4D0A-AC85-D55FDF5FC3E9}"/>
    <cellStyle name="Output 2 2 2 3 2 2 3" xfId="16694" xr:uid="{BC489038-A8AD-40B4-92D4-7E79A110D30C}"/>
    <cellStyle name="Output 2 2 2 3 2 2 4" xfId="10906" xr:uid="{EDDBB35D-D0B4-431D-B644-648E786742CE}"/>
    <cellStyle name="Output 2 2 2 3 2 3" xfId="17993" xr:uid="{F6017FB8-FA87-4A72-B2CA-03AA05531D25}"/>
    <cellStyle name="Output 2 2 2 3 2 4" xfId="13806" xr:uid="{555E6814-C4AA-4CA4-BBA1-BFB8A047E586}"/>
    <cellStyle name="Output 2 2 2 3 2 5" xfId="8007" xr:uid="{224CBC2D-16FB-43C2-9B24-A9E0D7A29266}"/>
    <cellStyle name="Output 2 2 2 3 3" xfId="2866" xr:uid="{00000000-0005-0000-0000-0000E4030000}"/>
    <cellStyle name="Output 2 2 2 3 3 2" xfId="5493" xr:uid="{00AF6708-5912-4D8F-A720-84F219F152DD}"/>
    <cellStyle name="Output 2 2 2 3 3 2 2" xfId="19618" xr:uid="{9D22E8EB-4139-41D4-BE04-A2D8DC64B1CB}"/>
    <cellStyle name="Output 2 2 2 3 3 2 3" xfId="16804" xr:uid="{C95DF21D-DABD-480A-948B-32C4DB0AEB66}"/>
    <cellStyle name="Output 2 2 2 3 3 2 4" xfId="11016" xr:uid="{BB0E384D-0637-453F-A4A5-48CAB43BF4B8}"/>
    <cellStyle name="Output 2 2 2 3 3 3" xfId="18074" xr:uid="{8B2D4503-ED87-455C-ACFB-8AF1B5A658D8}"/>
    <cellStyle name="Output 2 2 2 3 3 4" xfId="13916" xr:uid="{0A4BD7CC-96EF-4666-BB74-CF528DCE5585}"/>
    <cellStyle name="Output 2 2 2 3 3 5" xfId="8117" xr:uid="{930727D9-3A3F-4B6D-88B9-B3C959F469D2}"/>
    <cellStyle name="Output 2 2 2 3 4" xfId="4631" xr:uid="{307CBB81-4B0D-4FFF-8126-21F1DD820934}"/>
    <cellStyle name="Output 2 2 2 3 4 2" xfId="11120" xr:uid="{E170FACB-8730-4FA4-B946-FAFA55D32F7B}"/>
    <cellStyle name="Output 2 2 2 3 4 2 2" xfId="19722" xr:uid="{CDE1BF6E-8F10-4D57-A19E-65F372F1AC69}"/>
    <cellStyle name="Output 2 2 2 3 4 2 3" xfId="16908" xr:uid="{FCE26828-822F-444D-AB7E-1B25A3B59DD0}"/>
    <cellStyle name="Output 2 2 2 3 4 3" xfId="18162" xr:uid="{DAC2A534-D074-4892-8585-17A70D5454D9}"/>
    <cellStyle name="Output 2 2 2 3 4 4" xfId="14020" xr:uid="{988F98C0-2FF1-44C9-BC3B-53826BBC5553}"/>
    <cellStyle name="Output 2 2 2 3 4 5" xfId="8221" xr:uid="{70B2AC1D-7478-43A0-926F-91D32402EC57}"/>
    <cellStyle name="Output 2 2 2 3 5" xfId="8344" xr:uid="{CB402650-88CA-41E7-ADE6-81F0D7F9D0E4}"/>
    <cellStyle name="Output 2 2 2 3 5 2" xfId="11243" xr:uid="{137D9264-16ED-45D7-91A4-F9B7646DAB89}"/>
    <cellStyle name="Output 2 2 2 3 5 2 2" xfId="19845" xr:uid="{4DFEF570-83E1-41F9-8B17-7743B0080BFD}"/>
    <cellStyle name="Output 2 2 2 3 5 2 3" xfId="17031" xr:uid="{3E7C6B67-1C84-420F-B875-D174C112E191}"/>
    <cellStyle name="Output 2 2 2 3 5 3" xfId="18285" xr:uid="{93FFBAF4-4A79-419E-A660-9A3C28AD6386}"/>
    <cellStyle name="Output 2 2 2 3 5 4" xfId="14143" xr:uid="{9399DDAD-F2E8-40D5-B371-BDFD8CC567DF}"/>
    <cellStyle name="Output 2 2 2 3 6" xfId="8405" xr:uid="{5CFAF3D3-FCC9-40F4-99E0-8F9179477D33}"/>
    <cellStyle name="Output 2 2 2 3 6 2" xfId="11304" xr:uid="{4E0B4844-FABC-46AA-945A-50713464F415}"/>
    <cellStyle name="Output 2 2 2 3 6 2 2" xfId="19906" xr:uid="{56F09043-3DFD-4435-8964-D09F63736B0F}"/>
    <cellStyle name="Output 2 2 2 3 6 2 3" xfId="17092" xr:uid="{777B44DC-5F3E-44CA-8233-F6805D9C1057}"/>
    <cellStyle name="Output 2 2 2 3 6 3" xfId="18346" xr:uid="{A8CAA4DB-C9B0-4A94-B8CA-91F1C1B9ACE0}"/>
    <cellStyle name="Output 2 2 2 3 6 4" xfId="14204" xr:uid="{48DBA4AB-D330-408F-B009-CD03AD3CC828}"/>
    <cellStyle name="Output 2 2 2 3 7" xfId="8416" xr:uid="{693E06AD-7FFB-409B-9DC9-D45D9BD517F5}"/>
    <cellStyle name="Output 2 2 2 3 7 2" xfId="11315" xr:uid="{180D6F77-A993-42F8-990D-FA5F177A673C}"/>
    <cellStyle name="Output 2 2 2 3 7 2 2" xfId="19917" xr:uid="{414D0505-452F-4A3F-8B39-E2DC8A6AF548}"/>
    <cellStyle name="Output 2 2 2 3 7 2 3" xfId="17103" xr:uid="{6F840D4F-9AD1-457C-A59B-0CE43F23C69F}"/>
    <cellStyle name="Output 2 2 2 3 7 3" xfId="18357" xr:uid="{1690F82B-A40E-4C6D-BD33-47E0F2158B7D}"/>
    <cellStyle name="Output 2 2 2 3 7 4" xfId="14215" xr:uid="{1A376742-4274-4059-A5E5-370A7A979479}"/>
    <cellStyle name="Output 2 2 2 3 8" xfId="8493" xr:uid="{D93FF234-7618-44CB-A2B4-6CEBA0D294E2}"/>
    <cellStyle name="Output 2 2 2 3 8 2" xfId="11392" xr:uid="{2EF65DEE-9A7E-44F8-9D36-B1542F4B589D}"/>
    <cellStyle name="Output 2 2 2 3 8 2 2" xfId="19994" xr:uid="{4A800ED8-1CFF-4DA0-8E24-F8DB7E182588}"/>
    <cellStyle name="Output 2 2 2 3 8 2 3" xfId="17180" xr:uid="{5E26F9ED-E824-491A-B3A0-C9BD2AC868BD}"/>
    <cellStyle name="Output 2 2 2 3 8 3" xfId="18434" xr:uid="{AA036230-5AD8-4DDC-A6AF-CBEA507CAF9F}"/>
    <cellStyle name="Output 2 2 2 3 8 4" xfId="14292" xr:uid="{416D4288-BFF1-4288-AB5A-430A2017D333}"/>
    <cellStyle name="Output 2 2 2 3 9" xfId="10302" xr:uid="{34ED40AF-4941-4FD3-B341-9DA39EE6C266}"/>
    <cellStyle name="Output 2 2 2 3 9 2" xfId="18904" xr:uid="{05C3525D-CFB9-4DDD-A8F6-2CA6BDB4BBD0}"/>
    <cellStyle name="Output 2 2 2 3 9 3" xfId="16091" xr:uid="{F802EC08-E409-423A-A51E-10A35511D01F}"/>
    <cellStyle name="Output 2 2 2 4" xfId="1937" xr:uid="{00000000-0005-0000-0000-0000E5030000}"/>
    <cellStyle name="Output 2 2 2 4 10" xfId="17503" xr:uid="{998F8D03-E43A-4916-8A7D-6E7494E81BA1}"/>
    <cellStyle name="Output 2 2 2 4 11" xfId="13205" xr:uid="{E19A7ACB-57E0-48C5-A64A-44728E4FFD4F}"/>
    <cellStyle name="Output 2 2 2 4 12" xfId="7406" xr:uid="{ACDAC9F7-F0D7-4B68-A88F-5D8BA3C35149}"/>
    <cellStyle name="Output 2 2 2 4 2" xfId="2588" xr:uid="{00000000-0005-0000-0000-0000E6030000}"/>
    <cellStyle name="Output 2 2 2 4 2 2" xfId="5215" xr:uid="{4B1F53B5-0895-4141-AAE6-14FF3AF40A1D}"/>
    <cellStyle name="Output 2 2 2 4 2 2 2" xfId="19511" xr:uid="{1F7794E8-A317-4EA3-88D7-44D23BACC7BF}"/>
    <cellStyle name="Output 2 2 2 4 2 2 3" xfId="16697" xr:uid="{82E7D6AC-CE85-434B-84C1-9AC52B4D49A3}"/>
    <cellStyle name="Output 2 2 2 4 2 2 4" xfId="10909" xr:uid="{11AFA337-2777-4075-AB4D-BECC96C08AA9}"/>
    <cellStyle name="Output 2 2 2 4 2 3" xfId="17996" xr:uid="{B5192FF9-D3C7-41A0-A2E9-0E5A964C552C}"/>
    <cellStyle name="Output 2 2 2 4 2 4" xfId="13809" xr:uid="{25108C3A-872D-4A79-B243-217BE283A9EE}"/>
    <cellStyle name="Output 2 2 2 4 2 5" xfId="8010" xr:uid="{F3BA35FB-BBE2-48AB-A001-8F1D954540F7}"/>
    <cellStyle name="Output 2 2 2 4 3" xfId="2845" xr:uid="{00000000-0005-0000-0000-0000E7030000}"/>
    <cellStyle name="Output 2 2 2 4 3 2" xfId="5472" xr:uid="{58A7ADFA-C660-4A28-8824-535143F42BF9}"/>
    <cellStyle name="Output 2 2 2 4 3 2 2" xfId="19621" xr:uid="{28A45D11-F358-4A1B-B9F4-538576D5F4EA}"/>
    <cellStyle name="Output 2 2 2 4 3 2 3" xfId="16807" xr:uid="{07B04A94-9D97-4AD3-B006-C25DF6ED813F}"/>
    <cellStyle name="Output 2 2 2 4 3 2 4" xfId="11019" xr:uid="{8563D4D7-1F85-4A18-946D-D86DC2D650A0}"/>
    <cellStyle name="Output 2 2 2 4 3 3" xfId="18077" xr:uid="{FFBEA26A-78B6-4D56-939F-732645C044F9}"/>
    <cellStyle name="Output 2 2 2 4 3 4" xfId="13919" xr:uid="{A111282F-DC6F-4422-BE75-60AB9DA9666F}"/>
    <cellStyle name="Output 2 2 2 4 3 5" xfId="8120" xr:uid="{A58ACEA0-48FC-475E-9C6F-DEC5ECCA3756}"/>
    <cellStyle name="Output 2 2 2 4 4" xfId="4564" xr:uid="{5D6869F5-1565-4824-BB8B-5E2A15A56681}"/>
    <cellStyle name="Output 2 2 2 4 4 2" xfId="11123" xr:uid="{B4A56190-10CB-44C0-A5E1-8AD74D4958B1}"/>
    <cellStyle name="Output 2 2 2 4 4 2 2" xfId="19725" xr:uid="{81A396F0-A85E-4257-B146-EA2AC43D3F47}"/>
    <cellStyle name="Output 2 2 2 4 4 2 3" xfId="16911" xr:uid="{CAE3B3A4-79D0-4D4E-9A25-4D7A47EA7117}"/>
    <cellStyle name="Output 2 2 2 4 4 3" xfId="18165" xr:uid="{D07C152F-575C-402B-BED3-0339EC48763B}"/>
    <cellStyle name="Output 2 2 2 4 4 4" xfId="14023" xr:uid="{36FFBC45-F610-4D99-8DFA-AC8805BBAE37}"/>
    <cellStyle name="Output 2 2 2 4 4 5" xfId="8224" xr:uid="{451D32CA-A2F6-4FEA-9372-5EFE0385758E}"/>
    <cellStyle name="Output 2 2 2 4 5" xfId="8347" xr:uid="{E9EC37C5-A2D0-4237-B018-A790481F9A01}"/>
    <cellStyle name="Output 2 2 2 4 5 2" xfId="11246" xr:uid="{09A5E844-1567-4F1C-8DC3-75C06B271E1D}"/>
    <cellStyle name="Output 2 2 2 4 5 2 2" xfId="19848" xr:uid="{8DC83895-49F9-4FD0-8CC1-D96C646924CF}"/>
    <cellStyle name="Output 2 2 2 4 5 2 3" xfId="17034" xr:uid="{A8D5E13B-11AD-40AC-B108-84669A311E22}"/>
    <cellStyle name="Output 2 2 2 4 5 3" xfId="18288" xr:uid="{ADCB7D4A-B1B5-4E4B-9C9E-4666E590DE6B}"/>
    <cellStyle name="Output 2 2 2 4 5 4" xfId="14146" xr:uid="{4D04FEFC-7B1A-47EB-A9AF-BB13BE7E5B45}"/>
    <cellStyle name="Output 2 2 2 4 6" xfId="8406" xr:uid="{4E33428C-D9E8-489D-8B20-15F12A13E3BF}"/>
    <cellStyle name="Output 2 2 2 4 6 2" xfId="11305" xr:uid="{217B47ED-5214-411F-8FF8-7788EB4C0796}"/>
    <cellStyle name="Output 2 2 2 4 6 2 2" xfId="19907" xr:uid="{B0FF3040-9AA4-4C19-B4A1-4897A99BB2B9}"/>
    <cellStyle name="Output 2 2 2 4 6 2 3" xfId="17093" xr:uid="{A038E633-D8D6-4761-BC30-A8416E0A99E4}"/>
    <cellStyle name="Output 2 2 2 4 6 3" xfId="18347" xr:uid="{4923DBB5-F8FA-407A-837C-6DF6F7C4E109}"/>
    <cellStyle name="Output 2 2 2 4 6 4" xfId="14205" xr:uid="{7C17D3C6-1C86-4F21-A9EE-DBD4AAF36202}"/>
    <cellStyle name="Output 2 2 2 4 7" xfId="8419" xr:uid="{36573D6F-6154-4BAE-8EFC-999332F9CF0B}"/>
    <cellStyle name="Output 2 2 2 4 7 2" xfId="11318" xr:uid="{235D7DFC-FFA1-4B9C-8B65-BABF3D4269A9}"/>
    <cellStyle name="Output 2 2 2 4 7 2 2" xfId="19920" xr:uid="{9E93D13C-67F6-4D80-B394-6EEF2A51AE9A}"/>
    <cellStyle name="Output 2 2 2 4 7 2 3" xfId="17106" xr:uid="{EFEBE9ED-29CE-4657-85C0-4939072A64EC}"/>
    <cellStyle name="Output 2 2 2 4 7 3" xfId="18360" xr:uid="{3789E286-A71C-41F8-BB1C-F8852D799480}"/>
    <cellStyle name="Output 2 2 2 4 7 4" xfId="14218" xr:uid="{85410841-906D-4105-A8C8-85A9A0F5A2E9}"/>
    <cellStyle name="Output 2 2 2 4 8" xfId="8496" xr:uid="{9CEDA35C-A361-416F-B218-41171C2B4816}"/>
    <cellStyle name="Output 2 2 2 4 8 2" xfId="11395" xr:uid="{4714EDD4-DC14-4F12-81CD-C4779DD86796}"/>
    <cellStyle name="Output 2 2 2 4 8 2 2" xfId="19997" xr:uid="{B37A9A74-0CC6-4AE4-A2DE-ADA039B191B3}"/>
    <cellStyle name="Output 2 2 2 4 8 2 3" xfId="17183" xr:uid="{CEFDEB16-6CAE-4F49-8719-F522BA8A1392}"/>
    <cellStyle name="Output 2 2 2 4 8 3" xfId="18437" xr:uid="{631F76CB-A853-47AF-B8B3-2B6F35C2EE15}"/>
    <cellStyle name="Output 2 2 2 4 8 4" xfId="14295" xr:uid="{0041E244-7731-4CD8-B5F9-7E63D744C053}"/>
    <cellStyle name="Output 2 2 2 4 9" xfId="10305" xr:uid="{1E6B9989-1C6D-440A-88BA-A8EA9A0D0EFC}"/>
    <cellStyle name="Output 2 2 2 4 9 2" xfId="18907" xr:uid="{563CE13F-5BBD-4293-8587-76C8767AB862}"/>
    <cellStyle name="Output 2 2 2 4 9 3" xfId="16094" xr:uid="{F770B1EF-5A06-4182-91D7-28676513AAA6}"/>
    <cellStyle name="Output 2 2 2 5" xfId="1153" xr:uid="{00000000-0005-0000-0000-0000E8030000}"/>
    <cellStyle name="Output 2 2 2 5 10" xfId="17527" xr:uid="{A348B911-25DB-4A4A-A462-8A83150ED3F3}"/>
    <cellStyle name="Output 2 2 2 5 11" xfId="13229" xr:uid="{E2FEC88E-CF3C-4878-B076-95DEAF67D8CF}"/>
    <cellStyle name="Output 2 2 2 5 12" xfId="7430" xr:uid="{CF02506A-44BF-4EF3-A61D-958C94A783FF}"/>
    <cellStyle name="Output 2 2 2 5 2" xfId="3780" xr:uid="{E9205EC4-1040-4173-9D1F-2AB24CF8D395}"/>
    <cellStyle name="Output 2 2 2 5 2 2" xfId="10933" xr:uid="{42AB1BA2-32EB-4CAD-BCE6-D8C0FCB814AE}"/>
    <cellStyle name="Output 2 2 2 5 2 2 2" xfId="19535" xr:uid="{04C56ED7-5F8A-4038-A376-2974283A0D5F}"/>
    <cellStyle name="Output 2 2 2 5 2 2 3" xfId="16721" xr:uid="{B9B1259D-E48A-4136-8CE5-A4754D9C81C2}"/>
    <cellStyle name="Output 2 2 2 5 2 3" xfId="18005" xr:uid="{FB72EC32-08A9-4AD4-80ED-4462DDDDF417}"/>
    <cellStyle name="Output 2 2 2 5 2 4" xfId="13833" xr:uid="{297BED7A-EBF4-42A6-8262-C38BF7AEC98D}"/>
    <cellStyle name="Output 2 2 2 5 2 5" xfId="8034" xr:uid="{27A9983C-DBEC-4026-A2DB-89EA7B39F2DE}"/>
    <cellStyle name="Output 2 2 2 5 3" xfId="8144" xr:uid="{446EF9D7-AE7D-4449-B3B3-AD13A107E19C}"/>
    <cellStyle name="Output 2 2 2 5 3 2" xfId="11043" xr:uid="{5DCED48D-93C1-4A1B-BEC1-6463B0836F9B}"/>
    <cellStyle name="Output 2 2 2 5 3 2 2" xfId="19645" xr:uid="{8FF5B7BF-8DE0-49B6-855A-8B0E803E0EC0}"/>
    <cellStyle name="Output 2 2 2 5 3 2 3" xfId="16831" xr:uid="{C38A32E2-FC62-418D-971D-EB522736E320}"/>
    <cellStyle name="Output 2 2 2 5 3 3" xfId="18086" xr:uid="{FC6C70B4-09CD-4B52-9CB3-A2F208641F7C}"/>
    <cellStyle name="Output 2 2 2 5 3 4" xfId="13943" xr:uid="{1FF1D6F2-8DD3-4C5D-A63F-978402E1D118}"/>
    <cellStyle name="Output 2 2 2 5 4" xfId="8248" xr:uid="{4299F496-F893-4DC3-8418-6E1346899181}"/>
    <cellStyle name="Output 2 2 2 5 4 2" xfId="11147" xr:uid="{E38A87E6-4662-43CC-994F-13D18F3541AB}"/>
    <cellStyle name="Output 2 2 2 5 4 2 2" xfId="19749" xr:uid="{6C5A224F-F219-49DD-8582-06065CFC251C}"/>
    <cellStyle name="Output 2 2 2 5 4 2 3" xfId="16935" xr:uid="{AD51D81E-E5B2-4960-A06F-D4F4A5260FA2}"/>
    <cellStyle name="Output 2 2 2 5 4 3" xfId="18189" xr:uid="{BD3B8A19-3829-41C7-97E7-7E30D537E90B}"/>
    <cellStyle name="Output 2 2 2 5 4 4" xfId="14047" xr:uid="{4E0B3CEF-AC5A-4205-96A3-F4AF57EF13EE}"/>
    <cellStyle name="Output 2 2 2 5 5" xfId="8311" xr:uid="{DD552D98-D8E0-4157-B499-52CAB0E5FB45}"/>
    <cellStyle name="Output 2 2 2 5 5 2" xfId="11210" xr:uid="{06B77504-9D35-4344-B931-7CBA4ED831A2}"/>
    <cellStyle name="Output 2 2 2 5 5 2 2" xfId="19812" xr:uid="{8CF1E892-2BD1-452E-BB42-79C35F199BE6}"/>
    <cellStyle name="Output 2 2 2 5 5 2 3" xfId="16998" xr:uid="{23933518-8170-4699-8C41-567102C4B62A}"/>
    <cellStyle name="Output 2 2 2 5 5 3" xfId="18252" xr:uid="{4C9875F0-8E5E-4430-BC84-1F585CF57142}"/>
    <cellStyle name="Output 2 2 2 5 5 4" xfId="14110" xr:uid="{41051BEE-6A46-4F13-A245-3790B8245EFC}"/>
    <cellStyle name="Output 2 2 2 5 6" xfId="8371" xr:uid="{AF7DE52C-74E0-4CE8-9070-919DE0F6A163}"/>
    <cellStyle name="Output 2 2 2 5 6 2" xfId="11270" xr:uid="{62D6173B-7FE8-4F99-8C4C-9C9A44F03932}"/>
    <cellStyle name="Output 2 2 2 5 6 2 2" xfId="19872" xr:uid="{17714218-B107-40E3-AA63-999E0528C478}"/>
    <cellStyle name="Output 2 2 2 5 6 2 3" xfId="17058" xr:uid="{A0A8A6DF-7C44-4647-AEE2-D9F708F1CD8C}"/>
    <cellStyle name="Output 2 2 2 5 6 3" xfId="18312" xr:uid="{1F53AB27-EB64-4B70-9F58-60D60C5D9FD4}"/>
    <cellStyle name="Output 2 2 2 5 6 4" xfId="14170" xr:uid="{ECA2062C-1C35-42F8-A706-340FC414BCFA}"/>
    <cellStyle name="Output 2 2 2 5 7" xfId="8443" xr:uid="{59D7CC43-51F0-4E27-BE4F-FEB5852ECFE0}"/>
    <cellStyle name="Output 2 2 2 5 7 2" xfId="11342" xr:uid="{2074698E-B6DF-4F9B-AFFB-6F6A60EBABCD}"/>
    <cellStyle name="Output 2 2 2 5 7 2 2" xfId="19944" xr:uid="{458D26CF-F77E-4384-B70F-8CD6ECB2510E}"/>
    <cellStyle name="Output 2 2 2 5 7 2 3" xfId="17130" xr:uid="{41BE3669-D64D-44C0-8C13-AADD05A1A31E}"/>
    <cellStyle name="Output 2 2 2 5 7 3" xfId="18384" xr:uid="{ED2B6666-A005-446E-8D49-141E1820635D}"/>
    <cellStyle name="Output 2 2 2 5 7 4" xfId="14242" xr:uid="{632004F9-10D7-4DEB-9752-9C6A0D19EFD5}"/>
    <cellStyle name="Output 2 2 2 5 8" xfId="8520" xr:uid="{084EFF9E-2BF2-44B9-8ED1-3FA8115C84CE}"/>
    <cellStyle name="Output 2 2 2 5 8 2" xfId="11419" xr:uid="{C185DF2C-41E5-4D5A-AE29-8D3946BEE470}"/>
    <cellStyle name="Output 2 2 2 5 8 2 2" xfId="20021" xr:uid="{0EA40195-5847-44C8-B142-6C8E29E76299}"/>
    <cellStyle name="Output 2 2 2 5 8 2 3" xfId="17207" xr:uid="{5849DF45-4963-4BF0-85AE-EF4963A14C23}"/>
    <cellStyle name="Output 2 2 2 5 8 3" xfId="18461" xr:uid="{3E1EE12C-2934-4242-9238-9B55E95CDC27}"/>
    <cellStyle name="Output 2 2 2 5 8 4" xfId="14319" xr:uid="{B2873B9A-283B-4EAD-B577-8242F8D90A35}"/>
    <cellStyle name="Output 2 2 2 5 9" xfId="10329" xr:uid="{8DD590C0-C376-4A2D-BBB6-1E76ED1D8D88}"/>
    <cellStyle name="Output 2 2 2 5 9 2" xfId="18931" xr:uid="{FE3933A4-87A9-4DE4-B21F-E42CC5CD89B9}"/>
    <cellStyle name="Output 2 2 2 5 9 3" xfId="16118" xr:uid="{81C37C1F-9F0B-4F64-BB3B-D16DC6F968EC}"/>
    <cellStyle name="Output 2 2 2 6" xfId="2397" xr:uid="{00000000-0005-0000-0000-0000E9030000}"/>
    <cellStyle name="Output 2 2 2 6 2" xfId="5024" xr:uid="{E29BABA3-21D6-4B76-9D6A-44B9D14200FB}"/>
    <cellStyle name="Output 2 2 2 6 2 2" xfId="18756" xr:uid="{F25192F8-9CE4-46E2-8DE3-C7860369EF26}"/>
    <cellStyle name="Output 2 2 2 6 2 3" xfId="15218" xr:uid="{C5B799E7-9FFB-411B-A6FD-8C067E40F623}"/>
    <cellStyle name="Output 2 2 2 6 2 4" xfId="9429" xr:uid="{F01E510C-452D-494B-96F9-0B10571206F9}"/>
    <cellStyle name="Output 2 2 2 6 3" xfId="17352" xr:uid="{CEFE590B-B101-4D05-83D9-D257A3EEA72C}"/>
    <cellStyle name="Output 2 2 2 6 4" xfId="12329" xr:uid="{00480C40-C7CC-4049-8656-1A419B16B831}"/>
    <cellStyle name="Output 2 2 2 6 5" xfId="6526" xr:uid="{E277120C-B329-404D-A039-8CEAE7F92445}"/>
    <cellStyle name="Output 2 2 2 7" xfId="3322" xr:uid="{646EF0E9-7F8A-43EA-83F8-6D0676D6ECA0}"/>
    <cellStyle name="Output 2 2 2 7 2" xfId="10492" xr:uid="{EA1B5E5F-0E39-4044-BAD2-D4A60724812D}"/>
    <cellStyle name="Output 2 2 2 7 2 2" xfId="19094" xr:uid="{D874F9CC-2181-4EF6-B78B-FFDCAC1BBF90}"/>
    <cellStyle name="Output 2 2 2 7 2 3" xfId="16280" xr:uid="{B6455C1F-319C-472F-9E41-308356986294}"/>
    <cellStyle name="Output 2 2 2 7 3" xfId="17666" xr:uid="{39997077-6DB5-4238-ABD8-C61B717F9C88}"/>
    <cellStyle name="Output 2 2 2 7 4" xfId="13392" xr:uid="{698C20C7-40CC-43B9-B2E6-266C9CDFC04A}"/>
    <cellStyle name="Output 2 2 2 7 5" xfId="7593" xr:uid="{8DE0B9A4-5D03-4791-B128-6A0DE8E72484}"/>
    <cellStyle name="Output 2 2 2 8" xfId="7506" xr:uid="{9C1700BD-44D4-4376-8412-72A56FA2315C}"/>
    <cellStyle name="Output 2 2 2 8 2" xfId="10405" xr:uid="{AC6FE220-9E50-446E-A179-0D01D6B86FD1}"/>
    <cellStyle name="Output 2 2 2 8 2 2" xfId="19007" xr:uid="{A0371EB5-D0D6-4953-95C3-DBE4B3533567}"/>
    <cellStyle name="Output 2 2 2 8 2 3" xfId="16193" xr:uid="{12B3C8D9-B6AE-46EC-87A8-ED8AAF7BE41E}"/>
    <cellStyle name="Output 2 2 2 8 3" xfId="17588" xr:uid="{31B90EEE-F0AC-477D-8A3C-B34A19F23566}"/>
    <cellStyle name="Output 2 2 2 8 4" xfId="13305" xr:uid="{04BB28AB-D4CF-4CDD-B576-0756DE5BE04B}"/>
    <cellStyle name="Output 2 2 2 9" xfId="7666" xr:uid="{C3E54237-6F40-4D83-9D02-54376C71A0A5}"/>
    <cellStyle name="Output 2 2 2 9 2" xfId="10565" xr:uid="{2BE30AD1-5861-427D-A945-171CC23E94B4}"/>
    <cellStyle name="Output 2 2 2 9 2 2" xfId="19167" xr:uid="{B40A336A-751D-42F6-9C76-CEA0D1926EC6}"/>
    <cellStyle name="Output 2 2 2 9 2 3" xfId="16353" xr:uid="{33FDCEE5-9FCC-48F0-B8AA-306EC686DB4F}"/>
    <cellStyle name="Output 2 2 2 9 3" xfId="17723" xr:uid="{620AB0F3-A291-4925-A561-51B00756EC1C}"/>
    <cellStyle name="Output 2 2 2 9 4" xfId="13465" xr:uid="{07BB890F-838A-439E-A854-A57CCAD52D04}"/>
    <cellStyle name="Output 2 2 3" xfId="1809" xr:uid="{00000000-0005-0000-0000-0000EA030000}"/>
    <cellStyle name="Output 2 2 3 10" xfId="17405" xr:uid="{300ADD1F-A83D-4C2D-8049-37EC8BAF223A}"/>
    <cellStyle name="Output 2 2 3 11" xfId="12549" xr:uid="{3688913A-8AB3-4AF6-9199-8A4A4CE4DA19}"/>
    <cellStyle name="Output 2 2 3 12" xfId="6746" xr:uid="{4C71277C-26C4-454B-AF53-F0CE1F1438D5}"/>
    <cellStyle name="Output 2 2 3 2" xfId="2061" xr:uid="{00000000-0005-0000-0000-0000EB030000}"/>
    <cellStyle name="Output 2 2 3 2 2" xfId="2712" xr:uid="{00000000-0005-0000-0000-0000EC030000}"/>
    <cellStyle name="Output 2 2 3 2 2 2" xfId="5339" xr:uid="{4F95C015-0C0F-4E2A-A10B-EB4FFDF901CA}"/>
    <cellStyle name="Output 2 2 3 2 2 2 2" xfId="19140" xr:uid="{FC3D57D7-3498-4E80-99F8-36BCA867D91B}"/>
    <cellStyle name="Output 2 2 3 2 2 3" xfId="16326" xr:uid="{2EAE78A9-F7E9-4559-97E6-D8B21D729EFB}"/>
    <cellStyle name="Output 2 2 3 2 2 4" xfId="10538" xr:uid="{D5575F86-6DAE-4FF4-AAF5-247E566AC556}"/>
    <cellStyle name="Output 2 2 3 2 3" xfId="2463" xr:uid="{00000000-0005-0000-0000-0000ED030000}"/>
    <cellStyle name="Output 2 2 3 2 3 2" xfId="5090" xr:uid="{C7BB602B-AF6F-45BA-AE1C-CF9D489B2024}"/>
    <cellStyle name="Output 2 2 3 2 4" xfId="4688" xr:uid="{41C0F9F1-5723-4CB7-B41E-33651F78F789}"/>
    <cellStyle name="Output 2 2 3 2 4 2" xfId="13438" xr:uid="{2677029D-4800-4830-A97F-A5851DC4B198}"/>
    <cellStyle name="Output 2 2 3 2 5" xfId="7639" xr:uid="{FFADDD36-7354-4839-A9C7-910C1D45F540}"/>
    <cellStyle name="Output 2 2 3 3" xfId="2072" xr:uid="{00000000-0005-0000-0000-0000EE030000}"/>
    <cellStyle name="Output 2 2 3 3 2" xfId="2723" xr:uid="{00000000-0005-0000-0000-0000EF030000}"/>
    <cellStyle name="Output 2 2 3 3 2 2" xfId="5350" xr:uid="{C8177449-0E7C-44C8-BD7C-819F83F94E7F}"/>
    <cellStyle name="Output 2 2 3 3 2 2 2" xfId="18718" xr:uid="{E7955301-7B07-418F-92C6-F3C894599F18}"/>
    <cellStyle name="Output 2 2 3 3 2 3" xfId="15068" xr:uid="{C16DAF13-5316-49B1-8DAC-C2D7B06FB775}"/>
    <cellStyle name="Output 2 2 3 3 2 4" xfId="9279" xr:uid="{DF5D64A3-CAA6-4E6B-A34D-6DBEC9FCE480}"/>
    <cellStyle name="Output 2 2 3 3 3" xfId="2406" xr:uid="{00000000-0005-0000-0000-0000F0030000}"/>
    <cellStyle name="Output 2 2 3 3 3 2" xfId="5033" xr:uid="{E6A72E98-9D60-4AC0-B994-1EE50B6F4D81}"/>
    <cellStyle name="Output 2 2 3 3 4" xfId="4699" xr:uid="{29680B7D-2870-4DEB-AA35-7BFB06BBFFB4}"/>
    <cellStyle name="Output 2 2 3 3 4 2" xfId="12179" xr:uid="{984D0228-72C4-45FE-B94E-08F1111D0C65}"/>
    <cellStyle name="Output 2 2 3 3 5" xfId="6376" xr:uid="{147E38A9-05F5-4E7B-813F-C4E5FA54FCD6}"/>
    <cellStyle name="Output 2 2 3 4" xfId="2503" xr:uid="{00000000-0005-0000-0000-0000F1030000}"/>
    <cellStyle name="Output 2 2 3 4 2" xfId="5130" xr:uid="{6D393C36-CD35-4CBC-8066-9D67970D61FA}"/>
    <cellStyle name="Output 2 2 3 4 2 2" xfId="19540" xr:uid="{6AFE2815-5B5D-4FF1-986D-1354B4748B10}"/>
    <cellStyle name="Output 2 2 3 4 2 3" xfId="16726" xr:uid="{C105060A-3A50-4FB4-A3A5-9E91C6A73652}"/>
    <cellStyle name="Output 2 2 3 4 2 4" xfId="10938" xr:uid="{0ABB5AC7-F5AF-4051-8CB0-3348C5E064D3}"/>
    <cellStyle name="Output 2 2 3 4 3" xfId="18010" xr:uid="{70EC11C0-FA94-4D8C-9272-642D25F6DFBA}"/>
    <cellStyle name="Output 2 2 3 4 4" xfId="13838" xr:uid="{7240202D-D4E1-423D-AE62-B150C4F0070F}"/>
    <cellStyle name="Output 2 2 3 4 5" xfId="8039" xr:uid="{698DD760-6CDE-41F0-9885-B42DC45B14A8}"/>
    <cellStyle name="Output 2 2 3 5" xfId="799" xr:uid="{00000000-0005-0000-0000-0000F2030000}"/>
    <cellStyle name="Output 2 2 3 5 2" xfId="3426" xr:uid="{73F09412-7D53-48D7-9225-4CD4C78A066C}"/>
    <cellStyle name="Output 2 2 3 5 2 2" xfId="18529" xr:uid="{3870CBE2-47EB-4043-AB16-4E05BD8BAE97}"/>
    <cellStyle name="Output 2 2 3 5 2 3" xfId="14720" xr:uid="{5D6D8379-3244-4BB7-9C15-57171EB36D62}"/>
    <cellStyle name="Output 2 2 3 5 2 4" xfId="8923" xr:uid="{066B20D6-B6DC-4363-8710-789C8F0272F5}"/>
    <cellStyle name="Output 2 2 3 5 3" xfId="17217" xr:uid="{A19D421A-106A-40DB-9928-1D98E78EC081}"/>
    <cellStyle name="Output 2 2 3 5 4" xfId="11823" xr:uid="{3C0EE9BB-51CF-4EA9-B6B3-09FFCEB1352E}"/>
    <cellStyle name="Output 2 2 3 5 5" xfId="6020" xr:uid="{4B018711-048A-44BC-8DC2-E0A150D79CFE}"/>
    <cellStyle name="Output 2 2 3 6" xfId="4436" xr:uid="{89344D80-A368-472D-A670-BEC475826ABB}"/>
    <cellStyle name="Output 2 2 3 6 2" xfId="10449" xr:uid="{313B2F75-3A11-42C3-A2F9-A3FE4580DD40}"/>
    <cellStyle name="Output 2 2 3 6 2 2" xfId="19051" xr:uid="{1F14F5B2-B2A3-434F-AA9C-3AAFD0FE6DC9}"/>
    <cellStyle name="Output 2 2 3 6 2 3" xfId="16237" xr:uid="{5C12B728-F7FE-43D2-8452-6B5C6BC0A672}"/>
    <cellStyle name="Output 2 2 3 6 3" xfId="17625" xr:uid="{425CAFC4-2808-4899-B8FC-F81349D2DC4F}"/>
    <cellStyle name="Output 2 2 3 6 4" xfId="13349" xr:uid="{36B971CC-7E54-4C55-B71D-7CDDF84CDC9F}"/>
    <cellStyle name="Output 2 2 3 6 5" xfId="7550" xr:uid="{F59500D2-79B9-4891-9EFD-BFC83E529CDE}"/>
    <cellStyle name="Output 2 2 3 7" xfId="8154" xr:uid="{A7EC087B-617B-42E3-A300-DBC7302E78F1}"/>
    <cellStyle name="Output 2 2 3 7 2" xfId="11053" xr:uid="{37166F5C-A168-4F6F-8DA5-60F029847CF3}"/>
    <cellStyle name="Output 2 2 3 7 2 2" xfId="19655" xr:uid="{F8B14523-B5F5-405B-8E6E-D0135C1DC599}"/>
    <cellStyle name="Output 2 2 3 7 2 3" xfId="16841" xr:uid="{6E723F35-09C8-4305-8C34-325776E09055}"/>
    <cellStyle name="Output 2 2 3 7 3" xfId="18096" xr:uid="{EC97F6C9-FAAF-408A-9F03-5435A6E8B4D0}"/>
    <cellStyle name="Output 2 2 3 7 4" xfId="13953" xr:uid="{B44B9BF7-4F58-40D8-AFFB-A0ABC5DFAF35}"/>
    <cellStyle name="Output 2 2 3 8" xfId="7730" xr:uid="{DA6954A4-9DDD-48F4-B388-2B9EE70948FD}"/>
    <cellStyle name="Output 2 2 3 8 2" xfId="10629" xr:uid="{A2793216-3DC9-480A-B228-6B810C596D37}"/>
    <cellStyle name="Output 2 2 3 8 2 2" xfId="19231" xr:uid="{ED474DBB-2C78-4868-BA00-896EB97F0118}"/>
    <cellStyle name="Output 2 2 3 8 2 3" xfId="16417" xr:uid="{562ACDA5-8B72-4EB4-BE21-C9C74EFF6067}"/>
    <cellStyle name="Output 2 2 3 8 3" xfId="17776" xr:uid="{5DD06888-6586-4416-B9C8-FE3A33A878EC}"/>
    <cellStyle name="Output 2 2 3 8 4" xfId="13529" xr:uid="{F37182BC-533A-42BD-B07F-FF3183BE0447}"/>
    <cellStyle name="Output 2 2 3 9" xfId="9649" xr:uid="{812C29DB-F3DE-4113-B1AB-E4BABD0A96EF}"/>
    <cellStyle name="Output 2 2 3 9 2" xfId="18809" xr:uid="{E13C1219-2D08-4236-94D3-F93AEA7863D6}"/>
    <cellStyle name="Output 2 2 3 9 3" xfId="15438" xr:uid="{2A094EF5-0D46-4E52-B15B-1024EF167BE0}"/>
    <cellStyle name="Output 2 2 4" xfId="1704" xr:uid="{00000000-0005-0000-0000-0000F3030000}"/>
    <cellStyle name="Output 2 2 4 10" xfId="17410" xr:uid="{E0A7EAED-6C6A-486B-9226-77BC32A8523F}"/>
    <cellStyle name="Output 2 2 4 11" xfId="12609" xr:uid="{B403DA34-3C17-461A-8C6A-9AFF8FD0AEF4}"/>
    <cellStyle name="Output 2 2 4 12" xfId="6806" xr:uid="{A0FF8C0E-D319-41F4-9AE9-853693275AFC}"/>
    <cellStyle name="Output 2 2 4 2" xfId="2037" xr:uid="{00000000-0005-0000-0000-0000F4030000}"/>
    <cellStyle name="Output 2 2 4 2 2" xfId="2688" xr:uid="{00000000-0005-0000-0000-0000F5030000}"/>
    <cellStyle name="Output 2 2 4 2 2 2" xfId="5315" xr:uid="{BB4F98F5-8775-4F24-ACA4-FDFC5306308F}"/>
    <cellStyle name="Output 2 2 4 2 2 2 2" xfId="19407" xr:uid="{3E4777F4-49F2-405C-A8E0-FE97BD031929}"/>
    <cellStyle name="Output 2 2 4 2 2 3" xfId="16593" xr:uid="{442EBE08-E27E-4C34-8EF0-9DD2B9B369E1}"/>
    <cellStyle name="Output 2 2 4 2 2 4" xfId="10805" xr:uid="{4DEA1D1D-0FA3-43B4-9DB8-59F800AC5C79}"/>
    <cellStyle name="Output 2 2 4 2 3" xfId="2188" xr:uid="{00000000-0005-0000-0000-0000F6030000}"/>
    <cellStyle name="Output 2 2 4 2 3 2" xfId="4815" xr:uid="{7BC7919A-FE97-41B1-84B9-124CD864E840}"/>
    <cellStyle name="Output 2 2 4 2 4" xfId="4664" xr:uid="{B7EBFFCE-DA92-4920-8774-D8CA5C1D988D}"/>
    <cellStyle name="Output 2 2 4 2 4 2" xfId="13705" xr:uid="{679A2837-4705-4B34-9D1D-06203CF002C8}"/>
    <cellStyle name="Output 2 2 4 2 5" xfId="7906" xr:uid="{0E328635-E4A7-44A4-A6EC-250C02BDA691}"/>
    <cellStyle name="Output 2 2 4 3" xfId="1986" xr:uid="{00000000-0005-0000-0000-0000F7030000}"/>
    <cellStyle name="Output 2 2 4 3 2" xfId="2637" xr:uid="{00000000-0005-0000-0000-0000F8030000}"/>
    <cellStyle name="Output 2 2 4 3 2 2" xfId="5264" xr:uid="{C86579F1-9491-4744-BBF0-4BB160807181}"/>
    <cellStyle name="Output 2 2 4 3 2 2 2" xfId="19201" xr:uid="{09795FF2-91AA-42C4-8AFE-AFD31E7F9F03}"/>
    <cellStyle name="Output 2 2 4 3 2 3" xfId="16387" xr:uid="{1C5023F4-35BE-4302-B122-CC4DE3F3BE9D}"/>
    <cellStyle name="Output 2 2 4 3 2 4" xfId="10599" xr:uid="{D1209878-575B-40D1-BF05-4AD64BAC2328}"/>
    <cellStyle name="Output 2 2 4 3 3" xfId="2808" xr:uid="{00000000-0005-0000-0000-0000F9030000}"/>
    <cellStyle name="Output 2 2 4 3 3 2" xfId="5435" xr:uid="{1C5BFE55-D4E1-4A64-B7A2-CE2E7067EAF9}"/>
    <cellStyle name="Output 2 2 4 3 4" xfId="4613" xr:uid="{84177375-7FB7-4F2C-91F9-4418D7B0FE6F}"/>
    <cellStyle name="Output 2 2 4 3 4 2" xfId="13499" xr:uid="{0D821D88-24DC-401A-B9B9-CAB5126406EF}"/>
    <cellStyle name="Output 2 2 4 3 5" xfId="7700" xr:uid="{41C26DE2-E8F6-43E3-B4EE-5ED04B3BA321}"/>
    <cellStyle name="Output 2 2 4 4" xfId="2476" xr:uid="{00000000-0005-0000-0000-0000FA030000}"/>
    <cellStyle name="Output 2 2 4 4 2" xfId="5103" xr:uid="{DAAFECB2-E008-4FE5-ADBF-954BB1FEF30C}"/>
    <cellStyle name="Output 2 2 4 4 2 2" xfId="18964" xr:uid="{07038ED2-37FA-4DC4-8552-4885DE7B027D}"/>
    <cellStyle name="Output 2 2 4 4 2 3" xfId="16150" xr:uid="{857FD3B3-C4E9-4753-B3F1-78BA5EE5F6D2}"/>
    <cellStyle name="Output 2 2 4 4 2 4" xfId="10362" xr:uid="{13C119C4-E364-4A01-8E5C-552ACBACA1CC}"/>
    <cellStyle name="Output 2 2 4 4 3" xfId="17554" xr:uid="{DC94AB0A-5764-448B-A5BB-E4CB05560A27}"/>
    <cellStyle name="Output 2 2 4 4 4" xfId="13262" xr:uid="{28307216-C164-4ECF-A34A-DEAC79324B9B}"/>
    <cellStyle name="Output 2 2 4 4 5" xfId="7463" xr:uid="{6BA86D68-A4B5-4FC6-B576-24E332258820}"/>
    <cellStyle name="Output 2 2 4 5" xfId="2865" xr:uid="{00000000-0005-0000-0000-0000FB030000}"/>
    <cellStyle name="Output 2 2 4 5 2" xfId="5492" xr:uid="{4222916C-D31A-40B7-989D-A2FDBF8A61DE}"/>
    <cellStyle name="Output 2 2 4 5 2 2" xfId="19348" xr:uid="{749C746B-FDEF-42A9-AD8D-D595C73D2827}"/>
    <cellStyle name="Output 2 2 4 5 2 3" xfId="16534" xr:uid="{754A4322-2A3D-4256-AD41-282853B5039B}"/>
    <cellStyle name="Output 2 2 4 5 2 4" xfId="10746" xr:uid="{90B1D892-BD08-401E-BEDE-F2DA06BB9626}"/>
    <cellStyle name="Output 2 2 4 5 3" xfId="17861" xr:uid="{FEB73AA7-F731-482E-BFF5-7940B91B372E}"/>
    <cellStyle name="Output 2 2 4 5 4" xfId="13646" xr:uid="{56402722-4C43-453C-B65E-839FC6B4A075}"/>
    <cellStyle name="Output 2 2 4 5 5" xfId="7847" xr:uid="{C26801F1-48D2-4141-B666-CC98A9D5044A}"/>
    <cellStyle name="Output 2 2 4 6" xfId="4331" xr:uid="{B60873C8-E6F3-4B42-B87C-7AE4A451B61C}"/>
    <cellStyle name="Output 2 2 4 6 2" xfId="10616" xr:uid="{223B8EDE-41E2-4675-AC6A-7F0AF108EBE1}"/>
    <cellStyle name="Output 2 2 4 6 2 2" xfId="19218" xr:uid="{C28190B0-870A-422F-AC19-F84389509BB2}"/>
    <cellStyle name="Output 2 2 4 6 2 3" xfId="16404" xr:uid="{A2464255-20B0-473B-931B-D60EE775BC26}"/>
    <cellStyle name="Output 2 2 4 6 3" xfId="17765" xr:uid="{16BB758E-B93A-462B-9CB4-535F1DD6C230}"/>
    <cellStyle name="Output 2 2 4 6 4" xfId="13516" xr:uid="{1D621E20-C985-4315-91A1-A38BC92E726C}"/>
    <cellStyle name="Output 2 2 4 6 5" xfId="7717" xr:uid="{0F546B23-776A-4FAA-81D4-59B12251EA30}"/>
    <cellStyle name="Output 2 2 4 7" xfId="7813" xr:uid="{9CD2B7A1-5083-4CFF-B436-A6A6299154D5}"/>
    <cellStyle name="Output 2 2 4 7 2" xfId="10712" xr:uid="{659D4873-81B5-4B74-855F-8BDE49BF3859}"/>
    <cellStyle name="Output 2 2 4 7 2 2" xfId="19314" xr:uid="{6C8CA746-D4C3-4872-8341-252330A894A0}"/>
    <cellStyle name="Output 2 2 4 7 2 3" xfId="16500" xr:uid="{7235D008-17B5-426B-A539-77F2410E18D2}"/>
    <cellStyle name="Output 2 2 4 7 3" xfId="17837" xr:uid="{C5661482-8833-4472-8B57-4255CF18592D}"/>
    <cellStyle name="Output 2 2 4 7 4" xfId="13612" xr:uid="{9E900BA9-D0F1-44E1-895A-39C52C5FF8AE}"/>
    <cellStyle name="Output 2 2 4 8" xfId="6059" xr:uid="{87495307-6F78-4FD3-859F-4EE7C026F6D7}"/>
    <cellStyle name="Output 2 2 4 8 2" xfId="8962" xr:uid="{EA14B654-2053-45B9-922B-995628B2A806}"/>
    <cellStyle name="Output 2 2 4 8 2 2" xfId="18562" xr:uid="{BB04326C-A70C-4E5C-B7A7-0C80FE3771CC}"/>
    <cellStyle name="Output 2 2 4 8 2 3" xfId="14757" xr:uid="{AAF343D0-DCD5-4514-828F-81BE3C7C7FBE}"/>
    <cellStyle name="Output 2 2 4 8 3" xfId="17232" xr:uid="{A3403DEB-2827-46CE-BC71-37F6DDECB7CD}"/>
    <cellStyle name="Output 2 2 4 8 4" xfId="11862" xr:uid="{E0E4DE63-241C-45BA-91F3-7ADCB8C6431A}"/>
    <cellStyle name="Output 2 2 4 9" xfId="9709" xr:uid="{5E252508-794F-4DCD-AA9B-350FF4CD6DAC}"/>
    <cellStyle name="Output 2 2 4 9 2" xfId="18814" xr:uid="{C82BA221-073F-43DC-857C-33097899B16E}"/>
    <cellStyle name="Output 2 2 4 9 3" xfId="15498" xr:uid="{AFDDD32B-61CA-49FC-96E0-071F506FF5E1}"/>
    <cellStyle name="Output 2 2 5" xfId="1917" xr:uid="{00000000-0005-0000-0000-0000FC030000}"/>
    <cellStyle name="Output 2 2 5 10" xfId="17511" xr:uid="{34EAEF01-4516-4C2D-AECD-BDA5BC0D0556}"/>
    <cellStyle name="Output 2 2 5 11" xfId="13213" xr:uid="{FADE7ED3-8462-4C22-B7C5-6164FA6EAB39}"/>
    <cellStyle name="Output 2 2 5 12" xfId="7414" xr:uid="{AB839782-5431-4AC6-BF81-318B6248087B}"/>
    <cellStyle name="Output 2 2 5 2" xfId="2124" xr:uid="{00000000-0005-0000-0000-0000FD030000}"/>
    <cellStyle name="Output 2 2 5 2 2" xfId="2775" xr:uid="{00000000-0005-0000-0000-0000FE030000}"/>
    <cellStyle name="Output 2 2 5 2 2 2" xfId="5402" xr:uid="{748B0186-BA67-447C-AC10-3F83ED5405A7}"/>
    <cellStyle name="Output 2 2 5 2 2 2 2" xfId="19519" xr:uid="{F91D63F1-E800-4F59-9E9C-C1E46403D3EA}"/>
    <cellStyle name="Output 2 2 5 2 2 3" xfId="16705" xr:uid="{92719BCE-49A2-48AD-86A3-DC6CADE9F1FC}"/>
    <cellStyle name="Output 2 2 5 2 2 4" xfId="10917" xr:uid="{5946DEAA-B9D4-4E8C-B1D5-F4771E503504}"/>
    <cellStyle name="Output 2 2 5 2 3" xfId="2969" xr:uid="{00000000-0005-0000-0000-0000FF030000}"/>
    <cellStyle name="Output 2 2 5 2 3 2" xfId="5596" xr:uid="{6EAED771-0A8C-4B1A-AEB4-D0BF6557E4E4}"/>
    <cellStyle name="Output 2 2 5 2 4" xfId="4751" xr:uid="{C840CD0C-0940-4CD7-9FE6-92979A1288CD}"/>
    <cellStyle name="Output 2 2 5 2 4 2" xfId="13817" xr:uid="{08DFA1E9-ABB0-45D6-A376-A27EA340867C}"/>
    <cellStyle name="Output 2 2 5 2 5" xfId="8018" xr:uid="{A7216DD7-CDDB-417E-8E6C-BB091F897BC5}"/>
    <cellStyle name="Output 2 2 5 3" xfId="1964" xr:uid="{00000000-0005-0000-0000-000000040000}"/>
    <cellStyle name="Output 2 2 5 3 2" xfId="2615" xr:uid="{00000000-0005-0000-0000-000001040000}"/>
    <cellStyle name="Output 2 2 5 3 2 2" xfId="5242" xr:uid="{A1CC6912-E960-4211-A21C-38F7A344204C}"/>
    <cellStyle name="Output 2 2 5 3 2 2 2" xfId="19629" xr:uid="{E187292A-ABBA-4490-948E-4A3922368C8D}"/>
    <cellStyle name="Output 2 2 5 3 2 3" xfId="16815" xr:uid="{D4CA30AE-36C1-4C0A-AD3C-E6EF8FB151ED}"/>
    <cellStyle name="Output 2 2 5 3 2 4" xfId="11027" xr:uid="{24048E3B-E2AD-4FD3-9B26-3D1241DE8078}"/>
    <cellStyle name="Output 2 2 5 3 3" xfId="1007" xr:uid="{00000000-0005-0000-0000-000002040000}"/>
    <cellStyle name="Output 2 2 5 3 3 2" xfId="3634" xr:uid="{AB639C72-DDCA-4752-A532-4C95C0AB665F}"/>
    <cellStyle name="Output 2 2 5 3 4" xfId="4591" xr:uid="{E1204DE3-8A6C-4013-9921-A3C59D6CDE61}"/>
    <cellStyle name="Output 2 2 5 3 4 2" xfId="13927" xr:uid="{BBEA1B5F-664C-4695-914D-DCB2E38455D8}"/>
    <cellStyle name="Output 2 2 5 3 5" xfId="8128" xr:uid="{0EF6D84A-2C59-43D7-A777-247144C9DD47}"/>
    <cellStyle name="Output 2 2 5 4" xfId="2568" xr:uid="{00000000-0005-0000-0000-000003040000}"/>
    <cellStyle name="Output 2 2 5 4 2" xfId="5195" xr:uid="{D3C33FEA-DA71-44B7-BF5F-7403E212FB78}"/>
    <cellStyle name="Output 2 2 5 4 2 2" xfId="19733" xr:uid="{23E83B1C-C379-4EFB-9430-48C867962334}"/>
    <cellStyle name="Output 2 2 5 4 2 3" xfId="16919" xr:uid="{844F5A8F-59E4-4DD4-9411-0DD98733D590}"/>
    <cellStyle name="Output 2 2 5 4 2 4" xfId="11131" xr:uid="{3462309C-61C4-4283-B4F7-9F78D666E081}"/>
    <cellStyle name="Output 2 2 5 4 3" xfId="18173" xr:uid="{6A2C1CD5-4623-456F-9D4B-A0DC83393B25}"/>
    <cellStyle name="Output 2 2 5 4 4" xfId="14031" xr:uid="{A1C32A72-07E1-48D9-8B98-7600C87A8DDA}"/>
    <cellStyle name="Output 2 2 5 4 5" xfId="8232" xr:uid="{496ABFFA-3C10-42DB-9804-C7C67A8F03AA}"/>
    <cellStyle name="Output 2 2 5 5" xfId="2879" xr:uid="{00000000-0005-0000-0000-000004040000}"/>
    <cellStyle name="Output 2 2 5 5 2" xfId="5506" xr:uid="{38C001D5-C67C-41E3-8307-2B608FD7E0F4}"/>
    <cellStyle name="Output 2 2 5 5 2 2" xfId="19856" xr:uid="{FCC7CD06-6BDB-471A-B136-E37E6805CB1A}"/>
    <cellStyle name="Output 2 2 5 5 2 3" xfId="17042" xr:uid="{80236AE6-CA92-464E-8EE3-18BF75D469D9}"/>
    <cellStyle name="Output 2 2 5 5 2 4" xfId="11254" xr:uid="{2E321424-F764-4739-BF6C-E00AB0A2A3B6}"/>
    <cellStyle name="Output 2 2 5 5 3" xfId="18296" xr:uid="{0780BE4E-D3DD-4D1F-A92D-FDA0DE5A8496}"/>
    <cellStyle name="Output 2 2 5 5 4" xfId="14154" xr:uid="{140596FF-7E0D-4E0B-984F-402A23744EB6}"/>
    <cellStyle name="Output 2 2 5 5 5" xfId="8355" xr:uid="{9A07C9F9-D6E7-4E18-A826-93589F373559}"/>
    <cellStyle name="Output 2 2 5 6" xfId="4544" xr:uid="{45EA3A4E-EC2B-4BC9-A87F-E6EACC3A6E23}"/>
    <cellStyle name="Output 2 2 5 6 2" xfId="11307" xr:uid="{6E255D9C-9A8F-4751-A923-79624A6D3078}"/>
    <cellStyle name="Output 2 2 5 6 2 2" xfId="19909" xr:uid="{BF13F70B-CAC4-4244-BE21-475EE8AE9AE2}"/>
    <cellStyle name="Output 2 2 5 6 2 3" xfId="17095" xr:uid="{032AED63-6C4A-46F7-9B68-4545DEE9E4E0}"/>
    <cellStyle name="Output 2 2 5 6 3" xfId="18349" xr:uid="{803F12F2-D2CA-4744-83EF-CDF5B27227A6}"/>
    <cellStyle name="Output 2 2 5 6 4" xfId="14207" xr:uid="{760DB617-9CD0-4571-B1C2-500DD2284A0B}"/>
    <cellStyle name="Output 2 2 5 6 5" xfId="8408" xr:uid="{FFF69FE0-061B-4114-845B-B1C95D554A2F}"/>
    <cellStyle name="Output 2 2 5 7" xfId="8427" xr:uid="{2A1FA2DA-9867-40C1-84EE-9B5AE3BAAB55}"/>
    <cellStyle name="Output 2 2 5 7 2" xfId="11326" xr:uid="{D8CCB51C-1915-4AB3-BBE2-36663D02CBF1}"/>
    <cellStyle name="Output 2 2 5 7 2 2" xfId="19928" xr:uid="{244EB9CB-A6A6-450E-A220-203EC297B115}"/>
    <cellStyle name="Output 2 2 5 7 2 3" xfId="17114" xr:uid="{F3F4A8D3-4B8D-4792-A517-31126DA9FB46}"/>
    <cellStyle name="Output 2 2 5 7 3" xfId="18368" xr:uid="{C9A5A282-2B9E-4028-9D81-4C96674E1E67}"/>
    <cellStyle name="Output 2 2 5 7 4" xfId="14226" xr:uid="{036A47FC-E290-4F8B-A273-C0A1537A8BC8}"/>
    <cellStyle name="Output 2 2 5 8" xfId="8504" xr:uid="{1D485F7F-E8B3-4A94-ADCD-DEA1E133EC3C}"/>
    <cellStyle name="Output 2 2 5 8 2" xfId="11403" xr:uid="{572A723C-6D82-44F0-9AAB-E3527EF898D9}"/>
    <cellStyle name="Output 2 2 5 8 2 2" xfId="20005" xr:uid="{46812134-4A1C-4A5C-A8DB-E35EDE2B6C05}"/>
    <cellStyle name="Output 2 2 5 8 2 3" xfId="17191" xr:uid="{84772D72-15EE-46B7-A429-01DCEAFB8BCA}"/>
    <cellStyle name="Output 2 2 5 8 3" xfId="18445" xr:uid="{C8660A12-F562-4B49-B819-EB6ECC1677B7}"/>
    <cellStyle name="Output 2 2 5 8 4" xfId="14303" xr:uid="{84B34EC1-8057-484A-AC3E-7F48AC3C1698}"/>
    <cellStyle name="Output 2 2 5 9" xfId="10313" xr:uid="{541DD447-ADBF-448D-94E4-CB97FCC00DD7}"/>
    <cellStyle name="Output 2 2 5 9 2" xfId="18915" xr:uid="{8EE41E85-EBF9-46B2-99EB-F2157B8E85B7}"/>
    <cellStyle name="Output 2 2 5 9 3" xfId="16102" xr:uid="{3CD31756-280C-4918-8287-7DC1CB2A3F60}"/>
    <cellStyle name="Output 2 2 6" xfId="1891" xr:uid="{00000000-0005-0000-0000-000005040000}"/>
    <cellStyle name="Output 2 2 6 10" xfId="17424" xr:uid="{73EB5C29-E43F-48FD-9361-D221F9CAAA90}"/>
    <cellStyle name="Output 2 2 6 11" xfId="12623" xr:uid="{0BEEA7ED-B9AD-4C47-90A2-59E029AF4D09}"/>
    <cellStyle name="Output 2 2 6 12" xfId="6820" xr:uid="{E90B7F2D-B9EE-4BAF-87AE-844BD908C1DC}"/>
    <cellStyle name="Output 2 2 6 2" xfId="2098" xr:uid="{00000000-0005-0000-0000-000006040000}"/>
    <cellStyle name="Output 2 2 6 2 2" xfId="2749" xr:uid="{00000000-0005-0000-0000-000007040000}"/>
    <cellStyle name="Output 2 2 6 2 2 2" xfId="5376" xr:uid="{45D98020-AC2D-43A4-A5A3-C28FBD539F5F}"/>
    <cellStyle name="Output 2 2 6 2 2 2 2" xfId="19050" xr:uid="{46AE0570-C4A0-4D6B-9BDD-5598DF608F23}"/>
    <cellStyle name="Output 2 2 6 2 2 3" xfId="16236" xr:uid="{86AC87FB-30BE-49CE-8412-ACDBC123ECEF}"/>
    <cellStyle name="Output 2 2 6 2 2 4" xfId="10448" xr:uid="{9DA9D191-D517-42DC-AEE5-C1121C0A3A16}"/>
    <cellStyle name="Output 2 2 6 2 3" xfId="2292" xr:uid="{00000000-0005-0000-0000-000008040000}"/>
    <cellStyle name="Output 2 2 6 2 3 2" xfId="4919" xr:uid="{2BA04410-F215-45C2-A13C-6CF9F98A6C77}"/>
    <cellStyle name="Output 2 2 6 2 4" xfId="4725" xr:uid="{0B4E5798-2CDC-4613-BB12-3AE2AE4A4158}"/>
    <cellStyle name="Output 2 2 6 2 4 2" xfId="13348" xr:uid="{D88FA19C-DA36-4D82-923A-001E529BB33B}"/>
    <cellStyle name="Output 2 2 6 2 5" xfId="7549" xr:uid="{8219EB2E-DF4E-4C17-AE11-B418F626EA6A}"/>
    <cellStyle name="Output 2 2 6 3" xfId="1448" xr:uid="{00000000-0005-0000-0000-000009040000}"/>
    <cellStyle name="Output 2 2 6 3 2" xfId="2351" xr:uid="{00000000-0005-0000-0000-00000A040000}"/>
    <cellStyle name="Output 2 2 6 3 2 2" xfId="4978" xr:uid="{CC8D5254-5949-4DF7-B6AD-F5A6E8AA1122}"/>
    <cellStyle name="Output 2 2 6 3 2 2 2" xfId="18988" xr:uid="{9894043E-EC58-4FA9-B17B-7E596F12CAD3}"/>
    <cellStyle name="Output 2 2 6 3 2 3" xfId="16174" xr:uid="{629FDDE8-5CA2-473F-ABCB-C3C0BF57FBAE}"/>
    <cellStyle name="Output 2 2 6 3 2 4" xfId="10386" xr:uid="{17BBE4CF-ECC5-484E-A14A-AF2CB7A3EBAE}"/>
    <cellStyle name="Output 2 2 6 3 3" xfId="2918" xr:uid="{00000000-0005-0000-0000-00000B040000}"/>
    <cellStyle name="Output 2 2 6 3 3 2" xfId="5545" xr:uid="{20AAFFF8-434B-490B-B2E9-86829E8C2EC4}"/>
    <cellStyle name="Output 2 2 6 3 4" xfId="4075" xr:uid="{EE7586D7-7AB3-40E2-8457-68BD3697C2F3}"/>
    <cellStyle name="Output 2 2 6 3 4 2" xfId="13286" xr:uid="{7E485DEE-BC48-4455-A2AA-341327ED4AFA}"/>
    <cellStyle name="Output 2 2 6 3 5" xfId="7487" xr:uid="{61D44B51-FE04-415C-AED0-8BA4FE91C536}"/>
    <cellStyle name="Output 2 2 6 4" xfId="2542" xr:uid="{00000000-0005-0000-0000-00000C040000}"/>
    <cellStyle name="Output 2 2 6 4 2" xfId="5169" xr:uid="{8CC042A7-F620-4482-858D-A89380F6A687}"/>
    <cellStyle name="Output 2 2 6 4 2 2" xfId="18684" xr:uid="{DAF95D06-7D3E-4DED-9EB5-A83EA979D58D}"/>
    <cellStyle name="Output 2 2 6 4 2 3" xfId="15034" xr:uid="{6E20B976-33E0-40DF-A40F-6286F8824A1F}"/>
    <cellStyle name="Output 2 2 6 4 2 4" xfId="9245" xr:uid="{033EBE90-5FCB-4CB2-B5ED-D1A18019C388}"/>
    <cellStyle name="Output 2 2 6 4 3" xfId="17296" xr:uid="{84A34DCD-2F94-4AF5-BC21-687F06487EB3}"/>
    <cellStyle name="Output 2 2 6 4 4" xfId="12145" xr:uid="{B44E9C87-CAA2-4844-A2E9-F2FDBBAB6D42}"/>
    <cellStyle name="Output 2 2 6 4 5" xfId="6342" xr:uid="{C0C5C55B-79A6-46B9-9BC1-E6C452520F45}"/>
    <cellStyle name="Output 2 2 6 5" xfId="2315" xr:uid="{00000000-0005-0000-0000-00000D040000}"/>
    <cellStyle name="Output 2 2 6 5 2" xfId="4942" xr:uid="{F142B5CB-F7E1-4D6C-8166-2B0790786051}"/>
    <cellStyle name="Output 2 2 6 5 2 2" xfId="19658" xr:uid="{A5601EAE-97CE-48B0-B0B3-EBB108075FFB}"/>
    <cellStyle name="Output 2 2 6 5 2 3" xfId="16844" xr:uid="{5A2EFA01-D571-4712-B85D-D83115D6BC5D}"/>
    <cellStyle name="Output 2 2 6 5 2 4" xfId="11056" xr:uid="{024A86B8-7DE5-4A81-84D1-CE35C96BB49C}"/>
    <cellStyle name="Output 2 2 6 5 3" xfId="18099" xr:uid="{82F77FE9-33CD-4481-AC40-098F415565A4}"/>
    <cellStyle name="Output 2 2 6 5 4" xfId="13956" xr:uid="{D6A8D738-5B9F-4CE8-8F37-4681F0DD25AE}"/>
    <cellStyle name="Output 2 2 6 5 5" xfId="8157" xr:uid="{30A17F53-60F6-43D6-807B-39559630294E}"/>
    <cellStyle name="Output 2 2 6 6" xfId="4518" xr:uid="{787A1CDF-D1D4-46E7-BF81-DE48F38C2558}"/>
    <cellStyle name="Output 2 2 6 6 2" xfId="10830" xr:uid="{D38B01B1-2186-4493-9935-1823759E43F5}"/>
    <cellStyle name="Output 2 2 6 6 2 2" xfId="19432" xr:uid="{53AA76C4-4879-4820-BCD8-ACF739510EF9}"/>
    <cellStyle name="Output 2 2 6 6 2 3" xfId="16618" xr:uid="{391DFB72-E044-4D1D-80C5-F18C4CE83CFE}"/>
    <cellStyle name="Output 2 2 6 6 3" xfId="17926" xr:uid="{70A2DF28-A27E-437D-A8D6-BDD71082D1E1}"/>
    <cellStyle name="Output 2 2 6 6 4" xfId="13730" xr:uid="{4AB31575-F3BA-40D6-B710-7401F1B1CDCA}"/>
    <cellStyle name="Output 2 2 6 6 5" xfId="7931" xr:uid="{F5E1862A-D744-444D-BA5E-AEC57FA181E2}"/>
    <cellStyle name="Output 2 2 6 7" xfId="7952" xr:uid="{7169448B-B998-4C98-86D4-5621E9F45D3C}"/>
    <cellStyle name="Output 2 2 6 7 2" xfId="10851" xr:uid="{14BCBF6E-4D03-4245-AE62-884B73DE2E83}"/>
    <cellStyle name="Output 2 2 6 7 2 2" xfId="19453" xr:uid="{6D72D066-E43C-4765-9AB4-EEE561BB84EC}"/>
    <cellStyle name="Output 2 2 6 7 2 3" xfId="16639" xr:uid="{15DDD0B6-7F8A-4916-B7DA-C7C9C31CCB33}"/>
    <cellStyle name="Output 2 2 6 7 3" xfId="17943" xr:uid="{76D9D422-CBE6-497E-84C6-F57D3E27DF41}"/>
    <cellStyle name="Output 2 2 6 7 4" xfId="13751" xr:uid="{A26AFAE3-33B3-4CCC-844C-E82878D05ADF}"/>
    <cellStyle name="Output 2 2 6 8" xfId="8306" xr:uid="{3F1C5428-8834-4764-8B36-051CEB4D144F}"/>
    <cellStyle name="Output 2 2 6 8 2" xfId="11205" xr:uid="{978D81E6-6816-4385-AA4D-9070016FFF01}"/>
    <cellStyle name="Output 2 2 6 8 2 2" xfId="19807" xr:uid="{EA963971-7166-4482-9965-D613A67C7412}"/>
    <cellStyle name="Output 2 2 6 8 2 3" xfId="16993" xr:uid="{5B7227E4-501E-40A2-AAA8-27BD36002FBC}"/>
    <cellStyle name="Output 2 2 6 8 3" xfId="18247" xr:uid="{9DEE418E-A0B6-43A2-B1E5-0BB45DFC11A7}"/>
    <cellStyle name="Output 2 2 6 8 4" xfId="14105" xr:uid="{438A72EF-41E2-4CBD-A751-B80F31BEAFCC}"/>
    <cellStyle name="Output 2 2 6 9" xfId="9723" xr:uid="{96BD0869-FF2F-47A1-9FAB-8BEC2948A0DB}"/>
    <cellStyle name="Output 2 2 6 9 2" xfId="18828" xr:uid="{B569E630-7871-4A32-82A8-F1E070620C11}"/>
    <cellStyle name="Output 2 2 6 9 3" xfId="15512" xr:uid="{E1BC74A3-1863-44A3-87C7-C8C75CAC1F10}"/>
    <cellStyle name="Output 2 2 7" xfId="1391" xr:uid="{00000000-0005-0000-0000-00000E040000}"/>
    <cellStyle name="Output 2 2 7 2" xfId="2336" xr:uid="{00000000-0005-0000-0000-00000F040000}"/>
    <cellStyle name="Output 2 2 7 2 2" xfId="4963" xr:uid="{9406F2E5-357C-444D-9BA4-432D0CBAA28B}"/>
    <cellStyle name="Output 2 2 7 2 2 2" xfId="18632" xr:uid="{BDA379A7-EB47-4270-8022-CC76EB452486}"/>
    <cellStyle name="Output 2 2 7 2 3" xfId="14927" xr:uid="{6FDCE82C-81D2-4B02-AAFC-13936388E93B}"/>
    <cellStyle name="Output 2 2 7 2 4" xfId="9138" xr:uid="{0A3D8DB6-0D49-4AFC-9743-1EF6C0E74954}"/>
    <cellStyle name="Output 2 2 7 3" xfId="2417" xr:uid="{00000000-0005-0000-0000-000010040000}"/>
    <cellStyle name="Output 2 2 7 3 2" xfId="5044" xr:uid="{63D3A705-C868-4D59-8986-4C8E4A84299C}"/>
    <cellStyle name="Output 2 2 7 4" xfId="4018" xr:uid="{8FFFD782-4AC5-4E5C-B5DF-B87793666600}"/>
    <cellStyle name="Output 2 2 7 4 2" xfId="12038" xr:uid="{C9DD165E-991C-4B12-97C5-693B66F8A981}"/>
    <cellStyle name="Output 2 2 7 5" xfId="6235" xr:uid="{D914BB44-DAC6-489D-AA59-AE8E33446C93}"/>
    <cellStyle name="Output 2 2 8" xfId="1211" xr:uid="{00000000-0005-0000-0000-000011040000}"/>
    <cellStyle name="Output 2 2 8 2" xfId="2237" xr:uid="{00000000-0005-0000-0000-000012040000}"/>
    <cellStyle name="Output 2 2 8 2 2" xfId="4864" xr:uid="{81873489-8B6E-405A-9398-45CD2E07E953}"/>
    <cellStyle name="Output 2 2 8 2 2 2" xfId="18531" xr:uid="{20851A53-38A1-4F2E-A752-D6E62DECD3DA}"/>
    <cellStyle name="Output 2 2 8 2 3" xfId="14722" xr:uid="{B05165DF-B51D-4287-8C1E-FDDDE980174E}"/>
    <cellStyle name="Output 2 2 8 2 4" xfId="8925" xr:uid="{342379BC-6564-475C-803A-61E8B432E483}"/>
    <cellStyle name="Output 2 2 8 3" xfId="2805" xr:uid="{00000000-0005-0000-0000-000013040000}"/>
    <cellStyle name="Output 2 2 8 3 2" xfId="5432" xr:uid="{DA8BCDCE-A5AA-4C92-AD75-CD9513F79AE9}"/>
    <cellStyle name="Output 2 2 8 4" xfId="3838" xr:uid="{DF4BD5D0-48D6-4F98-B700-FD9F51929F4B}"/>
    <cellStyle name="Output 2 2 8 4 2" xfId="11825" xr:uid="{09FE2E7F-6B01-41F9-9D02-045EC38F5CB7}"/>
    <cellStyle name="Output 2 2 8 5" xfId="6022" xr:uid="{6A73B1FA-7960-4C6D-87A6-98B0604EAAB8}"/>
    <cellStyle name="Output 2 2 9" xfId="1253" xr:uid="{00000000-0005-0000-0000-000014040000}"/>
    <cellStyle name="Output 2 2 9 2" xfId="2276" xr:uid="{00000000-0005-0000-0000-000015040000}"/>
    <cellStyle name="Output 2 2 9 2 2" xfId="4903" xr:uid="{3515B6C5-F4A6-43D0-988A-BE4B727D462E}"/>
    <cellStyle name="Output 2 2 9 2 2 2" xfId="19107" xr:uid="{2D5F5EC7-6E13-4983-B272-6E3E0D19475C}"/>
    <cellStyle name="Output 2 2 9 2 3" xfId="16293" xr:uid="{EFF74C40-539E-4287-B6A4-D27C4F29C2DA}"/>
    <cellStyle name="Output 2 2 9 2 4" xfId="10505" xr:uid="{E40AF9B6-5DEA-41B6-A112-DF2BF7524C5A}"/>
    <cellStyle name="Output 2 2 9 3" xfId="2350" xr:uid="{00000000-0005-0000-0000-000016040000}"/>
    <cellStyle name="Output 2 2 9 3 2" xfId="4977" xr:uid="{35FF1406-D1DD-4465-9ECE-151904242C03}"/>
    <cellStyle name="Output 2 2 9 4" xfId="3880" xr:uid="{7600AC2B-60E8-4553-8261-3CA0C4EBB02D}"/>
    <cellStyle name="Output 2 2 9 4 2" xfId="13405" xr:uid="{DE63F3B6-7AE2-46DA-93C5-01F79C833909}"/>
    <cellStyle name="Output 2 2 9 5" xfId="7606" xr:uid="{6F100505-C64C-4ED7-ACC5-B614640A620B}"/>
    <cellStyle name="Output 2 3" xfId="451" xr:uid="{00000000-0005-0000-0000-000017040000}"/>
    <cellStyle name="Output 2 4" xfId="600" xr:uid="{00000000-0005-0000-0000-000018040000}"/>
    <cellStyle name="Output 2 4 10" xfId="8764" xr:uid="{407C2A1C-2BF4-4E31-9666-51F1F13A2F5F}"/>
    <cellStyle name="Output 2 4 10 2" xfId="18505" xr:uid="{8B2B83D6-193F-454B-AA14-6FDEFE2227FA}"/>
    <cellStyle name="Output 2 4 10 3" xfId="14561" xr:uid="{7D8778A7-5C74-4BA2-871C-F1D3998D6C58}"/>
    <cellStyle name="Output 2 4 11" xfId="11664" xr:uid="{A5BD2CD0-0076-4576-885B-AEC554C97F81}"/>
    <cellStyle name="Output 2 4 12" xfId="5861" xr:uid="{924CFF13-9AA6-44CA-BDEF-755D45C6FBD8}"/>
    <cellStyle name="Output 2 4 2" xfId="1521" xr:uid="{00000000-0005-0000-0000-000019040000}"/>
    <cellStyle name="Output 2 4 2 10" xfId="17436" xr:uid="{B4731636-ACB5-4EA5-B57B-37EA0571E088}"/>
    <cellStyle name="Output 2 4 2 11" xfId="12667" xr:uid="{57C782DE-B7E6-40ED-BA47-FEA58F140CC8}"/>
    <cellStyle name="Output 2 4 2 12" xfId="6864" xr:uid="{31CC3100-E39F-4E23-A599-FF1ECBB57C84}"/>
    <cellStyle name="Output 2 4 2 2" xfId="2402" xr:uid="{00000000-0005-0000-0000-00001A040000}"/>
    <cellStyle name="Output 2 4 2 2 2" xfId="5029" xr:uid="{46DBEE0D-B848-42E1-8EF4-C2BE27D211F3}"/>
    <cellStyle name="Output 2 4 2 2 2 2" xfId="19444" xr:uid="{07BC9258-8E7F-4281-A13A-13E6FE08A4FA}"/>
    <cellStyle name="Output 2 4 2 2 2 3" xfId="16630" xr:uid="{4CF429A9-940A-421F-ABB9-DF61C1FAB225}"/>
    <cellStyle name="Output 2 4 2 2 2 4" xfId="10842" xr:uid="{90E2933E-4272-4AC8-934C-1BE002827900}"/>
    <cellStyle name="Output 2 4 2 2 3" xfId="17936" xr:uid="{3B28D149-BB1F-4CAA-A9BF-21555C3B5EB6}"/>
    <cellStyle name="Output 2 4 2 2 4" xfId="13742" xr:uid="{417027E0-2B9A-4CBD-92D7-096DC46F3538}"/>
    <cellStyle name="Output 2 4 2 2 5" xfId="7943" xr:uid="{092A58EF-BA2A-4D38-8468-F20A821B3C92}"/>
    <cellStyle name="Output 2 4 2 3" xfId="2302" xr:uid="{00000000-0005-0000-0000-00001B040000}"/>
    <cellStyle name="Output 2 4 2 3 2" xfId="4929" xr:uid="{2BA3FBAF-77CF-4CB8-B066-CEC6A93B3EA5}"/>
    <cellStyle name="Output 2 4 2 3 2 2" xfId="19057" xr:uid="{0119A9AB-A000-4C04-A489-E74E912C6FAC}"/>
    <cellStyle name="Output 2 4 2 3 2 3" xfId="16243" xr:uid="{B49F9D82-8448-4F7D-924B-B320A5C1D415}"/>
    <cellStyle name="Output 2 4 2 3 2 4" xfId="10455" xr:uid="{06CDEAF5-7334-45B0-867C-56D1D0FCE300}"/>
    <cellStyle name="Output 2 4 2 3 3" xfId="17630" xr:uid="{03ED0B2E-16E9-45D8-BD14-BF73261ADEA9}"/>
    <cellStyle name="Output 2 4 2 3 4" xfId="13355" xr:uid="{E7050BFA-1597-47D3-945E-CB533052FB88}"/>
    <cellStyle name="Output 2 4 2 3 5" xfId="7556" xr:uid="{7D96AD6B-3C45-42CF-8F45-6FA10420F0D8}"/>
    <cellStyle name="Output 2 4 2 4" xfId="4148" xr:uid="{49A766EC-CE69-4DCF-ACC6-CCD8C77B0406}"/>
    <cellStyle name="Output 2 4 2 4 2" xfId="10781" xr:uid="{8466BC4D-6D80-41BD-BDBB-3B2D82E45CF2}"/>
    <cellStyle name="Output 2 4 2 4 2 2" xfId="19383" xr:uid="{B17C85F0-3EAE-4E39-8B6B-C06DA07D7E6B}"/>
    <cellStyle name="Output 2 4 2 4 2 3" xfId="16569" xr:uid="{AADE0BA3-635C-4EAD-883E-8E1F2ABE4621}"/>
    <cellStyle name="Output 2 4 2 4 3" xfId="17891" xr:uid="{00723CA5-0C40-4BAD-853B-450DF5CA6E96}"/>
    <cellStyle name="Output 2 4 2 4 4" xfId="13681" xr:uid="{2EB849C1-03EB-4618-81E7-699A69890D0E}"/>
    <cellStyle name="Output 2 4 2 4 5" xfId="7882" xr:uid="{C5493BF6-AF19-4666-B824-13448B6EA7FE}"/>
    <cellStyle name="Output 2 4 2 5" xfId="8276" xr:uid="{F218061F-209A-4114-BB24-AF392B96897B}"/>
    <cellStyle name="Output 2 4 2 5 2" xfId="11175" xr:uid="{B4785300-F9F1-42ED-B47B-31883CAE083E}"/>
    <cellStyle name="Output 2 4 2 5 2 2" xfId="19777" xr:uid="{BCD27654-D5F7-4543-A04E-FC9F3A38CDD5}"/>
    <cellStyle name="Output 2 4 2 5 2 3" xfId="16963" xr:uid="{662FB6D1-AA05-4EE1-9753-E8DE000445C0}"/>
    <cellStyle name="Output 2 4 2 5 3" xfId="18217" xr:uid="{CDE5BE96-C79E-4B47-9EDA-936547343CDA}"/>
    <cellStyle name="Output 2 4 2 5 4" xfId="14075" xr:uid="{71B24A0D-0AB0-4E5F-A1D9-69EB6461ACC2}"/>
    <cellStyle name="Output 2 4 2 6" xfId="6378" xr:uid="{040CD5E5-4329-47B1-8FEB-449A3E8A3128}"/>
    <cellStyle name="Output 2 4 2 6 2" xfId="9281" xr:uid="{B446AF1F-5739-4155-858F-703F48A9264D}"/>
    <cellStyle name="Output 2 4 2 6 2 2" xfId="18720" xr:uid="{BA82F9E8-781B-48DF-9945-E0755CE5831B}"/>
    <cellStyle name="Output 2 4 2 6 2 3" xfId="15070" xr:uid="{4EE722EE-1D0F-4C78-9B26-28F445792D0D}"/>
    <cellStyle name="Output 2 4 2 6 3" xfId="17320" xr:uid="{062E4774-941C-4C5C-B278-B67DF1003A48}"/>
    <cellStyle name="Output 2 4 2 6 4" xfId="12181" xr:uid="{B33AF212-19F5-444D-B2B5-5ACA859D99E7}"/>
    <cellStyle name="Output 2 4 2 7" xfId="8375" xr:uid="{B6B99AE2-C780-4FE3-962D-C5E8306AB9F5}"/>
    <cellStyle name="Output 2 4 2 7 2" xfId="11274" xr:uid="{55EB2F88-5CBD-4495-9910-62E8104BF431}"/>
    <cellStyle name="Output 2 4 2 7 2 2" xfId="19876" xr:uid="{9B78AE16-E468-4E94-9DD6-A7ABEBB64A46}"/>
    <cellStyle name="Output 2 4 2 7 2 3" xfId="17062" xr:uid="{3BB1B865-8103-4A61-8005-A25710768421}"/>
    <cellStyle name="Output 2 4 2 7 3" xfId="18316" xr:uid="{1109B6FE-B3D3-47D9-830F-8A81E2F6CC1B}"/>
    <cellStyle name="Output 2 4 2 7 4" xfId="14174" xr:uid="{66986801-E328-4200-86AC-6C0574F9DE23}"/>
    <cellStyle name="Output 2 4 2 8" xfId="8068" xr:uid="{62763848-14D7-41EE-AD10-23EA84B93D0D}"/>
    <cellStyle name="Output 2 4 2 8 2" xfId="10967" xr:uid="{8E8FAB5D-C0B1-4D87-BB59-6741F49BA985}"/>
    <cellStyle name="Output 2 4 2 8 2 2" xfId="19569" xr:uid="{534AEAC0-82EC-4663-8BA3-214B4A4A98EE}"/>
    <cellStyle name="Output 2 4 2 8 2 3" xfId="16755" xr:uid="{954BB98F-B372-4CEB-B063-92B9760B1B93}"/>
    <cellStyle name="Output 2 4 2 8 3" xfId="18038" xr:uid="{B532823B-C27E-4319-B54A-0A12C2394024}"/>
    <cellStyle name="Output 2 4 2 8 4" xfId="13867" xr:uid="{43A76773-2285-418A-AF07-CE6C8F9D0C7E}"/>
    <cellStyle name="Output 2 4 2 9" xfId="9767" xr:uid="{AAE22C25-BB98-41D1-BD96-8D7A8E5AABEE}"/>
    <cellStyle name="Output 2 4 2 9 2" xfId="18840" xr:uid="{44947A5B-F85A-4E4C-AC3D-F12E7762F1CD}"/>
    <cellStyle name="Output 2 4 2 9 3" xfId="15556" xr:uid="{044B2BA8-BEDC-4441-8E1B-FAFA2B3822CD}"/>
    <cellStyle name="Output 2 4 3" xfId="1976" xr:uid="{00000000-0005-0000-0000-00001C040000}"/>
    <cellStyle name="Output 2 4 3 10" xfId="17479" xr:uid="{6C78386B-96E0-40BC-BBA8-D955E1D8029C}"/>
    <cellStyle name="Output 2 4 3 11" xfId="13181" xr:uid="{965AF9FE-8E06-4549-B3EC-A90B079207A3}"/>
    <cellStyle name="Output 2 4 3 12" xfId="7382" xr:uid="{1D23858B-3823-4F1F-9B7D-9424E079F16D}"/>
    <cellStyle name="Output 2 4 3 2" xfId="2627" xr:uid="{00000000-0005-0000-0000-00001D040000}"/>
    <cellStyle name="Output 2 4 3 2 2" xfId="5254" xr:uid="{CDB29F58-505B-4028-9383-BC207B21B7DB}"/>
    <cellStyle name="Output 2 4 3 2 2 2" xfId="18635" xr:uid="{7F1F9AB9-62F8-4019-912F-C925F88C087A}"/>
    <cellStyle name="Output 2 4 3 2 2 3" xfId="14985" xr:uid="{B0FFC645-3BF9-4AD7-9C94-AFF4517A910B}"/>
    <cellStyle name="Output 2 4 3 2 2 4" xfId="9196" xr:uid="{6EE70345-CFFE-4543-BFC7-9A49BDC88EB3}"/>
    <cellStyle name="Output 2 4 3 2 3" xfId="17261" xr:uid="{75A5DC60-8EC0-43A7-94EC-2E706993F03C}"/>
    <cellStyle name="Output 2 4 3 2 4" xfId="12096" xr:uid="{86D0E8F5-795A-4D15-89E4-5CB0AF1F717D}"/>
    <cellStyle name="Output 2 4 3 2 5" xfId="6293" xr:uid="{8AB14A4E-E5A1-45C0-B4ED-8BC8FFFAC9F6}"/>
    <cellStyle name="Output 2 4 3 3" xfId="2922" xr:uid="{00000000-0005-0000-0000-00001E040000}"/>
    <cellStyle name="Output 2 4 3 3 2" xfId="5549" xr:uid="{AF4569D4-EC08-4882-9C55-45935B64658F}"/>
    <cellStyle name="Output 2 4 3 3 2 2" xfId="19597" xr:uid="{1349E63B-0F2C-4858-BC36-869D66F8AB7C}"/>
    <cellStyle name="Output 2 4 3 3 2 3" xfId="16783" xr:uid="{1FA0D8BD-1DE8-400B-8940-1D4FDF0ACE9B}"/>
    <cellStyle name="Output 2 4 3 3 2 4" xfId="10995" xr:uid="{4A87575B-621F-4BB8-BE46-2591DEFF083D}"/>
    <cellStyle name="Output 2 4 3 3 3" xfId="18055" xr:uid="{164927DE-ABF6-4EF6-AADF-A97776814DA0}"/>
    <cellStyle name="Output 2 4 3 3 4" xfId="13895" xr:uid="{B3060A77-A4CE-430E-A91B-AD1C2269A15D}"/>
    <cellStyle name="Output 2 4 3 3 5" xfId="8096" xr:uid="{F9BE8F9A-C737-4C32-9F44-EF141E6E04A9}"/>
    <cellStyle name="Output 2 4 3 4" xfId="4603" xr:uid="{D887088C-6057-4B45-8ED6-7646EBD020F3}"/>
    <cellStyle name="Output 2 4 3 4 2" xfId="11099" xr:uid="{9B8CE9AA-CDDC-4097-BCAD-8188494BE711}"/>
    <cellStyle name="Output 2 4 3 4 2 2" xfId="19701" xr:uid="{26E92FF4-2254-4484-8274-BD580E285791}"/>
    <cellStyle name="Output 2 4 3 4 2 3" xfId="16887" xr:uid="{0E8D64F2-C2AE-470C-9860-B61FF9D6FD90}"/>
    <cellStyle name="Output 2 4 3 4 3" xfId="18141" xr:uid="{8F93A540-7ABF-4DB9-AD48-6D02297F3A17}"/>
    <cellStyle name="Output 2 4 3 4 4" xfId="13999" xr:uid="{1BC0957E-9F49-40F6-B575-180E6BAEADC3}"/>
    <cellStyle name="Output 2 4 3 4 5" xfId="8200" xr:uid="{DFB49EEB-A582-48AA-A8FC-78B513417581}"/>
    <cellStyle name="Output 2 4 3 5" xfId="8323" xr:uid="{64754791-2999-46DE-9725-07E961DB594F}"/>
    <cellStyle name="Output 2 4 3 5 2" xfId="11222" xr:uid="{44A491B7-479D-40D6-8F19-52E3E04B5850}"/>
    <cellStyle name="Output 2 4 3 5 2 2" xfId="19824" xr:uid="{9C1B4671-E1BB-4F5E-BFD5-E91D47A5D476}"/>
    <cellStyle name="Output 2 4 3 5 2 3" xfId="17010" xr:uid="{B859F658-FE89-4AE7-B9B5-DE043A29027D}"/>
    <cellStyle name="Output 2 4 3 5 3" xfId="18264" xr:uid="{1E821430-B228-4E31-8CCC-C411901354D7}"/>
    <cellStyle name="Output 2 4 3 5 4" xfId="14122" xr:uid="{A9C93C06-2570-4A67-801A-06A36CC1CF3D}"/>
    <cellStyle name="Output 2 4 3 6" xfId="8400" xr:uid="{AA26E2DB-237D-49C3-8E14-084DFE8F5FA3}"/>
    <cellStyle name="Output 2 4 3 6 2" xfId="11299" xr:uid="{EA37CB11-47F3-4D95-812B-102DD9A3D4E8}"/>
    <cellStyle name="Output 2 4 3 6 2 2" xfId="19901" xr:uid="{B04CF3BF-2CAF-46CC-83FE-F9FC6A5C2860}"/>
    <cellStyle name="Output 2 4 3 6 2 3" xfId="17087" xr:uid="{47D893CB-1574-4579-856A-F9D3DAC267B4}"/>
    <cellStyle name="Output 2 4 3 6 3" xfId="18341" xr:uid="{899187DC-7F83-41CB-98BE-57A9CF827383}"/>
    <cellStyle name="Output 2 4 3 6 4" xfId="14199" xr:uid="{3E57893F-DE3E-4A47-995E-A39844208BB7}"/>
    <cellStyle name="Output 2 4 3 7" xfId="8167" xr:uid="{D2A1EE03-174E-4ABD-9757-2A2A13008F05}"/>
    <cellStyle name="Output 2 4 3 7 2" xfId="11066" xr:uid="{5915363F-1EA1-43BB-8F7C-2E8C1205CED7}"/>
    <cellStyle name="Output 2 4 3 7 2 2" xfId="19668" xr:uid="{E5D57A9C-3313-4EC4-B41F-55E7BC904E29}"/>
    <cellStyle name="Output 2 4 3 7 2 3" xfId="16854" xr:uid="{C5FE3226-7D79-4F64-9652-2FD907A2E688}"/>
    <cellStyle name="Output 2 4 3 7 3" xfId="18108" xr:uid="{91B6AF36-6EBF-4340-9986-973029C4E966}"/>
    <cellStyle name="Output 2 4 3 7 4" xfId="13966" xr:uid="{4FD1AA78-D8FE-4419-AA1B-2A43002D1183}"/>
    <cellStyle name="Output 2 4 3 8" xfId="8472" xr:uid="{591FF5FC-A21E-4F26-842D-D9748939F0A8}"/>
    <cellStyle name="Output 2 4 3 8 2" xfId="11371" xr:uid="{DA4B1D55-0FD1-4E6E-9E5C-73CC0B4C9A8D}"/>
    <cellStyle name="Output 2 4 3 8 2 2" xfId="19973" xr:uid="{2F3A910D-7CE6-43D3-92ED-C23EB8F25819}"/>
    <cellStyle name="Output 2 4 3 8 2 3" xfId="17159" xr:uid="{DD1B4893-9A16-4DB3-A8EC-4124AEC8CB9E}"/>
    <cellStyle name="Output 2 4 3 8 3" xfId="18413" xr:uid="{FF0B284D-9377-4DD5-996A-00E2860FF78E}"/>
    <cellStyle name="Output 2 4 3 8 4" xfId="14271" xr:uid="{2E9340E1-4AF9-4455-B7C8-80762CF273AD}"/>
    <cellStyle name="Output 2 4 3 9" xfId="10281" xr:uid="{CD07A005-EEBF-4EF3-9EB3-1EAA714DD75E}"/>
    <cellStyle name="Output 2 4 3 9 2" xfId="18883" xr:uid="{3874B4E2-8070-417F-9384-7E89209D6088}"/>
    <cellStyle name="Output 2 4 3 9 3" xfId="16070" xr:uid="{CEDF3743-FF99-4B3A-9274-2E710042FCF4}"/>
    <cellStyle name="Output 2 4 4" xfId="2144" xr:uid="{00000000-0005-0000-0000-00001F040000}"/>
    <cellStyle name="Output 2 4 4 10" xfId="17361" xr:uid="{AC64EFD5-62BB-4683-B8F9-653EE92617BA}"/>
    <cellStyle name="Output 2 4 4 11" xfId="12393" xr:uid="{68C41CFA-4C7B-4F51-A2B8-4180EBBF1E7D}"/>
    <cellStyle name="Output 2 4 4 12" xfId="6590" xr:uid="{0852883E-E4D9-4EDB-A7F4-4D42FEF05998}"/>
    <cellStyle name="Output 2 4 4 2" xfId="2795" xr:uid="{00000000-0005-0000-0000-000020040000}"/>
    <cellStyle name="Output 2 4 4 2 2" xfId="5422" xr:uid="{36FBC845-0D52-4259-9773-BA66BC441709}"/>
    <cellStyle name="Output 2 4 4 2 2 2" xfId="18993" xr:uid="{E52E02B2-9D8A-4E4D-8015-858F4E3519B8}"/>
    <cellStyle name="Output 2 4 4 2 2 3" xfId="16179" xr:uid="{2DBE3919-0903-4CF5-A8AB-207D693F08B3}"/>
    <cellStyle name="Output 2 4 4 2 2 4" xfId="10391" xr:uid="{6B666B9E-7176-4C18-A149-723C33912E52}"/>
    <cellStyle name="Output 2 4 4 2 3" xfId="17575" xr:uid="{5173D534-FE7C-433A-9373-DEBFD0BD26E5}"/>
    <cellStyle name="Output 2 4 4 2 4" xfId="13291" xr:uid="{6BAB52D0-DEF3-4C80-A69C-81988A3D1B5A}"/>
    <cellStyle name="Output 2 4 4 2 5" xfId="7492" xr:uid="{7F4F32F5-91E4-446A-9FD4-C3795A17D3DF}"/>
    <cellStyle name="Output 2 4 4 3" xfId="2989" xr:uid="{00000000-0005-0000-0000-000021040000}"/>
    <cellStyle name="Output 2 4 4 3 2" xfId="5616" xr:uid="{129B64F1-6AEB-4088-ADF0-EE94AF9FC578}"/>
    <cellStyle name="Output 2 4 4 3 2 2" xfId="18588" xr:uid="{995BD478-3BDB-44D2-861F-0D23D34DA4EE}"/>
    <cellStyle name="Output 2 4 4 3 2 3" xfId="14781" xr:uid="{B4F141EA-CAD1-44C0-832D-37227A8B3D41}"/>
    <cellStyle name="Output 2 4 4 3 2 4" xfId="8989" xr:uid="{328CB4CA-88FC-407B-B722-123A11DB5270}"/>
    <cellStyle name="Output 2 4 4 3 3" xfId="17246" xr:uid="{011CEE40-0091-4A90-A69B-155DD6C9EC6A}"/>
    <cellStyle name="Output 2 4 4 3 4" xfId="11889" xr:uid="{9D59BC6D-5C52-46F7-9452-0B969D1619C6}"/>
    <cellStyle name="Output 2 4 4 3 5" xfId="6086" xr:uid="{265AE563-056F-442A-BE5B-DF40EB5CD351}"/>
    <cellStyle name="Output 2 4 4 4" xfId="4771" xr:uid="{1D4577D3-0191-4727-B965-80EF6AE9DF7E}"/>
    <cellStyle name="Output 2 4 4 4 2" xfId="10585" xr:uid="{18DC521B-7D3A-47A5-A2B8-3476619081EF}"/>
    <cellStyle name="Output 2 4 4 4 2 2" xfId="19187" xr:uid="{EDCA5143-817A-4F60-BB10-A7832048353B}"/>
    <cellStyle name="Output 2 4 4 4 2 3" xfId="16373" xr:uid="{BDDC51DE-6322-43BD-8463-2AD54110A8C6}"/>
    <cellStyle name="Output 2 4 4 4 3" xfId="17740" xr:uid="{BB0D1722-D8D5-4AA2-94A3-77F2AEC55702}"/>
    <cellStyle name="Output 2 4 4 4 4" xfId="13485" xr:uid="{B5359714-AD1A-4944-B26E-3A55BFAA4250}"/>
    <cellStyle name="Output 2 4 4 4 5" xfId="7686" xr:uid="{E0AD527E-67BB-40C1-AFD1-EB8326BEF29E}"/>
    <cellStyle name="Output 2 4 4 5" xfId="6375" xr:uid="{F2F737B3-6ECF-401D-8E4B-BA7822FC6425}"/>
    <cellStyle name="Output 2 4 4 5 2" xfId="9278" xr:uid="{39201381-DDF4-4993-BA73-6DDB4E33B078}"/>
    <cellStyle name="Output 2 4 4 5 2 2" xfId="18717" xr:uid="{6A3A46A2-7F59-477C-80D5-BFFB006E1C80}"/>
    <cellStyle name="Output 2 4 4 5 2 3" xfId="15067" xr:uid="{75B3F611-3D94-49B2-9A8E-195DE533ED5D}"/>
    <cellStyle name="Output 2 4 4 5 3" xfId="17319" xr:uid="{7F59A07A-5006-4384-97AF-AD73BCC3963F}"/>
    <cellStyle name="Output 2 4 4 5 4" xfId="12178" xr:uid="{AB9DA791-76E1-4994-A486-735D4E1C15E5}"/>
    <cellStyle name="Output 2 4 4 6" xfId="8166" xr:uid="{A2F98715-8B37-4E9E-9982-261A05A9A18C}"/>
    <cellStyle name="Output 2 4 4 6 2" xfId="11065" xr:uid="{14C12F1D-FD6A-46D9-A797-D484F0FB9ED7}"/>
    <cellStyle name="Output 2 4 4 6 2 2" xfId="19667" xr:uid="{9A546E82-7E8C-4E5B-A26C-A3010C2F6CD0}"/>
    <cellStyle name="Output 2 4 4 6 2 3" xfId="16853" xr:uid="{35D8F1CC-6DEF-45E2-B80E-1AC4A4789BD7}"/>
    <cellStyle name="Output 2 4 4 6 3" xfId="18107" xr:uid="{13DC1C26-1436-4E27-BDFC-A7E71CABC846}"/>
    <cellStyle name="Output 2 4 4 6 4" xfId="13965" xr:uid="{FFD87B3F-4F6E-4023-BA4B-E6DC5AC8E917}"/>
    <cellStyle name="Output 2 4 4 7" xfId="7646" xr:uid="{4C804C2F-DCF4-47D8-A153-1CD2CAE57009}"/>
    <cellStyle name="Output 2 4 4 7 2" xfId="10545" xr:uid="{0D45BDB9-6F1B-455F-B9BA-0079DBE0D02F}"/>
    <cellStyle name="Output 2 4 4 7 2 2" xfId="19147" xr:uid="{7EFB3B12-82E7-4E23-8064-58F0FF6D9409}"/>
    <cellStyle name="Output 2 4 4 7 2 3" xfId="16333" xr:uid="{0BD47017-56C5-429B-BC34-C7B2448003DD}"/>
    <cellStyle name="Output 2 4 4 7 3" xfId="17706" xr:uid="{3B847408-D5B1-4E81-865F-D690A90ADBD4}"/>
    <cellStyle name="Output 2 4 4 7 4" xfId="13445" xr:uid="{5831520F-BDC2-4AB8-B675-34300800A42B}"/>
    <cellStyle name="Output 2 4 4 8" xfId="7468" xr:uid="{BD68E338-441E-4415-A8CA-2C6888C4526A}"/>
    <cellStyle name="Output 2 4 4 8 2" xfId="10367" xr:uid="{3D146A21-F26E-40EC-898D-EF84B9E7DF9A}"/>
    <cellStyle name="Output 2 4 4 8 2 2" xfId="18969" xr:uid="{2A8A299A-56A2-44D4-A395-E89D129EEA85}"/>
    <cellStyle name="Output 2 4 4 8 2 3" xfId="16155" xr:uid="{8792C767-153F-4B02-AD79-D79C4DD8E44A}"/>
    <cellStyle name="Output 2 4 4 8 3" xfId="17558" xr:uid="{84F5FF26-8844-42FB-8C9E-C3B11B3974D7}"/>
    <cellStyle name="Output 2 4 4 8 4" xfId="13267" xr:uid="{BFEF590B-CB43-4D15-8E3F-4BDC0FFC32D7}"/>
    <cellStyle name="Output 2 4 4 9" xfId="9493" xr:uid="{5FC7C6D8-6750-4B0C-835F-C3362600C988}"/>
    <cellStyle name="Output 2 4 4 9 2" xfId="18765" xr:uid="{0E526E3B-C269-4357-B8DB-381C122B232E}"/>
    <cellStyle name="Output 2 4 4 9 3" xfId="15282" xr:uid="{893C8412-D0B8-47C3-BB1C-E86E1D0CBE1B}"/>
    <cellStyle name="Output 2 4 5" xfId="1058" xr:uid="{00000000-0005-0000-0000-000022040000}"/>
    <cellStyle name="Output 2 4 5 10" xfId="17456" xr:uid="{56E6EDDA-AEA3-4469-9C0A-75C5BAD57F38}"/>
    <cellStyle name="Output 2 4 5 11" xfId="13158" xr:uid="{12BFD846-FD87-4F98-944C-D20B3DD14679}"/>
    <cellStyle name="Output 2 4 5 12" xfId="7359" xr:uid="{C6D2D523-CFA0-4C9B-8F16-9521BE0C08F1}"/>
    <cellStyle name="Output 2 4 5 2" xfId="3685" xr:uid="{0864736C-D804-429D-8014-813350671459}"/>
    <cellStyle name="Output 2 4 5 2 2" xfId="10342" xr:uid="{02B8D928-84D6-447E-B069-257CBFE26E4F}"/>
    <cellStyle name="Output 2 4 5 2 2 2" xfId="18944" xr:uid="{25634DC5-DB66-43A1-A6AF-D17C915EF817}"/>
    <cellStyle name="Output 2 4 5 2 2 3" xfId="16131" xr:uid="{1CEAAB5D-7E82-43C0-9702-709DFEAE3215}"/>
    <cellStyle name="Output 2 4 5 2 3" xfId="17537" xr:uid="{CB1416D5-CFF8-4D22-91A6-D56A1771892F}"/>
    <cellStyle name="Output 2 4 5 2 4" xfId="13242" xr:uid="{5B14A8C8-A8F2-498B-B0EC-012D7D5F0807}"/>
    <cellStyle name="Output 2 4 5 2 5" xfId="7443" xr:uid="{F869FA0A-1D61-4391-9E4F-A13B526EDD67}"/>
    <cellStyle name="Output 2 4 5 3" xfId="8073" xr:uid="{54DDCAEC-52B8-424F-AF9B-6AF2455692C1}"/>
    <cellStyle name="Output 2 4 5 3 2" xfId="10972" xr:uid="{4E91E320-A1FC-4CE6-9556-52909BB11FC5}"/>
    <cellStyle name="Output 2 4 5 3 2 2" xfId="19574" xr:uid="{D306C7CA-0D4D-4622-8692-FBF07A04CF1E}"/>
    <cellStyle name="Output 2 4 5 3 2 3" xfId="16760" xr:uid="{8BAF5517-D300-4EB4-B781-0DCDAA1EA705}"/>
    <cellStyle name="Output 2 4 5 3 3" xfId="18042" xr:uid="{A0FD8850-2117-4965-BEA2-AF79EFA34989}"/>
    <cellStyle name="Output 2 4 5 3 4" xfId="13872" xr:uid="{A185B1A4-20A9-4E51-AB41-30CC2C301DA2}"/>
    <cellStyle name="Output 2 4 5 4" xfId="8177" xr:uid="{FC8BEDBA-E207-4FD9-B35A-C526F9ED452C}"/>
    <cellStyle name="Output 2 4 5 4 2" xfId="11076" xr:uid="{DEBE3590-1EF7-4A3B-8898-CCE3D7F23643}"/>
    <cellStyle name="Output 2 4 5 4 2 2" xfId="19678" xr:uid="{71DE60CE-E9AC-4FA4-9BCD-2004FC427AFA}"/>
    <cellStyle name="Output 2 4 5 4 2 3" xfId="16864" xr:uid="{BEDBCAFC-2034-44D6-8D14-9DEBAD459DB8}"/>
    <cellStyle name="Output 2 4 5 4 3" xfId="18118" xr:uid="{017A1A02-C408-443B-B15B-A19F1BC3DE20}"/>
    <cellStyle name="Output 2 4 5 4 4" xfId="13976" xr:uid="{AF55609A-7059-4946-B43F-B95A8F03B8A7}"/>
    <cellStyle name="Output 2 4 5 5" xfId="8290" xr:uid="{CBB92E60-C1A8-4E92-B1C4-3FB42A596A62}"/>
    <cellStyle name="Output 2 4 5 5 2" xfId="11189" xr:uid="{335279F1-4868-438F-B63A-2F7EC4B4936C}"/>
    <cellStyle name="Output 2 4 5 5 2 2" xfId="19791" xr:uid="{9128DB23-5C54-406B-8061-47704B97DC49}"/>
    <cellStyle name="Output 2 4 5 5 2 3" xfId="16977" xr:uid="{F7E5350E-CA17-4E09-B34F-99A7616D49B1}"/>
    <cellStyle name="Output 2 4 5 5 3" xfId="18231" xr:uid="{85EA5507-A0BC-4190-B569-736EC699F633}"/>
    <cellStyle name="Output 2 4 5 5 4" xfId="14089" xr:uid="{D291F511-8A34-47DE-99F4-133E297E069C}"/>
    <cellStyle name="Output 2 4 5 6" xfId="7623" xr:uid="{0EDCF2D8-D00D-4CF3-AF59-12DCC1449376}"/>
    <cellStyle name="Output 2 4 5 6 2" xfId="10522" xr:uid="{BCA1C4E3-928E-4504-B69D-8A261BC2B0F3}"/>
    <cellStyle name="Output 2 4 5 6 2 2" xfId="19124" xr:uid="{A9A8B01C-3218-45CA-A6EA-5A7F5E86C4FB}"/>
    <cellStyle name="Output 2 4 5 6 2 3" xfId="16310" xr:uid="{374CA0A4-68F1-49D1-BA82-03D865B26DC2}"/>
    <cellStyle name="Output 2 4 5 6 3" xfId="17685" xr:uid="{9205009A-1D23-4502-B655-9044143161C8}"/>
    <cellStyle name="Output 2 4 5 6 4" xfId="13422" xr:uid="{233496FB-22E8-4126-8BE4-914CDE057EA6}"/>
    <cellStyle name="Output 2 4 5 7" xfId="7871" xr:uid="{BDF06E31-8E68-42BF-8C21-6463B2F6F0BD}"/>
    <cellStyle name="Output 2 4 5 7 2" xfId="10770" xr:uid="{B590EBCA-9108-4CA2-A0D7-03D34694D0B1}"/>
    <cellStyle name="Output 2 4 5 7 2 2" xfId="19372" xr:uid="{0E85BC90-11FD-45C5-B160-71780419088F}"/>
    <cellStyle name="Output 2 4 5 7 2 3" xfId="16558" xr:uid="{DC258773-2ED1-4A39-86CC-0368304132A2}"/>
    <cellStyle name="Output 2 4 5 7 3" xfId="17881" xr:uid="{7BDF9B91-BCF3-43B9-9CC0-A71564ECD64F}"/>
    <cellStyle name="Output 2 4 5 7 4" xfId="13670" xr:uid="{7B657A2B-3DC6-46AB-B17B-D3D6159E0AE6}"/>
    <cellStyle name="Output 2 4 5 8" xfId="8449" xr:uid="{967F526A-ADF2-40A4-88A4-A0544743905A}"/>
    <cellStyle name="Output 2 4 5 8 2" xfId="11348" xr:uid="{E65B54C1-DE66-49FD-A6DC-C80312F78E78}"/>
    <cellStyle name="Output 2 4 5 8 2 2" xfId="19950" xr:uid="{3517620D-DF0E-49E5-8E0C-92B2B87CE72D}"/>
    <cellStyle name="Output 2 4 5 8 2 3" xfId="17136" xr:uid="{F404F51A-DB46-49CD-983E-6C7F19022B4A}"/>
    <cellStyle name="Output 2 4 5 8 3" xfId="18390" xr:uid="{466DEBE7-8D21-421A-B95D-D64ACF5259E7}"/>
    <cellStyle name="Output 2 4 5 8 4" xfId="14248" xr:uid="{5D642707-CD6F-45E3-83C5-39F9BFB34DCB}"/>
    <cellStyle name="Output 2 4 5 9" xfId="10258" xr:uid="{C2C34725-5447-4210-8C98-836C8F0A345A}"/>
    <cellStyle name="Output 2 4 5 9 2" xfId="18860" xr:uid="{7A646BB8-F139-4933-9D38-1AC1E02B36DB}"/>
    <cellStyle name="Output 2 4 5 9 3" xfId="16047" xr:uid="{AF1635AD-A4C7-41C1-B44B-24CF66BCF36E}"/>
    <cellStyle name="Output 2 4 6" xfId="2451" xr:uid="{00000000-0005-0000-0000-000023040000}"/>
    <cellStyle name="Output 2 4 6 2" xfId="5078" xr:uid="{6B6EF94D-5F57-4B61-969A-EAABAE20B40C}"/>
    <cellStyle name="Output 2 4 6 2 2" xfId="18741" xr:uid="{C5161301-56F7-432E-8416-CCB2194C918E}"/>
    <cellStyle name="Output 2 4 6 2 3" xfId="15123" xr:uid="{0D14C6BA-D3A4-494A-A886-3A5B50425099}"/>
    <cellStyle name="Output 2 4 6 2 4" xfId="9334" xr:uid="{489001C1-0826-4792-B514-EE0E7CF22B97}"/>
    <cellStyle name="Output 2 4 6 3" xfId="17337" xr:uid="{68368AB4-AE89-4C59-9C8E-54F568DC1860}"/>
    <cellStyle name="Output 2 4 6 4" xfId="12234" xr:uid="{351C0BD8-1BC0-4E0A-BE84-3C574F3431BA}"/>
    <cellStyle name="Output 2 4 6 5" xfId="6431" xr:uid="{A3492C22-B340-49A3-AA8B-F9D630799AF7}"/>
    <cellStyle name="Output 2 4 7" xfId="3227" xr:uid="{6F00304C-BE91-462D-A671-7C5FA643BDB5}"/>
    <cellStyle name="Output 2 4 7 2" xfId="10439" xr:uid="{61972D7C-B291-4413-A65C-39E689F6C430}"/>
    <cellStyle name="Output 2 4 7 2 2" xfId="19041" xr:uid="{BAEA7983-E29B-43F3-9B4C-7CE7C4AECF8B}"/>
    <cellStyle name="Output 2 4 7 2 3" xfId="16227" xr:uid="{2DBEA37F-4D5B-4491-B815-E1BD5ED00D1B}"/>
    <cellStyle name="Output 2 4 7 3" xfId="17618" xr:uid="{074D9291-D7DC-4E6C-AD71-31CDE72E945A}"/>
    <cellStyle name="Output 2 4 7 4" xfId="13339" xr:uid="{7A3E9350-ABFC-4320-96EC-95D45AE2705C}"/>
    <cellStyle name="Output 2 4 7 5" xfId="7540" xr:uid="{D99D4500-5A92-464B-8FAE-79EBDB013226}"/>
    <cellStyle name="Output 2 4 8" xfId="7749" xr:uid="{CB12A0D0-2CBC-49AD-8DDF-03A6181572B2}"/>
    <cellStyle name="Output 2 4 8 2" xfId="10648" xr:uid="{D6DF48D4-1F5B-42B2-8505-F35EDF2FA512}"/>
    <cellStyle name="Output 2 4 8 2 2" xfId="19250" xr:uid="{C4A60CF3-9FE9-4FC9-AF42-AAD7915E14F7}"/>
    <cellStyle name="Output 2 4 8 2 3" xfId="16436" xr:uid="{3A228CDE-06CA-4ED3-B4FF-1DF969A1B887}"/>
    <cellStyle name="Output 2 4 8 3" xfId="17790" xr:uid="{42A74CBD-3226-4AD7-B9DF-C888F91BE1EA}"/>
    <cellStyle name="Output 2 4 8 4" xfId="13548" xr:uid="{22A94C7C-9B57-49BD-93DA-2D60B2021DFA}"/>
    <cellStyle name="Output 2 4 9" xfId="8270" xr:uid="{5BF70E4D-720D-4F24-88B3-B7A28F564AF9}"/>
    <cellStyle name="Output 2 4 9 2" xfId="11169" xr:uid="{CCB2D05D-A230-4A9C-9D84-ACAFD299FC7F}"/>
    <cellStyle name="Output 2 4 9 2 2" xfId="19771" xr:uid="{D24DCDFD-C522-42C0-9E18-778F8E6B4BA8}"/>
    <cellStyle name="Output 2 4 9 2 3" xfId="16957" xr:uid="{066750D8-3EA4-4B2C-A1CA-E70E76609A6B}"/>
    <cellStyle name="Output 2 4 9 3" xfId="18211" xr:uid="{1289BD0D-E2EC-4523-9ABB-BBE3159E6945}"/>
    <cellStyle name="Output 2 4 9 4" xfId="14069" xr:uid="{DEE11D47-AB01-4F7A-8C3D-427C746DA818}"/>
    <cellStyle name="Output 2 5" xfId="1673" xr:uid="{00000000-0005-0000-0000-000024040000}"/>
    <cellStyle name="Output 2 5 10" xfId="17390" xr:uid="{7CC81A8A-BA7D-4D07-B0BB-B649C6EF6C8C}"/>
    <cellStyle name="Output 2 5 11" xfId="12454" xr:uid="{D6E2A8BE-8425-4A27-ABA0-57737D794E8D}"/>
    <cellStyle name="Output 2 5 12" xfId="6651" xr:uid="{E63C25D8-1C24-4DA7-BD2C-1B019FC73A4A}"/>
    <cellStyle name="Output 2 5 2" xfId="2016" xr:uid="{00000000-0005-0000-0000-000025040000}"/>
    <cellStyle name="Output 2 5 2 2" xfId="2667" xr:uid="{00000000-0005-0000-0000-000026040000}"/>
    <cellStyle name="Output 2 5 2 2 2" xfId="5294" xr:uid="{24A60777-9284-4444-814B-6C26B54B660A}"/>
    <cellStyle name="Output 2 5 2 2 2 2" xfId="19260" xr:uid="{8EC64660-95DB-4AF1-80EA-49AE3EF1C073}"/>
    <cellStyle name="Output 2 5 2 2 3" xfId="16446" xr:uid="{406F350D-28AC-4A4E-9A06-3379B82AF960}"/>
    <cellStyle name="Output 2 5 2 2 4" xfId="10658" xr:uid="{238C24DF-01EE-440A-B1F6-5F754CEB0945}"/>
    <cellStyle name="Output 2 5 2 3" xfId="754" xr:uid="{00000000-0005-0000-0000-000027040000}"/>
    <cellStyle name="Output 2 5 2 3 2" xfId="3381" xr:uid="{ACEF132F-4A85-49B3-B4AB-DB5DA25063F1}"/>
    <cellStyle name="Output 2 5 2 4" xfId="4643" xr:uid="{631F9653-3DBF-4593-8BB9-18D38DB3DF63}"/>
    <cellStyle name="Output 2 5 2 4 2" xfId="13558" xr:uid="{9348D68C-C9B4-4A64-A32B-D955FD4AAC7E}"/>
    <cellStyle name="Output 2 5 2 5" xfId="7759" xr:uid="{665DE2D9-3BAE-41AE-A262-5224F045D868}"/>
    <cellStyle name="Output 2 5 3" xfId="1235" xr:uid="{00000000-0005-0000-0000-000028040000}"/>
    <cellStyle name="Output 2 5 3 2" xfId="2259" xr:uid="{00000000-0005-0000-0000-000029040000}"/>
    <cellStyle name="Output 2 5 3 2 2" xfId="4886" xr:uid="{D7CFF131-6AA1-4249-9A85-4CB8759E6DA3}"/>
    <cellStyle name="Output 2 5 3 2 2 2" xfId="19389" xr:uid="{E270FCE7-1463-48C8-9F74-E19643ED7F8E}"/>
    <cellStyle name="Output 2 5 3 2 3" xfId="16575" xr:uid="{1B72AFD9-0463-449E-B4C7-016714732136}"/>
    <cellStyle name="Output 2 5 3 2 4" xfId="10787" xr:uid="{13021117-A0D8-453E-B635-93C794210999}"/>
    <cellStyle name="Output 2 5 3 3" xfId="2294" xr:uid="{00000000-0005-0000-0000-00002A040000}"/>
    <cellStyle name="Output 2 5 3 3 2" xfId="4921" xr:uid="{050AE309-7EF9-4E12-A7D0-4C700E884F52}"/>
    <cellStyle name="Output 2 5 3 4" xfId="3862" xr:uid="{AD0DC303-3389-4DEB-A79A-D7287069D5F9}"/>
    <cellStyle name="Output 2 5 3 4 2" xfId="13687" xr:uid="{28443F69-95BC-4B24-8FF1-CC6B36EEE1B1}"/>
    <cellStyle name="Output 2 5 3 5" xfId="7888" xr:uid="{18D0BA2C-26AF-4D85-9E8C-0404189EFA14}"/>
    <cellStyle name="Output 2 5 4" xfId="2454" xr:uid="{00000000-0005-0000-0000-00002B040000}"/>
    <cellStyle name="Output 2 5 4 2" xfId="5081" xr:uid="{F2AC5610-900C-4A13-AE1D-147A49CAF532}"/>
    <cellStyle name="Output 2 5 4 2 2" xfId="18980" xr:uid="{4A88AB6E-42C7-464C-B4E9-3706777D8393}"/>
    <cellStyle name="Output 2 5 4 2 3" xfId="16166" xr:uid="{7E42BF0B-CE47-48F4-84E4-8BF3C5D8A609}"/>
    <cellStyle name="Output 2 5 4 2 4" xfId="10378" xr:uid="{D9CB16F0-2B70-4DE8-85FD-BE5BDB9CB762}"/>
    <cellStyle name="Output 2 5 4 3" xfId="17568" xr:uid="{FA62192A-F06F-40D8-816A-3FBD799BBB75}"/>
    <cellStyle name="Output 2 5 4 4" xfId="13278" xr:uid="{2B871BCF-DB50-4B1F-A1C5-440F36E0F509}"/>
    <cellStyle name="Output 2 5 4 5" xfId="7479" xr:uid="{562604E8-82E7-4F1A-BAFC-E18180EFE710}"/>
    <cellStyle name="Output 2 5 5" xfId="2917" xr:uid="{00000000-0005-0000-0000-00002C040000}"/>
    <cellStyle name="Output 2 5 5 2" xfId="5544" xr:uid="{7355AB25-8A82-469F-A586-3DA42EE53A24}"/>
    <cellStyle name="Output 2 5 5 2 2" xfId="19479" xr:uid="{4AFDCFAF-A97F-4082-A118-4B9246C46DB4}"/>
    <cellStyle name="Output 2 5 5 2 3" xfId="16665" xr:uid="{205B849F-7F38-4B3B-A0E2-B10CED436729}"/>
    <cellStyle name="Output 2 5 5 2 4" xfId="10877" xr:uid="{9A8877D7-7491-447A-9775-ECC1BFB75F35}"/>
    <cellStyle name="Output 2 5 5 3" xfId="17966" xr:uid="{E2679303-DCAA-46B3-B802-E458520E8640}"/>
    <cellStyle name="Output 2 5 5 4" xfId="13777" xr:uid="{4324F5C5-A31C-416A-9B9F-A45048DF62CD}"/>
    <cellStyle name="Output 2 5 5 5" xfId="7978" xr:uid="{96A49D6D-0105-4D8E-9770-5D7E011D7B4A}"/>
    <cellStyle name="Output 2 5 6" xfId="4300" xr:uid="{8F149EFD-708E-4C01-B10D-1CF792A82CBD}"/>
    <cellStyle name="Output 2 5 6 2" xfId="10600" xr:uid="{1C792D71-87E1-46E4-9666-EED4F8D6D363}"/>
    <cellStyle name="Output 2 5 6 2 2" xfId="19202" xr:uid="{8CBB642A-322C-4BB2-A2B0-05FF78455D89}"/>
    <cellStyle name="Output 2 5 6 2 3" xfId="16388" xr:uid="{3B9046FE-9C83-4902-B73E-C3B422BA4144}"/>
    <cellStyle name="Output 2 5 6 3" xfId="17752" xr:uid="{D34E9E65-4BC8-4726-BC3D-B609E02396CE}"/>
    <cellStyle name="Output 2 5 6 4" xfId="13500" xr:uid="{98A4A5EF-1AB5-403D-8146-25D36163F858}"/>
    <cellStyle name="Output 2 5 6 5" xfId="7701" xr:uid="{C8E1B5F1-4409-40BA-8937-ED2FBD0BF732}"/>
    <cellStyle name="Output 2 5 7" xfId="8049" xr:uid="{0E3C28DD-CD0D-4778-A22B-3D06BD8F4773}"/>
    <cellStyle name="Output 2 5 7 2" xfId="10948" xr:uid="{3A0A59CF-9A8D-4E59-ADEA-2E809C4E6324}"/>
    <cellStyle name="Output 2 5 7 2 2" xfId="19550" xr:uid="{916154A1-E32B-4B12-A0A2-93F5F0BD2776}"/>
    <cellStyle name="Output 2 5 7 2 3" xfId="16736" xr:uid="{50C79710-AF9D-44BC-93AB-321D65AF3136}"/>
    <cellStyle name="Output 2 5 7 3" xfId="18020" xr:uid="{71F46821-6E56-4C2B-A588-288963CA696C}"/>
    <cellStyle name="Output 2 5 7 4" xfId="13848" xr:uid="{BF2DF294-6E63-4FE2-8929-518D8B3F68F6}"/>
    <cellStyle name="Output 2 5 8" xfId="7799" xr:uid="{F78AB81E-5A97-40FF-B1BC-C0BB560AAA2E}"/>
    <cellStyle name="Output 2 5 8 2" xfId="10698" xr:uid="{09EE7E20-89D1-4B9C-B2D7-E00F5DE0BCC4}"/>
    <cellStyle name="Output 2 5 8 2 2" xfId="19300" xr:uid="{E01BC1C8-2C9A-47AB-A897-ACA879736F96}"/>
    <cellStyle name="Output 2 5 8 2 3" xfId="16486" xr:uid="{9560D7C6-40E2-49E1-8B3B-A521F58DB470}"/>
    <cellStyle name="Output 2 5 8 3" xfId="17829" xr:uid="{EA63FEA2-2118-4A09-AB02-57DDE6DE9D78}"/>
    <cellStyle name="Output 2 5 8 4" xfId="13598" xr:uid="{01FBD65A-79E6-4BE6-8EE0-A30BCAE6681B}"/>
    <cellStyle name="Output 2 5 9" xfId="9554" xr:uid="{0446A969-8E6A-4CA5-A4DB-AD187AE39CBB}"/>
    <cellStyle name="Output 2 5 9 2" xfId="18794" xr:uid="{39430938-F860-4323-BC62-1EBAE627BE50}"/>
    <cellStyle name="Output 2 5 9 3" xfId="15343" xr:uid="{052196E6-4C82-462B-BEA5-69E81408BB57}"/>
    <cellStyle name="Output 2 6" xfId="1919" xr:uid="{00000000-0005-0000-0000-00002D040000}"/>
    <cellStyle name="Output 2 6 10" xfId="17414" xr:uid="{5856E923-D161-4E83-9F7C-DC9F7CA77D35}"/>
    <cellStyle name="Output 2 6 11" xfId="12613" xr:uid="{EDC3C04E-8469-496E-857A-6A79E60FFA81}"/>
    <cellStyle name="Output 2 6 12" xfId="6810" xr:uid="{8DC195A5-D018-42DC-ACF3-E0FF96793F6F}"/>
    <cellStyle name="Output 2 6 2" xfId="2126" xr:uid="{00000000-0005-0000-0000-00002E040000}"/>
    <cellStyle name="Output 2 6 2 2" xfId="2777" xr:uid="{00000000-0005-0000-0000-00002F040000}"/>
    <cellStyle name="Output 2 6 2 2 2" xfId="5404" xr:uid="{D5C42F91-74AD-427A-8C56-07A79FEA2F95}"/>
    <cellStyle name="Output 2 6 2 2 2 2" xfId="19171" xr:uid="{AECFEF82-9C77-4F1C-A5B6-49CCD624D29E}"/>
    <cellStyle name="Output 2 6 2 2 3" xfId="16357" xr:uid="{603CC5D8-691E-404E-9CCC-3F051E00ABEE}"/>
    <cellStyle name="Output 2 6 2 2 4" xfId="10569" xr:uid="{FEAEDC44-CD94-4D79-A5B5-6CC582E29372}"/>
    <cellStyle name="Output 2 6 2 3" xfId="2971" xr:uid="{00000000-0005-0000-0000-000030040000}"/>
    <cellStyle name="Output 2 6 2 3 2" xfId="5598" xr:uid="{2482AF82-5D12-4145-ABA1-29C1962FF244}"/>
    <cellStyle name="Output 2 6 2 4" xfId="4753" xr:uid="{51E7E927-6AF2-4608-8886-754BAB9FE5CF}"/>
    <cellStyle name="Output 2 6 2 4 2" xfId="13469" xr:uid="{A4F641A3-DC61-46E0-A578-07CFE5206120}"/>
    <cellStyle name="Output 2 6 2 5" xfId="7670" xr:uid="{6384BD1F-7F6E-450A-AB07-18CCC927A72E}"/>
    <cellStyle name="Output 2 6 3" xfId="1468" xr:uid="{00000000-0005-0000-0000-000031040000}"/>
    <cellStyle name="Output 2 6 3 2" xfId="2371" xr:uid="{00000000-0005-0000-0000-000032040000}"/>
    <cellStyle name="Output 2 6 3 2 2" xfId="4998" xr:uid="{C73CA0E7-AC89-4479-BF66-640EAACA6175}"/>
    <cellStyle name="Output 2 6 3 2 2 2" xfId="18725" xr:uid="{C663FAD0-EE5C-40BF-999B-85DB90F7BA92}"/>
    <cellStyle name="Output 2 6 3 2 3" xfId="15075" xr:uid="{A3D1FC9F-1B71-4FAD-9FB6-A3428B8AFA0B}"/>
    <cellStyle name="Output 2 6 3 2 4" xfId="9286" xr:uid="{64118CFF-0D15-4186-8DB6-6C904B94C0AF}"/>
    <cellStyle name="Output 2 6 3 3" xfId="2817" xr:uid="{00000000-0005-0000-0000-000033040000}"/>
    <cellStyle name="Output 2 6 3 3 2" xfId="5444" xr:uid="{BAE38118-A810-46B9-8017-96C02FB58A42}"/>
    <cellStyle name="Output 2 6 3 4" xfId="4095" xr:uid="{5F5785AE-5FAB-4EF8-8A2A-6EB4B3B7F2DC}"/>
    <cellStyle name="Output 2 6 3 4 2" xfId="12186" xr:uid="{863542F7-082F-433F-AE75-9C6A0F5F1E7B}"/>
    <cellStyle name="Output 2 6 3 5" xfId="6383" xr:uid="{F9F9DE6A-6AFD-4988-88F1-F3B68AD42C0E}"/>
    <cellStyle name="Output 2 6 4" xfId="2570" xr:uid="{00000000-0005-0000-0000-000034040000}"/>
    <cellStyle name="Output 2 6 4 2" xfId="5197" xr:uid="{B2FA8F99-477E-4660-A9CD-A1DDA46CF1B1}"/>
    <cellStyle name="Output 2 6 4 2 2" xfId="19557" xr:uid="{F6FFC681-2369-4D7E-A636-DED077345AAA}"/>
    <cellStyle name="Output 2 6 4 2 3" xfId="16743" xr:uid="{CD404F4D-F6A4-4C4D-9D95-02D6875967DB}"/>
    <cellStyle name="Output 2 6 4 2 4" xfId="10955" xr:uid="{5FBF0B96-8307-488D-BBE4-42E65207AAAD}"/>
    <cellStyle name="Output 2 6 4 3" xfId="18027" xr:uid="{F8E86DF1-0EF6-4F41-A4F4-7E7B8B68BD41}"/>
    <cellStyle name="Output 2 6 4 4" xfId="13855" xr:uid="{D0477E50-901B-430D-BD5B-1F56DCBAD71E}"/>
    <cellStyle name="Output 2 6 4 5" xfId="8056" xr:uid="{0BB35567-BC45-4DD0-8DFF-8FDABFC66909}"/>
    <cellStyle name="Output 2 6 5" xfId="2820" xr:uid="{00000000-0005-0000-0000-000035040000}"/>
    <cellStyle name="Output 2 6 5 2" xfId="5447" xr:uid="{3A4E80B4-D0B1-4A31-848F-0FE199E2BDAC}"/>
    <cellStyle name="Output 2 6 5 2 2" xfId="19335" xr:uid="{042193F2-4502-41D5-839C-BF599B3B086F}"/>
    <cellStyle name="Output 2 6 5 2 3" xfId="16521" xr:uid="{3E3559AF-B4AE-43B7-B1E8-F5FEB6E4296F}"/>
    <cellStyle name="Output 2 6 5 2 4" xfId="10733" xr:uid="{3560195E-C7E4-44F2-A0D4-CC77DB63180B}"/>
    <cellStyle name="Output 2 6 5 3" xfId="17851" xr:uid="{AAE1848D-0D58-4DB1-812A-A53B38530453}"/>
    <cellStyle name="Output 2 6 5 4" xfId="13633" xr:uid="{7B7149F8-A970-4D05-9A0E-2188131EA7D5}"/>
    <cellStyle name="Output 2 6 5 5" xfId="7834" xr:uid="{941CFA5A-B5BF-47C3-9E0A-7A6A7F04CB1C}"/>
    <cellStyle name="Output 2 6 6" xfId="4546" xr:uid="{85106FD8-0FCD-41C4-8F05-E66F1F062A6E}"/>
    <cellStyle name="Output 2 6 6 2" xfId="10368" xr:uid="{492A3E6A-15C4-479A-B028-0AFAF0567C3D}"/>
    <cellStyle name="Output 2 6 6 2 2" xfId="18970" xr:uid="{1B7A6A41-1CBF-435F-B2D2-D2B7B9D11AF1}"/>
    <cellStyle name="Output 2 6 6 2 3" xfId="16156" xr:uid="{047BB700-7BBC-4D46-B933-F4AB22D29DF6}"/>
    <cellStyle name="Output 2 6 6 3" xfId="17559" xr:uid="{52C0AAAA-963F-47ED-8F6F-A7E26E470596}"/>
    <cellStyle name="Output 2 6 6 4" xfId="13268" xr:uid="{ACDAD6EB-9966-4E13-93BF-870CE391F61D}"/>
    <cellStyle name="Output 2 6 6 5" xfId="7469" xr:uid="{9B446C20-81C6-4510-A257-EBE52395A6AB}"/>
    <cellStyle name="Output 2 6 7" xfId="7636" xr:uid="{EFB61A6E-6B7F-4E20-BFF5-21C190ECED6E}"/>
    <cellStyle name="Output 2 6 7 2" xfId="10535" xr:uid="{A94B417F-99BA-47AD-B514-B8EB6C6A8D9B}"/>
    <cellStyle name="Output 2 6 7 2 2" xfId="19137" xr:uid="{B8AFE688-BD1D-4ABC-995A-8697D25986C9}"/>
    <cellStyle name="Output 2 6 7 2 3" xfId="16323" xr:uid="{AC09A3CA-AB96-4CCF-9961-E2C969498D2E}"/>
    <cellStyle name="Output 2 6 7 3" xfId="17697" xr:uid="{5134314F-52F3-4BD0-A557-666679AD9594}"/>
    <cellStyle name="Output 2 6 7 4" xfId="13435" xr:uid="{54DED3F3-34E9-4C2E-89E6-B7FF4E2C9735}"/>
    <cellStyle name="Output 2 6 8" xfId="6017" xr:uid="{68A3A0A0-2A3B-46E8-89EF-87EFB8A64A50}"/>
    <cellStyle name="Output 2 6 8 2" xfId="8920" xr:uid="{DAF98E43-942E-4A3B-9645-1B9F0FBCEF7A}"/>
    <cellStyle name="Output 2 6 8 2 2" xfId="18526" xr:uid="{9ADE97DB-D902-44CC-BD87-BC582FB012E5}"/>
    <cellStyle name="Output 2 6 8 2 3" xfId="14717" xr:uid="{CE1B1268-CB8D-448A-A479-58C2B0557D77}"/>
    <cellStyle name="Output 2 6 8 3" xfId="17215" xr:uid="{0627DCED-2E48-4A33-9E8B-09E2EF332E6C}"/>
    <cellStyle name="Output 2 6 8 4" xfId="11820" xr:uid="{5D9C676C-A51C-4F04-9E5F-98D4D71F567B}"/>
    <cellStyle name="Output 2 6 9" xfId="9713" xr:uid="{EB378D37-C48E-4A8C-B66A-C2436B71E6D9}"/>
    <cellStyle name="Output 2 6 9 2" xfId="18818" xr:uid="{96A16721-EB30-427E-B7BC-698B42BBCD29}"/>
    <cellStyle name="Output 2 6 9 3" xfId="15502" xr:uid="{4C4F42C9-5417-41BC-B912-39E0DC62A046}"/>
    <cellStyle name="Output 2 7" xfId="1902" xr:uid="{00000000-0005-0000-0000-000036040000}"/>
    <cellStyle name="Output 2 7 10" xfId="17506" xr:uid="{1368CAD4-0061-4E3B-85B9-9DDE300F6747}"/>
    <cellStyle name="Output 2 7 11" xfId="13208" xr:uid="{93536C80-23F9-48C4-83C8-2173D3042250}"/>
    <cellStyle name="Output 2 7 12" xfId="7409" xr:uid="{1AB32EF2-03CB-4858-B99B-7177CD504B1F}"/>
    <cellStyle name="Output 2 7 2" xfId="2109" xr:uid="{00000000-0005-0000-0000-000037040000}"/>
    <cellStyle name="Output 2 7 2 2" xfId="2760" xr:uid="{00000000-0005-0000-0000-000038040000}"/>
    <cellStyle name="Output 2 7 2 2 2" xfId="5387" xr:uid="{12E71A59-B6CD-4984-B02C-B9BCC275134A}"/>
    <cellStyle name="Output 2 7 2 2 2 2" xfId="19514" xr:uid="{7BF149E1-421E-40D9-BAA3-7A31BB3901C4}"/>
    <cellStyle name="Output 2 7 2 2 3" xfId="16700" xr:uid="{0B6CF641-4EFF-463F-8C35-339813A79F2E}"/>
    <cellStyle name="Output 2 7 2 2 4" xfId="10912" xr:uid="{81038392-BEEE-48A1-8FA7-8AD6F1EB00BD}"/>
    <cellStyle name="Output 2 7 2 3" xfId="2954" xr:uid="{00000000-0005-0000-0000-000039040000}"/>
    <cellStyle name="Output 2 7 2 3 2" xfId="5581" xr:uid="{715BF2FD-9DDC-416C-B165-1120F64A4A1E}"/>
    <cellStyle name="Output 2 7 2 4" xfId="4736" xr:uid="{3E2875F2-FD0A-434F-BD69-54F8BB2ED983}"/>
    <cellStyle name="Output 2 7 2 4 2" xfId="13812" xr:uid="{68A6688B-9A26-4B44-A9D6-281CFF61DC57}"/>
    <cellStyle name="Output 2 7 2 5" xfId="8013" xr:uid="{A6F8A6E7-49A8-4096-92C4-0955210B6191}"/>
    <cellStyle name="Output 2 7 3" xfId="1228" xr:uid="{00000000-0005-0000-0000-00003A040000}"/>
    <cellStyle name="Output 2 7 3 2" xfId="2253" xr:uid="{00000000-0005-0000-0000-00003B040000}"/>
    <cellStyle name="Output 2 7 3 2 2" xfId="4880" xr:uid="{F2620B22-83EB-4ACB-8F15-C5457511A19D}"/>
    <cellStyle name="Output 2 7 3 2 2 2" xfId="19624" xr:uid="{5399C3AD-BEBD-4923-AF44-07AB0DAC1AEC}"/>
    <cellStyle name="Output 2 7 3 2 3" xfId="16810" xr:uid="{E037F4EB-92EA-45AC-A7AB-CA944C20B22F}"/>
    <cellStyle name="Output 2 7 3 2 4" xfId="11022" xr:uid="{4B5EF5C2-8781-4F9E-AC9A-C58927788E33}"/>
    <cellStyle name="Output 2 7 3 3" xfId="1011" xr:uid="{00000000-0005-0000-0000-00003C040000}"/>
    <cellStyle name="Output 2 7 3 3 2" xfId="3638" xr:uid="{EE0C20AC-79BE-4548-8131-65AFAD794B9E}"/>
    <cellStyle name="Output 2 7 3 4" xfId="3855" xr:uid="{54A59D72-1915-4715-9250-9E6D7B5CD102}"/>
    <cellStyle name="Output 2 7 3 4 2" xfId="13922" xr:uid="{A5CBB8AA-0260-4C4A-B6EF-0151EABCDF84}"/>
    <cellStyle name="Output 2 7 3 5" xfId="8123" xr:uid="{EC328FE0-E75A-4E64-8699-6D698A604C5B}"/>
    <cellStyle name="Output 2 7 4" xfId="2553" xr:uid="{00000000-0005-0000-0000-00003D040000}"/>
    <cellStyle name="Output 2 7 4 2" xfId="5180" xr:uid="{EAB1B92B-641B-4418-9F93-638E68E8EBE1}"/>
    <cellStyle name="Output 2 7 4 2 2" xfId="19728" xr:uid="{5218C080-C47D-43E0-BB13-2185BD3272F7}"/>
    <cellStyle name="Output 2 7 4 2 3" xfId="16914" xr:uid="{EAE8625E-7C8E-4B85-8FB5-B3C1F848304A}"/>
    <cellStyle name="Output 2 7 4 2 4" xfId="11126" xr:uid="{9D583B9D-D3DD-4D0E-A726-965BDE9FF4D1}"/>
    <cellStyle name="Output 2 7 4 3" xfId="18168" xr:uid="{993EE33D-B466-48BF-91E3-5FA9609EB127}"/>
    <cellStyle name="Output 2 7 4 4" xfId="14026" xr:uid="{581A3E4C-B1A8-4CD8-BA1B-7E7C52A55395}"/>
    <cellStyle name="Output 2 7 4 5" xfId="8227" xr:uid="{AFC302F7-F9C0-40FF-8447-2C60B20C59E7}"/>
    <cellStyle name="Output 2 7 5" xfId="2907" xr:uid="{00000000-0005-0000-0000-00003E040000}"/>
    <cellStyle name="Output 2 7 5 2" xfId="5534" xr:uid="{AD4F3BE0-122F-4996-8101-C342057E4D19}"/>
    <cellStyle name="Output 2 7 5 2 2" xfId="19805" xr:uid="{468E5730-2AD5-4E95-B3F2-E5986D6C6C6A}"/>
    <cellStyle name="Output 2 7 5 2 3" xfId="16991" xr:uid="{12096741-E334-4D71-9B56-9B27EE788B74}"/>
    <cellStyle name="Output 2 7 5 2 4" xfId="11203" xr:uid="{76921DAD-5287-4DA0-92A7-F96700B001D2}"/>
    <cellStyle name="Output 2 7 5 3" xfId="18245" xr:uid="{CDF022DD-4301-4577-8E0C-4120BB211053}"/>
    <cellStyle name="Output 2 7 5 4" xfId="14103" xr:uid="{ACF51141-7BC2-4F09-8B39-C02EBF0822E2}"/>
    <cellStyle name="Output 2 7 5 5" xfId="8304" xr:uid="{32D37F74-8FC7-45FD-B4EE-E8150B4F77A9}"/>
    <cellStyle name="Output 2 7 6" xfId="4529" xr:uid="{1822AFE1-A717-4A9E-86B6-74459F3C766A}"/>
    <cellStyle name="Output 2 7 6 2" xfId="11249" xr:uid="{EDD8F7EA-8C91-4BFD-95E8-098009655FD5}"/>
    <cellStyle name="Output 2 7 6 2 2" xfId="19851" xr:uid="{1E2DF0F5-32FC-4CB0-9A2F-AACFB3ACE4D2}"/>
    <cellStyle name="Output 2 7 6 2 3" xfId="17037" xr:uid="{AC0FD407-49C8-4250-A27A-5DA02AD8DBD9}"/>
    <cellStyle name="Output 2 7 6 3" xfId="18291" xr:uid="{49B7D5F2-7E6D-4004-A104-57600875490D}"/>
    <cellStyle name="Output 2 7 6 4" xfId="14149" xr:uid="{08AB98FE-5FD7-4A2F-A6F0-FB0CE9AE8F25}"/>
    <cellStyle name="Output 2 7 6 5" xfId="8350" xr:uid="{08CA93ED-0D18-475F-A297-A72B4D2C3758}"/>
    <cellStyle name="Output 2 7 7" xfId="8422" xr:uid="{60E6C9FD-B932-424D-8738-CEE01C46F49A}"/>
    <cellStyle name="Output 2 7 7 2" xfId="11321" xr:uid="{68F625BB-06C9-4E72-A4BB-6A5B06191817}"/>
    <cellStyle name="Output 2 7 7 2 2" xfId="19923" xr:uid="{82588F39-9308-4A72-B0A8-B2030A3FBB77}"/>
    <cellStyle name="Output 2 7 7 2 3" xfId="17109" xr:uid="{3ACA1494-E77F-4DE2-9FB8-21F41C54417D}"/>
    <cellStyle name="Output 2 7 7 3" xfId="18363" xr:uid="{70AEF66F-4AB4-40AC-B88B-EFA61F6AFEB1}"/>
    <cellStyle name="Output 2 7 7 4" xfId="14221" xr:uid="{BFFD7A45-42F1-4691-9DED-AD67C35622F2}"/>
    <cellStyle name="Output 2 7 8" xfId="8499" xr:uid="{6C894BF3-7CB3-4D82-B761-092D87DF5EA1}"/>
    <cellStyle name="Output 2 7 8 2" xfId="11398" xr:uid="{C762A68B-35F6-4A97-AC2D-AD5FA8183585}"/>
    <cellStyle name="Output 2 7 8 2 2" xfId="20000" xr:uid="{F419FB5A-EEA2-4369-93FF-6777C522957E}"/>
    <cellStyle name="Output 2 7 8 2 3" xfId="17186" xr:uid="{3F1E56AA-DCB5-4BA4-85D5-8D78FDAF2D11}"/>
    <cellStyle name="Output 2 7 8 3" xfId="18440" xr:uid="{F189B667-8BDB-4BB2-AB60-E3CB75A36507}"/>
    <cellStyle name="Output 2 7 8 4" xfId="14298" xr:uid="{CA5E207D-F045-4627-89FE-679A636EBB9C}"/>
    <cellStyle name="Output 2 7 9" xfId="10308" xr:uid="{1567DFE0-D147-4435-A71F-FFDE9B8B6CE0}"/>
    <cellStyle name="Output 2 7 9 2" xfId="18910" xr:uid="{393F0E6C-355D-44D1-8760-4BB8177C3F4A}"/>
    <cellStyle name="Output 2 7 9 3" xfId="16097" xr:uid="{72442357-CD25-42A3-9C1A-604F91494CFC}"/>
    <cellStyle name="Output 2 8" xfId="1885" xr:uid="{00000000-0005-0000-0000-00003F040000}"/>
    <cellStyle name="Output 2 8 2" xfId="2092" xr:uid="{00000000-0005-0000-0000-000040040000}"/>
    <cellStyle name="Output 2 8 2 2" xfId="2743" xr:uid="{00000000-0005-0000-0000-000041040000}"/>
    <cellStyle name="Output 2 8 2 2 2" xfId="5370" xr:uid="{7567BAE2-393D-4652-B380-FFFF6EF55ECA}"/>
    <cellStyle name="Output 2 8 2 2 3" xfId="18615" xr:uid="{F538A51E-E8CB-4958-A412-D7A8CA04D9B2}"/>
    <cellStyle name="Output 2 8 2 3" xfId="2198" xr:uid="{00000000-0005-0000-0000-000042040000}"/>
    <cellStyle name="Output 2 8 2 3 2" xfId="4825" xr:uid="{3AA3F5DF-3F8C-4083-ACCD-1743A3F5394F}"/>
    <cellStyle name="Output 2 8 2 4" xfId="4719" xr:uid="{1A7B9F97-7BDB-4FE8-8D3A-3F919E5236E1}"/>
    <cellStyle name="Output 2 8 2 5" xfId="9041" xr:uid="{681A9236-E490-41B3-87E0-61D37532BD11}"/>
    <cellStyle name="Output 2 8 3" xfId="2033" xr:uid="{00000000-0005-0000-0000-000043040000}"/>
    <cellStyle name="Output 2 8 3 2" xfId="2684" xr:uid="{00000000-0005-0000-0000-000044040000}"/>
    <cellStyle name="Output 2 8 3 2 2" xfId="5311" xr:uid="{BCC6A1E0-22FB-4540-8FC1-E56D80E92F5A}"/>
    <cellStyle name="Output 2 8 3 3" xfId="2181" xr:uid="{00000000-0005-0000-0000-000045040000}"/>
    <cellStyle name="Output 2 8 3 3 2" xfId="4808" xr:uid="{A27A3B6F-1E66-4D01-937C-4C52BAACD624}"/>
    <cellStyle name="Output 2 8 3 4" xfId="4660" xr:uid="{FE5D7A6C-C4D4-432A-A710-F037A0D1675C}"/>
    <cellStyle name="Output 2 8 4" xfId="2536" xr:uid="{00000000-0005-0000-0000-000046040000}"/>
    <cellStyle name="Output 2 8 4 2" xfId="5163" xr:uid="{6B73D8F7-1296-4353-8970-EB905F7E1704}"/>
    <cellStyle name="Output 2 8 4 3" xfId="11941" xr:uid="{A7395F55-619D-46D8-AC36-F761426F760A}"/>
    <cellStyle name="Output 2 8 5" xfId="989" xr:uid="{00000000-0005-0000-0000-000047040000}"/>
    <cellStyle name="Output 2 8 5 2" xfId="3616" xr:uid="{DE4B0FD0-ECD8-4BD0-A841-7A60B63E9089}"/>
    <cellStyle name="Output 2 8 6" xfId="4512" xr:uid="{0BCEC93D-E4DF-4806-86BB-65091590C2A4}"/>
    <cellStyle name="Output 2 8 7" xfId="6138" xr:uid="{415E7966-6ED4-4D11-B1B8-6D8EFED193F7}"/>
    <cellStyle name="Output 2 9" xfId="1296" xr:uid="{00000000-0005-0000-0000-000048040000}"/>
    <cellStyle name="Output 2 9 2" xfId="2300" xr:uid="{00000000-0005-0000-0000-000049040000}"/>
    <cellStyle name="Output 2 9 2 2" xfId="4927" xr:uid="{503D5DEA-1517-45B8-9C87-48D3F2FC6384}"/>
    <cellStyle name="Output 2 9 2 2 2" xfId="18672" xr:uid="{B81BE7AD-AE75-43C5-A9C5-A21EFED5880D}"/>
    <cellStyle name="Output 2 9 2 3" xfId="15022" xr:uid="{3F25D185-74C4-4FA7-B964-7CE059A5AE36}"/>
    <cellStyle name="Output 2 9 2 4" xfId="9233" xr:uid="{EC55CAAD-0EC6-4B17-92EF-6BB9E19EA495}"/>
    <cellStyle name="Output 2 9 3" xfId="2164" xr:uid="{00000000-0005-0000-0000-00004A040000}"/>
    <cellStyle name="Output 2 9 3 2" xfId="4791" xr:uid="{D715C6A0-6387-491E-BA27-2A6B64DE7A52}"/>
    <cellStyle name="Output 2 9 4" xfId="3923" xr:uid="{EFDF8DD0-B01F-4164-A7E3-06B18271B3AC}"/>
    <cellStyle name="Output 2 9 4 2" xfId="12133" xr:uid="{16357856-DA6E-4241-BD93-94D832E9F882}"/>
    <cellStyle name="Output 2 9 5" xfId="6330" xr:uid="{A102B508-26D0-46F8-B05A-8839A8F3AD47}"/>
    <cellStyle name="Output 3" xfId="269" xr:uid="{00000000-0005-0000-0000-00004B040000}"/>
    <cellStyle name="Output 3 10" xfId="886" xr:uid="{00000000-0005-0000-0000-00004C040000}"/>
    <cellStyle name="Output 3 10 2" xfId="3513" xr:uid="{8FA94FFA-3DB3-4380-804A-4419D8962761}"/>
    <cellStyle name="Output 3 10 2 2" xfId="19452" xr:uid="{C4543B7E-F1C8-4C95-9B24-407B1EC56770}"/>
    <cellStyle name="Output 3 10 2 3" xfId="16638" xr:uid="{9A1ECDC7-2685-4B7E-B95D-13CDF303DB54}"/>
    <cellStyle name="Output 3 10 2 4" xfId="10850" xr:uid="{D27C03E5-7ED5-430B-8DB4-59D6F83FC458}"/>
    <cellStyle name="Output 3 10 3" xfId="17942" xr:uid="{3F522BC1-C13E-4B14-AAE0-A5BF779AC675}"/>
    <cellStyle name="Output 3 10 4" xfId="13750" xr:uid="{3919D24D-F682-4329-B4A8-6E19E00C4ADA}"/>
    <cellStyle name="Output 3 10 5" xfId="7951" xr:uid="{3EAFBA3F-2615-4951-94ED-EEDF273527FF}"/>
    <cellStyle name="Output 3 11" xfId="819" xr:uid="{00000000-0005-0000-0000-00004D040000}"/>
    <cellStyle name="Output 3 11 2" xfId="3446" xr:uid="{3C89C64E-F44F-4AF3-8ACF-BC8D4A262B3D}"/>
    <cellStyle name="Output 3 11 2 2" xfId="19166" xr:uid="{F797B6FB-C9AA-4FE3-8B46-6A5561F778FD}"/>
    <cellStyle name="Output 3 11 2 3" xfId="16352" xr:uid="{0CB729A1-53C1-4535-B7F5-1C2E571C9192}"/>
    <cellStyle name="Output 3 11 2 4" xfId="10564" xr:uid="{0A4FAE68-89DE-4072-8C13-35E40294A9AF}"/>
    <cellStyle name="Output 3 11 3" xfId="17722" xr:uid="{88ADE7B3-76B4-40B8-89AC-A1AE716E20EF}"/>
    <cellStyle name="Output 3 11 4" xfId="13464" xr:uid="{91BF7E78-406C-487E-AC88-4A663A6AEE46}"/>
    <cellStyle name="Output 3 11 5" xfId="7665" xr:uid="{D4B7A309-F616-4565-A3FA-2B57C8DD6959}"/>
    <cellStyle name="Output 3 12" xfId="3101" xr:uid="{BCFC54EE-7B7E-4950-93C6-56DE00F9C3BB}"/>
    <cellStyle name="Output 3 12 2" xfId="18490" xr:uid="{3994C2A2-DF6B-4B93-8E12-738DE53BB3C5}"/>
    <cellStyle name="Output 3 12 3" xfId="14435" xr:uid="{09E0B6DC-CF6A-428E-8BD6-3ACF99BEFD3C}"/>
    <cellStyle name="Output 3 12 4" xfId="8638" xr:uid="{315C377D-D2E0-4870-98A7-6B7506C93C0D}"/>
    <cellStyle name="Output 3 13" xfId="11538" xr:uid="{C01DE236-FB25-4C05-AC3C-801D357AE7E3}"/>
    <cellStyle name="Output 3 14" xfId="5735" xr:uid="{27F6AE6D-74BA-4CAA-833E-4D8455BA0C17}"/>
    <cellStyle name="Output 3 2" xfId="666" xr:uid="{00000000-0005-0000-0000-00004E040000}"/>
    <cellStyle name="Output 3 2 10" xfId="8830" xr:uid="{C035ED70-E3F8-4C33-BCE5-65441AAC24D0}"/>
    <cellStyle name="Output 3 2 10 2" xfId="18515" xr:uid="{F09CA43C-7492-48F5-993F-6A9AFBF4883F}"/>
    <cellStyle name="Output 3 2 10 3" xfId="14627" xr:uid="{11F13543-93D6-4B48-936E-F33808BD2509}"/>
    <cellStyle name="Output 3 2 11" xfId="11730" xr:uid="{CB0A24EA-C9A2-4D0D-8F65-77B7E81368ED}"/>
    <cellStyle name="Output 3 2 12" xfId="5927" xr:uid="{685AF5D4-708C-45BE-AC5F-A15766AC93C7}"/>
    <cellStyle name="Output 3 2 2" xfId="1587" xr:uid="{00000000-0005-0000-0000-00004F040000}"/>
    <cellStyle name="Output 3 2 2 10" xfId="17446" xr:uid="{6BCBD409-081E-4FDD-B937-958322C5E87B}"/>
    <cellStyle name="Output 3 2 2 11" xfId="12733" xr:uid="{2143D295-B886-45D9-8469-2744E26269FB}"/>
    <cellStyle name="Output 3 2 2 12" xfId="6930" xr:uid="{C6329E63-28A4-49FF-B0F7-6ED1F1599C79}"/>
    <cellStyle name="Output 3 2 2 2" xfId="2428" xr:uid="{00000000-0005-0000-0000-000050040000}"/>
    <cellStyle name="Output 3 2 2 2 2" xfId="5055" xr:uid="{3BA0FBCC-36AC-407F-AADA-3987CCB3BB36}"/>
    <cellStyle name="Output 3 2 2 2 2 2" xfId="18663" xr:uid="{235D5ADE-8AED-496D-87D7-E0104D0AAC43}"/>
    <cellStyle name="Output 3 2 2 2 2 3" xfId="15013" xr:uid="{FA175C85-067E-41B2-A37E-C8086F98F5AA}"/>
    <cellStyle name="Output 3 2 2 2 2 4" xfId="9224" xr:uid="{48D5AB16-F22C-45F1-9AB8-BB1D14C55182}"/>
    <cellStyle name="Output 3 2 2 2 3" xfId="17281" xr:uid="{F5842F7E-EA8D-493C-9844-2B853372C57E}"/>
    <cellStyle name="Output 3 2 2 2 4" xfId="12124" xr:uid="{B3394C43-5487-4BE5-AA45-734B5B73A1F9}"/>
    <cellStyle name="Output 3 2 2 2 5" xfId="6321" xr:uid="{50083F7B-6350-4725-8284-7D853A846BE6}"/>
    <cellStyle name="Output 3 2 2 3" xfId="2862" xr:uid="{00000000-0005-0000-0000-000051040000}"/>
    <cellStyle name="Output 3 2 2 3 2" xfId="5489" xr:uid="{36AA1E43-BDCA-4E31-94D0-8DC9223CDE66}"/>
    <cellStyle name="Output 3 2 2 3 2 2" xfId="19158" xr:uid="{EF11B99B-21D7-493D-A353-33F16D595E68}"/>
    <cellStyle name="Output 3 2 2 3 2 3" xfId="16344" xr:uid="{F08EBA5E-6688-4C14-92E7-E8211FA6F728}"/>
    <cellStyle name="Output 3 2 2 3 2 4" xfId="10556" xr:uid="{7A771D3B-32DF-4CFE-9E39-F6ABAA71BE54}"/>
    <cellStyle name="Output 3 2 2 3 3" xfId="17714" xr:uid="{947C87E3-FAE9-4DE1-8556-6D83A088F6BD}"/>
    <cellStyle name="Output 3 2 2 3 4" xfId="13456" xr:uid="{77004C17-C8B0-4760-9167-D74E78027F02}"/>
    <cellStyle name="Output 3 2 2 3 5" xfId="7657" xr:uid="{F777F89F-6E30-4C1F-AB71-4D652A7B8A43}"/>
    <cellStyle name="Output 3 2 2 4" xfId="4214" xr:uid="{1081D8BA-87BD-47C9-A64E-F23AFDBC20D4}"/>
    <cellStyle name="Output 3 2 2 4 2" xfId="10541" xr:uid="{2C75B090-AD91-4CBD-A2AF-6FC1D5D8EACB}"/>
    <cellStyle name="Output 3 2 2 4 2 2" xfId="19143" xr:uid="{459C1221-6A05-4435-9BF0-1806ED23BF85}"/>
    <cellStyle name="Output 3 2 2 4 2 3" xfId="16329" xr:uid="{704C87B6-41E9-4661-B6BC-BE13BD2220A7}"/>
    <cellStyle name="Output 3 2 2 4 3" xfId="17702" xr:uid="{0D449340-0C03-43EC-9269-8E147C212D94}"/>
    <cellStyle name="Output 3 2 2 4 4" xfId="13441" xr:uid="{ABBA1B16-DA18-46DD-B95A-CFA6A5B868FD}"/>
    <cellStyle name="Output 3 2 2 4 5" xfId="7642" xr:uid="{B69BE923-B1DB-4E95-9634-D6AF502D7D73}"/>
    <cellStyle name="Output 3 2 2 5" xfId="8169" xr:uid="{7454F7A1-607C-4C47-9D84-006E1EF185BF}"/>
    <cellStyle name="Output 3 2 2 5 2" xfId="11068" xr:uid="{4DE8E182-7CB2-4B59-A12E-21B51097C26C}"/>
    <cellStyle name="Output 3 2 2 5 2 2" xfId="19670" xr:uid="{C31702CA-6EE5-4BA9-BD30-FA49B8BD79AB}"/>
    <cellStyle name="Output 3 2 2 5 2 3" xfId="16856" xr:uid="{B6C9CC43-E039-44B2-9940-1DA05CF9A1ED}"/>
    <cellStyle name="Output 3 2 2 5 3" xfId="18110" xr:uid="{71D4FF76-8A65-484B-BE5C-EDF78C23C8EF}"/>
    <cellStyle name="Output 3 2 2 5 4" xfId="13968" xr:uid="{9D6C2E63-506B-4FFF-A4A5-5FE5557A08D0}"/>
    <cellStyle name="Output 3 2 2 6" xfId="7447" xr:uid="{FA921444-3D33-4C85-B63F-D6A1E4368C83}"/>
    <cellStyle name="Output 3 2 2 6 2" xfId="10346" xr:uid="{40EA5340-C180-40FB-BB9F-55491A5C1336}"/>
    <cellStyle name="Output 3 2 2 6 2 2" xfId="18948" xr:uid="{D7419570-C9DB-4973-88E5-8897E5F9F1F0}"/>
    <cellStyle name="Output 3 2 2 6 2 3" xfId="16134" xr:uid="{EC7B7E7B-4E8F-4E5F-A89B-6F8388ED270D}"/>
    <cellStyle name="Output 3 2 2 6 3" xfId="17539" xr:uid="{87561E6E-7ED3-4A81-8630-B7D6A798974A}"/>
    <cellStyle name="Output 3 2 2 6 4" xfId="13246" xr:uid="{11F824C9-6C1C-4D65-AB32-D4C0F3A1C12E}"/>
    <cellStyle name="Output 3 2 2 7" xfId="7775" xr:uid="{B3F1B264-9ABF-45C4-A9F8-A820E7BEB2DF}"/>
    <cellStyle name="Output 3 2 2 7 2" xfId="10674" xr:uid="{BB50D78D-C6CB-40BF-ADCF-B52989573D3D}"/>
    <cellStyle name="Output 3 2 2 7 2 2" xfId="19276" xr:uid="{993065C0-ADC3-44C8-8EEA-E4E784F2519B}"/>
    <cellStyle name="Output 3 2 2 7 2 3" xfId="16462" xr:uid="{FF873F6F-E3A2-4A57-B9C0-DFE9AC1B3030}"/>
    <cellStyle name="Output 3 2 2 7 3" xfId="17809" xr:uid="{5D29891D-6033-4914-ABA4-BE5626BE3E01}"/>
    <cellStyle name="Output 3 2 2 7 4" xfId="13574" xr:uid="{B2C9EF1D-81F2-4A37-81DF-F8CF30985B85}"/>
    <cellStyle name="Output 3 2 2 8" xfId="8295" xr:uid="{B4E1C3A6-5BA4-4084-A2C9-B6AE7CEEE1F1}"/>
    <cellStyle name="Output 3 2 2 8 2" xfId="11194" xr:uid="{9F914190-A8D7-4274-AC8D-60A69A209793}"/>
    <cellStyle name="Output 3 2 2 8 2 2" xfId="19796" xr:uid="{0E411357-6175-4673-AACD-76433252FDAC}"/>
    <cellStyle name="Output 3 2 2 8 2 3" xfId="16982" xr:uid="{D79A79D2-DB61-4BDD-857F-BD93651DBD48}"/>
    <cellStyle name="Output 3 2 2 8 3" xfId="18236" xr:uid="{CDE0D26E-1F40-4DEC-AA2E-7181F18A6D66}"/>
    <cellStyle name="Output 3 2 2 8 4" xfId="14094" xr:uid="{AED56C1B-B604-496C-AD27-0BA964A8D671}"/>
    <cellStyle name="Output 3 2 2 9" xfId="9833" xr:uid="{BBB413A4-490D-4CB7-9858-9510E8D38C49}"/>
    <cellStyle name="Output 3 2 2 9 2" xfId="18850" xr:uid="{9A0DB630-A93B-4828-996F-8FE389CD64BE}"/>
    <cellStyle name="Output 3 2 2 9 3" xfId="15622" xr:uid="{6BFA13E1-E09C-4D04-9813-03ACA38494ED}"/>
    <cellStyle name="Output 3 2 3" xfId="1995" xr:uid="{00000000-0005-0000-0000-000052040000}"/>
    <cellStyle name="Output 3 2 3 10" xfId="17494" xr:uid="{00A1E5FB-4DA3-4EFF-B893-83145EAB7C75}"/>
    <cellStyle name="Output 3 2 3 11" xfId="13196" xr:uid="{8FC8029F-C784-450B-A0BD-5D910664C0B9}"/>
    <cellStyle name="Output 3 2 3 12" xfId="7397" xr:uid="{689640E7-2908-4EAA-BBDC-C54615E8C6CB}"/>
    <cellStyle name="Output 3 2 3 2" xfId="2646" xr:uid="{00000000-0005-0000-0000-000053040000}"/>
    <cellStyle name="Output 3 2 3 2 2" xfId="5273" xr:uid="{DE91D81E-4508-41DA-AEBF-B36B9595EE0A}"/>
    <cellStyle name="Output 3 2 3 2 2 2" xfId="19502" xr:uid="{5FE66C9D-D1C2-4C95-B15C-2D2164155508}"/>
    <cellStyle name="Output 3 2 3 2 2 3" xfId="16688" xr:uid="{51A25ADF-AF80-47F5-BB5E-263AB1BF377C}"/>
    <cellStyle name="Output 3 2 3 2 2 4" xfId="10900" xr:uid="{F71CB306-0FAE-4DFD-8A65-0E67FA2C9070}"/>
    <cellStyle name="Output 3 2 3 2 3" xfId="17988" xr:uid="{24AB0F25-5931-4DBF-B321-811FC01334EB}"/>
    <cellStyle name="Output 3 2 3 2 4" xfId="13800" xr:uid="{F3D3556D-4B97-452E-8908-F0E8EA2BA6A6}"/>
    <cellStyle name="Output 3 2 3 2 5" xfId="8001" xr:uid="{20E5B3BB-81C1-42F5-B1FA-ECB2F8F8109E}"/>
    <cellStyle name="Output 3 2 3 3" xfId="2216" xr:uid="{00000000-0005-0000-0000-000054040000}"/>
    <cellStyle name="Output 3 2 3 3 2" xfId="4843" xr:uid="{E343AC75-0E78-4443-A31E-F02704666657}"/>
    <cellStyle name="Output 3 2 3 3 2 2" xfId="19612" xr:uid="{17B1983A-7BF5-4414-8D56-1A481196A589}"/>
    <cellStyle name="Output 3 2 3 3 2 3" xfId="16798" xr:uid="{475D0518-9A73-4DD8-B676-445D76ED0C02}"/>
    <cellStyle name="Output 3 2 3 3 2 4" xfId="11010" xr:uid="{D7840168-2AF6-4B1B-969E-87831C1C76CA}"/>
    <cellStyle name="Output 3 2 3 3 3" xfId="18069" xr:uid="{5FF1509A-C9EF-41A5-BD9E-E472EC0E753B}"/>
    <cellStyle name="Output 3 2 3 3 4" xfId="13910" xr:uid="{8E21B79A-A8AD-4CB4-8437-95FFD78DC6D6}"/>
    <cellStyle name="Output 3 2 3 3 5" xfId="8111" xr:uid="{4FB7A595-8413-4622-A820-6BE12D42EDEE}"/>
    <cellStyle name="Output 3 2 3 4" xfId="4622" xr:uid="{C1430D02-F17D-41B5-8466-70FECA119F47}"/>
    <cellStyle name="Output 3 2 3 4 2" xfId="11114" xr:uid="{E2E36FDE-FADE-4681-9233-872E4C10C113}"/>
    <cellStyle name="Output 3 2 3 4 2 2" xfId="19716" xr:uid="{A95177DB-FD52-43D8-8046-1574DB6AE16C}"/>
    <cellStyle name="Output 3 2 3 4 2 3" xfId="16902" xr:uid="{0F755AAB-4356-4B01-99DE-329E30FCB041}"/>
    <cellStyle name="Output 3 2 3 4 3" xfId="18156" xr:uid="{EBC17BE3-05CC-4CC6-B4CD-2F2CCB865D4D}"/>
    <cellStyle name="Output 3 2 3 4 4" xfId="14014" xr:uid="{4C97B294-C19A-469A-8CE6-DB90251B075F}"/>
    <cellStyle name="Output 3 2 3 4 5" xfId="8215" xr:uid="{837FF403-9F94-40EA-A3F6-6CDE6A585B7A}"/>
    <cellStyle name="Output 3 2 3 5" xfId="8338" xr:uid="{B3455E7D-918E-4A3B-B9AE-D83226823DF4}"/>
    <cellStyle name="Output 3 2 3 5 2" xfId="11237" xr:uid="{62833D61-1E3D-4611-9D99-297CE93FF73F}"/>
    <cellStyle name="Output 3 2 3 5 2 2" xfId="19839" xr:uid="{DFB1049F-C7B5-43D0-A703-48056EF84FF5}"/>
    <cellStyle name="Output 3 2 3 5 2 3" xfId="17025" xr:uid="{551C28E3-6674-4C80-8DCF-1740A141E62E}"/>
    <cellStyle name="Output 3 2 3 5 3" xfId="18279" xr:uid="{AE1BF2B2-F0DF-43E2-AFCC-85B44E091C2D}"/>
    <cellStyle name="Output 3 2 3 5 4" xfId="14137" xr:uid="{517D39CC-705D-4E91-BD04-44CBDB73A327}"/>
    <cellStyle name="Output 3 2 3 6" xfId="8404" xr:uid="{78120721-0585-4C0D-B520-E1756AB5A132}"/>
    <cellStyle name="Output 3 2 3 6 2" xfId="11303" xr:uid="{A129678C-74FA-4A7A-BD2A-830D47B9DE95}"/>
    <cellStyle name="Output 3 2 3 6 2 2" xfId="19905" xr:uid="{E771FF55-ADA3-48FC-B2C0-1A3A8E7C7665}"/>
    <cellStyle name="Output 3 2 3 6 2 3" xfId="17091" xr:uid="{A35D070A-487C-47F5-AF5F-97FD110801AB}"/>
    <cellStyle name="Output 3 2 3 6 3" xfId="18345" xr:uid="{5DD30076-6F12-4AB7-A33B-F93FA3B4A4DB}"/>
    <cellStyle name="Output 3 2 3 6 4" xfId="14203" xr:uid="{84A20832-DD8E-4643-95E2-BA45CC3D5DEB}"/>
    <cellStyle name="Output 3 2 3 7" xfId="7536" xr:uid="{27C18410-02C5-40F7-A9C3-846F0C848D87}"/>
    <cellStyle name="Output 3 2 3 7 2" xfId="10435" xr:uid="{D3A84EF9-3D3B-4A9F-91A7-86F033C16B5C}"/>
    <cellStyle name="Output 3 2 3 7 2 2" xfId="19037" xr:uid="{98A38056-E614-4FB5-A0C8-B3C854961FF1}"/>
    <cellStyle name="Output 3 2 3 7 2 3" xfId="16223" xr:uid="{8818ADF8-A519-4E7D-BE00-22D3FC4B4185}"/>
    <cellStyle name="Output 3 2 3 7 3" xfId="17614" xr:uid="{C49B8A94-38D7-425D-B954-EC686C2D3415}"/>
    <cellStyle name="Output 3 2 3 7 4" xfId="13335" xr:uid="{61E19ACB-7B95-4363-B5BF-ABC7BD10CCDF}"/>
    <cellStyle name="Output 3 2 3 8" xfId="8487" xr:uid="{0CB7A589-12B5-4F7A-B62C-9EC83F1E8A44}"/>
    <cellStyle name="Output 3 2 3 8 2" xfId="11386" xr:uid="{4EB473FC-354B-4321-B789-2AA54906F360}"/>
    <cellStyle name="Output 3 2 3 8 2 2" xfId="19988" xr:uid="{367EC4B3-FC60-4933-981E-E29B749927DA}"/>
    <cellStyle name="Output 3 2 3 8 2 3" xfId="17174" xr:uid="{30D76C76-B325-43FD-8D95-077F272DF02A}"/>
    <cellStyle name="Output 3 2 3 8 3" xfId="18428" xr:uid="{C68C0A13-52E2-481C-A805-5E699473FDA6}"/>
    <cellStyle name="Output 3 2 3 8 4" xfId="14286" xr:uid="{51331E2F-4BEE-4A85-84EF-B7D59EFD56BA}"/>
    <cellStyle name="Output 3 2 3 9" xfId="10296" xr:uid="{FFA6BC36-CCC0-4352-93B2-A14B84BA3B0F}"/>
    <cellStyle name="Output 3 2 3 9 2" xfId="18898" xr:uid="{A8F90AAD-B185-4FE3-8569-A90463BF2194}"/>
    <cellStyle name="Output 3 2 3 9 3" xfId="16085" xr:uid="{38B005D2-F76A-4160-AE21-6E654FED6072}"/>
    <cellStyle name="Output 3 2 4" xfId="1978" xr:uid="{00000000-0005-0000-0000-000055040000}"/>
    <cellStyle name="Output 3 2 4 10" xfId="17417" xr:uid="{67B98A5B-BCD1-4958-B6A4-99CC3FCB8B44}"/>
    <cellStyle name="Output 3 2 4 11" xfId="12616" xr:uid="{581E3471-1E6C-4190-9AFC-1F2654B47D02}"/>
    <cellStyle name="Output 3 2 4 12" xfId="6813" xr:uid="{81EDCF1E-6429-4505-BCAD-F7A715B675F2}"/>
    <cellStyle name="Output 3 2 4 2" xfId="2629" xr:uid="{00000000-0005-0000-0000-000056040000}"/>
    <cellStyle name="Output 3 2 4 2 2" xfId="5256" xr:uid="{9284746C-DE53-4061-A98D-FD0F647629A9}"/>
    <cellStyle name="Output 3 2 4 2 2 2" xfId="19437" xr:uid="{54ED8C9C-DA01-4DC0-9783-CF34998FB1F6}"/>
    <cellStyle name="Output 3 2 4 2 2 3" xfId="16623" xr:uid="{807200C2-8EEA-4B3A-B175-F11E02C1D4F7}"/>
    <cellStyle name="Output 3 2 4 2 2 4" xfId="10835" xr:uid="{171408C6-BFBD-4FB2-9947-3233DADC75EE}"/>
    <cellStyle name="Output 3 2 4 2 3" xfId="17929" xr:uid="{7233C7C2-9D1E-4816-B8D0-32FEA61A4643}"/>
    <cellStyle name="Output 3 2 4 2 4" xfId="13735" xr:uid="{83404FBD-2917-46CA-86F5-6A4079A805F3}"/>
    <cellStyle name="Output 3 2 4 2 5" xfId="7936" xr:uid="{6ADAE56F-0E77-45F1-9619-81355F4CFD19}"/>
    <cellStyle name="Output 3 2 4 3" xfId="2904" xr:uid="{00000000-0005-0000-0000-000057040000}"/>
    <cellStyle name="Output 3 2 4 3 2" xfId="5531" xr:uid="{F4B7C3A5-1879-4DAD-931F-F6D5F2141C01}"/>
    <cellStyle name="Output 3 2 4 3 2 2" xfId="19381" xr:uid="{14CACC6A-C854-461C-9454-89355FADAAB2}"/>
    <cellStyle name="Output 3 2 4 3 2 3" xfId="16567" xr:uid="{0FC94928-6F32-4AB1-BE00-9FA035FF3029}"/>
    <cellStyle name="Output 3 2 4 3 2 4" xfId="10779" xr:uid="{EA460B0E-BDF8-4A36-B91E-4B86B06FF688}"/>
    <cellStyle name="Output 3 2 4 3 3" xfId="17889" xr:uid="{60C0367A-7DB5-445C-927C-8853161318FD}"/>
    <cellStyle name="Output 3 2 4 3 4" xfId="13679" xr:uid="{DA810B30-6453-4431-9BBB-5C7D10240735}"/>
    <cellStyle name="Output 3 2 4 3 5" xfId="7880" xr:uid="{CE9EDCE7-C071-4FAD-9C30-5A7369AB57C2}"/>
    <cellStyle name="Output 3 2 4 4" xfId="4605" xr:uid="{C96709F2-B751-4FD6-8E43-2B5F50193D5C}"/>
    <cellStyle name="Output 3 2 4 4 2" xfId="9231" xr:uid="{0A9154D6-760C-417E-828C-21697408353B}"/>
    <cellStyle name="Output 3 2 4 4 2 2" xfId="18670" xr:uid="{77588DA5-80EF-4075-92F8-82630CDF7B57}"/>
    <cellStyle name="Output 3 2 4 4 2 3" xfId="15020" xr:uid="{83ECCC2C-3772-4678-A9CD-B76B11C9FAFC}"/>
    <cellStyle name="Output 3 2 4 4 3" xfId="17286" xr:uid="{B09D7A82-082F-4081-9912-F96BEDB9CDDD}"/>
    <cellStyle name="Output 3 2 4 4 4" xfId="12131" xr:uid="{595BBB80-0260-4CB4-A449-C99A6149A6E6}"/>
    <cellStyle name="Output 3 2 4 4 5" xfId="6328" xr:uid="{5A0FE00B-95D9-4850-98F4-CDE751C29632}"/>
    <cellStyle name="Output 3 2 4 5" xfId="8267" xr:uid="{5D1E0815-5D87-4400-804D-B689797EA7C9}"/>
    <cellStyle name="Output 3 2 4 5 2" xfId="11166" xr:uid="{24C8D514-6A55-4BA6-9A07-B032969D375C}"/>
    <cellStyle name="Output 3 2 4 5 2 2" xfId="19768" xr:uid="{412650DC-C69B-4418-8466-E9D26991F1CF}"/>
    <cellStyle name="Output 3 2 4 5 2 3" xfId="16954" xr:uid="{73D59931-E3EF-4DE9-A90E-74AD1BF89DCD}"/>
    <cellStyle name="Output 3 2 4 5 3" xfId="18208" xr:uid="{EA01001D-4937-48D0-B5EA-29339A2F0B15}"/>
    <cellStyle name="Output 3 2 4 5 4" xfId="14066" xr:uid="{E68E994C-4530-4EE4-85D0-B51FB2CF745C}"/>
    <cellStyle name="Output 3 2 4 6" xfId="7895" xr:uid="{B76EC3CC-1475-4E54-A7B3-C73AD7776CBA}"/>
    <cellStyle name="Output 3 2 4 6 2" xfId="10794" xr:uid="{D0DB9BE8-241D-4468-A06A-67D34B08635B}"/>
    <cellStyle name="Output 3 2 4 6 2 2" xfId="19396" xr:uid="{D219AF3E-9272-4A4D-B76D-8C8F68637A01}"/>
    <cellStyle name="Output 3 2 4 6 2 3" xfId="16582" xr:uid="{E0839453-44D3-49D6-AC32-710734E1E62E}"/>
    <cellStyle name="Output 3 2 4 6 3" xfId="17899" xr:uid="{79E47E52-BDA4-4825-B0EF-B30FC8963875}"/>
    <cellStyle name="Output 3 2 4 6 4" xfId="13694" xr:uid="{3B627D40-C1F6-4504-B689-AD2E53636B00}"/>
    <cellStyle name="Output 3 2 4 7" xfId="7577" xr:uid="{A7505DC4-D813-40AC-A55C-BA52999B23D0}"/>
    <cellStyle name="Output 3 2 4 7 2" xfId="10476" xr:uid="{D5F88664-645B-42A4-819A-DF6B44C72E92}"/>
    <cellStyle name="Output 3 2 4 7 2 2" xfId="19078" xr:uid="{972513BA-A326-46BA-A06F-372AEDCCF558}"/>
    <cellStyle name="Output 3 2 4 7 2 3" xfId="16264" xr:uid="{5D0E8929-955A-48BC-B7A3-37373E77D8C1}"/>
    <cellStyle name="Output 3 2 4 7 3" xfId="17650" xr:uid="{F931F90A-1C9E-4357-82C3-5DACA1E3946F}"/>
    <cellStyle name="Output 3 2 4 7 4" xfId="13376" xr:uid="{9E9A6BAF-CE3C-4193-8245-9C8AB2757BC9}"/>
    <cellStyle name="Output 3 2 4 8" xfId="7885" xr:uid="{393CCC15-0C09-4530-B137-66DBE3099046}"/>
    <cellStyle name="Output 3 2 4 8 2" xfId="10784" xr:uid="{36CDAE1C-0715-4050-A136-31F3EEB7EB4A}"/>
    <cellStyle name="Output 3 2 4 8 2 2" xfId="19386" xr:uid="{BA05BFED-E6B3-483B-A335-3133B67028FF}"/>
    <cellStyle name="Output 3 2 4 8 2 3" xfId="16572" xr:uid="{77106F97-311C-46D4-A489-B71298963A52}"/>
    <cellStyle name="Output 3 2 4 8 3" xfId="17893" xr:uid="{6CA4897D-A3A8-4D04-85EB-7738609398BF}"/>
    <cellStyle name="Output 3 2 4 8 4" xfId="13684" xr:uid="{B6E854FA-3896-4277-9117-E74A62C167F6}"/>
    <cellStyle name="Output 3 2 4 9" xfId="9716" xr:uid="{6360955E-3119-486D-ADE2-75A25B1AEAD9}"/>
    <cellStyle name="Output 3 2 4 9 2" xfId="18821" xr:uid="{AF8BCF68-89E9-4603-9ED0-601E92FE0053}"/>
    <cellStyle name="Output 3 2 4 9 3" xfId="15505" xr:uid="{1C980D87-58BC-457D-8C0B-5B4A2DA9FE09}"/>
    <cellStyle name="Output 3 2 5" xfId="1124" xr:uid="{00000000-0005-0000-0000-000058040000}"/>
    <cellStyle name="Output 3 2 5 10" xfId="17518" xr:uid="{D85504BE-986C-4864-BC43-D06DD28115F7}"/>
    <cellStyle name="Output 3 2 5 11" xfId="13220" xr:uid="{13C34906-F68D-46AA-B7D6-97D566822A48}"/>
    <cellStyle name="Output 3 2 5 12" xfId="7421" xr:uid="{5D7F40D9-2606-4349-82E0-85CAC13D2FD2}"/>
    <cellStyle name="Output 3 2 5 2" xfId="3751" xr:uid="{F36E215F-343A-4BAE-950A-7BDD0AF2CABB}"/>
    <cellStyle name="Output 3 2 5 2 2" xfId="10924" xr:uid="{D996A74D-AEAE-44CF-982C-0E8639A45A17}"/>
    <cellStyle name="Output 3 2 5 2 2 2" xfId="19526" xr:uid="{0E07FFDC-7B7C-4612-8E86-F1A111E1C800}"/>
    <cellStyle name="Output 3 2 5 2 2 3" xfId="16712" xr:uid="{8BC294C7-408D-4EFF-898C-5C4C60380CBF}"/>
    <cellStyle name="Output 3 2 5 2 3" xfId="18000" xr:uid="{C4565565-9180-4DEF-BD2F-1401C2CC4A3B}"/>
    <cellStyle name="Output 3 2 5 2 4" xfId="13824" xr:uid="{21E5F814-33FD-4DC8-8FE6-7765AF2F17CA}"/>
    <cellStyle name="Output 3 2 5 2 5" xfId="8025" xr:uid="{C4E72483-50EE-41C3-8833-DDB9D49E7CAB}"/>
    <cellStyle name="Output 3 2 5 3" xfId="8135" xr:uid="{89731D4E-6337-45EC-84D6-1C8939FA11B7}"/>
    <cellStyle name="Output 3 2 5 3 2" xfId="11034" xr:uid="{1DB61CA1-43AA-499D-A834-3D2522FBE890}"/>
    <cellStyle name="Output 3 2 5 3 2 2" xfId="19636" xr:uid="{DD62E14E-453A-493F-A6DC-600DBDC80152}"/>
    <cellStyle name="Output 3 2 5 3 2 3" xfId="16822" xr:uid="{EDE80588-EB68-4619-99B3-5419D555B9AE}"/>
    <cellStyle name="Output 3 2 5 3 3" xfId="18081" xr:uid="{C7691B36-FF2C-4E16-9E5D-2FA14AED0819}"/>
    <cellStyle name="Output 3 2 5 3 4" xfId="13934" xr:uid="{995342CD-DD1D-43AF-9EA1-020ADE9D611E}"/>
    <cellStyle name="Output 3 2 5 4" xfId="8239" xr:uid="{F131450A-BBC4-4B69-B15D-23A9B7D95D3D}"/>
    <cellStyle name="Output 3 2 5 4 2" xfId="11138" xr:uid="{2C7A80EA-8522-40CE-902C-3481167471DA}"/>
    <cellStyle name="Output 3 2 5 4 2 2" xfId="19740" xr:uid="{35FFF3BB-ACBA-4C48-B496-04901F41E227}"/>
    <cellStyle name="Output 3 2 5 4 2 3" xfId="16926" xr:uid="{3C71369A-3B64-42E1-93C5-13A8C0F0B3AE}"/>
    <cellStyle name="Output 3 2 5 4 3" xfId="18180" xr:uid="{BD617986-A07F-4DE6-BD0D-BE867219B41F}"/>
    <cellStyle name="Output 3 2 5 4 4" xfId="14038" xr:uid="{C3488063-BDE1-430D-8B25-7E697D8882F7}"/>
    <cellStyle name="Output 3 2 5 5" xfId="8307" xr:uid="{5C48890A-821F-4D82-AA7A-693765ED042C}"/>
    <cellStyle name="Output 3 2 5 5 2" xfId="11206" xr:uid="{1D197D23-89E4-4628-AC03-B1273660A174}"/>
    <cellStyle name="Output 3 2 5 5 2 2" xfId="19808" xr:uid="{9529A8A1-5632-4ED4-B066-A60F66950EF2}"/>
    <cellStyle name="Output 3 2 5 5 2 3" xfId="16994" xr:uid="{8B6078BC-F7FB-4631-AC2F-3127BBF560BB}"/>
    <cellStyle name="Output 3 2 5 5 3" xfId="18248" xr:uid="{D749683B-8108-4F3B-A247-CD8ECDE63AB6}"/>
    <cellStyle name="Output 3 2 5 5 4" xfId="14106" xr:uid="{D155005F-F59D-43A0-A9C8-7AA07EE4E6E4}"/>
    <cellStyle name="Output 3 2 5 6" xfId="8362" xr:uid="{8B6FB3AB-AB75-46FF-8946-B1A466CF0662}"/>
    <cellStyle name="Output 3 2 5 6 2" xfId="11261" xr:uid="{2526C88A-5E6E-473D-A9DF-1E7E0B040D12}"/>
    <cellStyle name="Output 3 2 5 6 2 2" xfId="19863" xr:uid="{C33481F2-4E67-4819-A933-54BB4B6A4AB1}"/>
    <cellStyle name="Output 3 2 5 6 2 3" xfId="17049" xr:uid="{A88DAA31-EB51-4E37-823E-FE424FBB090B}"/>
    <cellStyle name="Output 3 2 5 6 3" xfId="18303" xr:uid="{7C1F9B73-F16E-4480-95B6-B0336D3CCD31}"/>
    <cellStyle name="Output 3 2 5 6 4" xfId="14161" xr:uid="{0CE53BE4-857B-4D2F-96AD-51757AB113E6}"/>
    <cellStyle name="Output 3 2 5 7" xfId="8434" xr:uid="{A117AE2E-E87A-4804-99EB-973A23FD766B}"/>
    <cellStyle name="Output 3 2 5 7 2" xfId="11333" xr:uid="{BE70BA23-8D36-4A62-9359-4C0EC12B0F96}"/>
    <cellStyle name="Output 3 2 5 7 2 2" xfId="19935" xr:uid="{94787A62-6598-4248-B970-81F10BBC08B3}"/>
    <cellStyle name="Output 3 2 5 7 2 3" xfId="17121" xr:uid="{4E5CF1B3-C6A8-4EA2-90E0-8B81B7EE2C17}"/>
    <cellStyle name="Output 3 2 5 7 3" xfId="18375" xr:uid="{26EF80DD-E7B0-4684-AE43-B7DC6377F5FB}"/>
    <cellStyle name="Output 3 2 5 7 4" xfId="14233" xr:uid="{F3BD0201-DC72-40B9-9054-588E9DEC23E8}"/>
    <cellStyle name="Output 3 2 5 8" xfId="8511" xr:uid="{4FDE9B97-5BD1-48D6-8648-B8AB9DFAE52D}"/>
    <cellStyle name="Output 3 2 5 8 2" xfId="11410" xr:uid="{ED32E0AF-B8D0-4417-A5A3-EEFF5601C236}"/>
    <cellStyle name="Output 3 2 5 8 2 2" xfId="20012" xr:uid="{E197112D-1E2A-45A2-B090-801185C9E3D2}"/>
    <cellStyle name="Output 3 2 5 8 2 3" xfId="17198" xr:uid="{57872192-06DE-432A-B288-79E25F9640AF}"/>
    <cellStyle name="Output 3 2 5 8 3" xfId="18452" xr:uid="{E94A99B2-0383-4885-B3A3-6CA6BCBE39E4}"/>
    <cellStyle name="Output 3 2 5 8 4" xfId="14310" xr:uid="{63CAA724-C31F-4452-B1F6-C2D736EAD111}"/>
    <cellStyle name="Output 3 2 5 9" xfId="10320" xr:uid="{953BD685-64DD-450D-8E42-06F8420F2328}"/>
    <cellStyle name="Output 3 2 5 9 2" xfId="18922" xr:uid="{06F561F3-05C5-4686-9B41-D60404C15D9F}"/>
    <cellStyle name="Output 3 2 5 9 3" xfId="16109" xr:uid="{FCC68DE3-338F-4F4C-97F1-997D42173C28}"/>
    <cellStyle name="Output 3 2 6" xfId="2447" xr:uid="{00000000-0005-0000-0000-000059040000}"/>
    <cellStyle name="Output 3 2 6 2" xfId="5074" xr:uid="{D16F65F0-9570-4F81-AED0-5F0C111EC77D}"/>
    <cellStyle name="Output 3 2 6 2 2" xfId="18751" xr:uid="{8F388770-AD3C-4735-8CD7-F9A0CB125421}"/>
    <cellStyle name="Output 3 2 6 2 3" xfId="15189" xr:uid="{817C937C-0998-49A4-B1AF-E409B1CC4BE6}"/>
    <cellStyle name="Output 3 2 6 2 4" xfId="9400" xr:uid="{442AC7CA-936E-4473-AB18-1F8326890CEE}"/>
    <cellStyle name="Output 3 2 6 3" xfId="17347" xr:uid="{1C2DF291-F03F-44C2-A264-9311B8C3D695}"/>
    <cellStyle name="Output 3 2 6 4" xfId="12300" xr:uid="{5CDE78F2-569C-4B8A-84E6-B0664D5BB0E2}"/>
    <cellStyle name="Output 3 2 6 5" xfId="6497" xr:uid="{3DB8191C-F6C1-4C68-9084-8C8625C2FAD8}"/>
    <cellStyle name="Output 3 2 7" xfId="3293" xr:uid="{E1F335E3-68FB-409A-957B-A35FDA2BAB29}"/>
    <cellStyle name="Output 3 2 7 2" xfId="10474" xr:uid="{6104A662-0226-466B-87CE-82D0324CC6B0}"/>
    <cellStyle name="Output 3 2 7 2 2" xfId="19076" xr:uid="{8F98883E-45D7-4C15-9D6A-785FD65F7899}"/>
    <cellStyle name="Output 3 2 7 2 3" xfId="16262" xr:uid="{77826BD3-B350-49D5-A6A9-CCFF1AE0C814}"/>
    <cellStyle name="Output 3 2 7 3" xfId="17648" xr:uid="{A425B22C-B244-4F08-B652-DB00FCD73713}"/>
    <cellStyle name="Output 3 2 7 4" xfId="13374" xr:uid="{DAD8A81D-38FD-472E-8173-0A70FE8396BD}"/>
    <cellStyle name="Output 3 2 7 5" xfId="7575" xr:uid="{9089ABEF-4981-486B-A48D-8C3EFE61CBCD}"/>
    <cellStyle name="Output 3 2 8" xfId="7935" xr:uid="{4029CF09-2A4B-4E01-86AE-BEB221AE4A35}"/>
    <cellStyle name="Output 3 2 8 2" xfId="10834" xr:uid="{6602BE52-E17D-49EC-B896-CBA65A2E3055}"/>
    <cellStyle name="Output 3 2 8 2 2" xfId="19436" xr:uid="{542171F5-29BA-4B33-AD01-070FA291F9C4}"/>
    <cellStyle name="Output 3 2 8 2 3" xfId="16622" xr:uid="{4D70B62B-7B8B-4137-8209-F95E77D07FD8}"/>
    <cellStyle name="Output 3 2 8 3" xfId="17928" xr:uid="{A68898D2-C7BE-4CE2-8070-398FF6AF9E22}"/>
    <cellStyle name="Output 3 2 8 4" xfId="13734" xr:uid="{13743605-F3A0-4F31-B9B2-073C9F47DD7A}"/>
    <cellStyle name="Output 3 2 9" xfId="7535" xr:uid="{2E1A153F-4861-4BA6-B0B6-46CE2C826B5E}"/>
    <cellStyle name="Output 3 2 9 2" xfId="10434" xr:uid="{5FE67983-251D-48D8-B40E-24DD87042466}"/>
    <cellStyle name="Output 3 2 9 2 2" xfId="19036" xr:uid="{855A6CAC-30CB-486A-90ED-414389FED990}"/>
    <cellStyle name="Output 3 2 9 2 3" xfId="16222" xr:uid="{4DD51441-2D74-4131-8A3A-2E72ED8E95DC}"/>
    <cellStyle name="Output 3 2 9 3" xfId="17613" xr:uid="{F6DF22BC-4FA4-4E1D-A90D-DCB04271E31F}"/>
    <cellStyle name="Output 3 2 9 4" xfId="13334" xr:uid="{55727D9D-C2E2-4FD2-A0A1-435B1890FACC}"/>
    <cellStyle name="Output 3 3" xfId="1689" xr:uid="{00000000-0005-0000-0000-00005A040000}"/>
    <cellStyle name="Output 3 3 10" xfId="17400" xr:uid="{ABF43139-B49A-4BFE-889E-B01A8360526D}"/>
    <cellStyle name="Output 3 3 11" xfId="12520" xr:uid="{CC8BC64B-98BF-4E55-8436-D637C88F1EF3}"/>
    <cellStyle name="Output 3 3 12" xfId="6717" xr:uid="{026AAE15-68B6-47F4-B3E6-A410613DFD4E}"/>
    <cellStyle name="Output 3 3 2" xfId="2026" xr:uid="{00000000-0005-0000-0000-00005B040000}"/>
    <cellStyle name="Output 3 3 2 2" xfId="2677" xr:uid="{00000000-0005-0000-0000-00005C040000}"/>
    <cellStyle name="Output 3 3 2 2 2" xfId="5304" xr:uid="{3DD09CA7-40BC-4688-AE9D-6CB332A7CDAB}"/>
    <cellStyle name="Output 3 3 2 2 2 2" xfId="19225" xr:uid="{6D593966-70C0-4310-AAF2-6658FD08F865}"/>
    <cellStyle name="Output 3 3 2 2 3" xfId="16411" xr:uid="{39975743-53C7-4BBF-888B-3C7132E72B4A}"/>
    <cellStyle name="Output 3 3 2 2 4" xfId="10623" xr:uid="{C0316D53-BC21-47F9-88D2-0F34057A735C}"/>
    <cellStyle name="Output 3 3 2 3" xfId="2173" xr:uid="{00000000-0005-0000-0000-00005D040000}"/>
    <cellStyle name="Output 3 3 2 3 2" xfId="4800" xr:uid="{CC9CB79B-3941-43BA-947B-330EF3C73DAD}"/>
    <cellStyle name="Output 3 3 2 4" xfId="4653" xr:uid="{137C45CD-E662-40B3-BCC5-3C18D3952854}"/>
    <cellStyle name="Output 3 3 2 4 2" xfId="13523" xr:uid="{1995DDB1-C6EB-4612-B2B1-C153A2348C46}"/>
    <cellStyle name="Output 3 3 2 5" xfId="7724" xr:uid="{F3AFD856-BCFF-422C-9E82-7F1B1E33AD05}"/>
    <cellStyle name="Output 3 3 3" xfId="1952" xr:uid="{00000000-0005-0000-0000-00005E040000}"/>
    <cellStyle name="Output 3 3 3 2" xfId="2603" xr:uid="{00000000-0005-0000-0000-00005F040000}"/>
    <cellStyle name="Output 3 3 3 2 2" xfId="5230" xr:uid="{8DEF119F-99C0-4580-94EE-5F75A9BBF369}"/>
    <cellStyle name="Output 3 3 3 2 2 2" xfId="19111" xr:uid="{CB2504DF-6742-48E0-8E13-5FCCFA206D49}"/>
    <cellStyle name="Output 3 3 3 2 3" xfId="16297" xr:uid="{112F708A-4995-4879-AEB2-522974446527}"/>
    <cellStyle name="Output 3 3 3 2 4" xfId="10509" xr:uid="{DD3201A1-D195-4533-80B8-863FCA694002}"/>
    <cellStyle name="Output 3 3 3 3" xfId="2307" xr:uid="{00000000-0005-0000-0000-000060040000}"/>
    <cellStyle name="Output 3 3 3 3 2" xfId="4934" xr:uid="{B7A537F2-F1DC-486F-AC56-04FBC0527ED4}"/>
    <cellStyle name="Output 3 3 3 4" xfId="4579" xr:uid="{6B2A783F-5DB6-4E05-96FD-4D0E58573A14}"/>
    <cellStyle name="Output 3 3 3 4 2" xfId="13409" xr:uid="{6171749C-64A6-4082-ACCE-B33EEB6096EA}"/>
    <cellStyle name="Output 3 3 3 5" xfId="7610" xr:uid="{CB2F3DA5-FD4D-4195-B062-6DE708922853}"/>
    <cellStyle name="Output 3 3 4" xfId="2467" xr:uid="{00000000-0005-0000-0000-000061040000}"/>
    <cellStyle name="Output 3 3 4 2" xfId="5094" xr:uid="{686ECC5A-F16F-41E3-8AD4-06E3DDB6A921}"/>
    <cellStyle name="Output 3 3 4 2 2" xfId="19330" xr:uid="{B25C89F1-3A98-4683-9521-22779ADA881D}"/>
    <cellStyle name="Output 3 3 4 2 3" xfId="16516" xr:uid="{2F232BCF-5D4B-46B5-9668-0EA0E06F6C27}"/>
    <cellStyle name="Output 3 3 4 2 4" xfId="10728" xr:uid="{C917BE6A-E7AC-46CE-84D9-261920563952}"/>
    <cellStyle name="Output 3 3 4 3" xfId="17847" xr:uid="{1FA18DEE-A65B-43BE-B5D9-8A52CEA9CE72}"/>
    <cellStyle name="Output 3 3 4 4" xfId="13628" xr:uid="{CAD7094C-99FB-49E7-846A-0451BCFE6F03}"/>
    <cellStyle name="Output 3 3 4 5" xfId="7829" xr:uid="{195047FA-4BC1-4E07-A5C1-E41FF7CA07E1}"/>
    <cellStyle name="Output 3 3 5" xfId="2861" xr:uid="{00000000-0005-0000-0000-000062040000}"/>
    <cellStyle name="Output 3 3 5 2" xfId="5488" xr:uid="{2577F768-E5E0-41B3-89B9-F1704E706620}"/>
    <cellStyle name="Output 3 3 5 2 2" xfId="18537" xr:uid="{3437270C-42BC-41E5-AA9E-519B16056477}"/>
    <cellStyle name="Output 3 3 5 2 3" xfId="14728" xr:uid="{F69BB923-8A81-4EEB-A52C-802A9FF87D7F}"/>
    <cellStyle name="Output 3 3 5 2 4" xfId="8931" xr:uid="{C4D3AC9D-18C8-47BB-B653-70C43AC6792E}"/>
    <cellStyle name="Output 3 3 5 3" xfId="17221" xr:uid="{9E0B688B-10DD-422F-BCCF-44328DFD8E29}"/>
    <cellStyle name="Output 3 3 5 4" xfId="11831" xr:uid="{D8FDA3ED-71CD-439D-95B4-7238D5646915}"/>
    <cellStyle name="Output 3 3 5 5" xfId="6028" xr:uid="{02935167-D03B-4C48-97F0-0EB97A4664E1}"/>
    <cellStyle name="Output 3 3 6" xfId="4316" xr:uid="{9ACA7B53-A286-4B77-8C95-0FB8F5251823}"/>
    <cellStyle name="Output 3 3 6 2" xfId="10706" xr:uid="{F6EFB6EC-FC39-4FB1-AE08-463E09332D29}"/>
    <cellStyle name="Output 3 3 6 2 2" xfId="19308" xr:uid="{2DB49C13-301B-4076-92FC-8672D2C65870}"/>
    <cellStyle name="Output 3 3 6 2 3" xfId="16494" xr:uid="{FA22B842-4D45-47C4-9595-EB0C82E3698A}"/>
    <cellStyle name="Output 3 3 6 3" xfId="17834" xr:uid="{D0E2CF5D-5D5F-40D7-B85A-CA00632119C2}"/>
    <cellStyle name="Output 3 3 6 4" xfId="13606" xr:uid="{7D7373EB-D4F9-43E3-A3CF-81F195B806CD}"/>
    <cellStyle name="Output 3 3 6 5" xfId="7807" xr:uid="{063488AD-A2B1-48BF-A0C6-DE1AAD4E60E1}"/>
    <cellStyle name="Output 3 3 7" xfId="7772" xr:uid="{CFEB9FCA-D595-4064-A7D6-AC2716BC7CDD}"/>
    <cellStyle name="Output 3 3 7 2" xfId="10671" xr:uid="{A2000AA5-5630-4C39-8B73-90039C4B84FE}"/>
    <cellStyle name="Output 3 3 7 2 2" xfId="19273" xr:uid="{F1AA259E-3086-4A4C-A465-13A1C9D06589}"/>
    <cellStyle name="Output 3 3 7 2 3" xfId="16459" xr:uid="{B2A71248-5775-40C2-9D77-2D1A83F8BD76}"/>
    <cellStyle name="Output 3 3 7 3" xfId="17807" xr:uid="{7CA0A117-E7DD-4992-ABE3-6F031F7119E7}"/>
    <cellStyle name="Output 3 3 7 4" xfId="13571" xr:uid="{C144C708-66F7-4299-BAFD-2B9930425F61}"/>
    <cellStyle name="Output 3 3 8" xfId="7802" xr:uid="{D5E0639B-115A-41E5-B49E-672753289617}"/>
    <cellStyle name="Output 3 3 8 2" xfId="10701" xr:uid="{C6F5101A-C943-4A45-B0F2-4C37FAFFDE00}"/>
    <cellStyle name="Output 3 3 8 2 2" xfId="19303" xr:uid="{27EDA031-E843-4209-8588-06A078EA46D4}"/>
    <cellStyle name="Output 3 3 8 2 3" xfId="16489" xr:uid="{BB6A7FE1-E89B-418F-826E-7088FFF67372}"/>
    <cellStyle name="Output 3 3 8 3" xfId="17832" xr:uid="{F43F73C4-A8DE-41F6-915A-726377E27C07}"/>
    <cellStyle name="Output 3 3 8 4" xfId="13601" xr:uid="{37803CF8-0166-4856-8B46-D211DC843BDF}"/>
    <cellStyle name="Output 3 3 9" xfId="9620" xr:uid="{B2E5AB9E-D315-40BB-9BD7-2B1CACFB9B28}"/>
    <cellStyle name="Output 3 3 9 2" xfId="18804" xr:uid="{B7EE69FA-A8F9-4E4A-A743-5F391CBE8C22}"/>
    <cellStyle name="Output 3 3 9 3" xfId="15409" xr:uid="{3D369719-88B9-42CE-B3C1-183901E1465F}"/>
    <cellStyle name="Output 3 4" xfId="1877" xr:uid="{00000000-0005-0000-0000-000063040000}"/>
    <cellStyle name="Output 3 4 10" xfId="17373" xr:uid="{B41672D1-C173-4AD6-B52F-4F69393D01C4}"/>
    <cellStyle name="Output 3 4 11" xfId="12411" xr:uid="{0D41BBB3-4CC6-4C9F-BF6C-C25E41E5D63B}"/>
    <cellStyle name="Output 3 4 12" xfId="6608" xr:uid="{08A55A1F-56F6-46C6-8983-A71D1723C8A9}"/>
    <cellStyle name="Output 3 4 2" xfId="2084" xr:uid="{00000000-0005-0000-0000-000064040000}"/>
    <cellStyle name="Output 3 4 2 2" xfId="2735" xr:uid="{00000000-0005-0000-0000-000065040000}"/>
    <cellStyle name="Output 3 4 2 2 2" xfId="5362" xr:uid="{A1493E9B-476E-4549-903B-4EE3A6F5D440}"/>
    <cellStyle name="Output 3 4 2 2 2 2" xfId="18561" xr:uid="{FAEFB1D7-6A1C-4D70-A725-CF2C74741648}"/>
    <cellStyle name="Output 3 4 2 2 3" xfId="14756" xr:uid="{929D572E-46E9-4081-B85F-17BCC37F97FC}"/>
    <cellStyle name="Output 3 4 2 2 4" xfId="8961" xr:uid="{27A6B5E1-E488-4722-A3FD-807531601D81}"/>
    <cellStyle name="Output 3 4 2 3" xfId="2430" xr:uid="{00000000-0005-0000-0000-000066040000}"/>
    <cellStyle name="Output 3 4 2 3 2" xfId="5057" xr:uid="{07FFD3CC-94CD-40B4-B2D0-2375FDF33B62}"/>
    <cellStyle name="Output 3 4 2 4" xfId="4711" xr:uid="{8B604A0E-B05D-4FD5-8366-8B26192E9E6A}"/>
    <cellStyle name="Output 3 4 2 4 2" xfId="11861" xr:uid="{2FBB3AFD-8D64-4261-9498-BD30DA9D6107}"/>
    <cellStyle name="Output 3 4 2 5" xfId="6058" xr:uid="{C15309BF-054B-414B-A797-073189FCE30C}"/>
    <cellStyle name="Output 3 4 3" xfId="2063" xr:uid="{00000000-0005-0000-0000-000067040000}"/>
    <cellStyle name="Output 3 4 3 2" xfId="2714" xr:uid="{00000000-0005-0000-0000-000068040000}"/>
    <cellStyle name="Output 3 4 3 2 2" xfId="5341" xr:uid="{EF48725E-2F39-4B65-B5C9-6FCA682E298A}"/>
    <cellStyle name="Output 3 4 3 2 2 2" xfId="19136" xr:uid="{2190275B-B4F4-42B6-B327-91B99F7D3134}"/>
    <cellStyle name="Output 3 4 3 2 3" xfId="16322" xr:uid="{C2436DA7-1A1A-42E9-84E0-D33FDE54801C}"/>
    <cellStyle name="Output 3 4 3 2 4" xfId="10534" xr:uid="{98283042-3390-48D4-AB82-BB0058CE6881}"/>
    <cellStyle name="Output 3 4 3 3" xfId="765" xr:uid="{00000000-0005-0000-0000-000069040000}"/>
    <cellStyle name="Output 3 4 3 3 2" xfId="3392" xr:uid="{5BFD550C-E13B-4789-BDAB-5DCFEE6C35A5}"/>
    <cellStyle name="Output 3 4 3 4" xfId="4690" xr:uid="{783A87A0-E1A4-47F0-92AB-6D3C6C42718F}"/>
    <cellStyle name="Output 3 4 3 4 2" xfId="13434" xr:uid="{4C189002-D4BD-4F18-921C-2EAB70276E6D}"/>
    <cellStyle name="Output 3 4 3 5" xfId="7635" xr:uid="{A155CB4B-5117-4E02-834A-136317154AAB}"/>
    <cellStyle name="Output 3 4 4" xfId="2528" xr:uid="{00000000-0005-0000-0000-00006A040000}"/>
    <cellStyle name="Output 3 4 4 2" xfId="5155" xr:uid="{6DE17329-F6DF-4470-A2B8-98D426F239F4}"/>
    <cellStyle name="Output 3 4 4 2 2" xfId="19282" xr:uid="{46187A5B-CB29-4959-A2D0-8FCC808D3642}"/>
    <cellStyle name="Output 3 4 4 2 3" xfId="16468" xr:uid="{AB6C8E56-E04C-4DF7-BDFE-6EF990EE984B}"/>
    <cellStyle name="Output 3 4 4 2 4" xfId="10680" xr:uid="{4C892FEE-BAA2-4153-9C2E-9E69315D30C2}"/>
    <cellStyle name="Output 3 4 4 3" xfId="17814" xr:uid="{E91D78F3-C393-467B-8DF7-1A3F63CECE6A}"/>
    <cellStyle name="Output 3 4 4 4" xfId="13580" xr:uid="{C7D9782E-574F-4F9B-AC80-6E1BD16D477D}"/>
    <cellStyle name="Output 3 4 4 5" xfId="7781" xr:uid="{01324541-7454-42D3-A62C-BCAA03357B09}"/>
    <cellStyle name="Output 3 4 5" xfId="2929" xr:uid="{00000000-0005-0000-0000-00006B040000}"/>
    <cellStyle name="Output 3 4 5 2" xfId="5556" xr:uid="{C69736DE-2ECB-4023-9293-E451BA735F15}"/>
    <cellStyle name="Output 3 4 5 2 2" xfId="19412" xr:uid="{3C37FD4A-0E90-4358-8EBF-96439B03D573}"/>
    <cellStyle name="Output 3 4 5 2 3" xfId="16598" xr:uid="{0E1B0C00-6C8B-4372-98DA-1C89E75C4380}"/>
    <cellStyle name="Output 3 4 5 2 4" xfId="10810" xr:uid="{E648E84C-1788-4919-BA13-5BD85FE7390B}"/>
    <cellStyle name="Output 3 4 5 3" xfId="17909" xr:uid="{338809C4-4CD2-471F-A1EC-17275D5A62DA}"/>
    <cellStyle name="Output 3 4 5 4" xfId="13710" xr:uid="{C737A849-8792-4E33-AAD9-1E485402E8F1}"/>
    <cellStyle name="Output 3 4 5 5" xfId="7911" xr:uid="{B1D946BA-1F13-4204-9E76-92D4D235DA66}"/>
    <cellStyle name="Output 3 4 6" xfId="4504" xr:uid="{48EBBD00-CD70-4750-8703-24F1F5D5A980}"/>
    <cellStyle name="Output 3 4 6 2" xfId="9203" xr:uid="{AA3FB440-3417-4868-A92A-2EE57363EB2D}"/>
    <cellStyle name="Output 3 4 6 2 2" xfId="18642" xr:uid="{D9AE7629-BA09-4FDE-BB7B-7750E6FC950A}"/>
    <cellStyle name="Output 3 4 6 2 3" xfId="14992" xr:uid="{F33238B9-E20A-445D-8FB5-7BD51DCD82CD}"/>
    <cellStyle name="Output 3 4 6 3" xfId="17267" xr:uid="{383BEF3E-B88B-4D1C-B661-B3EE27EB11A7}"/>
    <cellStyle name="Output 3 4 6 4" xfId="12103" xr:uid="{AED0254E-D7F3-4F4A-9C10-D6A516D320FC}"/>
    <cellStyle name="Output 3 4 6 5" xfId="6300" xr:uid="{B0AC1FBC-1B51-4787-8B64-A64D5E1A8171}"/>
    <cellStyle name="Output 3 4 7" xfId="7783" xr:uid="{AA644AA8-E24E-4A62-AA26-C3E8B29065C8}"/>
    <cellStyle name="Output 3 4 7 2" xfId="10682" xr:uid="{87661B2F-5C6D-4616-A532-C2EF19F447F9}"/>
    <cellStyle name="Output 3 4 7 2 2" xfId="19284" xr:uid="{C4302662-2E13-4092-B389-A6DDD5BF61B4}"/>
    <cellStyle name="Output 3 4 7 2 3" xfId="16470" xr:uid="{2F60C947-0E6A-4377-95A0-5348667FA047}"/>
    <cellStyle name="Output 3 4 7 3" xfId="17816" xr:uid="{D9F9F6BB-249D-4BCF-8931-8D85717C7611}"/>
    <cellStyle name="Output 3 4 7 4" xfId="13582" xr:uid="{5C945966-7A37-44EC-A3CD-68DDAF695F64}"/>
    <cellStyle name="Output 3 4 8" xfId="7499" xr:uid="{EE347AB5-1186-4DD6-8FAC-B00E666AEFE2}"/>
    <cellStyle name="Output 3 4 8 2" xfId="10398" xr:uid="{C3C478DC-AD53-42F6-896A-5F4C0051D2A5}"/>
    <cellStyle name="Output 3 4 8 2 2" xfId="19000" xr:uid="{3E3F53E9-F39A-4AC0-BD07-3F683F4D2A80}"/>
    <cellStyle name="Output 3 4 8 2 3" xfId="16186" xr:uid="{C4551755-021A-4425-9078-6FDF0E937916}"/>
    <cellStyle name="Output 3 4 8 3" xfId="17581" xr:uid="{3E40B698-4BAE-4F90-9E4A-ECA0605E0579}"/>
    <cellStyle name="Output 3 4 8 4" xfId="13298" xr:uid="{F45D2BFE-A4A4-448A-95EF-7B6994084E0A}"/>
    <cellStyle name="Output 3 4 9" xfId="9511" xr:uid="{78B88184-0369-4DF9-9AB1-E2FFE0086CEA}"/>
    <cellStyle name="Output 3 4 9 2" xfId="18777" xr:uid="{6AA4283A-8F50-4E08-9947-CEF548ED7D8D}"/>
    <cellStyle name="Output 3 4 9 3" xfId="15300" xr:uid="{FD60520F-AEC8-4095-A592-FB4496790701}"/>
    <cellStyle name="Output 3 5" xfId="1695" xr:uid="{00000000-0005-0000-0000-00006C040000}"/>
    <cellStyle name="Output 3 5 10" xfId="17466" xr:uid="{E142ABCF-5634-41A7-991A-837DF6BEF406}"/>
    <cellStyle name="Output 3 5 11" xfId="13168" xr:uid="{79F156F5-8F1C-4D51-8F36-C335C65C72C9}"/>
    <cellStyle name="Output 3 5 12" xfId="7369" xr:uid="{F6F7CDA5-272D-4C76-9914-B6C031131348}"/>
    <cellStyle name="Output 3 5 2" xfId="2031" xr:uid="{00000000-0005-0000-0000-00006D040000}"/>
    <cellStyle name="Output 3 5 2 2" xfId="2682" xr:uid="{00000000-0005-0000-0000-00006E040000}"/>
    <cellStyle name="Output 3 5 2 2 2" xfId="5309" xr:uid="{D0C6FC16-81CB-4DB7-A783-70B1C9A1B1AB}"/>
    <cellStyle name="Output 3 5 2 2 2 2" xfId="18548" xr:uid="{0FAC0E89-E952-4516-A9CA-39340276BDE1}"/>
    <cellStyle name="Output 3 5 2 2 3" xfId="14737" xr:uid="{A53CA7A4-DFE8-40E1-8CCB-4DFDCBF0CB39}"/>
    <cellStyle name="Output 3 5 2 2 4" xfId="8942" xr:uid="{156DBB78-F700-4702-804C-98F6605207E9}"/>
    <cellStyle name="Output 3 5 2 3" xfId="2187" xr:uid="{00000000-0005-0000-0000-00006F040000}"/>
    <cellStyle name="Output 3 5 2 3 2" xfId="4814" xr:uid="{9CE3BA28-4EEE-4022-A917-576ADAEA0B96}"/>
    <cellStyle name="Output 3 5 2 4" xfId="4658" xr:uid="{BA804DE6-3CA1-475D-8B79-1D97137AB12B}"/>
    <cellStyle name="Output 3 5 2 4 2" xfId="11842" xr:uid="{F443E5DC-0024-45A9-B60A-E9605BBC32AF}"/>
    <cellStyle name="Output 3 5 2 5" xfId="6039" xr:uid="{7C679F5D-EB66-47C8-8766-CF7FEF25E70A}"/>
    <cellStyle name="Output 3 5 3" xfId="1236" xr:uid="{00000000-0005-0000-0000-000070040000}"/>
    <cellStyle name="Output 3 5 3 2" xfId="2260" xr:uid="{00000000-0005-0000-0000-000071040000}"/>
    <cellStyle name="Output 3 5 3 2 2" xfId="4887" xr:uid="{0EFD6801-0278-464F-8867-F57557ECF1A3}"/>
    <cellStyle name="Output 3 5 3 2 2 2" xfId="19584" xr:uid="{B261EEBD-E815-4EED-9C34-DF82340AB7B3}"/>
    <cellStyle name="Output 3 5 3 2 3" xfId="16770" xr:uid="{A6F602FB-FCD8-4AFE-82C6-2A1C2CD8E3D8}"/>
    <cellStyle name="Output 3 5 3 2 4" xfId="10982" xr:uid="{8C81E16F-FC80-4128-ACA6-9A2E265F6EFE}"/>
    <cellStyle name="Output 3 5 3 3" xfId="783" xr:uid="{00000000-0005-0000-0000-000072040000}"/>
    <cellStyle name="Output 3 5 3 3 2" xfId="3410" xr:uid="{7EFA3236-FD39-432D-B624-F3399B80ADCA}"/>
    <cellStyle name="Output 3 5 3 4" xfId="3863" xr:uid="{6E2CCB11-778F-4872-AAAD-36190AE46F87}"/>
    <cellStyle name="Output 3 5 3 4 2" xfId="13882" xr:uid="{65B2F320-C734-4F10-BE63-36624F58AA05}"/>
    <cellStyle name="Output 3 5 3 5" xfId="8083" xr:uid="{2E511F72-9F08-4240-8321-0F22A704ECA8}"/>
    <cellStyle name="Output 3 5 4" xfId="2472" xr:uid="{00000000-0005-0000-0000-000073040000}"/>
    <cellStyle name="Output 3 5 4 2" xfId="5099" xr:uid="{CF726BEE-F153-4F9C-9083-A0623996A2C6}"/>
    <cellStyle name="Output 3 5 4 2 2" xfId="19688" xr:uid="{0B3AFAD7-8089-46CA-B266-F8C3C825A38A}"/>
    <cellStyle name="Output 3 5 4 2 3" xfId="16874" xr:uid="{970E7F31-8C53-42F4-B62E-C6B8A162EBA8}"/>
    <cellStyle name="Output 3 5 4 2 4" xfId="11086" xr:uid="{1110D026-1499-48E9-B404-268736DD33B4}"/>
    <cellStyle name="Output 3 5 4 3" xfId="18128" xr:uid="{619CAAC6-40DA-4D89-8924-954B04472CD8}"/>
    <cellStyle name="Output 3 5 4 4" xfId="13986" xr:uid="{532B5432-38B9-4881-9DCE-1E46DB1E3F99}"/>
    <cellStyle name="Output 3 5 4 5" xfId="8187" xr:uid="{81389404-03EC-4BD5-B73B-02EACB79BE89}"/>
    <cellStyle name="Output 3 5 5" xfId="2940" xr:uid="{00000000-0005-0000-0000-000074040000}"/>
    <cellStyle name="Output 3 5 5 2" xfId="5567" xr:uid="{18400308-FD56-4865-81DF-06C2EF5F78A2}"/>
    <cellStyle name="Output 3 5 5 2 2" xfId="19253" xr:uid="{CB56A1F7-C478-4E3D-BE1E-24ECC9DC02A2}"/>
    <cellStyle name="Output 3 5 5 2 3" xfId="16439" xr:uid="{EE0DDCCB-8058-4D70-B1E9-4E266881C427}"/>
    <cellStyle name="Output 3 5 5 2 4" xfId="10651" xr:uid="{77A2C46D-437C-45EF-A096-611A56861090}"/>
    <cellStyle name="Output 3 5 5 3" xfId="17793" xr:uid="{A85C0A4A-21C8-4003-A87D-8734431653EA}"/>
    <cellStyle name="Output 3 5 5 4" xfId="13551" xr:uid="{1E594CB8-D434-4730-B74B-919997585114}"/>
    <cellStyle name="Output 3 5 5 5" xfId="7752" xr:uid="{66DEAB8E-6A1C-4D16-94BD-95BF8AAEB0BF}"/>
    <cellStyle name="Output 3 5 6" xfId="4322" xr:uid="{A579840E-9364-4E12-8351-1AD173067A8E}"/>
    <cellStyle name="Output 3 5 6 2" xfId="11293" xr:uid="{0D5F4718-0FCE-4107-B805-2E54AB84A51B}"/>
    <cellStyle name="Output 3 5 6 2 2" xfId="19895" xr:uid="{050E6DDD-D24A-4567-B5C7-D5BEA9448B54}"/>
    <cellStyle name="Output 3 5 6 2 3" xfId="17081" xr:uid="{DC3732CA-4BCE-44D9-94F7-C656318E09F1}"/>
    <cellStyle name="Output 3 5 6 3" xfId="18335" xr:uid="{EA048798-DE3A-47E5-BE5B-10C1611D4D24}"/>
    <cellStyle name="Output 3 5 6 4" xfId="14193" xr:uid="{E5463390-8BDA-4E50-A021-3B190E647DAE}"/>
    <cellStyle name="Output 3 5 6 5" xfId="8394" xr:uid="{C2B2C7ED-07CF-4FA8-8755-FE7875D53025}"/>
    <cellStyle name="Output 3 5 7" xfId="8062" xr:uid="{DAF67C7E-B420-40C6-9DC0-9118434D68D6}"/>
    <cellStyle name="Output 3 5 7 2" xfId="10961" xr:uid="{101A105D-A89B-451F-B5CA-D8054C7C41AC}"/>
    <cellStyle name="Output 3 5 7 2 2" xfId="19563" xr:uid="{592913CA-72DE-455F-81A3-087962061FC9}"/>
    <cellStyle name="Output 3 5 7 2 3" xfId="16749" xr:uid="{670C379E-5D1A-483C-9347-3EA9310B039E}"/>
    <cellStyle name="Output 3 5 7 3" xfId="18033" xr:uid="{71B054AC-0A21-4B27-B7BB-99829A2780BE}"/>
    <cellStyle name="Output 3 5 7 4" xfId="13861" xr:uid="{A1A27C11-1847-4173-B076-AC94B81B87D2}"/>
    <cellStyle name="Output 3 5 8" xfId="8459" xr:uid="{9588F7F6-AFFA-4EF4-9F7A-B00AC1D11C94}"/>
    <cellStyle name="Output 3 5 8 2" xfId="11358" xr:uid="{7F62DA36-49FA-417A-B1C9-5EAAF6720415}"/>
    <cellStyle name="Output 3 5 8 2 2" xfId="19960" xr:uid="{66362474-3A49-4379-A5EC-FFA67C4280F7}"/>
    <cellStyle name="Output 3 5 8 2 3" xfId="17146" xr:uid="{DC1CB375-A862-4C22-8765-0DC1326B0A87}"/>
    <cellStyle name="Output 3 5 8 3" xfId="18400" xr:uid="{21FEF1CD-4426-4B91-9540-D21B918925C3}"/>
    <cellStyle name="Output 3 5 8 4" xfId="14258" xr:uid="{4C67F8E5-058D-43BC-AB56-773E49A0F01F}"/>
    <cellStyle name="Output 3 5 9" xfId="10268" xr:uid="{C3A27CE3-294F-4D71-BA40-4E5B8C663CBE}"/>
    <cellStyle name="Output 3 5 9 2" xfId="18870" xr:uid="{5A9A57F4-1EF4-4E68-B864-F4E2B6DD348A}"/>
    <cellStyle name="Output 3 5 9 3" xfId="16057" xr:uid="{7E244762-C7CE-4BC6-B4B9-EE46BB5D790F}"/>
    <cellStyle name="Output 3 6" xfId="1910" xr:uid="{00000000-0005-0000-0000-000075040000}"/>
    <cellStyle name="Output 3 6 10" xfId="17465" xr:uid="{F4A922A0-FC7A-49E2-9529-921CF57166F0}"/>
    <cellStyle name="Output 3 6 11" xfId="13167" xr:uid="{818FC171-0BC7-429E-B0EF-0F8B46B977E6}"/>
    <cellStyle name="Output 3 6 12" xfId="7368" xr:uid="{4BC6FEED-EBF9-4898-9AC3-B7C72A30F148}"/>
    <cellStyle name="Output 3 6 2" xfId="2117" xr:uid="{00000000-0005-0000-0000-000076040000}"/>
    <cellStyle name="Output 3 6 2 2" xfId="2768" xr:uid="{00000000-0005-0000-0000-000077040000}"/>
    <cellStyle name="Output 3 6 2 2 2" xfId="5395" xr:uid="{30EB4DCE-472B-4141-AFDA-0534CDA50698}"/>
    <cellStyle name="Output 3 6 2 2 2 2" xfId="18940" xr:uid="{F5005294-3065-447C-A502-46A6F3110872}"/>
    <cellStyle name="Output 3 6 2 2 3" xfId="16127" xr:uid="{7ED728DA-4CCE-4833-9A63-07CE636B14C1}"/>
    <cellStyle name="Output 3 6 2 2 4" xfId="10338" xr:uid="{120628F8-BB57-4BD8-AC39-9B02F9532C8C}"/>
    <cellStyle name="Output 3 6 2 3" xfId="2962" xr:uid="{00000000-0005-0000-0000-000078040000}"/>
    <cellStyle name="Output 3 6 2 3 2" xfId="5589" xr:uid="{BAB1EAC6-7EB8-4A1E-A22C-0A8D9C8762FC}"/>
    <cellStyle name="Output 3 6 2 4" xfId="4744" xr:uid="{4BE669BE-D075-4062-B1C0-57BB9F60609F}"/>
    <cellStyle name="Output 3 6 2 4 2" xfId="13238" xr:uid="{4F163FC4-3B68-42C9-A1BB-B0812671FF76}"/>
    <cellStyle name="Output 3 6 2 5" xfId="7439" xr:uid="{A914B49D-BEA0-46D6-9F15-77078DB9B6D6}"/>
    <cellStyle name="Output 3 6 3" xfId="1981" xr:uid="{00000000-0005-0000-0000-000079040000}"/>
    <cellStyle name="Output 3 6 3 2" xfId="2632" xr:uid="{00000000-0005-0000-0000-00007A040000}"/>
    <cellStyle name="Output 3 6 3 2 2" xfId="5259" xr:uid="{847345CF-6987-420F-98FC-552AA90223EA}"/>
    <cellStyle name="Output 3 6 3 2 2 2" xfId="19583" xr:uid="{CAC89064-B55B-4B21-AB99-6098A23ABBF8}"/>
    <cellStyle name="Output 3 6 3 2 3" xfId="16769" xr:uid="{E61C67F4-B91C-4349-BF15-BB705C81B197}"/>
    <cellStyle name="Output 3 6 3 2 4" xfId="10981" xr:uid="{709090DD-469F-4572-A939-0C0BEDD87E3D}"/>
    <cellStyle name="Output 3 6 3 3" xfId="2893" xr:uid="{00000000-0005-0000-0000-00007B040000}"/>
    <cellStyle name="Output 3 6 3 3 2" xfId="5520" xr:uid="{50A88461-7F9E-4301-A5CD-FC0F6EBD9378}"/>
    <cellStyle name="Output 3 6 3 4" xfId="4608" xr:uid="{8A4A5621-5A6E-42E7-BF59-49CC3BC0B20B}"/>
    <cellStyle name="Output 3 6 3 4 2" xfId="13881" xr:uid="{750ED808-E26D-43E2-9A5B-EC97E7917214}"/>
    <cellStyle name="Output 3 6 3 5" xfId="8082" xr:uid="{50241272-47F4-4776-ACCA-853BE9228DA4}"/>
    <cellStyle name="Output 3 6 4" xfId="2561" xr:uid="{00000000-0005-0000-0000-00007C040000}"/>
    <cellStyle name="Output 3 6 4 2" xfId="5188" xr:uid="{5C01626A-23C0-44B0-B877-D2EF77CDCE8B}"/>
    <cellStyle name="Output 3 6 4 2 2" xfId="19687" xr:uid="{AB3C93DB-C36F-4D83-9ABB-5B987B922AFB}"/>
    <cellStyle name="Output 3 6 4 2 3" xfId="16873" xr:uid="{EBA2E069-E994-4ABA-8484-7166D8B04C43}"/>
    <cellStyle name="Output 3 6 4 2 4" xfId="11085" xr:uid="{685D4E0B-8163-4BB5-9429-46D34F7D1C99}"/>
    <cellStyle name="Output 3 6 4 3" xfId="18127" xr:uid="{A37E1EA7-1F17-40A3-B625-5F170A042EB8}"/>
    <cellStyle name="Output 3 6 4 4" xfId="13985" xr:uid="{E120D61F-9E53-4AFC-8961-D2F28F926CE4}"/>
    <cellStyle name="Output 3 6 4 5" xfId="8186" xr:uid="{940EC1C9-991D-4805-8A02-3C41D7E494D3}"/>
    <cellStyle name="Output 3 6 5" xfId="1012" xr:uid="{00000000-0005-0000-0000-00007D040000}"/>
    <cellStyle name="Output 3 6 5 2" xfId="3639" xr:uid="{5F069264-DACF-4FB9-BD12-2D4B08B85E6B}"/>
    <cellStyle name="Output 3 6 5 2 2" xfId="19792" xr:uid="{159B7700-3135-4F8E-8D33-9C701B2AF2E6}"/>
    <cellStyle name="Output 3 6 5 2 3" xfId="16978" xr:uid="{403F0C8A-AFB1-449A-97C3-1DBB4D506007}"/>
    <cellStyle name="Output 3 6 5 2 4" xfId="11190" xr:uid="{7FAA4883-D95D-4082-AB74-22D658313C8F}"/>
    <cellStyle name="Output 3 6 5 3" xfId="18232" xr:uid="{312719D1-4656-4513-A963-63ACC90B1DC5}"/>
    <cellStyle name="Output 3 6 5 4" xfId="14090" xr:uid="{851DF7CF-3FE2-46EA-AF30-463EDF65B165}"/>
    <cellStyle name="Output 3 6 5 5" xfId="8291" xr:uid="{035074D5-4CE3-49B5-A11C-878940C6DCC0}"/>
    <cellStyle name="Output 3 6 6" xfId="4537" xr:uid="{42DFB576-96FE-4903-A2B6-ED67D06FEA33}"/>
    <cellStyle name="Output 3 6 6 2" xfId="10868" xr:uid="{E1BAB843-4F04-4D44-AF3E-E2AA58EC76C5}"/>
    <cellStyle name="Output 3 6 6 2 2" xfId="19470" xr:uid="{056ED4CD-5A03-4982-9DE8-F8DB9DA51EE4}"/>
    <cellStyle name="Output 3 6 6 2 3" xfId="16656" xr:uid="{E0233D0B-89DD-4CF5-9311-E0AB55C1198D}"/>
    <cellStyle name="Output 3 6 6 3" xfId="17957" xr:uid="{9D1E0D76-58F1-4073-B0E5-72356BE1C263}"/>
    <cellStyle name="Output 3 6 6 4" xfId="13768" xr:uid="{F47643D2-4EDE-485C-A01C-7DFB9CE83598}"/>
    <cellStyle name="Output 3 6 6 5" xfId="7969" xr:uid="{91B7B70B-1EC5-442D-9B31-C0B41D416098}"/>
    <cellStyle name="Output 3 6 7" xfId="8272" xr:uid="{D039665A-A3CB-4F67-9354-EA923AA91C0C}"/>
    <cellStyle name="Output 3 6 7 2" xfId="11171" xr:uid="{23E8F090-2DFF-46FF-AFBF-E1C70C1C2549}"/>
    <cellStyle name="Output 3 6 7 2 2" xfId="19773" xr:uid="{CF68FEFE-7F4B-4E26-A03A-64027816A666}"/>
    <cellStyle name="Output 3 6 7 2 3" xfId="16959" xr:uid="{AF95F3F6-E122-4404-A2A9-2CE421E56AE4}"/>
    <cellStyle name="Output 3 6 7 3" xfId="18213" xr:uid="{E403B3A6-6109-4EA0-AB14-A9D64294E4B5}"/>
    <cellStyle name="Output 3 6 7 4" xfId="14071" xr:uid="{DB2B1BD3-FCA4-41A2-AA0F-099476E42014}"/>
    <cellStyle name="Output 3 6 8" xfId="8458" xr:uid="{AEBDC01B-1955-4813-9168-F968B70B6315}"/>
    <cellStyle name="Output 3 6 8 2" xfId="11357" xr:uid="{9496A35C-E370-4100-85D2-FD7ACB9F7FE1}"/>
    <cellStyle name="Output 3 6 8 2 2" xfId="19959" xr:uid="{E1CA797A-EE2B-4684-98F9-857427747607}"/>
    <cellStyle name="Output 3 6 8 2 3" xfId="17145" xr:uid="{3D9B63A3-D197-4C8B-9673-E068F22F46F5}"/>
    <cellStyle name="Output 3 6 8 3" xfId="18399" xr:uid="{BE2A3879-4ECE-4E85-B99B-3BFABE3401A8}"/>
    <cellStyle name="Output 3 6 8 4" xfId="14257" xr:uid="{59882BBA-1DF7-4053-9C4C-D228A6741896}"/>
    <cellStyle name="Output 3 6 9" xfId="10267" xr:uid="{D7EFCBE2-303D-470A-B493-C13D7171BC1B}"/>
    <cellStyle name="Output 3 6 9 2" xfId="18869" xr:uid="{147FB4A1-E698-4944-907B-C2DBD63A9FFB}"/>
    <cellStyle name="Output 3 6 9 3" xfId="16056" xr:uid="{ADAB19E5-5653-4294-8404-6A1494044DB9}"/>
    <cellStyle name="Output 3 7" xfId="1362" xr:uid="{00000000-0005-0000-0000-00007E040000}"/>
    <cellStyle name="Output 3 7 2" xfId="2325" xr:uid="{00000000-0005-0000-0000-00007F040000}"/>
    <cellStyle name="Output 3 7 2 2" xfId="4952" xr:uid="{4C00548C-2C46-4C96-8CB6-39A2E0A497F0}"/>
    <cellStyle name="Output 3 7 2 2 2" xfId="18627" xr:uid="{06F58A34-07F2-44D4-A4B1-943372333DD6}"/>
    <cellStyle name="Output 3 7 2 3" xfId="14898" xr:uid="{C081EEAF-67D3-4A7F-A9F9-D4F99AE09519}"/>
    <cellStyle name="Output 3 7 2 4" xfId="9109" xr:uid="{1B746044-B738-4DC6-8D4B-F481C61C3BA5}"/>
    <cellStyle name="Output 3 7 3" xfId="2801" xr:uid="{00000000-0005-0000-0000-000080040000}"/>
    <cellStyle name="Output 3 7 3 2" xfId="5428" xr:uid="{50B406B8-485F-45DE-9986-2366AD7D4D9E}"/>
    <cellStyle name="Output 3 7 4" xfId="3989" xr:uid="{B1AE54D7-409E-45C0-AE29-8BAD7309636D}"/>
    <cellStyle name="Output 3 7 4 2" xfId="12009" xr:uid="{E9A84C65-65CB-4F28-8A02-5D97F6224501}"/>
    <cellStyle name="Output 3 7 5" xfId="6206" xr:uid="{90FEE050-6D76-402C-82F8-B5F29D2632BC}"/>
    <cellStyle name="Output 3 8" xfId="1460" xr:uid="{00000000-0005-0000-0000-000081040000}"/>
    <cellStyle name="Output 3 8 2" xfId="2363" xr:uid="{00000000-0005-0000-0000-000082040000}"/>
    <cellStyle name="Output 3 8 2 2" xfId="4990" xr:uid="{F4E9BD51-F923-4A5F-AFC5-3D91C45EAABA}"/>
    <cellStyle name="Output 3 8 2 2 2" xfId="18661" xr:uid="{DBADDA8C-FBDE-4BBE-853D-E066AD7B7A7A}"/>
    <cellStyle name="Output 3 8 2 3" xfId="15011" xr:uid="{7DA915B2-FD1F-4668-A8C4-B08E8E11C9A0}"/>
    <cellStyle name="Output 3 8 2 4" xfId="9222" xr:uid="{3DB1A642-B5F4-4245-9E73-753F531550F4}"/>
    <cellStyle name="Output 3 8 3" xfId="2863" xr:uid="{00000000-0005-0000-0000-000083040000}"/>
    <cellStyle name="Output 3 8 3 2" xfId="5490" xr:uid="{B7B415F4-280C-4D2C-B681-D4F2395121B2}"/>
    <cellStyle name="Output 3 8 4" xfId="4087" xr:uid="{93CF91CB-BD07-4E16-98D8-82F6358A2EA3}"/>
    <cellStyle name="Output 3 8 4 2" xfId="12122" xr:uid="{391736C2-E8AA-49E5-AFEE-9F98014B7CA2}"/>
    <cellStyle name="Output 3 8 5" xfId="6319" xr:uid="{4B75DA67-0BCF-48D1-8746-7E9D336A46B6}"/>
    <cellStyle name="Output 3 9" xfId="1938" xr:uid="{00000000-0005-0000-0000-000084040000}"/>
    <cellStyle name="Output 3 9 2" xfId="2589" xr:uid="{00000000-0005-0000-0000-000085040000}"/>
    <cellStyle name="Output 3 9 2 2" xfId="5216" xr:uid="{88CDC586-FC3B-4218-8D86-3934003C9421}"/>
    <cellStyle name="Output 3 9 2 2 2" xfId="18638" xr:uid="{16EAC29C-87D9-4E09-ACCB-C73EF74E1B55}"/>
    <cellStyle name="Output 3 9 2 3" xfId="14988" xr:uid="{0A42CC55-AC65-459F-9222-B6C0AF573364}"/>
    <cellStyle name="Output 3 9 2 4" xfId="9199" xr:uid="{A8B6851F-FC1C-4546-928C-0A6AF7DE8389}"/>
    <cellStyle name="Output 3 9 3" xfId="2854" xr:uid="{00000000-0005-0000-0000-000086040000}"/>
    <cellStyle name="Output 3 9 3 2" xfId="5481" xr:uid="{58E6BCBB-2314-4B14-9F9D-2E1FBC5535AF}"/>
    <cellStyle name="Output 3 9 4" xfId="4565" xr:uid="{5309041A-171D-4441-90C1-BC205B275B15}"/>
    <cellStyle name="Output 3 9 4 2" xfId="12099" xr:uid="{FF4A82B6-434F-45A0-95F5-96C4AD636FD5}"/>
    <cellStyle name="Output 3 9 5" xfId="6296" xr:uid="{6E806605-99F2-4451-88A0-6A4D0B72052B}"/>
    <cellStyle name="Output 4" xfId="450" xr:uid="{00000000-0005-0000-0000-000087040000}"/>
    <cellStyle name="Output 5" xfId="561" xr:uid="{00000000-0005-0000-0000-000088040000}"/>
    <cellStyle name="Output 5 10" xfId="8725" xr:uid="{34A77772-F686-4376-828D-5E8B7FEABFC4}"/>
    <cellStyle name="Output 5 10 2" xfId="18498" xr:uid="{8B879B03-851A-4140-9456-2EF4EDF9963B}"/>
    <cellStyle name="Output 5 10 3" xfId="14522" xr:uid="{9B4AC8BB-2E2C-475C-B4DC-C786B13D44FE}"/>
    <cellStyle name="Output 5 11" xfId="11625" xr:uid="{7CAFEB14-2CB0-477C-9933-747FA26B7593}"/>
    <cellStyle name="Output 5 12" xfId="5822" xr:uid="{547DD82A-366D-442D-8CF5-0904F4466A76}"/>
    <cellStyle name="Output 5 2" xfId="1482" xr:uid="{00000000-0005-0000-0000-000089040000}"/>
    <cellStyle name="Output 5 2 10" xfId="17429" xr:uid="{2AD20C02-CDC3-4C87-A9A2-DDC2217AEDE2}"/>
    <cellStyle name="Output 5 2 11" xfId="12628" xr:uid="{790E1131-B90D-4B24-914F-7FC08F99A065}"/>
    <cellStyle name="Output 5 2 12" xfId="6825" xr:uid="{0A8A6B1B-3507-4B5B-BF2E-73D26B850CDE}"/>
    <cellStyle name="Output 5 2 2" xfId="2385" xr:uid="{00000000-0005-0000-0000-00008A040000}"/>
    <cellStyle name="Output 5 2 2 2" xfId="5012" xr:uid="{4C1AC60F-1274-4CA7-B6DD-BBAD8A8890B6}"/>
    <cellStyle name="Output 5 2 2 2 2" xfId="19451" xr:uid="{1132CFC7-4967-488C-8307-B5E42F2C2775}"/>
    <cellStyle name="Output 5 2 2 2 3" xfId="16637" xr:uid="{C3BA89E5-09A7-4D92-98C6-8074C57587C7}"/>
    <cellStyle name="Output 5 2 2 2 4" xfId="10849" xr:uid="{85B9CCB7-F612-48BD-B1A4-4F4F91704A9D}"/>
    <cellStyle name="Output 5 2 2 3" xfId="17941" xr:uid="{0C455031-3853-4206-AC51-CC7A8320A64F}"/>
    <cellStyle name="Output 5 2 2 4" xfId="13749" xr:uid="{E2A1EBE9-DC17-490A-AC8B-FF0EE6DD1500}"/>
    <cellStyle name="Output 5 2 2 5" xfId="7950" xr:uid="{2EB70DDD-2806-4501-A310-9C1F4DC03832}"/>
    <cellStyle name="Output 5 2 3" xfId="2340" xr:uid="{00000000-0005-0000-0000-00008B040000}"/>
    <cellStyle name="Output 5 2 3 2" xfId="4967" xr:uid="{485E8850-9B89-424C-BFD6-D32E6AFF92DE}"/>
    <cellStyle name="Output 5 2 3 2 2" xfId="19438" xr:uid="{94CC18C8-99E2-4D21-9905-BFED47C7460D}"/>
    <cellStyle name="Output 5 2 3 2 3" xfId="16624" xr:uid="{C644BA95-0181-43E6-BA53-1F62EED4249F}"/>
    <cellStyle name="Output 5 2 3 2 4" xfId="10836" xr:uid="{2CCDCD8B-1829-4006-80D9-6159D5F4C872}"/>
    <cellStyle name="Output 5 2 3 3" xfId="17930" xr:uid="{A97DFAFB-E4B2-4115-8459-FE2F55D70CD5}"/>
    <cellStyle name="Output 5 2 3 4" xfId="13736" xr:uid="{AA14C6F2-455F-445E-9EC6-F41124C6E7B6}"/>
    <cellStyle name="Output 5 2 3 5" xfId="7937" xr:uid="{2E4431C2-7EC4-4CDA-BB87-8C461EFCECD1}"/>
    <cellStyle name="Output 5 2 4" xfId="4109" xr:uid="{4B841DAB-DC29-4747-8256-070157B1BA02}"/>
    <cellStyle name="Output 5 2 4 2" xfId="10635" xr:uid="{A13093B3-AB51-48D2-B583-DE149233A01A}"/>
    <cellStyle name="Output 5 2 4 2 2" xfId="19237" xr:uid="{FD1C4ED0-1415-4367-AEEA-EDBD19DFAA53}"/>
    <cellStyle name="Output 5 2 4 2 3" xfId="16423" xr:uid="{4B9CC011-38DC-4B8B-91F0-33C0E3726866}"/>
    <cellStyle name="Output 5 2 4 3" xfId="17781" xr:uid="{5616E1C6-08E0-4DFF-9F04-E4583D661C55}"/>
    <cellStyle name="Output 5 2 4 4" xfId="13535" xr:uid="{19EED96F-0712-41E9-A017-27F85641102A}"/>
    <cellStyle name="Output 5 2 4 5" xfId="7736" xr:uid="{682FAEFF-EAC5-42B1-88B0-E64B09F133D3}"/>
    <cellStyle name="Output 5 2 5" xfId="8281" xr:uid="{B8D4FF6C-FD36-4A93-A110-627D6D06D850}"/>
    <cellStyle name="Output 5 2 5 2" xfId="11180" xr:uid="{F78ECDD1-F81E-4421-BC90-1B57D71C9611}"/>
    <cellStyle name="Output 5 2 5 2 2" xfId="19782" xr:uid="{2BB27021-F97E-4C9E-BE4C-3BC67625845F}"/>
    <cellStyle name="Output 5 2 5 2 3" xfId="16968" xr:uid="{1DC47D76-5449-42C6-94DC-633BABDBE7AD}"/>
    <cellStyle name="Output 5 2 5 3" xfId="18222" xr:uid="{4D576307-0B59-42BC-9615-368B272C91F1}"/>
    <cellStyle name="Output 5 2 5 4" xfId="14080" xr:uid="{BD9A1D9E-DD27-4F7A-A204-B13D322F5B5E}"/>
    <cellStyle name="Output 5 2 6" xfId="7758" xr:uid="{6BFDC10F-82C6-49AC-8430-7A1E7326365F}"/>
    <cellStyle name="Output 5 2 6 2" xfId="10657" xr:uid="{C4429DED-4409-477A-A351-CCB4D3714674}"/>
    <cellStyle name="Output 5 2 6 2 2" xfId="19259" xr:uid="{361D71C8-B224-4A4B-B9D3-50344F9D361B}"/>
    <cellStyle name="Output 5 2 6 2 3" xfId="16445" xr:uid="{092EA42C-B381-4EBF-AE67-807507691E34}"/>
    <cellStyle name="Output 5 2 6 3" xfId="17799" xr:uid="{C7968965-60B5-4613-AB6F-F2BC7AFB2A3C}"/>
    <cellStyle name="Output 5 2 6 4" xfId="13557" xr:uid="{2BA15A75-A9AE-4402-BEAC-3560E8E197F6}"/>
    <cellStyle name="Output 5 2 7" xfId="8377" xr:uid="{68A853CC-E353-4828-AF79-ACCD40AF9FD9}"/>
    <cellStyle name="Output 5 2 7 2" xfId="11276" xr:uid="{B4FF95A3-13C9-49B5-91E5-C5F251E4539F}"/>
    <cellStyle name="Output 5 2 7 2 2" xfId="19878" xr:uid="{64E731B3-45CA-4598-9F81-01D81B7A8839}"/>
    <cellStyle name="Output 5 2 7 2 3" xfId="17064" xr:uid="{AF8AF3DE-1721-4FBD-AD58-A394A8ADBF8D}"/>
    <cellStyle name="Output 5 2 7 3" xfId="18318" xr:uid="{965CEF28-9846-4557-A426-C8F511BFE3E1}"/>
    <cellStyle name="Output 5 2 7 4" xfId="14176" xr:uid="{F4822D94-6B43-45DA-8191-69779D74E87B}"/>
    <cellStyle name="Output 5 2 8" xfId="8280" xr:uid="{F84442B4-4669-40B7-8C3C-B2B4F7C47DEB}"/>
    <cellStyle name="Output 5 2 8 2" xfId="11179" xr:uid="{5F372369-FED5-48C4-AC49-F35680AC364B}"/>
    <cellStyle name="Output 5 2 8 2 2" xfId="19781" xr:uid="{865ED3EC-E243-4FF5-A547-0087A607B3F9}"/>
    <cellStyle name="Output 5 2 8 2 3" xfId="16967" xr:uid="{DA55CBA4-8784-4366-940C-9A452411FBBA}"/>
    <cellStyle name="Output 5 2 8 3" xfId="18221" xr:uid="{AF377782-B3C3-4468-AEFF-BCE0ED71AC46}"/>
    <cellStyle name="Output 5 2 8 4" xfId="14079" xr:uid="{988AF2A8-EA15-4401-9988-AADC658EAD88}"/>
    <cellStyle name="Output 5 2 9" xfId="9728" xr:uid="{C3F7E183-3005-4E5A-83FC-E6CBB81F3A02}"/>
    <cellStyle name="Output 5 2 9 2" xfId="18833" xr:uid="{CA1A6BA8-4618-43F1-BC7A-9C0DFB3C1499}"/>
    <cellStyle name="Output 5 2 9 3" xfId="15517" xr:uid="{A3E469F6-F1A1-4562-9E26-578DB6B71E93}"/>
    <cellStyle name="Output 5 3" xfId="1962" xr:uid="{00000000-0005-0000-0000-00008C040000}"/>
    <cellStyle name="Output 5 3 10" xfId="17469" xr:uid="{4C6380AF-31B8-456B-88ED-7DC2A47B7667}"/>
    <cellStyle name="Output 5 3 11" xfId="13171" xr:uid="{2BA744B3-F4E5-4AEC-96A6-1E798FA41E06}"/>
    <cellStyle name="Output 5 3 12" xfId="7372" xr:uid="{3086A475-EBC1-4B16-9132-A60A344C42BB}"/>
    <cellStyle name="Output 5 3 2" xfId="2613" xr:uid="{00000000-0005-0000-0000-00008D040000}"/>
    <cellStyle name="Output 5 3 2 2" xfId="5240" xr:uid="{86C2F97C-35A6-4A3B-B9F8-7A8D6B0E073A}"/>
    <cellStyle name="Output 5 3 2 2 2" xfId="18938" xr:uid="{552C5603-5A52-4940-9CF9-73808B3270F4}"/>
    <cellStyle name="Output 5 3 2 2 3" xfId="16125" xr:uid="{F67DC627-2596-4474-9923-AD9170B7EA2A}"/>
    <cellStyle name="Output 5 3 2 2 4" xfId="10336" xr:uid="{41E7C150-3301-4791-BCAB-F9E72B5CCA7F}"/>
    <cellStyle name="Output 5 3 2 3" xfId="17534" xr:uid="{BE0CA4F3-E0CF-4266-B48D-55768CEA1C1A}"/>
    <cellStyle name="Output 5 3 2 4" xfId="13236" xr:uid="{36D70FFB-1F9B-44E1-8A08-55FC2191E54E}"/>
    <cellStyle name="Output 5 3 2 5" xfId="7437" xr:uid="{B38F82E0-F924-4D95-9DFA-97EA1EAA2EC1}"/>
    <cellStyle name="Output 5 3 3" xfId="975" xr:uid="{00000000-0005-0000-0000-00008E040000}"/>
    <cellStyle name="Output 5 3 3 2" xfId="3602" xr:uid="{F54C144C-9E6F-463A-B158-5E2D40B347B2}"/>
    <cellStyle name="Output 5 3 3 2 2" xfId="19587" xr:uid="{BEA145E6-4BA9-486F-BACF-D6437800BA87}"/>
    <cellStyle name="Output 5 3 3 2 3" xfId="16773" xr:uid="{F02DC193-A0A3-447F-B06E-18C5245F5D7C}"/>
    <cellStyle name="Output 5 3 3 2 4" xfId="10985" xr:uid="{8FAD8B2E-9BCB-4E8C-ADC8-036579B1AAE7}"/>
    <cellStyle name="Output 5 3 3 3" xfId="18047" xr:uid="{329861B5-43A9-4BD5-8D25-BD3BEBEA28C7}"/>
    <cellStyle name="Output 5 3 3 4" xfId="13885" xr:uid="{A9D79562-F406-4AD5-BE69-E1479F3DD031}"/>
    <cellStyle name="Output 5 3 3 5" xfId="8086" xr:uid="{0863E9B2-2EB8-49E2-999C-91DE08F006DB}"/>
    <cellStyle name="Output 5 3 4" xfId="4589" xr:uid="{A1AD4A11-D050-41C3-AB1C-F4B75A2234D2}"/>
    <cellStyle name="Output 5 3 4 2" xfId="11089" xr:uid="{3E43A538-0C46-4169-ABB2-90FFE954B70E}"/>
    <cellStyle name="Output 5 3 4 2 2" xfId="19691" xr:uid="{2E4E6643-4DD5-48E7-8E2D-F8A255058596}"/>
    <cellStyle name="Output 5 3 4 2 3" xfId="16877" xr:uid="{6A5711D3-FFA4-4311-80D8-1EC3E817BCC5}"/>
    <cellStyle name="Output 5 3 4 3" xfId="18131" xr:uid="{3AD6673D-AF50-4FF1-992C-7418609790F5}"/>
    <cellStyle name="Output 5 3 4 4" xfId="13989" xr:uid="{9CBE49DB-761A-4D91-BDA4-F8EFCB7C09AD}"/>
    <cellStyle name="Output 5 3 4 5" xfId="8190" xr:uid="{F131DB4D-66A8-45AD-96E9-2EDDDE5427E7}"/>
    <cellStyle name="Output 5 3 5" xfId="8313" xr:uid="{4674D041-31CE-44D1-85C0-532DA9FEE5DF}"/>
    <cellStyle name="Output 5 3 5 2" xfId="11212" xr:uid="{618254B8-5703-4046-A705-B41228BC5133}"/>
    <cellStyle name="Output 5 3 5 2 2" xfId="19814" xr:uid="{F21269A8-B2E9-46C7-AEB2-91F4BEA9239F}"/>
    <cellStyle name="Output 5 3 5 2 3" xfId="17000" xr:uid="{B859D624-3972-4BB1-99E5-2E4F81C159EF}"/>
    <cellStyle name="Output 5 3 5 3" xfId="18254" xr:uid="{0201E5F7-E364-4938-B68F-A3DED7524C27}"/>
    <cellStyle name="Output 5 3 5 4" xfId="14112" xr:uid="{D80CCB6B-80B0-4E8E-90CB-D2D9B239BF5A}"/>
    <cellStyle name="Output 5 3 6" xfId="8395" xr:uid="{8487D704-ED57-497B-B81E-A92B25CACACE}"/>
    <cellStyle name="Output 5 3 6 2" xfId="11294" xr:uid="{C8F07F38-A6F2-40EC-95CA-F8DA25F2C4A2}"/>
    <cellStyle name="Output 5 3 6 2 2" xfId="19896" xr:uid="{673F715D-5497-4540-844B-7963D94D5892}"/>
    <cellStyle name="Output 5 3 6 2 3" xfId="17082" xr:uid="{A87DC738-6CCD-4D01-9DDF-DCA47D352200}"/>
    <cellStyle name="Output 5 3 6 3" xfId="18336" xr:uid="{E138FFDE-A9D2-4CA4-A84F-E6AEECCB7E60}"/>
    <cellStyle name="Output 5 3 6 4" xfId="14194" xr:uid="{DBA07C78-86F2-4946-B248-D1330333692A}"/>
    <cellStyle name="Output 5 3 7" xfId="8173" xr:uid="{3E2DA26B-9E88-477C-8ECE-1D6F64E3395A}"/>
    <cellStyle name="Output 5 3 7 2" xfId="11072" xr:uid="{7F689D1E-3AB5-44A8-838D-8D3D761FAE40}"/>
    <cellStyle name="Output 5 3 7 2 2" xfId="19674" xr:uid="{73701309-A3F4-4B51-B2E9-22A70DEB3E0C}"/>
    <cellStyle name="Output 5 3 7 2 3" xfId="16860" xr:uid="{CB3EC733-6A1E-4D2F-8B1B-9A6C0A3B36BA}"/>
    <cellStyle name="Output 5 3 7 3" xfId="18114" xr:uid="{11AF29EF-61DD-4E66-AA8B-A3CAFE3BB1F3}"/>
    <cellStyle name="Output 5 3 7 4" xfId="13972" xr:uid="{1C3317E3-7C74-4ECE-A1E9-1532B97F78CE}"/>
    <cellStyle name="Output 5 3 8" xfId="8462" xr:uid="{3DDCEF60-357E-4F49-887B-90AB12752020}"/>
    <cellStyle name="Output 5 3 8 2" xfId="11361" xr:uid="{7DE7453E-914D-476D-BADC-10D763981A12}"/>
    <cellStyle name="Output 5 3 8 2 2" xfId="19963" xr:uid="{E1B1B5FA-2868-49B0-B33F-F9AAFDF792E1}"/>
    <cellStyle name="Output 5 3 8 2 3" xfId="17149" xr:uid="{6854E909-A3A5-47C4-8583-555485835C8F}"/>
    <cellStyle name="Output 5 3 8 3" xfId="18403" xr:uid="{D1178247-8E68-41EB-881D-C89FC4F76C07}"/>
    <cellStyle name="Output 5 3 8 4" xfId="14261" xr:uid="{C5A5D8EB-BBA1-4972-9A92-DDAF5FCAE9D2}"/>
    <cellStyle name="Output 5 3 9" xfId="10271" xr:uid="{1B8F48F8-767F-49E2-8FDB-A7126DA347E8}"/>
    <cellStyle name="Output 5 3 9 2" xfId="18873" xr:uid="{18202229-55D5-4BF0-B2D7-183F08A62CAF}"/>
    <cellStyle name="Output 5 3 9 3" xfId="16060" xr:uid="{84188C1C-A5C1-4201-BCCE-CC1D10D94DAA}"/>
    <cellStyle name="Output 5 4" xfId="1946" xr:uid="{00000000-0005-0000-0000-00008F040000}"/>
    <cellStyle name="Output 5 4 10" xfId="17528" xr:uid="{B7DDD2E2-5BBF-46CE-B0FA-B5F7D318138A}"/>
    <cellStyle name="Output 5 4 11" xfId="13230" xr:uid="{27574B45-E186-4D97-9B39-FCEF6956D238}"/>
    <cellStyle name="Output 5 4 12" xfId="7431" xr:uid="{805BA92D-556C-4427-8AE7-B3B70B688C53}"/>
    <cellStyle name="Output 5 4 2" xfId="2597" xr:uid="{00000000-0005-0000-0000-000090040000}"/>
    <cellStyle name="Output 5 4 2 2" xfId="5224" xr:uid="{02200675-E191-4F78-B8DA-20F327096A31}"/>
    <cellStyle name="Output 5 4 2 2 2" xfId="19536" xr:uid="{2EE9DDD3-BED6-4511-BFAE-5C930AA78651}"/>
    <cellStyle name="Output 5 4 2 2 3" xfId="16722" xr:uid="{ABDB1620-D69D-40F3-955A-50D62C9BDFE1}"/>
    <cellStyle name="Output 5 4 2 2 4" xfId="10934" xr:uid="{30716CC8-A28B-465F-86F6-05D5E1D4D405}"/>
    <cellStyle name="Output 5 4 2 3" xfId="18006" xr:uid="{30A424E2-C8D0-457C-BBFF-E1612A71E2F9}"/>
    <cellStyle name="Output 5 4 2 4" xfId="13834" xr:uid="{651CE4D1-33DD-4A94-B660-4E3C042B1F7C}"/>
    <cellStyle name="Output 5 4 2 5" xfId="8035" xr:uid="{EF6BC9DC-04E2-4B7B-80CA-82545394A03B}"/>
    <cellStyle name="Output 5 4 3" xfId="755" xr:uid="{00000000-0005-0000-0000-000091040000}"/>
    <cellStyle name="Output 5 4 3 2" xfId="3382" xr:uid="{E0A7D774-D317-4B01-AAD4-401B40C7190C}"/>
    <cellStyle name="Output 5 4 3 2 2" xfId="19646" xr:uid="{26A4FA1D-0FAE-4909-9D06-57C9AA258893}"/>
    <cellStyle name="Output 5 4 3 2 3" xfId="16832" xr:uid="{A41A54F3-1FD1-49D1-BC70-F85CAD5D3359}"/>
    <cellStyle name="Output 5 4 3 2 4" xfId="11044" xr:uid="{F098D87A-CAC7-415F-8155-A45EA5D8BD3A}"/>
    <cellStyle name="Output 5 4 3 3" xfId="18087" xr:uid="{9E5D83CF-66A6-45BB-B661-42B095D69763}"/>
    <cellStyle name="Output 5 4 3 4" xfId="13944" xr:uid="{15632DB3-B263-4A89-AF3E-F6C2554C2070}"/>
    <cellStyle name="Output 5 4 3 5" xfId="8145" xr:uid="{3892F159-2C93-4105-8576-714B6930C32D}"/>
    <cellStyle name="Output 5 4 4" xfId="4573" xr:uid="{B5DEC609-67E1-4FCA-BE01-7BC3A1A9FF00}"/>
    <cellStyle name="Output 5 4 4 2" xfId="11148" xr:uid="{CC1F49CD-153A-4F52-910E-1C8EB256BB27}"/>
    <cellStyle name="Output 5 4 4 2 2" xfId="19750" xr:uid="{52DFD75E-05CF-4D60-A55F-677545798DC7}"/>
    <cellStyle name="Output 5 4 4 2 3" xfId="16936" xr:uid="{5B4BC9B5-62D9-423A-905A-A8644E48F4BD}"/>
    <cellStyle name="Output 5 4 4 3" xfId="18190" xr:uid="{8046E671-A344-4051-908A-4373069A2B37}"/>
    <cellStyle name="Output 5 4 4 4" xfId="14048" xr:uid="{D6320A68-5806-4477-8504-AA7E13D749FE}"/>
    <cellStyle name="Output 5 4 4 5" xfId="8249" xr:uid="{7E2E1893-A308-4987-B90F-AB44AA4ACA82}"/>
    <cellStyle name="Output 5 4 5" xfId="8372" xr:uid="{4692D513-034A-442F-9D53-A068DDAFE2FB}"/>
    <cellStyle name="Output 5 4 5 2" xfId="11271" xr:uid="{819C4C4F-D785-4358-B05F-541E1206A57E}"/>
    <cellStyle name="Output 5 4 5 2 2" xfId="19873" xr:uid="{CDC9F067-A367-4859-86C4-2A71B350F44B}"/>
    <cellStyle name="Output 5 4 5 2 3" xfId="17059" xr:uid="{4E3C7F07-F0BF-4219-8888-47BA4DDD4C13}"/>
    <cellStyle name="Output 5 4 5 3" xfId="18313" xr:uid="{1887895D-88DF-48B8-A6D1-64AAE1810DC4}"/>
    <cellStyle name="Output 5 4 5 4" xfId="14171" xr:uid="{004476E7-36A7-4913-9D2F-FDB580B77241}"/>
    <cellStyle name="Output 5 4 6" xfId="8413" xr:uid="{E2EB004E-30EE-4B3C-8D3A-440D333B5822}"/>
    <cellStyle name="Output 5 4 6 2" xfId="11312" xr:uid="{1B0184ED-7662-45F6-8996-0BB15D99FE28}"/>
    <cellStyle name="Output 5 4 6 2 2" xfId="19914" xr:uid="{92B386DC-2E17-4F74-9143-CF82539ABDC5}"/>
    <cellStyle name="Output 5 4 6 2 3" xfId="17100" xr:uid="{5D204B51-6B2E-4CE3-9CE1-4AC344B4C7ED}"/>
    <cellStyle name="Output 5 4 6 3" xfId="18354" xr:uid="{D9A37C89-4EC6-4DB1-81A3-0F0B319AC175}"/>
    <cellStyle name="Output 5 4 6 4" xfId="14212" xr:uid="{88408E9D-CB95-4554-9CBC-1AAA8803D4FE}"/>
    <cellStyle name="Output 5 4 7" xfId="8444" xr:uid="{642B5B9D-CF19-4B62-8475-942625CEFC82}"/>
    <cellStyle name="Output 5 4 7 2" xfId="11343" xr:uid="{A3D02FE5-137A-401E-B284-0775B53CA9E3}"/>
    <cellStyle name="Output 5 4 7 2 2" xfId="19945" xr:uid="{90149091-9977-4FFA-B585-8285C5E56F6D}"/>
    <cellStyle name="Output 5 4 7 2 3" xfId="17131" xr:uid="{46E8A5D3-2E8E-44BD-9B53-FD86ABE63496}"/>
    <cellStyle name="Output 5 4 7 3" xfId="18385" xr:uid="{3DC78CFB-9E1C-4C6F-82A1-29D1CF5A276C}"/>
    <cellStyle name="Output 5 4 7 4" xfId="14243" xr:uid="{BAA6E87E-38DA-4799-B38F-9F9BE72D4377}"/>
    <cellStyle name="Output 5 4 8" xfId="8521" xr:uid="{E3C0886B-FAC4-453E-ADC4-822A26F43A09}"/>
    <cellStyle name="Output 5 4 8 2" xfId="11420" xr:uid="{D2F93D4D-330B-4FBA-9DD0-C3C23E48EF4E}"/>
    <cellStyle name="Output 5 4 8 2 2" xfId="20022" xr:uid="{05FB43EA-2D6B-4894-92FB-0E1A8019F94B}"/>
    <cellStyle name="Output 5 4 8 2 3" xfId="17208" xr:uid="{F5A348AB-1814-4948-912D-76043C28043C}"/>
    <cellStyle name="Output 5 4 8 3" xfId="18462" xr:uid="{152B8879-1FF7-40F9-95E2-AD3A6B013FF0}"/>
    <cellStyle name="Output 5 4 8 4" xfId="14320" xr:uid="{6EC39BF4-EEAE-4894-B9D3-ECB540547356}"/>
    <cellStyle name="Output 5 4 9" xfId="10330" xr:uid="{A0245E94-108D-4665-9262-28C7F72AB8EF}"/>
    <cellStyle name="Output 5 4 9 2" xfId="18932" xr:uid="{02FBD45C-AC11-47B4-971B-7708B51E1D4B}"/>
    <cellStyle name="Output 5 4 9 3" xfId="16119" xr:uid="{4471B90A-1A44-4B8E-A516-03E7547ACABE}"/>
    <cellStyle name="Output 5 5" xfId="1019" xr:uid="{00000000-0005-0000-0000-000092040000}"/>
    <cellStyle name="Output 5 5 10" xfId="17385" xr:uid="{03124A17-59BF-435E-A4DE-E5C317C085D6}"/>
    <cellStyle name="Output 5 5 11" xfId="12425" xr:uid="{A81EFD92-C091-494E-B0A3-A9B0A68A50A1}"/>
    <cellStyle name="Output 5 5 12" xfId="6622" xr:uid="{F067C98A-921D-45C9-9D52-34F6671C9C62}"/>
    <cellStyle name="Output 5 5 2" xfId="3646" xr:uid="{8D604A84-BDF7-4D60-9A79-F2EB063624A6}"/>
    <cellStyle name="Output 5 5 2 2" xfId="10482" xr:uid="{7701B71C-57ED-4BEA-BAE0-E174127AFE61}"/>
    <cellStyle name="Output 5 5 2 2 2" xfId="19084" xr:uid="{37B496FE-6F8F-45AC-9404-D18FD354180A}"/>
    <cellStyle name="Output 5 5 2 2 3" xfId="16270" xr:uid="{1A40D63F-F8C0-4D73-BD28-0A50B1603DE2}"/>
    <cellStyle name="Output 5 5 2 3" xfId="17656" xr:uid="{1FD5DC8F-0C66-4D43-8E12-912CF6AC130E}"/>
    <cellStyle name="Output 5 5 2 4" xfId="13382" xr:uid="{A328E40F-957B-4DB2-9395-48F05ECE1490}"/>
    <cellStyle name="Output 5 5 2 5" xfId="7583" xr:uid="{7FEF840C-8390-4F61-9A19-C9BE83D94839}"/>
    <cellStyle name="Output 5 5 3" xfId="6016" xr:uid="{5372E3E4-9D88-475F-827F-96370E695ABE}"/>
    <cellStyle name="Output 5 5 3 2" xfId="8919" xr:uid="{328B50F5-9FA4-47C7-8224-6BA19F905C29}"/>
    <cellStyle name="Output 5 5 3 2 2" xfId="18525" xr:uid="{04F547AE-BB55-42C8-8F18-260E9804864D}"/>
    <cellStyle name="Output 5 5 3 2 3" xfId="14716" xr:uid="{F7E3B387-7049-4E5D-8135-F0BEFF04F68A}"/>
    <cellStyle name="Output 5 5 3 3" xfId="17214" xr:uid="{0269C385-3EFA-419E-A68E-E04B1245080A}"/>
    <cellStyle name="Output 5 5 3 4" xfId="11819" xr:uid="{0F3AA190-9F85-4D56-972F-9B677AF030A4}"/>
    <cellStyle name="Output 5 5 4" xfId="7938" xr:uid="{B8293633-E2A8-4C6D-BB28-770ECF67CF3D}"/>
    <cellStyle name="Output 5 5 4 2" xfId="10837" xr:uid="{6516275D-24F5-46DB-89AF-9B29A375BACC}"/>
    <cellStyle name="Output 5 5 4 2 2" xfId="19439" xr:uid="{CB2BEAD8-4BE3-4FA4-BF6A-A419CC7ADFF3}"/>
    <cellStyle name="Output 5 5 4 2 3" xfId="16625" xr:uid="{5AAD7898-7380-45FA-9238-B1321D174219}"/>
    <cellStyle name="Output 5 5 4 3" xfId="17931" xr:uid="{C24755CA-F604-4001-8793-95CDC15F40FF}"/>
    <cellStyle name="Output 5 5 4 4" xfId="13737" xr:uid="{795E2BF9-8724-4A3D-BBEB-FA3F7224568C}"/>
    <cellStyle name="Output 5 5 5" xfId="7793" xr:uid="{A5D2030C-6BF6-43D4-A39A-41D845D34A7E}"/>
    <cellStyle name="Output 5 5 5 2" xfId="10692" xr:uid="{7175876F-7E6A-4908-BFD7-9B514AC87D95}"/>
    <cellStyle name="Output 5 5 5 2 2" xfId="19294" xr:uid="{01465643-133A-4E49-B30B-BAC5C5FCB07A}"/>
    <cellStyle name="Output 5 5 5 2 3" xfId="16480" xr:uid="{7513036E-F643-450A-BEF5-1C1A0D16E03F}"/>
    <cellStyle name="Output 5 5 5 3" xfId="17825" xr:uid="{38C2261B-67C7-42B5-B467-758D7015489C}"/>
    <cellStyle name="Output 5 5 5 4" xfId="13592" xr:uid="{53D70F24-2287-4463-93AA-D2F296EEFF75}"/>
    <cellStyle name="Output 5 5 6" xfId="7597" xr:uid="{939C03FE-D6FD-4EF1-B3AA-3033B4EDB0CE}"/>
    <cellStyle name="Output 5 5 6 2" xfId="10496" xr:uid="{1C40607D-5D8A-4AD5-A538-3765554EF86C}"/>
    <cellStyle name="Output 5 5 6 2 2" xfId="19098" xr:uid="{C0E14F74-98D4-4823-9345-2846650D6AEA}"/>
    <cellStyle name="Output 5 5 6 2 3" xfId="16284" xr:uid="{A7CABEB6-A24D-49C1-BC2C-E283437C0A8A}"/>
    <cellStyle name="Output 5 5 6 3" xfId="17670" xr:uid="{086B70DA-83D4-4542-A127-7A13B8191D27}"/>
    <cellStyle name="Output 5 5 6 4" xfId="13396" xr:uid="{B691DA9F-6C8E-4A1A-841B-5531397368AB}"/>
    <cellStyle name="Output 5 5 7" xfId="8264" xr:uid="{50CA44DB-D83D-47DF-8686-4E1A1253E846}"/>
    <cellStyle name="Output 5 5 7 2" xfId="11163" xr:uid="{7A7C8EC8-ED1F-4E28-A5EA-A50AA6918A06}"/>
    <cellStyle name="Output 5 5 7 2 2" xfId="19765" xr:uid="{C5AB87EA-2E2F-478B-9561-8417A70CC4C3}"/>
    <cellStyle name="Output 5 5 7 2 3" xfId="16951" xr:uid="{F889FFD0-3954-4518-82F9-E589803DD835}"/>
    <cellStyle name="Output 5 5 7 3" xfId="18205" xr:uid="{C0BA4CA6-8296-4E68-BA29-34FFCFA75D3D}"/>
    <cellStyle name="Output 5 5 7 4" xfId="14063" xr:uid="{4F831A8C-9B1E-4B1C-A412-41B273D1B469}"/>
    <cellStyle name="Output 5 5 8" xfId="8256" xr:uid="{9CCB6E61-B6DA-41A7-B674-628BC7D58108}"/>
    <cellStyle name="Output 5 5 8 2" xfId="11155" xr:uid="{4C3D3811-E6D4-4CDE-99A8-BBB7DC33478E}"/>
    <cellStyle name="Output 5 5 8 2 2" xfId="19757" xr:uid="{6864F99D-3823-47DB-A00C-16100F51B5B6}"/>
    <cellStyle name="Output 5 5 8 2 3" xfId="16943" xr:uid="{2EF5D6B5-C700-4612-913A-2557F4AA4AA1}"/>
    <cellStyle name="Output 5 5 8 3" xfId="18197" xr:uid="{3F131D97-7A67-4F0B-BCA8-0299AEA52574}"/>
    <cellStyle name="Output 5 5 8 4" xfId="14055" xr:uid="{019FB5B3-8BB6-444E-9CF7-CD8E0C878F24}"/>
    <cellStyle name="Output 5 5 9" xfId="9525" xr:uid="{44B8D4F5-9BC7-4E16-B67F-245A7623C6B3}"/>
    <cellStyle name="Output 5 5 9 2" xfId="18789" xr:uid="{EC45EE09-A6D3-441D-945C-A040CDE8980C}"/>
    <cellStyle name="Output 5 5 9 3" xfId="15314" xr:uid="{3263E65B-86BE-4D36-BE56-768F305138EE}"/>
    <cellStyle name="Output 5 6" xfId="2295" xr:uid="{00000000-0005-0000-0000-000093040000}"/>
    <cellStyle name="Output 5 6 2" xfId="4922" xr:uid="{642E472A-F3F3-4050-9E06-81DF856A8C8F}"/>
    <cellStyle name="Output 5 6 2 2" xfId="18734" xr:uid="{DCB101EA-ABBB-40D1-836F-32A838EC47E7}"/>
    <cellStyle name="Output 5 6 2 3" xfId="15084" xr:uid="{D7B99D85-F195-4829-926A-E58C56183046}"/>
    <cellStyle name="Output 5 6 2 4" xfId="9295" xr:uid="{39078490-29E3-49BD-B0AA-A5132A8163F3}"/>
    <cellStyle name="Output 5 6 3" xfId="17330" xr:uid="{1350BE45-69CC-4708-9AE7-6445EB3F9E7F}"/>
    <cellStyle name="Output 5 6 4" xfId="12195" xr:uid="{CA13FF44-7402-42C3-AB93-E735B8FE7A1B}"/>
    <cellStyle name="Output 5 6 5" xfId="6392" xr:uid="{4AEE6FEC-1014-4E40-9383-8820696E88B1}"/>
    <cellStyle name="Output 5 7" xfId="3188" xr:uid="{3A6B6E20-9207-4FFE-9813-25B7DA0731A6}"/>
    <cellStyle name="Output 5 7 2" xfId="10416" xr:uid="{B69E4BED-2A52-4E1A-B2F6-A95684650841}"/>
    <cellStyle name="Output 5 7 2 2" xfId="19018" xr:uid="{AA122852-9B94-4813-B397-CF02B3378C14}"/>
    <cellStyle name="Output 5 7 2 3" xfId="16204" xr:uid="{0CD591AE-79CF-45C4-998F-CD4EDFFAF835}"/>
    <cellStyle name="Output 5 7 3" xfId="17598" xr:uid="{110BDB3D-3B52-41DE-8094-E0FEEDB1B8C6}"/>
    <cellStyle name="Output 5 7 4" xfId="13316" xr:uid="{28FE478C-62C1-40C0-9CD9-3E2A493B6236}"/>
    <cellStyle name="Output 5 7 5" xfId="7517" xr:uid="{560CD981-04DB-4FBD-9241-50EB7534CE7A}"/>
    <cellStyle name="Output 5 8" xfId="7470" xr:uid="{6B2EDC25-E366-4350-93BD-DC59BBBB20E9}"/>
    <cellStyle name="Output 5 8 2" xfId="10369" xr:uid="{4917440B-EF18-4957-B3AA-2E21D7671EDF}"/>
    <cellStyle name="Output 5 8 2 2" xfId="18971" xr:uid="{32A15CF7-FFDB-4849-8C78-DBD24A884EAA}"/>
    <cellStyle name="Output 5 8 2 3" xfId="16157" xr:uid="{C79390A4-0825-45A4-9A66-994545802145}"/>
    <cellStyle name="Output 5 8 3" xfId="17560" xr:uid="{5E197AB4-F511-4733-B8B9-B83B682C5FF8}"/>
    <cellStyle name="Output 5 8 4" xfId="13269" xr:uid="{5C80E4ED-D68D-4801-A38A-2D5E7FE9A1C2}"/>
    <cellStyle name="Output 5 9" xfId="7735" xr:uid="{D645E605-9D9E-45CA-85E3-609816E97710}"/>
    <cellStyle name="Output 5 9 2" xfId="10634" xr:uid="{856244ED-CD71-437E-AD97-4FF0560B7C5D}"/>
    <cellStyle name="Output 5 9 2 2" xfId="19236" xr:uid="{349DDB48-ED5F-4436-8FCD-BA5F1A4B07A2}"/>
    <cellStyle name="Output 5 9 2 3" xfId="16422" xr:uid="{59E165D5-1D11-4A35-8CF5-E0B0F68A2CAF}"/>
    <cellStyle name="Output 5 9 3" xfId="17780" xr:uid="{87AAFF00-4A3C-4DE2-8717-59A1817ED0E8}"/>
    <cellStyle name="Output 5 9 4" xfId="13534" xr:uid="{ECBF6A67-5C40-4396-B901-735291338C8E}"/>
    <cellStyle name="Output 6" xfId="1894" xr:uid="{00000000-0005-0000-0000-000094040000}"/>
    <cellStyle name="Output 6 10" xfId="17365" xr:uid="{CCB9A83A-4FA2-4C71-975A-51B4467A95D5}"/>
    <cellStyle name="Output 6 11" xfId="12397" xr:uid="{FC5AE995-6DE2-4C48-B93A-7C4909C90696}"/>
    <cellStyle name="Output 6 12" xfId="6594" xr:uid="{CB0B153E-5783-4201-A7FA-65592FA07413}"/>
    <cellStyle name="Output 6 2" xfId="2101" xr:uid="{00000000-0005-0000-0000-000095040000}"/>
    <cellStyle name="Output 6 2 2" xfId="2752" xr:uid="{00000000-0005-0000-0000-000096040000}"/>
    <cellStyle name="Output 6 2 2 2" xfId="5379" xr:uid="{08E04D6F-7067-4028-AC74-C5DAFEB4ED03}"/>
    <cellStyle name="Output 6 2 2 2 2" xfId="19448" xr:uid="{94C70BD5-77D7-4DF7-9479-850913026E2E}"/>
    <cellStyle name="Output 6 2 2 3" xfId="16634" xr:uid="{93E8B44E-8AB8-4256-8189-16E9BE2FA0E9}"/>
    <cellStyle name="Output 6 2 2 4" xfId="10846" xr:uid="{997056E5-E6AE-4441-BAEF-8111F09EE922}"/>
    <cellStyle name="Output 6 2 3" xfId="2946" xr:uid="{00000000-0005-0000-0000-000097040000}"/>
    <cellStyle name="Output 6 2 3 2" xfId="5573" xr:uid="{F30EB687-4A2F-48C8-B84B-ECBF7B801A60}"/>
    <cellStyle name="Output 6 2 4" xfId="4728" xr:uid="{C5A25DDB-8042-4CFD-B4EC-07511EE32180}"/>
    <cellStyle name="Output 6 2 4 2" xfId="13746" xr:uid="{379657B8-BC3E-4553-BFF1-DBFFEAE24579}"/>
    <cellStyle name="Output 6 2 5" xfId="7947" xr:uid="{923636C9-BD80-4596-ABC5-670259874998}"/>
    <cellStyle name="Output 6 3" xfId="2060" xr:uid="{00000000-0005-0000-0000-000098040000}"/>
    <cellStyle name="Output 6 3 2" xfId="2711" xr:uid="{00000000-0005-0000-0000-000099040000}"/>
    <cellStyle name="Output 6 3 2 2" xfId="5338" xr:uid="{13CC88C7-0F83-47A0-9FA1-39EA38BD48B4}"/>
    <cellStyle name="Output 6 3 2 2 2" xfId="19336" xr:uid="{BDD3D5F9-42B4-4EB9-9AF6-1E82AE7A4951}"/>
    <cellStyle name="Output 6 3 2 3" xfId="16522" xr:uid="{2AC3FE32-03CA-4B42-AB39-273699CD7A90}"/>
    <cellStyle name="Output 6 3 2 4" xfId="10734" xr:uid="{AA681591-CE42-4673-9A2A-C5B7F0DF1983}"/>
    <cellStyle name="Output 6 3 3" xfId="2226" xr:uid="{00000000-0005-0000-0000-00009A040000}"/>
    <cellStyle name="Output 6 3 3 2" xfId="4853" xr:uid="{35F34877-9A7D-4D80-88CD-D8C48BDEB375}"/>
    <cellStyle name="Output 6 3 4" xfId="4687" xr:uid="{61637C0D-A9F6-43EC-9604-4D44BC45F7CD}"/>
    <cellStyle name="Output 6 3 4 2" xfId="13634" xr:uid="{EC500782-5E1C-4D74-A6C9-5757C4812F97}"/>
    <cellStyle name="Output 6 3 5" xfId="7835" xr:uid="{20F01F60-3606-4088-8A11-F66F4C949316}"/>
    <cellStyle name="Output 6 4" xfId="2545" xr:uid="{00000000-0005-0000-0000-00009B040000}"/>
    <cellStyle name="Output 6 4 2" xfId="5172" xr:uid="{17C22496-FC28-4700-8929-CB1DF3B87D43}"/>
    <cellStyle name="Output 6 4 2 2" xfId="18674" xr:uid="{42E34F9B-730C-4EBF-8A5C-A7E8C63FD0B9}"/>
    <cellStyle name="Output 6 4 2 3" xfId="15024" xr:uid="{5FD0224E-CD43-4799-AD00-C0EA861E3502}"/>
    <cellStyle name="Output 6 4 2 4" xfId="9235" xr:uid="{EE073F94-9D57-4B45-A099-E6101B46B86D}"/>
    <cellStyle name="Output 6 4 3" xfId="17289" xr:uid="{39C5FD19-EA3C-48D6-9A60-64DDBF4B7E0A}"/>
    <cellStyle name="Output 6 4 4" xfId="12135" xr:uid="{61EB0B73-0DAB-4D6F-B4E4-94F81FC3B62A}"/>
    <cellStyle name="Output 6 4 5" xfId="6332" xr:uid="{9447E274-4665-4933-B7E3-474B165717F6}"/>
    <cellStyle name="Output 6 5" xfId="2936" xr:uid="{00000000-0005-0000-0000-00009C040000}"/>
    <cellStyle name="Output 6 5 2" xfId="5563" xr:uid="{389A04BC-1664-40F8-90CA-8AEC7E98DF69}"/>
    <cellStyle name="Output 6 5 2 2" xfId="19780" xr:uid="{90C810FB-D095-4A78-A6EE-9A5FF4326D45}"/>
    <cellStyle name="Output 6 5 2 3" xfId="16966" xr:uid="{CCD910B9-3CB6-41DD-8AD2-1537503A9CBD}"/>
    <cellStyle name="Output 6 5 2 4" xfId="11178" xr:uid="{44E84C64-EC86-45CF-A7CA-DDCD86F1D31D}"/>
    <cellStyle name="Output 6 5 3" xfId="18220" xr:uid="{D61824BA-E425-4DE1-BA0F-CBA403B863AA}"/>
    <cellStyle name="Output 6 5 4" xfId="14078" xr:uid="{C5C83AFA-F8EA-47F7-ACE5-0E872B755474}"/>
    <cellStyle name="Output 6 5 5" xfId="8279" xr:uid="{ED5C8C3A-5BD5-4584-811D-FEE6E0C4ED76}"/>
    <cellStyle name="Output 6 6" xfId="4521" xr:uid="{5E31C21D-7614-4C44-AC4A-4548A19B5CE6}"/>
    <cellStyle name="Output 6 6 2" xfId="10548" xr:uid="{97CEBB24-63F7-4943-89FE-8211474AFA2C}"/>
    <cellStyle name="Output 6 6 2 2" xfId="19150" xr:uid="{17E7332C-49FF-4715-9973-2188C86D8240}"/>
    <cellStyle name="Output 6 6 2 3" xfId="16336" xr:uid="{2D861E14-AE8B-4002-B89C-72ED5578455E}"/>
    <cellStyle name="Output 6 6 3" xfId="17707" xr:uid="{AFA70210-E41D-462B-A233-E561C767C232}"/>
    <cellStyle name="Output 6 6 4" xfId="13448" xr:uid="{663ACEDA-AF2F-4EB3-808D-4DA7E8351CF7}"/>
    <cellStyle name="Output 6 6 5" xfId="7649" xr:uid="{2F54454B-70DE-4184-B299-C5503ED7DB4B}"/>
    <cellStyle name="Output 6 7" xfId="8376" xr:uid="{513EBF49-281A-49B9-892F-065FE91A97C3}"/>
    <cellStyle name="Output 6 7 2" xfId="11275" xr:uid="{E3327860-51AC-41B4-A5B3-20EAE3036D97}"/>
    <cellStyle name="Output 6 7 2 2" xfId="19877" xr:uid="{D7B3EEBE-A258-4DAB-BDDC-4C54FF99336E}"/>
    <cellStyle name="Output 6 7 2 3" xfId="17063" xr:uid="{F7F74714-E558-42B9-9B80-4486C388D119}"/>
    <cellStyle name="Output 6 7 3" xfId="18317" xr:uid="{F88FA328-9160-4BE5-9EB5-6A65F53DD784}"/>
    <cellStyle name="Output 6 7 4" xfId="14175" xr:uid="{3815A84B-AFA7-4663-8273-812917B58279}"/>
    <cellStyle name="Output 6 8" xfId="7854" xr:uid="{13563525-2D2F-460C-8AF9-CF1159E56200}"/>
    <cellStyle name="Output 6 8 2" xfId="10753" xr:uid="{F2C803A0-998E-4442-BE53-F136DB674255}"/>
    <cellStyle name="Output 6 8 2 2" xfId="19355" xr:uid="{84AF7DB8-2C87-46D7-B855-B72D8BA78129}"/>
    <cellStyle name="Output 6 8 2 3" xfId="16541" xr:uid="{2BF328F0-B543-4A66-AD30-E1899B6B8206}"/>
    <cellStyle name="Output 6 8 3" xfId="17868" xr:uid="{91B52907-180A-4D33-AF40-9852AA214562}"/>
    <cellStyle name="Output 6 8 4" xfId="13653" xr:uid="{55362110-5DF9-49D4-A420-63B28D0673FE}"/>
    <cellStyle name="Output 6 9" xfId="9497" xr:uid="{381435EA-AC8E-406D-9F14-C5154E9FE6A4}"/>
    <cellStyle name="Output 6 9 2" xfId="18769" xr:uid="{6DD899BE-309E-4909-AA91-CF4D8C1CC3C1}"/>
    <cellStyle name="Output 6 9 3" xfId="15286" xr:uid="{07304ECD-EA59-421E-81D0-B902162414F7}"/>
    <cellStyle name="Output 7" xfId="1696" xr:uid="{00000000-0005-0000-0000-00009D040000}"/>
    <cellStyle name="Output 7 10" xfId="17423" xr:uid="{6DAEFC6C-9DF9-46CC-B5AE-F0DF8BB1453F}"/>
    <cellStyle name="Output 7 11" xfId="12622" xr:uid="{23E2C20B-1EA7-45FF-987C-7EFE866B0359}"/>
    <cellStyle name="Output 7 12" xfId="6819" xr:uid="{2327466C-29C7-4331-84EC-4BEA6641BC9A}"/>
    <cellStyle name="Output 7 2" xfId="2032" xr:uid="{00000000-0005-0000-0000-00009E040000}"/>
    <cellStyle name="Output 7 2 2" xfId="2683" xr:uid="{00000000-0005-0000-0000-00009F040000}"/>
    <cellStyle name="Output 7 2 2 2" xfId="5310" xr:uid="{D023C507-E832-4672-9BD8-8F4DB55ACB1E}"/>
    <cellStyle name="Output 7 2 2 2 2" xfId="19425" xr:uid="{A94AD7AC-EE10-44D3-807E-0B69E6354E8F}"/>
    <cellStyle name="Output 7 2 2 3" xfId="16611" xr:uid="{C9E6D4C3-2256-4FEC-ABFF-F16E25786EBE}"/>
    <cellStyle name="Output 7 2 2 4" xfId="10823" xr:uid="{AB1DFE2F-2E91-4CB9-82DB-06D2A7B65B2D}"/>
    <cellStyle name="Output 7 2 3" xfId="2492" xr:uid="{00000000-0005-0000-0000-0000A0040000}"/>
    <cellStyle name="Output 7 2 3 2" xfId="5119" xr:uid="{B0364AAB-DFEB-4030-A1F0-C679399485EB}"/>
    <cellStyle name="Output 7 2 4" xfId="4659" xr:uid="{EB992A37-B34A-4270-A984-210FC9E767EF}"/>
    <cellStyle name="Output 7 2 4 2" xfId="13723" xr:uid="{13BF89E0-64FB-4B80-9DD6-190C85922D49}"/>
    <cellStyle name="Output 7 2 5" xfId="7924" xr:uid="{E73C63B9-616F-49C9-8DB3-F5591099C3AB}"/>
    <cellStyle name="Output 7 3" xfId="2015" xr:uid="{00000000-0005-0000-0000-0000A1040000}"/>
    <cellStyle name="Output 7 3 2" xfId="2666" xr:uid="{00000000-0005-0000-0000-0000A2040000}"/>
    <cellStyle name="Output 7 3 2 2" xfId="5293" xr:uid="{F71A08CB-FB49-4287-A577-4E403A4E5EB3}"/>
    <cellStyle name="Output 7 3 2 2 2" xfId="19060" xr:uid="{3033BCE9-2E4C-4D19-B398-00683DBAEC18}"/>
    <cellStyle name="Output 7 3 2 3" xfId="16246" xr:uid="{D6899825-957C-4C0E-A4D9-392931BBA5E8}"/>
    <cellStyle name="Output 7 3 2 4" xfId="10458" xr:uid="{F5EFDD76-1B56-4680-9A49-89A179FD12C9}"/>
    <cellStyle name="Output 7 3 3" xfId="993" xr:uid="{00000000-0005-0000-0000-0000A3040000}"/>
    <cellStyle name="Output 7 3 3 2" xfId="3620" xr:uid="{6FCEE159-E4D3-48FD-AF60-B7BC0C3FCA04}"/>
    <cellStyle name="Output 7 3 4" xfId="4642" xr:uid="{7C54119D-C930-4AF4-9B0E-B35AE8CA089E}"/>
    <cellStyle name="Output 7 3 4 2" xfId="13358" xr:uid="{4EB1ECA0-513B-4ACF-B7AD-AA69764F7785}"/>
    <cellStyle name="Output 7 3 5" xfId="7559" xr:uid="{89387C12-20D8-4B65-B381-059CD689EB44}"/>
    <cellStyle name="Output 7 4" xfId="2473" xr:uid="{00000000-0005-0000-0000-0000A4040000}"/>
    <cellStyle name="Output 7 4 2" xfId="5100" xr:uid="{8CCF8A1C-ADCA-42BB-8636-0D44D3957BA0}"/>
    <cellStyle name="Output 7 4 2 2" xfId="19229" xr:uid="{0AE3C0A0-C21C-46D6-A4B5-4FBA5A21AADE}"/>
    <cellStyle name="Output 7 4 2 3" xfId="16415" xr:uid="{E9386A75-0688-4274-A1FA-0741715BD3F8}"/>
    <cellStyle name="Output 7 4 2 4" xfId="10627" xr:uid="{08D37E7D-6060-48C8-9359-373A31B965A9}"/>
    <cellStyle name="Output 7 4 3" xfId="17774" xr:uid="{370AB190-3828-4293-A5D3-7C83D73BD771}"/>
    <cellStyle name="Output 7 4 4" xfId="13527" xr:uid="{F7DE51AA-FD8A-4403-BDF2-1D26F7AEFFBE}"/>
    <cellStyle name="Output 7 4 5" xfId="7728" xr:uid="{54090FEA-3FB4-421A-B844-F9EDD29552CC}"/>
    <cellStyle name="Output 7 5" xfId="2848" xr:uid="{00000000-0005-0000-0000-0000A5040000}"/>
    <cellStyle name="Output 7 5 2" xfId="5475" xr:uid="{DD3D3742-7102-4B20-AFFD-3431C74A6075}"/>
    <cellStyle name="Output 7 5 2 2" xfId="19756" xr:uid="{78E7CC13-CC9D-4649-B157-0C5BE27EE46F}"/>
    <cellStyle name="Output 7 5 2 3" xfId="16942" xr:uid="{9243D5CD-01A2-400D-82B4-F179FA653249}"/>
    <cellStyle name="Output 7 5 2 4" xfId="11154" xr:uid="{7B7F072E-B27C-4BC7-B367-47BC2250AA45}"/>
    <cellStyle name="Output 7 5 3" xfId="18196" xr:uid="{D5CB139B-19D4-4FE9-887A-BB17467D00F5}"/>
    <cellStyle name="Output 7 5 4" xfId="14054" xr:uid="{20584027-F4ED-4C9B-B9B4-7AA258413B60}"/>
    <cellStyle name="Output 7 5 5" xfId="8255" xr:uid="{71A13950-7C1C-4827-B2E5-CD64ED1C8640}"/>
    <cellStyle name="Output 7 6" xfId="4323" xr:uid="{96881524-2596-4544-A920-07FDD4263ACF}"/>
    <cellStyle name="Output 7 6 2" xfId="11168" xr:uid="{26FE21F8-29EB-4D93-BBDA-8125E7713FC0}"/>
    <cellStyle name="Output 7 6 2 2" xfId="19770" xr:uid="{70487A65-AC51-4683-BFAA-5C811C2DC0BF}"/>
    <cellStyle name="Output 7 6 2 3" xfId="16956" xr:uid="{1240F875-8F46-40E6-821A-438F0FBAAE07}"/>
    <cellStyle name="Output 7 6 3" xfId="18210" xr:uid="{CF68B837-5119-4F77-8E2E-A4284B641A68}"/>
    <cellStyle name="Output 7 6 4" xfId="14068" xr:uid="{CFAD0375-29C5-48A7-86A4-70C660472924}"/>
    <cellStyle name="Output 7 6 5" xfId="8269" xr:uid="{1DBFB439-9426-46BC-8F1B-B1E883CBB4BE}"/>
    <cellStyle name="Output 7 7" xfId="8387" xr:uid="{98ADA52B-D60D-43E8-AB43-CF07516DE4E2}"/>
    <cellStyle name="Output 7 7 2" xfId="11286" xr:uid="{3226D11E-B60E-4979-A565-8446B989A043}"/>
    <cellStyle name="Output 7 7 2 2" xfId="19888" xr:uid="{16B2D98D-B1E5-4F53-AA55-A78FDC2109A6}"/>
    <cellStyle name="Output 7 7 2 3" xfId="17074" xr:uid="{1C317F84-ABA7-4FC1-8CAF-32360E4C0F75}"/>
    <cellStyle name="Output 7 7 3" xfId="18328" xr:uid="{A478C31C-179F-4196-A782-20F214BA9E22}"/>
    <cellStyle name="Output 7 7 4" xfId="14186" xr:uid="{D05D85C0-EF29-4E69-AEE0-D8F2A1BEEAFB}"/>
    <cellStyle name="Output 7 8" xfId="6368" xr:uid="{7CF686D7-25A9-471F-A943-407D0F2FC334}"/>
    <cellStyle name="Output 7 8 2" xfId="9271" xr:uid="{D4ADA18A-65FC-4F20-B3A5-5EC8A7E41A8B}"/>
    <cellStyle name="Output 7 8 2 2" xfId="18710" xr:uid="{7A932DBD-4B56-4CE3-81E0-82C11D2B97DD}"/>
    <cellStyle name="Output 7 8 2 3" xfId="15060" xr:uid="{ADA17BAC-04F6-4FA1-94C9-841BDE3E15B9}"/>
    <cellStyle name="Output 7 8 3" xfId="17316" xr:uid="{17D39543-04F6-4B8F-BD6C-B8C697B33F1F}"/>
    <cellStyle name="Output 7 8 4" xfId="12171" xr:uid="{93D16538-79AA-40C7-84B6-4302DE0B092F}"/>
    <cellStyle name="Output 7 9" xfId="9722" xr:uid="{A3B308DA-1AA9-48FD-B186-E0FE7C6E336E}"/>
    <cellStyle name="Output 7 9 2" xfId="18827" xr:uid="{5756CEF4-2DA8-4BE4-B5D6-C8F788F02DCE}"/>
    <cellStyle name="Output 7 9 3" xfId="15511" xr:uid="{30BDE93D-328A-49E1-ACA9-2C6F598CE071}"/>
    <cellStyle name="Output 8" xfId="1882" xr:uid="{00000000-0005-0000-0000-0000A6040000}"/>
    <cellStyle name="Output 8 10" xfId="17508" xr:uid="{1225790B-8C5E-4199-A4D5-A021083B5758}"/>
    <cellStyle name="Output 8 11" xfId="13210" xr:uid="{4201029D-5D03-4E85-AFBD-0AC55DA0CA5C}"/>
    <cellStyle name="Output 8 12" xfId="7411" xr:uid="{FC5635FE-C7D0-4B33-B251-93F4DB55B831}"/>
    <cellStyle name="Output 8 2" xfId="2089" xr:uid="{00000000-0005-0000-0000-0000A7040000}"/>
    <cellStyle name="Output 8 2 2" xfId="2740" xr:uid="{00000000-0005-0000-0000-0000A8040000}"/>
    <cellStyle name="Output 8 2 2 2" xfId="5367" xr:uid="{ADCE3664-6E9B-47EB-8FCE-0EBF421A9CC4}"/>
    <cellStyle name="Output 8 2 2 2 2" xfId="19516" xr:uid="{50835E06-B04B-4816-A967-292CFB2A21BE}"/>
    <cellStyle name="Output 8 2 2 3" xfId="16702" xr:uid="{AA87BCBC-035B-4684-9346-96541725C2F8}"/>
    <cellStyle name="Output 8 2 2 4" xfId="10914" xr:uid="{98BF8A5B-BF60-48F1-9099-9D4D2017617F}"/>
    <cellStyle name="Output 8 2 3" xfId="2452" xr:uid="{00000000-0005-0000-0000-0000A9040000}"/>
    <cellStyle name="Output 8 2 3 2" xfId="5079" xr:uid="{3FB00C94-3404-455F-930E-92D6852AAC46}"/>
    <cellStyle name="Output 8 2 4" xfId="4716" xr:uid="{3A0DE2C9-09D6-4843-A3FD-BF901047DADD}"/>
    <cellStyle name="Output 8 2 4 2" xfId="13814" xr:uid="{105BED31-54C3-4BEB-A21E-EDF280BA77C7}"/>
    <cellStyle name="Output 8 2 5" xfId="8015" xr:uid="{F9E69134-20BD-4A3D-A5D0-82585EA4D8B2}"/>
    <cellStyle name="Output 8 3" xfId="2069" xr:uid="{00000000-0005-0000-0000-0000AA040000}"/>
    <cellStyle name="Output 8 3 2" xfId="2720" xr:uid="{00000000-0005-0000-0000-0000AB040000}"/>
    <cellStyle name="Output 8 3 2 2" xfId="5347" xr:uid="{2367F55C-6D15-4207-BF6A-93576040CB02}"/>
    <cellStyle name="Output 8 3 2 2 2" xfId="19626" xr:uid="{97F09488-9108-4938-B051-8BE590754E28}"/>
    <cellStyle name="Output 8 3 2 3" xfId="16812" xr:uid="{5FF2F85E-55ED-4967-8E54-E7051AC25E31}"/>
    <cellStyle name="Output 8 3 2 4" xfId="11024" xr:uid="{65887830-9600-4DE0-B646-4FAD9D8546C5}"/>
    <cellStyle name="Output 8 3 3" xfId="988" xr:uid="{00000000-0005-0000-0000-0000AC040000}"/>
    <cellStyle name="Output 8 3 3 2" xfId="3615" xr:uid="{F43B3464-4A83-4E59-9233-B9CC3B1C6D92}"/>
    <cellStyle name="Output 8 3 4" xfId="4696" xr:uid="{98CB9E8F-6D9D-4945-AD0D-A8CC1ABD325C}"/>
    <cellStyle name="Output 8 3 4 2" xfId="13924" xr:uid="{4DF130FC-904B-437A-B381-3809226EC899}"/>
    <cellStyle name="Output 8 3 5" xfId="8125" xr:uid="{B6E57F0E-CFDF-4A86-B82A-EBEA62F36261}"/>
    <cellStyle name="Output 8 4" xfId="2533" xr:uid="{00000000-0005-0000-0000-0000AD040000}"/>
    <cellStyle name="Output 8 4 2" xfId="5160" xr:uid="{DA1D483E-FE33-4E39-8E7F-99A5E2D860CC}"/>
    <cellStyle name="Output 8 4 2 2" xfId="19730" xr:uid="{B2334AD1-0B97-4144-B74D-BE6A03C74739}"/>
    <cellStyle name="Output 8 4 2 3" xfId="16916" xr:uid="{5D074BBF-8CEE-4C6D-9BF7-B06BB57EA5A9}"/>
    <cellStyle name="Output 8 4 2 4" xfId="11128" xr:uid="{AA8E734D-0FB2-40AE-9996-FD224EF67D52}"/>
    <cellStyle name="Output 8 4 3" xfId="18170" xr:uid="{25CCA7EA-6915-4C65-A4ED-8261BCB03678}"/>
    <cellStyle name="Output 8 4 4" xfId="14028" xr:uid="{68605AE1-D9A5-4626-A0EC-6356693DC03B}"/>
    <cellStyle name="Output 8 4 5" xfId="8229" xr:uid="{77B3174E-0683-42D5-8506-F4E073F06178}"/>
    <cellStyle name="Output 8 5" xfId="2857" xr:uid="{00000000-0005-0000-0000-0000AE040000}"/>
    <cellStyle name="Output 8 5 2" xfId="5484" xr:uid="{23C7A513-ACAF-443A-A2BE-1B01C665E9B5}"/>
    <cellStyle name="Output 8 5 2 2" xfId="19806" xr:uid="{04B85DAB-0C2E-4324-A0E9-38DAC99D27F5}"/>
    <cellStyle name="Output 8 5 2 3" xfId="16992" xr:uid="{7D062755-7520-4B5E-85D8-E08E7828F70E}"/>
    <cellStyle name="Output 8 5 2 4" xfId="11204" xr:uid="{A02C47A8-9404-4C86-B72E-144164B3A4DB}"/>
    <cellStyle name="Output 8 5 3" xfId="18246" xr:uid="{63FB028B-06E2-475C-82E9-63FF0E52A9A5}"/>
    <cellStyle name="Output 8 5 4" xfId="14104" xr:uid="{31A0FF52-0975-4991-BED9-DA00A662AE61}"/>
    <cellStyle name="Output 8 5 5" xfId="8305" xr:uid="{B1418B86-C2DA-4189-B7CC-D0540839AC0E}"/>
    <cellStyle name="Output 8 6" xfId="4509" xr:uid="{416E4D3E-61BE-458B-80EA-7A954FB7E86C}"/>
    <cellStyle name="Output 8 6 2" xfId="11251" xr:uid="{06E6CE38-43C1-462E-B9E8-76C9E5246848}"/>
    <cellStyle name="Output 8 6 2 2" xfId="19853" xr:uid="{F879AD89-A6F6-4E32-8A16-3AAD3AFAD334}"/>
    <cellStyle name="Output 8 6 2 3" xfId="17039" xr:uid="{5F9467DB-03B5-49B3-8388-933231AADC80}"/>
    <cellStyle name="Output 8 6 3" xfId="18293" xr:uid="{70163044-4562-47C6-A813-BAAE4E103FB1}"/>
    <cellStyle name="Output 8 6 4" xfId="14151" xr:uid="{26612DEE-0E1B-44C7-AF99-B8E82E52BBCC}"/>
    <cellStyle name="Output 8 6 5" xfId="8352" xr:uid="{DEEBAC0B-5927-4236-9732-8A6526B0753B}"/>
    <cellStyle name="Output 8 7" xfId="8424" xr:uid="{49937443-3C5B-454A-89F7-EEF10092AA64}"/>
    <cellStyle name="Output 8 7 2" xfId="11323" xr:uid="{229E16C1-E3B2-49A1-9326-67C95C60A322}"/>
    <cellStyle name="Output 8 7 2 2" xfId="19925" xr:uid="{3437ED54-CB40-487B-A131-F4A062EEA645}"/>
    <cellStyle name="Output 8 7 2 3" xfId="17111" xr:uid="{A7594918-BC22-4A89-9B9A-D1EF1EBFB2A8}"/>
    <cellStyle name="Output 8 7 3" xfId="18365" xr:uid="{EF0E903E-6D9D-49AA-9390-90048C52F8E3}"/>
    <cellStyle name="Output 8 7 4" xfId="14223" xr:uid="{89135855-80CB-4425-824A-5AE34BEED649}"/>
    <cellStyle name="Output 8 8" xfId="8501" xr:uid="{65BAF0EC-19B6-40F2-AB87-D791444FFC1E}"/>
    <cellStyle name="Output 8 8 2" xfId="11400" xr:uid="{DCAB7864-0751-4458-8875-813949CAD578}"/>
    <cellStyle name="Output 8 8 2 2" xfId="20002" xr:uid="{1D4CA656-66DB-4AC8-887A-4328E46785F1}"/>
    <cellStyle name="Output 8 8 2 3" xfId="17188" xr:uid="{4187CB47-ABD9-438A-A816-7E4D38CF04B9}"/>
    <cellStyle name="Output 8 8 3" xfId="18442" xr:uid="{9B8A1B44-2AAF-4298-A442-4224F5E5FCB0}"/>
    <cellStyle name="Output 8 8 4" xfId="14300" xr:uid="{4D14ED53-90C9-486E-A955-88D9EB0B1F02}"/>
    <cellStyle name="Output 8 9" xfId="10310" xr:uid="{4A236915-2A1C-4085-AD63-8E3614E1310D}"/>
    <cellStyle name="Output 8 9 2" xfId="18912" xr:uid="{5C1F554B-9BC9-4D9D-A0B2-E7809AADA2AE}"/>
    <cellStyle name="Output 8 9 3" xfId="16099" xr:uid="{13E27D81-C91D-43DA-9D53-06A959626E05}"/>
    <cellStyle name="Output 9" xfId="1899" xr:uid="{00000000-0005-0000-0000-0000AF040000}"/>
    <cellStyle name="Output 9 2" xfId="2106" xr:uid="{00000000-0005-0000-0000-0000B0040000}"/>
    <cellStyle name="Output 9 2 2" xfId="2757" xr:uid="{00000000-0005-0000-0000-0000B1040000}"/>
    <cellStyle name="Output 9 2 2 2" xfId="5384" xr:uid="{A44F4792-2F04-4619-A6DA-75DE27AFD98C}"/>
    <cellStyle name="Output 9 2 2 3" xfId="18545" xr:uid="{A3777BBB-75C2-402D-BD24-69C368C532BA}"/>
    <cellStyle name="Output 9 2 3" xfId="2951" xr:uid="{00000000-0005-0000-0000-0000B2040000}"/>
    <cellStyle name="Output 9 2 3 2" xfId="5578" xr:uid="{690344BE-5165-404D-A080-572622E287FA}"/>
    <cellStyle name="Output 9 2 4" xfId="4733" xr:uid="{A77F4EEF-7951-4BA5-B27E-7B2727555720}"/>
    <cellStyle name="Output 9 2 5" xfId="8939" xr:uid="{96F8150A-2540-42AF-8610-F5499054A065}"/>
    <cellStyle name="Output 9 3" xfId="2012" xr:uid="{00000000-0005-0000-0000-0000B3040000}"/>
    <cellStyle name="Output 9 3 2" xfId="2663" xr:uid="{00000000-0005-0000-0000-0000B4040000}"/>
    <cellStyle name="Output 9 3 2 2" xfId="5290" xr:uid="{9B635642-E4BF-4AA0-97F7-6DBA4154BC24}"/>
    <cellStyle name="Output 9 3 3" xfId="762" xr:uid="{00000000-0005-0000-0000-0000B5040000}"/>
    <cellStyle name="Output 9 3 3 2" xfId="3389" xr:uid="{116C2907-D891-44B9-9BAF-DFABB90A03EC}"/>
    <cellStyle name="Output 9 3 4" xfId="4639" xr:uid="{E122A98F-09F1-43E1-8232-0D1C497B0830}"/>
    <cellStyle name="Output 9 4" xfId="2550" xr:uid="{00000000-0005-0000-0000-0000B6040000}"/>
    <cellStyle name="Output 9 4 2" xfId="5177" xr:uid="{CD7043AA-8B7D-4E31-87BF-DFB93ECE038B}"/>
    <cellStyle name="Output 9 4 3" xfId="11839" xr:uid="{EF2DEF6F-D007-43A5-B2E8-A4130F0A0BBF}"/>
    <cellStyle name="Output 9 5" xfId="2890" xr:uid="{00000000-0005-0000-0000-0000B7040000}"/>
    <cellStyle name="Output 9 5 2" xfId="5517" xr:uid="{6F49A984-9529-4FFA-BA2E-18B522112DFB}"/>
    <cellStyle name="Output 9 6" xfId="4526" xr:uid="{15AC0FA7-6DCC-4B6F-9BF0-0D58BCDD0A7F}"/>
    <cellStyle name="Output 9 7" xfId="6036" xr:uid="{3E151E5A-ECEF-4561-B96F-4D1FB01B9E32}"/>
    <cellStyle name="Pojasnjevalno besedilo 2" xfId="125" xr:uid="{00000000-0005-0000-0000-0000B8040000}"/>
    <cellStyle name="Pojasnjevalno besedilo 2 2" xfId="452" xr:uid="{00000000-0005-0000-0000-0000B9040000}"/>
    <cellStyle name="Poudarek1 2" xfId="126" xr:uid="{00000000-0005-0000-0000-0000BA040000}"/>
    <cellStyle name="Poudarek1 2 2" xfId="453" xr:uid="{00000000-0005-0000-0000-0000BB040000}"/>
    <cellStyle name="Poudarek2 2" xfId="127" xr:uid="{00000000-0005-0000-0000-0000BC040000}"/>
    <cellStyle name="Poudarek2 2 2" xfId="454" xr:uid="{00000000-0005-0000-0000-0000BD040000}"/>
    <cellStyle name="Poudarek3 2" xfId="128" xr:uid="{00000000-0005-0000-0000-0000BE040000}"/>
    <cellStyle name="Poudarek3 2 2" xfId="455" xr:uid="{00000000-0005-0000-0000-0000BF040000}"/>
    <cellStyle name="Poudarek4 2" xfId="129" xr:uid="{00000000-0005-0000-0000-0000C0040000}"/>
    <cellStyle name="Poudarek4 2 2" xfId="456" xr:uid="{00000000-0005-0000-0000-0000C1040000}"/>
    <cellStyle name="Poudarek5 2" xfId="130" xr:uid="{00000000-0005-0000-0000-0000C2040000}"/>
    <cellStyle name="Poudarek5 2 2" xfId="457" xr:uid="{00000000-0005-0000-0000-0000C3040000}"/>
    <cellStyle name="Poudarek6 2" xfId="131" xr:uid="{00000000-0005-0000-0000-0000C4040000}"/>
    <cellStyle name="Poudarek6 2 2" xfId="458" xr:uid="{00000000-0005-0000-0000-0000C5040000}"/>
    <cellStyle name="Povezana celica 2" xfId="132" xr:uid="{00000000-0005-0000-0000-0000C6040000}"/>
    <cellStyle name="Povezana celica 2 2" xfId="459" xr:uid="{00000000-0005-0000-0000-0000C7040000}"/>
    <cellStyle name="Preveri celico 2" xfId="133" xr:uid="{00000000-0005-0000-0000-0000C8040000}"/>
    <cellStyle name="Preveri celico 2 2" xfId="460" xr:uid="{00000000-0005-0000-0000-0000C9040000}"/>
    <cellStyle name="Računanje 2" xfId="134" xr:uid="{00000000-0005-0000-0000-0000CA040000}"/>
    <cellStyle name="Računanje 2 2" xfId="262" xr:uid="{00000000-0005-0000-0000-0000CB040000}"/>
    <cellStyle name="Računanje 2 2 10" xfId="879" xr:uid="{00000000-0005-0000-0000-0000CC040000}"/>
    <cellStyle name="Računanje 2 2 10 2" xfId="3506" xr:uid="{4167022F-B7CD-4E63-99E8-2C94B8D1B701}"/>
    <cellStyle name="Računanje 2 2 10 2 2" xfId="19066" xr:uid="{FE0D2657-B546-4BFC-B383-B3C3652367E6}"/>
    <cellStyle name="Računanje 2 2 10 2 3" xfId="16252" xr:uid="{C1646ADA-171A-4839-B76F-5879D303C99B}"/>
    <cellStyle name="Računanje 2 2 10 2 4" xfId="10464" xr:uid="{DD8AC215-AC01-42EF-A4AE-4BDD5B73CFA7}"/>
    <cellStyle name="Računanje 2 2 10 3" xfId="17638" xr:uid="{042D8D92-5A21-4AA3-AE71-5AC932E255F1}"/>
    <cellStyle name="Računanje 2 2 10 4" xfId="13364" xr:uid="{20047BA2-9C54-421E-857A-C707760CDDC8}"/>
    <cellStyle name="Računanje 2 2 10 5" xfId="7565" xr:uid="{B3443637-0112-4829-B6D8-9EE0FCF0B573}"/>
    <cellStyle name="Računanje 2 2 11" xfId="2178" xr:uid="{00000000-0005-0000-0000-0000CD040000}"/>
    <cellStyle name="Računanje 2 2 11 2" xfId="4805" xr:uid="{8F58A23C-DFCE-4B68-B5EE-3E2E11E2F67C}"/>
    <cellStyle name="Računanje 2 2 11 2 2" xfId="19567" xr:uid="{5F9D5B11-4B5E-4F54-A800-41DD01F16060}"/>
    <cellStyle name="Računanje 2 2 11 2 3" xfId="16753" xr:uid="{550457FA-3738-46E7-9BAA-C821CCA77C94}"/>
    <cellStyle name="Računanje 2 2 11 2 4" xfId="10965" xr:uid="{36DA28B7-863F-4E3F-9584-4DEEB48BA132}"/>
    <cellStyle name="Računanje 2 2 11 3" xfId="18036" xr:uid="{885FC3F2-361E-48AC-A45F-82E67C27C503}"/>
    <cellStyle name="Računanje 2 2 11 4" xfId="13865" xr:uid="{2C0B62D6-E9DC-4991-AD19-89F84A44F47C}"/>
    <cellStyle name="Računanje 2 2 11 5" xfId="8066" xr:uid="{8D787848-3910-4E39-B3A4-8ECFB2B24D15}"/>
    <cellStyle name="Računanje 2 2 12" xfId="3094" xr:uid="{3E1C1F1B-EAF3-4A6F-9E29-2C742109C7DA}"/>
    <cellStyle name="Računanje 2 2 12 2" xfId="18484" xr:uid="{E8D003A5-DF95-498F-A222-1CA014C06586}"/>
    <cellStyle name="Računanje 2 2 12 3" xfId="14428" xr:uid="{88942A4C-6F81-49AC-8C9B-30883DC4238B}"/>
    <cellStyle name="Računanje 2 2 12 4" xfId="8631" xr:uid="{235954B0-3C85-46E2-8133-E6538280C993}"/>
    <cellStyle name="Računanje 2 2 13" xfId="11531" xr:uid="{8A7A5F21-DC93-411E-8452-02CBDD7C2D8F}"/>
    <cellStyle name="Računanje 2 2 14" xfId="5728" xr:uid="{F5D1DC69-7A28-482F-A2B5-987B6E328397}"/>
    <cellStyle name="Računanje 2 2 2" xfId="659" xr:uid="{00000000-0005-0000-0000-0000CE040000}"/>
    <cellStyle name="Računanje 2 2 2 10" xfId="11723" xr:uid="{74533DAD-43AC-4E8B-B844-DA5F8F1586DA}"/>
    <cellStyle name="Računanje 2 2 2 11" xfId="5920" xr:uid="{D5084A7B-FAAA-470C-9911-8DB46341DE96}"/>
    <cellStyle name="Računanje 2 2 2 2" xfId="1580" xr:uid="{00000000-0005-0000-0000-0000CF040000}"/>
    <cellStyle name="Računanje 2 2 2 2 10" xfId="12726" xr:uid="{CC500906-9B6C-445A-B0E1-14DB3BF11174}"/>
    <cellStyle name="Računanje 2 2 2 2 11" xfId="6923" xr:uid="{05B3C950-716C-49A2-8053-98F0F49C8346}"/>
    <cellStyle name="Računanje 2 2 2 2 2" xfId="2421" xr:uid="{00000000-0005-0000-0000-0000D0040000}"/>
    <cellStyle name="Računanje 2 2 2 2 2 2" xfId="5048" xr:uid="{29767D42-E3EC-438C-AA46-55342630BCF4}"/>
    <cellStyle name="Računanje 2 2 2 2 2 2 2" xfId="18983" xr:uid="{C70D7555-16D0-4F46-ABEA-936714CDEBA6}"/>
    <cellStyle name="Računanje 2 2 2 2 2 2 3" xfId="16169" xr:uid="{CB60342E-5FC3-42AB-8FBE-FCB8C6926D87}"/>
    <cellStyle name="Računanje 2 2 2 2 2 2 4" xfId="10381" xr:uid="{2EE305A9-10E5-4980-95A7-20CF124A7B42}"/>
    <cellStyle name="Računanje 2 2 2 2 2 3" xfId="17570" xr:uid="{318DFC7A-EAEF-423E-A03B-7ED470BC96F3}"/>
    <cellStyle name="Računanje 2 2 2 2 2 4" xfId="13281" xr:uid="{2CC9B68E-30B8-4BEA-BFF7-E15F3B5CDA15}"/>
    <cellStyle name="Računanje 2 2 2 2 2 5" xfId="7482" xr:uid="{2F33E120-352F-492F-AE54-9A0E7131D01D}"/>
    <cellStyle name="Računanje 2 2 2 2 3" xfId="2881" xr:uid="{00000000-0005-0000-0000-0000D1040000}"/>
    <cellStyle name="Računanje 2 2 2 2 3 2" xfId="5508" xr:uid="{F694BA62-BBAD-4CBE-A509-C49656F0D950}"/>
    <cellStyle name="Računanje 2 2 2 2 3 2 2" xfId="18671" xr:uid="{E955298D-7D50-4471-B6B6-442D29DA8D8E}"/>
    <cellStyle name="Računanje 2 2 2 2 3 2 3" xfId="15021" xr:uid="{A50E5A43-19A0-40E7-A0DA-F41CB7298A1C}"/>
    <cellStyle name="Računanje 2 2 2 2 3 2 4" xfId="9232" xr:uid="{1B695498-2C51-46FD-8360-EBC91C289707}"/>
    <cellStyle name="Računanje 2 2 2 2 3 3" xfId="17287" xr:uid="{F69C72A7-EEDE-47BF-860D-478EEC026109}"/>
    <cellStyle name="Računanje 2 2 2 2 3 4" xfId="12132" xr:uid="{7B75DED1-6405-4903-AF0A-96B58DDA94B6}"/>
    <cellStyle name="Računanje 2 2 2 2 3 5" xfId="6329" xr:uid="{9A10357B-A59E-44D1-AD87-F608B16F01E4}"/>
    <cellStyle name="Računanje 2 2 2 2 4" xfId="4207" xr:uid="{9ADB55F3-2516-4FBD-B496-05AF445C4B98}"/>
    <cellStyle name="Računanje 2 2 2 2 4 2" xfId="10696" xr:uid="{67940E95-49F4-4804-AC47-C37C4FFF891C}"/>
    <cellStyle name="Računanje 2 2 2 2 4 2 2" xfId="19298" xr:uid="{771B8991-058B-474F-862D-C7FE1FF068E9}"/>
    <cellStyle name="Računanje 2 2 2 2 4 2 3" xfId="16484" xr:uid="{CDB25A5B-F4B2-4B37-B39C-579F20225680}"/>
    <cellStyle name="Računanje 2 2 2 2 4 3" xfId="17827" xr:uid="{DB0A31FC-2EE8-4BA1-96F9-9F67E158C3A6}"/>
    <cellStyle name="Računanje 2 2 2 2 4 4" xfId="13596" xr:uid="{C0577D3B-A9F3-4DC7-B787-9FB1E002C5E6}"/>
    <cellStyle name="Računanje 2 2 2 2 4 5" xfId="7797" xr:uid="{D8BCD77B-5DBF-480A-B22C-6AAD9BE75CD0}"/>
    <cellStyle name="Računanje 2 2 2 2 5" xfId="7497" xr:uid="{F448A6BC-A03A-4E86-88AB-B3902E3F5786}"/>
    <cellStyle name="Računanje 2 2 2 2 5 2" xfId="10396" xr:uid="{F5D6ED4E-92CD-468B-8AE9-092272E907CD}"/>
    <cellStyle name="Računanje 2 2 2 2 5 2 2" xfId="18998" xr:uid="{499B7A5B-4C9D-48CF-AFFB-B46C31F25C50}"/>
    <cellStyle name="Računanje 2 2 2 2 5 2 3" xfId="16184" xr:uid="{59F22D64-5945-42CB-9FF6-4CC846AD6DC7}"/>
    <cellStyle name="Računanje 2 2 2 2 5 3" xfId="17580" xr:uid="{A3E74370-18AC-426D-A132-2DCEE510AD46}"/>
    <cellStyle name="Računanje 2 2 2 2 5 4" xfId="13296" xr:uid="{4C73329F-9C15-419C-834D-E06CEB25CFBC}"/>
    <cellStyle name="Računanje 2 2 2 2 6" xfId="7809" xr:uid="{C8BE24BD-1592-414F-A6CE-CB111E46DEAD}"/>
    <cellStyle name="Računanje 2 2 2 2 6 2" xfId="10708" xr:uid="{8613DF9C-677B-461B-92A9-A2F8717AA282}"/>
    <cellStyle name="Računanje 2 2 2 2 6 2 2" xfId="19310" xr:uid="{F3539A38-66CA-4198-8134-A3CB516C2727}"/>
    <cellStyle name="Računanje 2 2 2 2 6 2 3" xfId="16496" xr:uid="{24D83341-E562-42F0-8219-22CD3147E0CA}"/>
    <cellStyle name="Računanje 2 2 2 2 6 3" xfId="17835" xr:uid="{3B218D0C-9D2B-4C78-AD84-475F09840C10}"/>
    <cellStyle name="Računanje 2 2 2 2 6 4" xfId="13608" xr:uid="{4B5E5C2E-1F0E-4774-BDA5-97779CDD5AB1}"/>
    <cellStyle name="Računanje 2 2 2 2 7" xfId="8393" xr:uid="{93122DC7-E441-42DA-975A-025702179068}"/>
    <cellStyle name="Računanje 2 2 2 2 7 2" xfId="11292" xr:uid="{30B7AB39-C70A-462E-A8BA-87188CDE038F}"/>
    <cellStyle name="Računanje 2 2 2 2 7 2 2" xfId="19894" xr:uid="{AD241718-7555-48C5-84B1-2E01B670C6F8}"/>
    <cellStyle name="Računanje 2 2 2 2 7 2 3" xfId="17080" xr:uid="{FD7AE76A-EA95-4B96-BEF1-35062678F530}"/>
    <cellStyle name="Računanje 2 2 2 2 7 3" xfId="18334" xr:uid="{5264FCC6-30C5-447E-AF76-8C6C4CF296C6}"/>
    <cellStyle name="Računanje 2 2 2 2 7 4" xfId="14192" xr:uid="{39D15B32-FC9B-4402-AC91-2AB649C54D16}"/>
    <cellStyle name="Računanje 2 2 2 2 8" xfId="9826" xr:uid="{78185A04-915B-486D-9459-860EACDE1927}"/>
    <cellStyle name="Računanje 2 2 2 2 8 2" xfId="18844" xr:uid="{EC6C008D-803D-4DCB-B093-ED1C4ECD6D8F}"/>
    <cellStyle name="Računanje 2 2 2 2 8 3" xfId="15615" xr:uid="{40C89380-9F2E-4DCB-B818-802100E54C0E}"/>
    <cellStyle name="Računanje 2 2 2 2 9" xfId="17440" xr:uid="{47C8CDB3-B800-4DA4-B59E-D7B0AE18453F}"/>
    <cellStyle name="Računanje 2 2 2 3" xfId="1989" xr:uid="{00000000-0005-0000-0000-0000D2040000}"/>
    <cellStyle name="Računanje 2 2 2 3 10" xfId="13190" xr:uid="{C178B6AF-E3BC-4416-ACEE-E5AC223341AB}"/>
    <cellStyle name="Računanje 2 2 2 3 11" xfId="7391" xr:uid="{578CCBBC-C436-4209-A870-CBA24519F0B2}"/>
    <cellStyle name="Računanje 2 2 2 3 2" xfId="2640" xr:uid="{00000000-0005-0000-0000-0000D3040000}"/>
    <cellStyle name="Računanje 2 2 2 3 2 2" xfId="5267" xr:uid="{82C4BB12-EB8F-4656-9F2F-ABB6636F9155}"/>
    <cellStyle name="Računanje 2 2 2 3 2 2 2" xfId="19496" xr:uid="{58D8E363-630F-4EA7-A9A3-383828F15B82}"/>
    <cellStyle name="Računanje 2 2 2 3 2 2 3" xfId="16682" xr:uid="{5B7949C6-2770-41D6-8553-59AC9BDFE7FC}"/>
    <cellStyle name="Računanje 2 2 2 3 2 2 4" xfId="10894" xr:uid="{C2DCE91C-01FA-4455-BEE2-479CE7AD6991}"/>
    <cellStyle name="Računanje 2 2 2 3 2 3" xfId="17982" xr:uid="{EF16C407-0C1C-448C-B27F-BAFA9AB04C20}"/>
    <cellStyle name="Računanje 2 2 2 3 2 4" xfId="13794" xr:uid="{48D3E99A-C39B-4B33-A0B1-812A27A75DD0}"/>
    <cellStyle name="Računanje 2 2 2 3 2 5" xfId="7995" xr:uid="{DEA75F49-26EF-41CE-8767-C96D53501EB9}"/>
    <cellStyle name="Računanje 2 2 2 3 3" xfId="985" xr:uid="{00000000-0005-0000-0000-0000D4040000}"/>
    <cellStyle name="Računanje 2 2 2 3 3 2" xfId="3612" xr:uid="{24C62AAC-D210-44FB-89DF-167D2A2F1215}"/>
    <cellStyle name="Računanje 2 2 2 3 3 2 2" xfId="19606" xr:uid="{1111AE43-FF80-43A1-85E5-A6EB46D3A6EC}"/>
    <cellStyle name="Računanje 2 2 2 3 3 2 3" xfId="16792" xr:uid="{0D97D406-D8E7-43DE-9BFC-25C7A39B528C}"/>
    <cellStyle name="Računanje 2 2 2 3 3 2 4" xfId="11004" xr:uid="{B6CD2B42-923E-400D-A202-FFF3E2CD316F}"/>
    <cellStyle name="Računanje 2 2 2 3 3 3" xfId="18063" xr:uid="{B179E9BB-0FDB-453C-BAFE-9C6ACA5CF136}"/>
    <cellStyle name="Računanje 2 2 2 3 3 4" xfId="13904" xr:uid="{D1C262E2-4064-4F17-8F48-453AC947C03F}"/>
    <cellStyle name="Računanje 2 2 2 3 3 5" xfId="8105" xr:uid="{B80DCDB0-0028-4DB8-9006-1FE76BB06714}"/>
    <cellStyle name="Računanje 2 2 2 3 4" xfId="4616" xr:uid="{3F9E901B-05A4-427E-9FD2-EFC9EB804582}"/>
    <cellStyle name="Računanje 2 2 2 3 4 2" xfId="11108" xr:uid="{70763DA4-BC94-460A-A047-8D4C8742E78E}"/>
    <cellStyle name="Računanje 2 2 2 3 4 2 2" xfId="19710" xr:uid="{6E7CF88E-E1CF-49EC-A84B-6CD671650004}"/>
    <cellStyle name="Računanje 2 2 2 3 4 2 3" xfId="16896" xr:uid="{4884ED02-4E08-44B6-96D3-44228EF3B8C7}"/>
    <cellStyle name="Računanje 2 2 2 3 4 3" xfId="18150" xr:uid="{B4202283-B2AF-4CB5-B153-14E91B8EE7C7}"/>
    <cellStyle name="Računanje 2 2 2 3 4 4" xfId="14008" xr:uid="{5D9DB737-DAD2-4F28-94D0-BE3FC820F085}"/>
    <cellStyle name="Računanje 2 2 2 3 4 5" xfId="8209" xr:uid="{D027FF60-F8E3-4EDC-A1FE-A6F72C171531}"/>
    <cellStyle name="Računanje 2 2 2 3 5" xfId="8332" xr:uid="{55320520-9ACE-4620-ABB7-57B0A7E8C87E}"/>
    <cellStyle name="Računanje 2 2 2 3 5 2" xfId="11231" xr:uid="{8EAA935C-2BB9-4CDE-B76C-FE8C2BCF125D}"/>
    <cellStyle name="Računanje 2 2 2 3 5 2 2" xfId="19833" xr:uid="{FE1680A0-E530-4FE3-A5AC-642BD692D8DE}"/>
    <cellStyle name="Računanje 2 2 2 3 5 2 3" xfId="17019" xr:uid="{23DAABC6-59B4-4D45-8A35-893048108927}"/>
    <cellStyle name="Računanje 2 2 2 3 5 3" xfId="18273" xr:uid="{4FCCA0F9-CFAE-4999-9EFB-C25BF17BEE05}"/>
    <cellStyle name="Računanje 2 2 2 3 5 4" xfId="14131" xr:uid="{D98AF5C1-FA78-40D0-855B-71A3F0BFF5E9}"/>
    <cellStyle name="Računanje 2 2 2 3 6" xfId="8067" xr:uid="{6A4DCDC3-FFC6-4B21-A183-D6C01BB0697A}"/>
    <cellStyle name="Računanje 2 2 2 3 6 2" xfId="10966" xr:uid="{0A59794A-D51E-4B8A-AD9E-B7802841DF81}"/>
    <cellStyle name="Računanje 2 2 2 3 6 2 2" xfId="19568" xr:uid="{4AB47153-95BD-40CB-9A0F-35C6EA3C50AC}"/>
    <cellStyle name="Računanje 2 2 2 3 6 2 3" xfId="16754" xr:uid="{8C2EDFD0-26D4-4B4F-BBD9-6D13A2CB2D1F}"/>
    <cellStyle name="Računanje 2 2 2 3 6 3" xfId="18037" xr:uid="{EADB43E5-DDE2-488C-9D82-23058D9DCA1F}"/>
    <cellStyle name="Računanje 2 2 2 3 6 4" xfId="13866" xr:uid="{1786F7DF-C404-45BB-8928-169E19E6EC82}"/>
    <cellStyle name="Računanje 2 2 2 3 7" xfId="8481" xr:uid="{A4BE1391-4971-4803-8973-553185311622}"/>
    <cellStyle name="Računanje 2 2 2 3 7 2" xfId="11380" xr:uid="{68A736BB-F2C2-45B0-951C-D472264B6DE5}"/>
    <cellStyle name="Računanje 2 2 2 3 7 2 2" xfId="19982" xr:uid="{BFEEA84E-12CB-4F43-BE80-196814BBA3AA}"/>
    <cellStyle name="Računanje 2 2 2 3 7 2 3" xfId="17168" xr:uid="{546DBA7B-85DC-4796-BD35-E17838966D03}"/>
    <cellStyle name="Računanje 2 2 2 3 7 3" xfId="18422" xr:uid="{09A2A8A1-D715-421B-9CF3-289227EE8E8C}"/>
    <cellStyle name="Računanje 2 2 2 3 7 4" xfId="14280" xr:uid="{1567459E-8F77-43D1-A7C2-2F2205FA2D5F}"/>
    <cellStyle name="Računanje 2 2 2 3 8" xfId="10290" xr:uid="{99C49F22-FFCA-442F-A996-DC5511E4A52A}"/>
    <cellStyle name="Računanje 2 2 2 3 8 2" xfId="18892" xr:uid="{DDD98172-1D1B-4A48-BDB5-F5438B9ED8BD}"/>
    <cellStyle name="Računanje 2 2 2 3 8 3" xfId="16079" xr:uid="{B1F38AB1-1A30-4039-BA43-5939B682299C}"/>
    <cellStyle name="Računanje 2 2 2 3 9" xfId="17488" xr:uid="{5BB7C1AB-CE12-4ADD-B3E6-279BBF865C34}"/>
    <cellStyle name="Računanje 2 2 2 4" xfId="2008" xr:uid="{00000000-0005-0000-0000-0000D5040000}"/>
    <cellStyle name="Računanje 2 2 2 4 10" xfId="13231" xr:uid="{2313598C-C93D-4F32-9059-654175FFA063}"/>
    <cellStyle name="Računanje 2 2 2 4 11" xfId="7432" xr:uid="{E9281F71-1E5C-471C-BC03-14B8301C6D26}"/>
    <cellStyle name="Računanje 2 2 2 4 2" xfId="2659" xr:uid="{00000000-0005-0000-0000-0000D6040000}"/>
    <cellStyle name="Računanje 2 2 2 4 2 2" xfId="5286" xr:uid="{D9587671-B4C8-45A2-B52C-C26F1CE9760D}"/>
    <cellStyle name="Računanje 2 2 2 4 2 2 2" xfId="19537" xr:uid="{9DF7F9F2-8FAB-452A-8C17-1B1059CBFE10}"/>
    <cellStyle name="Računanje 2 2 2 4 2 2 3" xfId="16723" xr:uid="{338C6171-FD1A-4D39-8D7F-A70572AC21B6}"/>
    <cellStyle name="Računanje 2 2 2 4 2 2 4" xfId="10935" xr:uid="{27976FF6-4981-4347-B0BC-AD3CFAACF40B}"/>
    <cellStyle name="Računanje 2 2 2 4 2 3" xfId="18007" xr:uid="{5B4CB72D-1E03-4312-A9FD-C3714A5B9CA6}"/>
    <cellStyle name="Računanje 2 2 2 4 2 4" xfId="13835" xr:uid="{F5CC5730-5E09-4820-8BFF-BA17F39433D5}"/>
    <cellStyle name="Računanje 2 2 2 4 2 5" xfId="8036" xr:uid="{97E2F812-70D9-4DD6-BF90-E8DADA3F2A65}"/>
    <cellStyle name="Računanje 2 2 2 4 3" xfId="2877" xr:uid="{00000000-0005-0000-0000-0000D7040000}"/>
    <cellStyle name="Računanje 2 2 2 4 3 2" xfId="5504" xr:uid="{48F1BD8F-A2BC-4AA4-A37D-1E229AF12A56}"/>
    <cellStyle name="Računanje 2 2 2 4 3 2 2" xfId="19647" xr:uid="{0B351EA1-C43B-4284-AAC1-2A5B8B207A41}"/>
    <cellStyle name="Računanje 2 2 2 4 3 2 3" xfId="16833" xr:uid="{6B61EDBE-D7CC-4412-826E-CC18672E3163}"/>
    <cellStyle name="Računanje 2 2 2 4 3 2 4" xfId="11045" xr:uid="{399C439A-5BEB-4152-9C7C-6F405EB47085}"/>
    <cellStyle name="Računanje 2 2 2 4 3 3" xfId="18088" xr:uid="{A8E270B0-BB04-4A86-89D1-439F903BACF8}"/>
    <cellStyle name="Računanje 2 2 2 4 3 4" xfId="13945" xr:uid="{8D242590-FBBF-4DFC-93E3-29ADF8077483}"/>
    <cellStyle name="Računanje 2 2 2 4 3 5" xfId="8146" xr:uid="{6EA6EC3A-6C2D-4E2E-9BA9-1D825067BBF6}"/>
    <cellStyle name="Računanje 2 2 2 4 4" xfId="4635" xr:uid="{FF4DF585-8ECC-4609-885B-B547193EEE61}"/>
    <cellStyle name="Računanje 2 2 2 4 4 2" xfId="11149" xr:uid="{E2C46468-F5F4-4436-B89C-4EE5D3674162}"/>
    <cellStyle name="Računanje 2 2 2 4 4 2 2" xfId="19751" xr:uid="{8F48840A-3A7F-41EE-8557-840EF0714783}"/>
    <cellStyle name="Računanje 2 2 2 4 4 2 3" xfId="16937" xr:uid="{FE463911-6F36-45F3-B073-F34982801E71}"/>
    <cellStyle name="Računanje 2 2 2 4 4 3" xfId="18191" xr:uid="{728171FE-D2BE-4F68-9E5B-591EBFC77187}"/>
    <cellStyle name="Računanje 2 2 2 4 4 4" xfId="14049" xr:uid="{3ED6096F-1AEA-4BF3-AE8F-E490591B8ABE}"/>
    <cellStyle name="Računanje 2 2 2 4 4 5" xfId="8250" xr:uid="{E1CD64C6-7A34-4AE7-9611-02F9218C1047}"/>
    <cellStyle name="Računanje 2 2 2 4 5" xfId="8373" xr:uid="{1D97FC0C-B434-45FD-8B67-97F439437C0D}"/>
    <cellStyle name="Računanje 2 2 2 4 5 2" xfId="11272" xr:uid="{F7049F20-951E-472F-9837-7419D4463536}"/>
    <cellStyle name="Računanje 2 2 2 4 5 2 2" xfId="19874" xr:uid="{E6490462-A73E-4647-87FB-823AD0814264}"/>
    <cellStyle name="Računanje 2 2 2 4 5 2 3" xfId="17060" xr:uid="{1D1D847B-B087-442E-A286-98E108F06CA3}"/>
    <cellStyle name="Računanje 2 2 2 4 5 3" xfId="18314" xr:uid="{F000E81C-F91E-45A3-AB05-2489E39BEE6C}"/>
    <cellStyle name="Računanje 2 2 2 4 5 4" xfId="14172" xr:uid="{571C913F-5AFA-4B45-A6D0-F43A3130E40C}"/>
    <cellStyle name="Računanje 2 2 2 4 6" xfId="8445" xr:uid="{EA092D26-1F50-411A-9362-AD46E53FD825}"/>
    <cellStyle name="Računanje 2 2 2 4 6 2" xfId="11344" xr:uid="{C2E87CC3-653B-4FEE-B038-26C9646AD1D2}"/>
    <cellStyle name="Računanje 2 2 2 4 6 2 2" xfId="19946" xr:uid="{7BC02A25-E813-4DCD-A6F6-5CD1A7597228}"/>
    <cellStyle name="Računanje 2 2 2 4 6 2 3" xfId="17132" xr:uid="{1B89E2D4-3A1B-4045-BC8A-BD380E5887B7}"/>
    <cellStyle name="Računanje 2 2 2 4 6 3" xfId="18386" xr:uid="{F16F9B20-7703-448B-9308-3AC8AA3851BD}"/>
    <cellStyle name="Računanje 2 2 2 4 6 4" xfId="14244" xr:uid="{82DE9292-E83A-4288-BED7-DBFA9637CE0D}"/>
    <cellStyle name="Računanje 2 2 2 4 7" xfId="8522" xr:uid="{B66152EF-3B6A-4A0F-8850-75C787D74BFF}"/>
    <cellStyle name="Računanje 2 2 2 4 7 2" xfId="11421" xr:uid="{E55124A6-1A00-4DB1-8447-112E2CFF816A}"/>
    <cellStyle name="Računanje 2 2 2 4 7 2 2" xfId="20023" xr:uid="{1CE655AB-B5A7-4187-A76E-3F3622BA20BE}"/>
    <cellStyle name="Računanje 2 2 2 4 7 2 3" xfId="17209" xr:uid="{63ADF877-B32C-4D6B-9B96-BF24AFD2FB96}"/>
    <cellStyle name="Računanje 2 2 2 4 7 3" xfId="18463" xr:uid="{3D77AAF1-8243-4F26-B989-971FB1ADF03F}"/>
    <cellStyle name="Računanje 2 2 2 4 7 4" xfId="14321" xr:uid="{40799B3A-A16D-42EE-8430-C2BDBCBE2330}"/>
    <cellStyle name="Računanje 2 2 2 4 8" xfId="10331" xr:uid="{C5F342F5-EA7F-46B9-BFDD-107AA22A4089}"/>
    <cellStyle name="Računanje 2 2 2 4 8 2" xfId="18933" xr:uid="{94B977D1-4654-4B7C-8C83-68B0B1AF1892}"/>
    <cellStyle name="Računanje 2 2 2 4 8 3" xfId="16120" xr:uid="{D7B2C4EA-4CBB-4AAB-B5C6-9DDA8C4F2E41}"/>
    <cellStyle name="Računanje 2 2 2 4 9" xfId="17529" xr:uid="{41E652EE-C1F8-4A1D-A486-609BDEA35889}"/>
    <cellStyle name="Računanje 2 2 2 5" xfId="1117" xr:uid="{00000000-0005-0000-0000-0000D8040000}"/>
    <cellStyle name="Računanje 2 2 2 5 2" xfId="3744" xr:uid="{D4DB9E99-B5F5-4712-B701-8FD50CBE4D5C}"/>
    <cellStyle name="Računanje 2 2 2 5 2 2" xfId="18745" xr:uid="{F735DCAD-03A5-4FEE-9D04-7AE917CA5F8B}"/>
    <cellStyle name="Računanje 2 2 2 5 2 3" xfId="15182" xr:uid="{59187038-FF5D-4B07-9FF6-3BBE60A381BC}"/>
    <cellStyle name="Računanje 2 2 2 5 2 4" xfId="9393" xr:uid="{A77C3893-A55E-4D12-B32F-4CE9AFEA1C6D}"/>
    <cellStyle name="Računanje 2 2 2 5 3" xfId="17341" xr:uid="{969B68EA-C96F-42AE-AC19-9BCFAE790004}"/>
    <cellStyle name="Računanje 2 2 2 5 4" xfId="12293" xr:uid="{3C9DD9B2-B7EC-4412-929C-1E85887CBA9E}"/>
    <cellStyle name="Računanje 2 2 2 5 5" xfId="6490" xr:uid="{A9B0A686-8437-4707-8521-DF66F4F60A8B}"/>
    <cellStyle name="Računanje 2 2 2 6" xfId="2309" xr:uid="{00000000-0005-0000-0000-0000D9040000}"/>
    <cellStyle name="Računanje 2 2 2 6 2" xfId="4936" xr:uid="{0F485CE8-FB91-4B2E-89F5-36150B3560EE}"/>
    <cellStyle name="Računanje 2 2 2 6 2 2" xfId="19070" xr:uid="{DA1D2386-5C1A-495E-8390-AE2A788A479C}"/>
    <cellStyle name="Računanje 2 2 2 6 2 3" xfId="16256" xr:uid="{6B33B434-B309-4FD3-BE63-A59727D9F34A}"/>
    <cellStyle name="Računanje 2 2 2 6 2 4" xfId="10468" xr:uid="{69A70C69-63E8-455C-9CD1-7A4709800425}"/>
    <cellStyle name="Računanje 2 2 2 6 3" xfId="17642" xr:uid="{BD2D8AAD-518C-494C-A04F-DDCD2276505D}"/>
    <cellStyle name="Računanje 2 2 2 6 4" xfId="13368" xr:uid="{6B0BE04A-A0FB-4913-87DB-41ECA98712C5}"/>
    <cellStyle name="Računanje 2 2 2 6 5" xfId="7569" xr:uid="{53F3EC2C-B8AE-4C66-BA82-7EBDD3D3A578}"/>
    <cellStyle name="Računanje 2 2 2 7" xfId="3286" xr:uid="{0E57B5ED-6059-45DE-BF57-F1AE6B00BFE4}"/>
    <cellStyle name="Računanje 2 2 2 7 2" xfId="10751" xr:uid="{DF91325B-98DE-4BB7-9A8C-7F1C76B9DA56}"/>
    <cellStyle name="Računanje 2 2 2 7 2 2" xfId="19353" xr:uid="{E6126651-AEA2-4FBA-AA9F-B6097338EEA0}"/>
    <cellStyle name="Računanje 2 2 2 7 2 3" xfId="16539" xr:uid="{3E00D48D-10F2-4BDA-8E68-1DB14240A04D}"/>
    <cellStyle name="Računanje 2 2 2 7 3" xfId="17866" xr:uid="{46E6B712-D44C-4139-BF13-D2998A5E70FD}"/>
    <cellStyle name="Računanje 2 2 2 7 4" xfId="13651" xr:uid="{9488D63D-11A1-464A-B174-44BCBF51A230}"/>
    <cellStyle name="Računanje 2 2 2 7 5" xfId="7852" xr:uid="{1D93B8F6-9BC3-49B2-BB76-C98403287064}"/>
    <cellStyle name="Računanje 2 2 2 8" xfId="7869" xr:uid="{C2005B42-460F-419E-8E35-AA54EDBE5F01}"/>
    <cellStyle name="Računanje 2 2 2 8 2" xfId="10768" xr:uid="{0BE6A89E-2A49-49C9-91A3-4BF7E398C87A}"/>
    <cellStyle name="Računanje 2 2 2 8 2 2" xfId="19370" xr:uid="{D8155AF4-F238-4F91-8D9A-45409ED25457}"/>
    <cellStyle name="Računanje 2 2 2 8 2 3" xfId="16556" xr:uid="{6C2B88B6-1F70-4A61-8815-89E0CDA8693F}"/>
    <cellStyle name="Računanje 2 2 2 8 3" xfId="17879" xr:uid="{9F78EECF-B94A-49FD-A459-5C9E799C4EFD}"/>
    <cellStyle name="Računanje 2 2 2 8 4" xfId="13668" xr:uid="{F127BA51-3EB6-4469-A0A4-B0F782BD1A3F}"/>
    <cellStyle name="Računanje 2 2 2 9" xfId="8823" xr:uid="{0168DB5C-0198-47FA-92C3-EEEDA6E9F74A}"/>
    <cellStyle name="Računanje 2 2 2 9 2" xfId="18509" xr:uid="{4DAB6EF0-71E8-46D6-9155-4E7B95BFBD39}"/>
    <cellStyle name="Računanje 2 2 2 9 3" xfId="14620" xr:uid="{9D880F4C-185F-4C76-B9AF-CADD15EA9FAF}"/>
    <cellStyle name="Računanje 2 2 3" xfId="1874" xr:uid="{00000000-0005-0000-0000-0000DA040000}"/>
    <cellStyle name="Računanje 2 2 3 10" xfId="12513" xr:uid="{8427D7D4-E4EB-4602-A286-341A26F68EBB}"/>
    <cellStyle name="Računanje 2 2 3 11" xfId="6710" xr:uid="{C1A90B16-156C-406B-BC10-3066DF4ED516}"/>
    <cellStyle name="Računanje 2 2 3 2" xfId="2081" xr:uid="{00000000-0005-0000-0000-0000DB040000}"/>
    <cellStyle name="Računanje 2 2 3 2 2" xfId="2732" xr:uid="{00000000-0005-0000-0000-0000DC040000}"/>
    <cellStyle name="Računanje 2 2 3 2 2 2" xfId="5359" xr:uid="{4C10CED0-A2D9-4C3D-8230-710DBE92202D}"/>
    <cellStyle name="Računanje 2 2 3 2 2 2 2" xfId="19459" xr:uid="{1BC28BEC-8ED4-4FFE-847A-57CBEF1D0A7F}"/>
    <cellStyle name="Računanje 2 2 3 2 2 3" xfId="16645" xr:uid="{6B7FB6CA-92AC-44E6-92BF-5559A3E41969}"/>
    <cellStyle name="Računanje 2 2 3 2 2 4" xfId="10857" xr:uid="{422EE73F-C7FD-457B-B58B-4559DA70BC2E}"/>
    <cellStyle name="Računanje 2 2 3 2 3" xfId="2190" xr:uid="{00000000-0005-0000-0000-0000DD040000}"/>
    <cellStyle name="Računanje 2 2 3 2 3 2" xfId="4817" xr:uid="{AA855260-D48D-428C-9577-1F94C955ABB8}"/>
    <cellStyle name="Računanje 2 2 3 2 4" xfId="4708" xr:uid="{DBFADC1A-D852-46B8-8538-F35C9CA7BCEF}"/>
    <cellStyle name="Računanje 2 2 3 2 4 2" xfId="13757" xr:uid="{5D749D6A-D2B8-4433-A0A8-C50DA314A69A}"/>
    <cellStyle name="Računanje 2 2 3 2 5" xfId="7958" xr:uid="{BA3B9702-F1EF-49E8-8E2F-80178B74F3C1}"/>
    <cellStyle name="Računanje 2 2 3 3" xfId="1219" xr:uid="{00000000-0005-0000-0000-0000DE040000}"/>
    <cellStyle name="Računanje 2 2 3 3 2" xfId="2245" xr:uid="{00000000-0005-0000-0000-0000DF040000}"/>
    <cellStyle name="Računanje 2 2 3 3 2 2" xfId="4872" xr:uid="{C3E66F5D-848E-4F1B-BDAD-9C2F2027B390}"/>
    <cellStyle name="Računanje 2 2 3 3 2 2 2" xfId="19012" xr:uid="{F2CE0529-FC5B-4DF7-8D4E-A09D33EF636E}"/>
    <cellStyle name="Računanje 2 2 3 3 2 3" xfId="16198" xr:uid="{EB2B7A4C-C2F8-4CE3-90B2-C8F5ABA29A62}"/>
    <cellStyle name="Računanje 2 2 3 3 2 4" xfId="10410" xr:uid="{8EA48891-A253-4E92-9B32-3CF65B449AEC}"/>
    <cellStyle name="Računanje 2 2 3 3 3" xfId="794" xr:uid="{00000000-0005-0000-0000-0000E0040000}"/>
    <cellStyle name="Računanje 2 2 3 3 3 2" xfId="3421" xr:uid="{904C3122-E75D-4AB0-988C-ECE0E5E679C2}"/>
    <cellStyle name="Računanje 2 2 3 3 4" xfId="3846" xr:uid="{D06EA270-CD3E-479A-9B90-FF3F96588DB1}"/>
    <cellStyle name="Računanje 2 2 3 3 4 2" xfId="13310" xr:uid="{BFC9501D-6E58-4623-9E0E-B7831B3B4A2A}"/>
    <cellStyle name="Računanje 2 2 3 3 5" xfId="7511" xr:uid="{86E9B494-A246-4364-9928-9229554867E8}"/>
    <cellStyle name="Računanje 2 2 3 4" xfId="2525" xr:uid="{00000000-0005-0000-0000-0000E1040000}"/>
    <cellStyle name="Računanje 2 2 3 4 2" xfId="5152" xr:uid="{06D9909B-9331-46A7-A5C8-05766D95C6AA}"/>
    <cellStyle name="Računanje 2 2 3 4 2 2" xfId="19181" xr:uid="{2BAE3360-04C0-41AD-89C1-30EB64A29812}"/>
    <cellStyle name="Računanje 2 2 3 4 2 3" xfId="16367" xr:uid="{94A47816-A962-4C15-AA45-E326D590AB2D}"/>
    <cellStyle name="Računanje 2 2 3 4 2 4" xfId="10579" xr:uid="{9EBF7F35-7E01-453E-B8BA-EC82AF82BE46}"/>
    <cellStyle name="Računanje 2 2 3 4 3" xfId="17735" xr:uid="{1C8898D6-8E77-4C0E-BC0B-8A0C4667064C}"/>
    <cellStyle name="Računanje 2 2 3 4 4" xfId="13479" xr:uid="{7DB1FB4B-94FD-4A64-BA94-1433EDA75CDA}"/>
    <cellStyle name="Računanje 2 2 3 4 5" xfId="7680" xr:uid="{96A40A66-159B-4E55-8964-0DA64D1CBCF3}"/>
    <cellStyle name="Računanje 2 2 3 5" xfId="2930" xr:uid="{00000000-0005-0000-0000-0000E2040000}"/>
    <cellStyle name="Računanje 2 2 3 5 2" xfId="5557" xr:uid="{7BE2887B-76FE-413B-8534-3EFCA0A43499}"/>
    <cellStyle name="Računanje 2 2 3 5 2 2" xfId="19787" xr:uid="{7424FC46-808D-46D9-89C9-DC245A6F6D76}"/>
    <cellStyle name="Računanje 2 2 3 5 2 3" xfId="16973" xr:uid="{F70D0C78-C056-49AE-9D7C-49CCC8654068}"/>
    <cellStyle name="Računanje 2 2 3 5 2 4" xfId="11185" xr:uid="{38F5A29B-1453-47DD-BCC5-16CBDF63B68E}"/>
    <cellStyle name="Računanje 2 2 3 5 3" xfId="18227" xr:uid="{79EE1D58-F96A-4F6D-B00B-F349CE22F2A7}"/>
    <cellStyle name="Računanje 2 2 3 5 4" xfId="14085" xr:uid="{EA273CBA-F53A-49F8-9B86-D62F7C997DC4}"/>
    <cellStyle name="Računanje 2 2 3 5 5" xfId="8286" xr:uid="{712D5000-3DC8-4A50-B43E-C2F022C7849B}"/>
    <cellStyle name="Računanje 2 2 3 6" xfId="4501" xr:uid="{916DF7F5-797F-4455-8661-4699F8922EC1}"/>
    <cellStyle name="Računanje 2 2 3 6 2" xfId="11281" xr:uid="{884239FB-6A43-47EB-AE69-A6A859A56AE3}"/>
    <cellStyle name="Računanje 2 2 3 6 2 2" xfId="19883" xr:uid="{1C124901-4DDB-44FD-A6A0-6336F5C33BD8}"/>
    <cellStyle name="Računanje 2 2 3 6 2 3" xfId="17069" xr:uid="{AEB833E3-2C8E-44B0-BCE4-3E7192FD6825}"/>
    <cellStyle name="Računanje 2 2 3 6 3" xfId="18323" xr:uid="{EA8FAB4F-2271-41ED-B083-7DB923FC558B}"/>
    <cellStyle name="Računanje 2 2 3 6 4" xfId="14181" xr:uid="{DBD82766-6C29-4144-B672-8B39D856D8ED}"/>
    <cellStyle name="Računanje 2 2 3 6 5" xfId="8382" xr:uid="{33965887-E1FB-4C47-B099-16D54D20DC56}"/>
    <cellStyle name="Računanje 2 2 3 7" xfId="7940" xr:uid="{7EB66072-DD33-484A-8C32-96115AD37FCB}"/>
    <cellStyle name="Računanje 2 2 3 7 2" xfId="10839" xr:uid="{2F4B2A58-C522-43A0-9781-887AAD931588}"/>
    <cellStyle name="Računanje 2 2 3 7 2 2" xfId="19441" xr:uid="{5A9D6DC4-49A5-4E27-91B9-DF31A342C6E1}"/>
    <cellStyle name="Računanje 2 2 3 7 2 3" xfId="16627" xr:uid="{E4342E1D-9296-4D51-886A-815FDE657C4C}"/>
    <cellStyle name="Računanje 2 2 3 7 3" xfId="17933" xr:uid="{0B34A4CE-A4F8-4D4E-8F60-FE82AD097D87}"/>
    <cellStyle name="Računanje 2 2 3 7 4" xfId="13739" xr:uid="{612C3189-9C55-41FB-B63B-AACD2FC0EFFD}"/>
    <cellStyle name="Računanje 2 2 3 8" xfId="9613" xr:uid="{36C07D78-1104-4AD5-9D4A-61E58D7B85E9}"/>
    <cellStyle name="Računanje 2 2 3 8 2" xfId="18798" xr:uid="{BCC57264-5600-4AAC-8BC3-E255E571DAA2}"/>
    <cellStyle name="Računanje 2 2 3 8 3" xfId="15402" xr:uid="{A2E21894-791C-42D4-B7C1-ECAF6C49C39A}"/>
    <cellStyle name="Računanje 2 2 3 9" xfId="17394" xr:uid="{DF1AE444-778D-4A23-9838-3B482B6F3906}"/>
    <cellStyle name="Računanje 2 2 4" xfId="1879" xr:uid="{00000000-0005-0000-0000-0000E3040000}"/>
    <cellStyle name="Računanje 2 2 4 10" xfId="12432" xr:uid="{39F007E1-3B90-46ED-94D1-21E77DD15EB6}"/>
    <cellStyle name="Računanje 2 2 4 11" xfId="6629" xr:uid="{B430AD83-2ABE-46F5-B13F-F7EABE5816B0}"/>
    <cellStyle name="Računanje 2 2 4 2" xfId="2086" xr:uid="{00000000-0005-0000-0000-0000E4040000}"/>
    <cellStyle name="Računanje 2 2 4 2 2" xfId="2737" xr:uid="{00000000-0005-0000-0000-0000E5040000}"/>
    <cellStyle name="Računanje 2 2 4 2 2 2" xfId="5364" xr:uid="{9BCB2776-9DF7-48E3-AD0B-E96D62182565}"/>
    <cellStyle name="Računanje 2 2 4 2 2 2 2" xfId="18992" xr:uid="{9134F6DD-24B5-4B75-9A69-7AF8F2426838}"/>
    <cellStyle name="Računanje 2 2 4 2 2 3" xfId="16178" xr:uid="{2196A1B5-7C38-4251-A179-130FE48A88EB}"/>
    <cellStyle name="Računanje 2 2 4 2 2 4" xfId="10390" xr:uid="{53BFFBB3-2A9C-4697-8458-E53BC416E46B}"/>
    <cellStyle name="Računanje 2 2 4 2 3" xfId="2500" xr:uid="{00000000-0005-0000-0000-0000E6040000}"/>
    <cellStyle name="Računanje 2 2 4 2 3 2" xfId="5127" xr:uid="{6D7D644F-39A1-4218-AF7B-BF25CC68B049}"/>
    <cellStyle name="Računanje 2 2 4 2 4" xfId="4713" xr:uid="{1FE77925-038B-42A7-942C-F4D69C0EA6D3}"/>
    <cellStyle name="Računanje 2 2 4 2 4 2" xfId="13290" xr:uid="{8C592ABD-FFA9-4D32-99CF-A5EC7682EF8F}"/>
    <cellStyle name="Računanje 2 2 4 2 5" xfId="7491" xr:uid="{E720C56A-720C-4DA8-8A5B-7E11E00DD7DD}"/>
    <cellStyle name="Računanje 2 2 4 3" xfId="2045" xr:uid="{00000000-0005-0000-0000-0000E7040000}"/>
    <cellStyle name="Računanje 2 2 4 3 2" xfId="2696" xr:uid="{00000000-0005-0000-0000-0000E8040000}"/>
    <cellStyle name="Računanje 2 2 4 3 2 2" xfId="5323" xr:uid="{AC2E96C4-4C0A-459F-AB97-6A2473018267}"/>
    <cellStyle name="Računanje 2 2 4 3 2 2 2" xfId="18687" xr:uid="{A37BC18C-B5B3-47C9-9B43-1B0BE4E8F5F6}"/>
    <cellStyle name="Računanje 2 2 4 3 2 3" xfId="15037" xr:uid="{B7847A85-20FD-4A7D-AE9C-E307E7F50AC4}"/>
    <cellStyle name="Računanje 2 2 4 3 2 4" xfId="9248" xr:uid="{8DD043CD-BF05-4CD9-B285-26075BA7A929}"/>
    <cellStyle name="Računanje 2 2 4 3 3" xfId="2251" xr:uid="{00000000-0005-0000-0000-0000E9040000}"/>
    <cellStyle name="Računanje 2 2 4 3 3 2" xfId="4878" xr:uid="{9FD61AF2-078F-47C7-9A2D-A4D76296F99B}"/>
    <cellStyle name="Računanje 2 2 4 3 4" xfId="4672" xr:uid="{DB7A2318-56C0-4169-8D76-04726AEAD334}"/>
    <cellStyle name="Računanje 2 2 4 3 4 2" xfId="12148" xr:uid="{395D4FF3-E333-4466-A9C2-069236912481}"/>
    <cellStyle name="Računanje 2 2 4 3 5" xfId="6345" xr:uid="{AC671B48-762A-4AC1-9C39-ACBCB8FADCCC}"/>
    <cellStyle name="Računanje 2 2 4 4" xfId="2530" xr:uid="{00000000-0005-0000-0000-0000EA040000}"/>
    <cellStyle name="Računanje 2 2 4 4 2" xfId="5157" xr:uid="{900AEA13-2748-4E2A-AE3E-D17867C22026}"/>
    <cellStyle name="Računanje 2 2 4 4 2 2" xfId="19016" xr:uid="{4ABC0783-0A43-4C76-95A6-75ACE95820DE}"/>
    <cellStyle name="Računanje 2 2 4 4 2 3" xfId="16202" xr:uid="{C6A8AA9E-1710-4C7E-9CBB-4CBFDC0ED922}"/>
    <cellStyle name="Računanje 2 2 4 4 2 4" xfId="10414" xr:uid="{5BDE936A-9E54-4B3F-B5EA-D2C8444372FF}"/>
    <cellStyle name="Računanje 2 2 4 4 3" xfId="17596" xr:uid="{8CCFBBE9-8C66-4A1C-8558-036FCB5F11FB}"/>
    <cellStyle name="Računanje 2 2 4 4 4" xfId="13314" xr:uid="{0B67C486-E6CE-4C1C-A3E2-0CF3E174C6B7}"/>
    <cellStyle name="Računanje 2 2 4 4 5" xfId="7515" xr:uid="{4B4C3CAC-5D11-4F4B-B9E4-9EB8C4F4FC82}"/>
    <cellStyle name="Računanje 2 2 4 5" xfId="2897" xr:uid="{00000000-0005-0000-0000-0000EB040000}"/>
    <cellStyle name="Računanje 2 2 4 5 2" xfId="5524" xr:uid="{E3CDA394-D4ED-4558-8AD8-B7062D32A04D}"/>
    <cellStyle name="Računanje 2 2 4 5 2 2" xfId="19551" xr:uid="{BF9D21AC-FA9F-417D-8304-7F052F44FA00}"/>
    <cellStyle name="Računanje 2 2 4 5 2 3" xfId="16737" xr:uid="{E15DD9EA-FF7F-4BC3-878A-10310315D397}"/>
    <cellStyle name="Računanje 2 2 4 5 2 4" xfId="10949" xr:uid="{CA393E66-2C67-4496-828D-0EF80833EFEB}"/>
    <cellStyle name="Računanje 2 2 4 5 3" xfId="18021" xr:uid="{991BA9F5-A5A3-47BF-B1A3-F0CB4CEE26AC}"/>
    <cellStyle name="Računanje 2 2 4 5 4" xfId="13849" xr:uid="{27F5EF81-F8B1-4C53-BCBE-C0C30EFFEFEA}"/>
    <cellStyle name="Računanje 2 2 4 5 5" xfId="8050" xr:uid="{31C6C73A-9B49-4F82-AA25-27D7A2D97995}"/>
    <cellStyle name="Računanje 2 2 4 6" xfId="4506" xr:uid="{DA6B03E7-FA32-4FBE-A814-CF9F73196911}"/>
    <cellStyle name="Računanje 2 2 4 6 2" xfId="9252" xr:uid="{2CCE63A6-327C-46DF-8DBB-F6944EA3BCE7}"/>
    <cellStyle name="Računanje 2 2 4 6 2 2" xfId="18691" xr:uid="{FF4D0FF6-2D4B-41B0-8E2A-CD38A0C0D886}"/>
    <cellStyle name="Računanje 2 2 4 6 2 3" xfId="15041" xr:uid="{A6912050-A5B8-4AD8-AF24-06E62C777519}"/>
    <cellStyle name="Računanje 2 2 4 6 3" xfId="17301" xr:uid="{9FB25F9C-B940-4DF4-9452-3C887D43141E}"/>
    <cellStyle name="Računanje 2 2 4 6 4" xfId="12152" xr:uid="{6F4E10A9-C305-4B1C-8536-1EB72E712B42}"/>
    <cellStyle name="Računanje 2 2 4 6 5" xfId="6349" xr:uid="{B0F9367E-B74E-4EC5-9E31-685EF971E948}"/>
    <cellStyle name="Računanje 2 2 4 7" xfId="7587" xr:uid="{ADD2BD03-4D2C-4277-AE2C-CC31BA367B7B}"/>
    <cellStyle name="Računanje 2 2 4 7 2" xfId="10486" xr:uid="{4621CE9C-D84E-4CC6-8B43-CE5813783226}"/>
    <cellStyle name="Računanje 2 2 4 7 2 2" xfId="19088" xr:uid="{E76BA1B2-AFA0-41C7-A212-879A6116D4C7}"/>
    <cellStyle name="Računanje 2 2 4 7 2 3" xfId="16274" xr:uid="{EABB4D34-E7B5-44D7-BDFF-E15F58139D03}"/>
    <cellStyle name="Računanje 2 2 4 7 3" xfId="17660" xr:uid="{F0E799B0-AE4F-4254-99AB-50D3D10362C5}"/>
    <cellStyle name="Računanje 2 2 4 7 4" xfId="13386" xr:uid="{CC1FD07E-A90E-40C2-83FB-1BCBAD125E75}"/>
    <cellStyle name="Računanje 2 2 4 8" xfId="9532" xr:uid="{D2A16F2F-FCAF-4E04-A35B-71A60BFE137C}"/>
    <cellStyle name="Računanje 2 2 4 8 2" xfId="18791" xr:uid="{E3606F25-48AB-40FB-ADE4-D9A2F4A28488}"/>
    <cellStyle name="Računanje 2 2 4 8 3" xfId="15321" xr:uid="{505ABA3A-ED3D-4D3A-8F08-0DB4BB670D02}"/>
    <cellStyle name="Računanje 2 2 4 9" xfId="17387" xr:uid="{BFD39FF0-F0B2-4F90-B066-BA255A067FAB}"/>
    <cellStyle name="Računanje 2 2 5" xfId="1687" xr:uid="{00000000-0005-0000-0000-0000EC040000}"/>
    <cellStyle name="Računanje 2 2 5 10" xfId="13214" xr:uid="{002B42D8-3D60-48AE-BBDE-B6F7608C0E95}"/>
    <cellStyle name="Računanje 2 2 5 11" xfId="7415" xr:uid="{A39190A6-E495-4D67-9115-6F7EDAAB5BB6}"/>
    <cellStyle name="Računanje 2 2 5 2" xfId="2024" xr:uid="{00000000-0005-0000-0000-0000ED040000}"/>
    <cellStyle name="Računanje 2 2 5 2 2" xfId="2675" xr:uid="{00000000-0005-0000-0000-0000EE040000}"/>
    <cellStyle name="Računanje 2 2 5 2 2 2" xfId="5302" xr:uid="{F67A3B28-D143-408A-B602-DB791816E34B}"/>
    <cellStyle name="Računanje 2 2 5 2 2 2 2" xfId="19520" xr:uid="{94FBBC9F-A3DF-4D1C-AE6E-6AEDBB6446DF}"/>
    <cellStyle name="Računanje 2 2 5 2 2 3" xfId="16706" xr:uid="{F8BB3A16-709C-44BC-A65E-FEC4448B7E45}"/>
    <cellStyle name="Računanje 2 2 5 2 2 4" xfId="10918" xr:uid="{EA278A60-9AD6-4659-B88F-3530439A291F}"/>
    <cellStyle name="Računanje 2 2 5 2 3" xfId="2346" xr:uid="{00000000-0005-0000-0000-0000EF040000}"/>
    <cellStyle name="Računanje 2 2 5 2 3 2" xfId="4973" xr:uid="{1BA13EC2-97CC-44C2-A0E0-D68492F54A4B}"/>
    <cellStyle name="Računanje 2 2 5 2 4" xfId="4651" xr:uid="{9949E7DA-D93F-4522-B97F-196BBA0C734F}"/>
    <cellStyle name="Računanje 2 2 5 2 4 2" xfId="13818" xr:uid="{0FC7FC35-7D42-42F4-8A13-48312EA88C9B}"/>
    <cellStyle name="Računanje 2 2 5 2 5" xfId="8019" xr:uid="{F9CB4FDC-E025-4CE5-8802-C6260B0A6D6A}"/>
    <cellStyle name="Računanje 2 2 5 3" xfId="1474" xr:uid="{00000000-0005-0000-0000-0000F0040000}"/>
    <cellStyle name="Računanje 2 2 5 3 2" xfId="2377" xr:uid="{00000000-0005-0000-0000-0000F1040000}"/>
    <cellStyle name="Računanje 2 2 5 3 2 2" xfId="5004" xr:uid="{FC80B296-55DE-49D7-83AD-BBCC10DF40DA}"/>
    <cellStyle name="Računanje 2 2 5 3 2 2 2" xfId="19630" xr:uid="{87EC06C8-0B6F-4C55-AD72-EC67B70C091D}"/>
    <cellStyle name="Računanje 2 2 5 3 2 3" xfId="16816" xr:uid="{619837EB-4B4C-428D-880E-409C84E96D68}"/>
    <cellStyle name="Računanje 2 2 5 3 2 4" xfId="11028" xr:uid="{6A01D2B9-976B-4C3C-AF3C-BB8E122BCE82}"/>
    <cellStyle name="Računanje 2 2 5 3 3" xfId="2832" xr:uid="{00000000-0005-0000-0000-0000F2040000}"/>
    <cellStyle name="Računanje 2 2 5 3 3 2" xfId="5459" xr:uid="{29582B7F-F5E1-451E-8B0A-1E01BC2592FF}"/>
    <cellStyle name="Računanje 2 2 5 3 4" xfId="4101" xr:uid="{2CC76132-3A4A-42B6-890A-C9B8F1C33FCA}"/>
    <cellStyle name="Računanje 2 2 5 3 4 2" xfId="13928" xr:uid="{82222990-E594-4DB0-BF55-65BC18BAE570}"/>
    <cellStyle name="Računanje 2 2 5 3 5" xfId="8129" xr:uid="{E6AAEF8C-61E7-49B7-96FE-85BFFC129243}"/>
    <cellStyle name="Računanje 2 2 5 4" xfId="2465" xr:uid="{00000000-0005-0000-0000-0000F3040000}"/>
    <cellStyle name="Računanje 2 2 5 4 2" xfId="5092" xr:uid="{1EE53A61-EDFC-4F92-A3CD-4DE095294507}"/>
    <cellStyle name="Računanje 2 2 5 4 2 2" xfId="19734" xr:uid="{A7C60E9C-47F2-4AFC-958E-9BA6B30A1B3A}"/>
    <cellStyle name="Računanje 2 2 5 4 2 3" xfId="16920" xr:uid="{509ECD48-CE11-4D84-8D1E-35136EEBF0C2}"/>
    <cellStyle name="Računanje 2 2 5 4 2 4" xfId="11132" xr:uid="{0F1E389F-FF6A-4AB2-A21D-1E40BDE71CF4}"/>
    <cellStyle name="Računanje 2 2 5 4 3" xfId="18174" xr:uid="{DE69EA56-418E-43FF-B058-FAAEDA4FF412}"/>
    <cellStyle name="Računanje 2 2 5 4 4" xfId="14032" xr:uid="{3B5BD3FB-A76F-478D-97D8-6E936BF12A68}"/>
    <cellStyle name="Računanje 2 2 5 4 5" xfId="8233" xr:uid="{D8D9C136-A6D1-457D-A555-B789BC370EFE}"/>
    <cellStyle name="Računanje 2 2 5 5" xfId="2846" xr:uid="{00000000-0005-0000-0000-0000F4040000}"/>
    <cellStyle name="Računanje 2 2 5 5 2" xfId="5473" xr:uid="{7A6CE4F2-983B-4824-B2A2-D54D2154276E}"/>
    <cellStyle name="Računanje 2 2 5 5 2 2" xfId="19857" xr:uid="{E103AFF7-A88F-496A-80B0-3EED6331D52F}"/>
    <cellStyle name="Računanje 2 2 5 5 2 3" xfId="17043" xr:uid="{53C31B60-C3EA-49F5-B6A2-3D06994E9DAB}"/>
    <cellStyle name="Računanje 2 2 5 5 2 4" xfId="11255" xr:uid="{3514BFD8-6CC4-452C-95E2-6FAD9A9EC90D}"/>
    <cellStyle name="Računanje 2 2 5 5 3" xfId="18297" xr:uid="{0CEF1466-9ADC-4857-B978-0D3951B17334}"/>
    <cellStyle name="Računanje 2 2 5 5 4" xfId="14155" xr:uid="{A24C35C6-FE9C-407A-A602-936FE3162B82}"/>
    <cellStyle name="Računanje 2 2 5 5 5" xfId="8356" xr:uid="{1F26139E-FD8A-4720-AEC3-A435ED716BFF}"/>
    <cellStyle name="Računanje 2 2 5 6" xfId="4314" xr:uid="{11F36392-89C9-4094-8686-65E0A896218C}"/>
    <cellStyle name="Računanje 2 2 5 6 2" xfId="11327" xr:uid="{5967A325-D1B7-4579-9DEF-CA30B39D28B1}"/>
    <cellStyle name="Računanje 2 2 5 6 2 2" xfId="19929" xr:uid="{B5E1E635-80E7-4DA8-B645-89AC9E08E788}"/>
    <cellStyle name="Računanje 2 2 5 6 2 3" xfId="17115" xr:uid="{553979AB-D308-4095-A761-DD1DE77EC572}"/>
    <cellStyle name="Računanje 2 2 5 6 3" xfId="18369" xr:uid="{5C404AAF-1B54-4B33-B03B-66EF64282957}"/>
    <cellStyle name="Računanje 2 2 5 6 4" xfId="14227" xr:uid="{6D174495-AD14-40D6-8EFD-8A80E37864FB}"/>
    <cellStyle name="Računanje 2 2 5 6 5" xfId="8428" xr:uid="{3F91A643-2860-4BC5-AF7B-1A1F7D55237C}"/>
    <cellStyle name="Računanje 2 2 5 7" xfId="8505" xr:uid="{0311C765-6B8F-493D-9E64-E421836B392B}"/>
    <cellStyle name="Računanje 2 2 5 7 2" xfId="11404" xr:uid="{1A2DE418-EC05-4A16-889B-59E01C3A1BF2}"/>
    <cellStyle name="Računanje 2 2 5 7 2 2" xfId="20006" xr:uid="{C180E3B7-3E19-4941-BD51-AFF437DE00C6}"/>
    <cellStyle name="Računanje 2 2 5 7 2 3" xfId="17192" xr:uid="{5A01B99A-F352-492C-8686-4A7A7F870174}"/>
    <cellStyle name="Računanje 2 2 5 7 3" xfId="18446" xr:uid="{87B7009B-A579-495B-961F-765B678CC69A}"/>
    <cellStyle name="Računanje 2 2 5 7 4" xfId="14304" xr:uid="{078C03B8-CE3D-4EBF-8D6E-0AFFC2ECAD86}"/>
    <cellStyle name="Računanje 2 2 5 8" xfId="10314" xr:uid="{E8471FA4-164D-4EED-A233-6CFB838B192C}"/>
    <cellStyle name="Računanje 2 2 5 8 2" xfId="18916" xr:uid="{DD37C37D-D27D-4FA3-832A-9D849E2C2716}"/>
    <cellStyle name="Računanje 2 2 5 8 3" xfId="16103" xr:uid="{4F925EF4-7435-469D-8959-80A1B0DB8C1B}"/>
    <cellStyle name="Računanje 2 2 5 9" xfId="17512" xr:uid="{11501643-EF6C-4503-B178-6C16232B9EED}"/>
    <cellStyle name="Računanje 2 2 6" xfId="1880" xr:uid="{00000000-0005-0000-0000-0000F5040000}"/>
    <cellStyle name="Računanje 2 2 6 10" xfId="13162" xr:uid="{7BC9C8FC-D76D-4824-A062-C34394FDF5FA}"/>
    <cellStyle name="Računanje 2 2 6 11" xfId="7363" xr:uid="{C0C13F63-6AA8-4098-88FF-EE4DE6B6F861}"/>
    <cellStyle name="Računanje 2 2 6 2" xfId="2087" xr:uid="{00000000-0005-0000-0000-0000F6040000}"/>
    <cellStyle name="Računanje 2 2 6 2 2" xfId="2738" xr:uid="{00000000-0005-0000-0000-0000F7040000}"/>
    <cellStyle name="Računanje 2 2 6 2 2 2" xfId="5365" xr:uid="{81791D93-1ECA-43E6-A556-F11E44791681}"/>
    <cellStyle name="Računanje 2 2 6 2 2 2 2" xfId="18603" xr:uid="{745EB571-8E04-4CF0-94CC-B1F1535BF833}"/>
    <cellStyle name="Računanje 2 2 6 2 2 3" xfId="14796" xr:uid="{28108A99-CFA9-4711-A14D-31BB87A47557}"/>
    <cellStyle name="Računanje 2 2 6 2 2 4" xfId="9005" xr:uid="{B850C0DE-72BC-4162-AB78-00D2913229AE}"/>
    <cellStyle name="Računanje 2 2 6 2 3" xfId="782" xr:uid="{00000000-0005-0000-0000-0000F8040000}"/>
    <cellStyle name="Računanje 2 2 6 2 3 2" xfId="3409" xr:uid="{DB551AFC-297F-4C49-9ACB-CD87F56F366A}"/>
    <cellStyle name="Računanje 2 2 6 2 4" xfId="4714" xr:uid="{B2E257BB-62C4-4148-951A-34A74927EFB1}"/>
    <cellStyle name="Računanje 2 2 6 2 4 2" xfId="11905" xr:uid="{89EE4BBF-7BA9-4174-AE5E-A36383C9DEBF}"/>
    <cellStyle name="Računanje 2 2 6 2 5" xfId="6102" xr:uid="{54DA8518-2383-4B31-B1C4-A76B6EB5254E}"/>
    <cellStyle name="Računanje 2 2 6 3" xfId="2013" xr:uid="{00000000-0005-0000-0000-0000F9040000}"/>
    <cellStyle name="Računanje 2 2 6 3 2" xfId="2664" xr:uid="{00000000-0005-0000-0000-0000FA040000}"/>
    <cellStyle name="Računanje 2 2 6 3 2 2" xfId="5291" xr:uid="{9C474D8B-6F06-403F-9132-5915C60816B5}"/>
    <cellStyle name="Računanje 2 2 6 3 2 2 2" xfId="19578" xr:uid="{7C18FC29-4736-4D60-8240-46804D7C10F1}"/>
    <cellStyle name="Računanje 2 2 6 3 2 3" xfId="16764" xr:uid="{BCBA4590-9D87-4D56-8B84-E9A0E88C451A}"/>
    <cellStyle name="Računanje 2 2 6 3 2 4" xfId="10976" xr:uid="{6DD68843-AD9C-4379-9341-7A29552D2A5B}"/>
    <cellStyle name="Računanje 2 2 6 3 3" xfId="2182" xr:uid="{00000000-0005-0000-0000-0000FB040000}"/>
    <cellStyle name="Računanje 2 2 6 3 3 2" xfId="4809" xr:uid="{E036AA7E-456D-4001-888E-3A9B11EC3412}"/>
    <cellStyle name="Računanje 2 2 6 3 4" xfId="4640" xr:uid="{D2442E6E-CF78-4F42-8838-E0FFABCCFFBB}"/>
    <cellStyle name="Računanje 2 2 6 3 4 2" xfId="13876" xr:uid="{A1959967-57B3-41BA-A72B-58853C907704}"/>
    <cellStyle name="Računanje 2 2 6 3 5" xfId="8077" xr:uid="{C73BFBB3-AF43-4585-9294-968C4A69C000}"/>
    <cellStyle name="Računanje 2 2 6 4" xfId="2531" xr:uid="{00000000-0005-0000-0000-0000FC040000}"/>
    <cellStyle name="Računanje 2 2 6 4 2" xfId="5158" xr:uid="{C9784C29-A6B6-4E29-B263-CB9F487A21A2}"/>
    <cellStyle name="Računanje 2 2 6 4 2 2" xfId="19682" xr:uid="{432051C8-D3C7-4887-85E4-056EAFC9355A}"/>
    <cellStyle name="Računanje 2 2 6 4 2 3" xfId="16868" xr:uid="{2C2E1D32-9EA3-40C8-AA5B-EEBB3A5BF08B}"/>
    <cellStyle name="Računanje 2 2 6 4 2 4" xfId="11080" xr:uid="{A8FD9ABE-B3E1-44DC-8B55-A33DA629507C}"/>
    <cellStyle name="Računanje 2 2 6 4 3" xfId="18122" xr:uid="{073A7740-284F-45F3-9F75-EE65E220F374}"/>
    <cellStyle name="Računanje 2 2 6 4 4" xfId="13980" xr:uid="{F6F7C38D-B80F-4647-AC08-757E23B2A644}"/>
    <cellStyle name="Računanje 2 2 6 4 5" xfId="8181" xr:uid="{6E0D62C3-F944-4557-B012-2002A6622A30}"/>
    <cellStyle name="Računanje 2 2 6 5" xfId="2916" xr:uid="{00000000-0005-0000-0000-0000FD040000}"/>
    <cellStyle name="Računanje 2 2 6 5 2" xfId="5543" xr:uid="{19C4A068-3BCC-48CA-BAD6-6A2911376B08}"/>
    <cellStyle name="Računanje 2 2 6 5 2 2" xfId="19660" xr:uid="{C61ECB29-6C3D-49D7-9B08-B109014F6814}"/>
    <cellStyle name="Računanje 2 2 6 5 2 3" xfId="16846" xr:uid="{C1C64686-4D18-4C6B-8C78-01B28221DB62}"/>
    <cellStyle name="Računanje 2 2 6 5 2 4" xfId="11058" xr:uid="{63642BB9-72E2-4388-9FF6-2CC1E13FEF0F}"/>
    <cellStyle name="Računanje 2 2 6 5 3" xfId="18101" xr:uid="{3EB3EE7F-E693-4EEF-83D5-E1966BA79F78}"/>
    <cellStyle name="Računanje 2 2 6 5 4" xfId="13958" xr:uid="{DC6185F2-5C07-4407-9790-D1E4FBD83E3B}"/>
    <cellStyle name="Računanje 2 2 6 5 5" xfId="8159" xr:uid="{8A1087CF-D87B-47B4-868A-460B1FEDE830}"/>
    <cellStyle name="Računanje 2 2 6 6" xfId="4507" xr:uid="{99ADFB01-3F52-4480-AEE3-F78EFDB02ACE}"/>
    <cellStyle name="Računanje 2 2 6 6 2" xfId="10549" xr:uid="{D9A20971-2287-4763-99BC-DE15CA925FA2}"/>
    <cellStyle name="Računanje 2 2 6 6 2 2" xfId="19151" xr:uid="{CFAE98CF-2C3C-41BA-A54A-935AE225FD19}"/>
    <cellStyle name="Računanje 2 2 6 6 2 3" xfId="16337" xr:uid="{57DB1C27-3E87-44E5-8427-395A5F11C084}"/>
    <cellStyle name="Računanje 2 2 6 6 3" xfId="17708" xr:uid="{612D556F-B21D-4BB8-9510-B358EA674879}"/>
    <cellStyle name="Računanje 2 2 6 6 4" xfId="13449" xr:uid="{18FDCD8A-5F94-461E-BD74-F558F99F37CD}"/>
    <cellStyle name="Računanje 2 2 6 6 5" xfId="7650" xr:uid="{EAAFDB2E-A749-4E8D-BB08-AE2A5316C306}"/>
    <cellStyle name="Računanje 2 2 6 7" xfId="8453" xr:uid="{27BDD8EF-2A25-40F8-99E7-D1E2C9CF8DB6}"/>
    <cellStyle name="Računanje 2 2 6 7 2" xfId="11352" xr:uid="{45DD1E60-33CA-4CDE-BF38-AC61C57EA386}"/>
    <cellStyle name="Računanje 2 2 6 7 2 2" xfId="19954" xr:uid="{50E20AC0-1E49-44D0-8C00-06F75B56D6F9}"/>
    <cellStyle name="Računanje 2 2 6 7 2 3" xfId="17140" xr:uid="{9743A3C4-614C-4C2B-9D3E-DBC9ACE74848}"/>
    <cellStyle name="Računanje 2 2 6 7 3" xfId="18394" xr:uid="{5127B7C4-1D4E-4350-B68C-F77C7ADFB69E}"/>
    <cellStyle name="Računanje 2 2 6 7 4" xfId="14252" xr:uid="{8023915E-CA5E-4195-A316-E8178F3CAB9A}"/>
    <cellStyle name="Računanje 2 2 6 8" xfId="10262" xr:uid="{003A9088-BF16-4CF3-B032-BD4E1C3FEE5E}"/>
    <cellStyle name="Računanje 2 2 6 8 2" xfId="18864" xr:uid="{6428D111-D5E5-4FBD-9646-AEA55CA8F280}"/>
    <cellStyle name="Računanje 2 2 6 8 3" xfId="16051" xr:uid="{70C8206F-9263-4F21-97E6-9268C88BF4B5}"/>
    <cellStyle name="Računanje 2 2 6 9" xfId="17460" xr:uid="{142A03DB-D10B-4700-BA3C-9F6B105FD133}"/>
    <cellStyle name="Računanje 2 2 7" xfId="1355" xr:uid="{00000000-0005-0000-0000-0000FE040000}"/>
    <cellStyle name="Računanje 2 2 7 2" xfId="2318" xr:uid="{00000000-0005-0000-0000-0000FF040000}"/>
    <cellStyle name="Računanje 2 2 7 2 2" xfId="4945" xr:uid="{1BC05602-5494-4C70-AFD1-73B16AC810DE}"/>
    <cellStyle name="Računanje 2 2 7 2 2 2" xfId="18621" xr:uid="{E9B15589-92FC-4898-B9EA-F5C877726E90}"/>
    <cellStyle name="Računanje 2 2 7 2 3" xfId="14891" xr:uid="{E9786F49-377E-452D-9136-F236FAC989CB}"/>
    <cellStyle name="Računanje 2 2 7 2 4" xfId="9102" xr:uid="{1F971C49-69B0-424F-A573-B7141FB4CBCA}"/>
    <cellStyle name="Računanje 2 2 7 3" xfId="2815" xr:uid="{00000000-0005-0000-0000-000000050000}"/>
    <cellStyle name="Računanje 2 2 7 3 2" xfId="5442" xr:uid="{5F9F5524-F28C-49C3-AD05-8FEBE278A47F}"/>
    <cellStyle name="Računanje 2 2 7 4" xfId="3982" xr:uid="{B930F714-3FF1-4BD4-85D2-6D33823F378B}"/>
    <cellStyle name="Računanje 2 2 7 4 2" xfId="12002" xr:uid="{00549213-B5B8-443C-98A8-13A0606CB13D}"/>
    <cellStyle name="Računanje 2 2 7 5" xfId="6199" xr:uid="{0CD11736-DFB9-401E-8346-BF2F2E39DBD2}"/>
    <cellStyle name="Računanje 2 2 8" xfId="1238" xr:uid="{00000000-0005-0000-0000-000001050000}"/>
    <cellStyle name="Računanje 2 2 8 2" xfId="2262" xr:uid="{00000000-0005-0000-0000-000002050000}"/>
    <cellStyle name="Računanje 2 2 8 2 2" xfId="4889" xr:uid="{FDFA78E8-3013-42EF-9E3B-37009C0727BD}"/>
    <cellStyle name="Računanje 2 2 8 2 2 2" xfId="18557" xr:uid="{847539E9-E771-4A23-AFC7-91DC3C69BB32}"/>
    <cellStyle name="Računanje 2 2 8 2 3" xfId="14752" xr:uid="{4E1CF29C-EB23-4FA7-BCD8-05C67ED38A28}"/>
    <cellStyle name="Računanje 2 2 8 2 4" xfId="8957" xr:uid="{CEBF3A24-6487-4F91-87AD-C51CE1276ECF}"/>
    <cellStyle name="Računanje 2 2 8 3" xfId="1013" xr:uid="{00000000-0005-0000-0000-000003050000}"/>
    <cellStyle name="Računanje 2 2 8 3 2" xfId="3640" xr:uid="{A2BF986D-AB1F-41FC-A9FE-CD2EA0742124}"/>
    <cellStyle name="Računanje 2 2 8 4" xfId="3865" xr:uid="{859C1BBA-147D-4AEC-90FB-74D0E681818A}"/>
    <cellStyle name="Računanje 2 2 8 4 2" xfId="11857" xr:uid="{3591EC32-F085-4864-9306-D6414C656EE6}"/>
    <cellStyle name="Računanje 2 2 8 5" xfId="6054" xr:uid="{73C2E940-8546-4ACD-B98C-F8815485DFC2}"/>
    <cellStyle name="Računanje 2 2 9" xfId="1224" xr:uid="{00000000-0005-0000-0000-000004050000}"/>
    <cellStyle name="Računanje 2 2 9 2" xfId="2250" xr:uid="{00000000-0005-0000-0000-000005050000}"/>
    <cellStyle name="Računanje 2 2 9 2 2" xfId="4877" xr:uid="{C8EB5A45-3950-41F2-AFFA-20393D4A54DE}"/>
    <cellStyle name="Računanje 2 2 9 2 2 2" xfId="19115" xr:uid="{6453E274-C960-4D58-99BF-DBE2A88ADAEE}"/>
    <cellStyle name="Računanje 2 2 9 2 3" xfId="16301" xr:uid="{8967612A-D7AA-4E3D-9E79-62961DF4B8C4}"/>
    <cellStyle name="Računanje 2 2 9 2 4" xfId="10513" xr:uid="{21247688-45B4-4C02-8BB5-976DB76003E3}"/>
    <cellStyle name="Računanje 2 2 9 3" xfId="2330" xr:uid="{00000000-0005-0000-0000-000006050000}"/>
    <cellStyle name="Računanje 2 2 9 3 2" xfId="4957" xr:uid="{323263A2-DF6F-40DF-A89C-4BDEBB138F09}"/>
    <cellStyle name="Računanje 2 2 9 4" xfId="3851" xr:uid="{AC3AA2BE-C9F8-4109-9AC2-D8026290FADC}"/>
    <cellStyle name="Računanje 2 2 9 4 2" xfId="13413" xr:uid="{6EF9FDEC-3136-4DEA-981C-6BA02B72AE93}"/>
    <cellStyle name="Računanje 2 2 9 5" xfId="7614" xr:uid="{2F2ED7EF-7036-4958-8762-9DD97B02EC12}"/>
    <cellStyle name="Računanje 2 3" xfId="461" xr:uid="{00000000-0005-0000-0000-000007050000}"/>
    <cellStyle name="Računanje 2 4" xfId="1255" xr:uid="{00000000-0005-0000-0000-000008050000}"/>
    <cellStyle name="Računanje 2 4 10" xfId="12419" xr:uid="{4E0F3502-924B-49BC-AECD-42BF7092C142}"/>
    <cellStyle name="Računanje 2 4 11" xfId="6616" xr:uid="{50006EDA-A4C4-48C6-9FE3-18FC83B666D2}"/>
    <cellStyle name="Računanje 2 4 2" xfId="2278" xr:uid="{00000000-0005-0000-0000-000009050000}"/>
    <cellStyle name="Računanje 2 4 2 2" xfId="4905" xr:uid="{58223187-48FE-44EE-9BFB-D247EFA548C0}"/>
    <cellStyle name="Računanje 2 4 2 2 2" xfId="19032" xr:uid="{772D5C35-A6B7-41D4-86EB-56E7D09E8241}"/>
    <cellStyle name="Računanje 2 4 2 2 3" xfId="16218" xr:uid="{F6763223-024A-44B3-818A-01D2C4001DF0}"/>
    <cellStyle name="Računanje 2 4 2 2 4" xfId="10430" xr:uid="{CE6BDCE4-C06C-4CC3-B697-54A4900E5B6E}"/>
    <cellStyle name="Računanje 2 4 2 3" xfId="17610" xr:uid="{5382CDD7-646E-400B-B50D-8E9939A9749A}"/>
    <cellStyle name="Računanje 2 4 2 4" xfId="13330" xr:uid="{73DFA37A-A814-4E1C-9D5F-58C7D3829FCF}"/>
    <cellStyle name="Računanje 2 4 2 5" xfId="7531" xr:uid="{2A99D7EF-2415-4A89-B5DB-00B703BE3805}"/>
    <cellStyle name="Računanje 2 4 3" xfId="1008" xr:uid="{00000000-0005-0000-0000-00000A050000}"/>
    <cellStyle name="Računanje 2 4 3 2" xfId="3635" xr:uid="{C8F8CDF1-5DE0-4C94-A545-CA1670AE213D}"/>
    <cellStyle name="Računanje 2 4 3 2 2" xfId="18591" xr:uid="{BE619E12-5BD7-47F7-B2DE-D90E5759BFF4}"/>
    <cellStyle name="Računanje 2 4 3 2 3" xfId="14784" xr:uid="{1A320749-9D1A-4DCF-A8B0-3CDE94DB6907}"/>
    <cellStyle name="Računanje 2 4 3 2 4" xfId="8992" xr:uid="{34BC1AD8-3615-4780-BA10-81E5543F35FD}"/>
    <cellStyle name="Računanje 2 4 3 3" xfId="17247" xr:uid="{6AFAFC7C-323B-4737-A007-2E38DD769B42}"/>
    <cellStyle name="Računanje 2 4 3 4" xfId="11892" xr:uid="{5539338B-1F3A-4E66-8144-C951A20EA7E3}"/>
    <cellStyle name="Računanje 2 4 3 5" xfId="6089" xr:uid="{DF7CE889-EF45-4E3D-BA54-46C0CE3E4784}"/>
    <cellStyle name="Računanje 2 4 4" xfId="3882" xr:uid="{7EC88146-C6C5-43FA-B2E5-2E05751939AA}"/>
    <cellStyle name="Računanje 2 4 4 2" xfId="10403" xr:uid="{D3748227-AD6A-44EE-AAEE-9F04C3888380}"/>
    <cellStyle name="Računanje 2 4 4 2 2" xfId="19005" xr:uid="{CE99EFE1-9FAF-45C7-9D71-ED86DB855F75}"/>
    <cellStyle name="Računanje 2 4 4 2 3" xfId="16191" xr:uid="{B1ECAFD3-9A57-447A-8E0D-96A0FD36860F}"/>
    <cellStyle name="Računanje 2 4 4 3" xfId="17586" xr:uid="{A557D21B-D193-4450-B8C6-AEDF640B9474}"/>
    <cellStyle name="Računanje 2 4 4 4" xfId="13303" xr:uid="{BBE42BF0-FCA6-4DC2-8590-EAA691BC3352}"/>
    <cellStyle name="Računanje 2 4 4 5" xfId="7504" xr:uid="{2A862599-59A0-4D11-8014-0B564BACB2E5}"/>
    <cellStyle name="Računanje 2 4 5" xfId="7528" xr:uid="{28310CD1-BAB4-4098-8578-C862B396A2D2}"/>
    <cellStyle name="Računanje 2 4 5 2" xfId="10427" xr:uid="{B96AC996-404F-4439-A8AB-B509E06670B1}"/>
    <cellStyle name="Računanje 2 4 5 2 2" xfId="19029" xr:uid="{C66C104B-F9B5-4536-A884-2CF619B94A03}"/>
    <cellStyle name="Računanje 2 4 5 2 3" xfId="16215" xr:uid="{1EC46DCD-0BE1-43EF-8E02-50D43C0CB46C}"/>
    <cellStyle name="Računanje 2 4 5 3" xfId="17607" xr:uid="{1D0878D5-69A6-4A12-96FF-D16C3B141A5C}"/>
    <cellStyle name="Računanje 2 4 5 4" xfId="13327" xr:uid="{32056B89-496B-426D-82EF-9016166B7732}"/>
    <cellStyle name="Računanje 2 4 6" xfId="7706" xr:uid="{054C7B89-D44B-4D93-B9CF-4216B989C74E}"/>
    <cellStyle name="Računanje 2 4 6 2" xfId="10605" xr:uid="{4DF80170-30C7-4483-B435-85E583069EBD}"/>
    <cellStyle name="Računanje 2 4 6 2 2" xfId="19207" xr:uid="{40392704-4851-4BA2-B8B6-DA8FF91CE62A}"/>
    <cellStyle name="Računanje 2 4 6 2 3" xfId="16393" xr:uid="{87D5432D-4E24-4B7E-8A14-EEC50B477B81}"/>
    <cellStyle name="Računanje 2 4 6 3" xfId="17756" xr:uid="{3487E1F9-E986-43AD-83B6-3F021AC647BD}"/>
    <cellStyle name="Računanje 2 4 6 4" xfId="13505" xr:uid="{1FF7FE51-5925-4FF5-98F6-BAAF4A31EDAC}"/>
    <cellStyle name="Računanje 2 4 7" xfId="6382" xr:uid="{CC24A8D2-303F-4162-B168-5F5FBC1BBB59}"/>
    <cellStyle name="Računanje 2 4 7 2" xfId="9285" xr:uid="{E6AB8AAA-CA92-4E5F-B9B8-B313CE645B48}"/>
    <cellStyle name="Računanje 2 4 7 2 2" xfId="18724" xr:uid="{AADA68F1-7B63-4490-BC39-7E50020FF520}"/>
    <cellStyle name="Računanje 2 4 7 2 3" xfId="15074" xr:uid="{07E7C40C-C7C8-432C-8535-DCBEA9D7B249}"/>
    <cellStyle name="Računanje 2 4 7 3" xfId="17324" xr:uid="{98978C59-CB80-426A-9957-3C76768DE3D9}"/>
    <cellStyle name="Računanje 2 4 7 4" xfId="12185" xr:uid="{CA444362-ED56-4ABD-B5FA-A58ABB965498}"/>
    <cellStyle name="Računanje 2 4 8" xfId="9519" xr:uid="{D08B161D-814B-4D09-B42B-9F82B744D079}"/>
    <cellStyle name="Računanje 2 4 8 2" xfId="18784" xr:uid="{276A453F-F4E7-4A61-AA5F-CCC1ED8326F7}"/>
    <cellStyle name="Računanje 2 4 8 3" xfId="15308" xr:uid="{96783FD1-C25B-4B06-9C89-E2E3CE2AC6FF}"/>
    <cellStyle name="Računanje 2 4 9" xfId="17380" xr:uid="{63320B72-BC4A-4EF2-B15A-11B3136A7012}"/>
    <cellStyle name="Računanje 2 5" xfId="6090" xr:uid="{6A7F85CC-E920-4C39-97DD-6E983F2F454F}"/>
    <cellStyle name="Računanje 2 5 2" xfId="8993" xr:uid="{11CC226D-F3A2-46DE-83AD-173C33357DBD}"/>
    <cellStyle name="Računanje 2 5 2 2" xfId="18592" xr:uid="{9211ADC8-6304-4303-B0A6-316041540143}"/>
    <cellStyle name="Računanje 2 5 2 3" xfId="14785" xr:uid="{81A62B42-D2FD-442F-805E-3B691C634BAB}"/>
    <cellStyle name="Računanje 2 5 3" xfId="17248" xr:uid="{0E03CB8C-D0AC-45AC-BFA6-74AED921574B}"/>
    <cellStyle name="Računanje 2 5 4" xfId="11893" xr:uid="{0432F3A8-E17E-442E-9C9E-7E39F0738580}"/>
    <cellStyle name="Računanje 2 6" xfId="8543" xr:uid="{687210EF-C679-413A-B478-FC1BACAB07A4}"/>
    <cellStyle name="Računanje 2 6 2" xfId="18476" xr:uid="{F77F372C-40A4-45C3-8D46-948664382EE3}"/>
    <cellStyle name="Računanje 2 6 3" xfId="14340" xr:uid="{708907F2-0437-41DB-94A9-FCD48D332FFF}"/>
    <cellStyle name="Računanje 2 7" xfId="11443" xr:uid="{B4A0EA45-8901-4F19-A8AF-81E05F9B98E6}"/>
    <cellStyle name="Računanje 2 8" xfId="5640" xr:uid="{590BBE00-E80C-4728-A935-87F4F6D131B4}"/>
    <cellStyle name="S10" xfId="118" xr:uid="{00000000-0005-0000-0000-00000B050000}"/>
    <cellStyle name="S10 2" xfId="462" xr:uid="{00000000-0005-0000-0000-00000C050000}"/>
    <cellStyle name="S10 3" xfId="142" xr:uid="{00000000-0005-0000-0000-00000D050000}"/>
    <cellStyle name="S5" xfId="143" xr:uid="{00000000-0005-0000-0000-00000E050000}"/>
    <cellStyle name="S5 2" xfId="463" xr:uid="{00000000-0005-0000-0000-00000F050000}"/>
    <cellStyle name="S6" xfId="144" xr:uid="{00000000-0005-0000-0000-000010050000}"/>
    <cellStyle name="S6 2" xfId="464" xr:uid="{00000000-0005-0000-0000-000011050000}"/>
    <cellStyle name="S9" xfId="145" xr:uid="{00000000-0005-0000-0000-000012050000}"/>
    <cellStyle name="S9 2" xfId="465" xr:uid="{00000000-0005-0000-0000-000013050000}"/>
    <cellStyle name="Slabo 2" xfId="135" xr:uid="{00000000-0005-0000-0000-000014050000}"/>
    <cellStyle name="Slabo 2 2" xfId="466" xr:uid="{00000000-0005-0000-0000-000015050000}"/>
    <cellStyle name="TableStyleLight1" xfId="146" xr:uid="{00000000-0005-0000-0000-000016050000}"/>
    <cellStyle name="Title" xfId="47" xr:uid="{00000000-0005-0000-0000-000017050000}"/>
    <cellStyle name="Title 2" xfId="467" xr:uid="{00000000-0005-0000-0000-000018050000}"/>
    <cellStyle name="Total" xfId="48" xr:uid="{00000000-0005-0000-0000-000019050000}"/>
    <cellStyle name="Total 10" xfId="1223" xr:uid="{00000000-0005-0000-0000-00001A050000}"/>
    <cellStyle name="Total 10 2" xfId="2249" xr:uid="{00000000-0005-0000-0000-00001B050000}"/>
    <cellStyle name="Total 10 2 2" xfId="4876" xr:uid="{E5A8D79A-CD09-4F68-8D4A-25893194D63B}"/>
    <cellStyle name="Total 10 2 2 2" xfId="18711" xr:uid="{E7EB6B8B-59FE-4281-B57D-B29C7A744FB1}"/>
    <cellStyle name="Total 10 2 3" xfId="15061" xr:uid="{95D14F8A-1E4B-490A-8B13-742678698B23}"/>
    <cellStyle name="Total 10 2 4" xfId="9272" xr:uid="{BF5F5CC7-04A5-466F-89FE-E307E1FB9617}"/>
    <cellStyle name="Total 10 3" xfId="1005" xr:uid="{00000000-0005-0000-0000-00001C050000}"/>
    <cellStyle name="Total 10 3 2" xfId="3632" xr:uid="{469CB527-38D5-4DAD-871D-B1C1CBCBB739}"/>
    <cellStyle name="Total 10 4" xfId="3850" xr:uid="{ACEA33D1-3419-44D6-8865-F17667F9DEEB}"/>
    <cellStyle name="Total 10 4 2" xfId="12172" xr:uid="{C71D3042-A1A5-4FEE-8F50-4486B32BDD3C}"/>
    <cellStyle name="Total 10 5" xfId="6369" xr:uid="{33A9FFB5-7DF9-48A1-92BB-54A0B7936A1D}"/>
    <cellStyle name="Total 11" xfId="1475" xr:uid="{00000000-0005-0000-0000-00001D050000}"/>
    <cellStyle name="Total 11 2" xfId="2378" xr:uid="{00000000-0005-0000-0000-00001E050000}"/>
    <cellStyle name="Total 11 2 2" xfId="5005" xr:uid="{29DFA88E-265E-43B2-B049-C6402E248CA7}"/>
    <cellStyle name="Total 11 2 2 2" xfId="19280" xr:uid="{54CF9885-7E7A-41C6-9B3D-72CBC547636A}"/>
    <cellStyle name="Total 11 2 3" xfId="16466" xr:uid="{A5D8CAC1-39D6-42B5-B8B7-AA7AD8F0BC7F}"/>
    <cellStyle name="Total 11 2 4" xfId="10678" xr:uid="{CBC57FCB-C948-4BFF-8EB2-848F711323F3}"/>
    <cellStyle name="Total 11 3" xfId="1006" xr:uid="{00000000-0005-0000-0000-00001F050000}"/>
    <cellStyle name="Total 11 3 2" xfId="3633" xr:uid="{9E0FFC46-3065-40DC-BFDC-3903839C2D12}"/>
    <cellStyle name="Total 11 4" xfId="4102" xr:uid="{68807693-4F45-4D4E-94BE-26E394B5724E}"/>
    <cellStyle name="Total 11 4 2" xfId="13578" xr:uid="{FE6E5717-56D2-43D5-848F-08DB828FCED0}"/>
    <cellStyle name="Total 11 5" xfId="7779" xr:uid="{9DDD868D-D2E0-4D37-A5C7-D11432288BED}"/>
    <cellStyle name="Total 12" xfId="1466" xr:uid="{00000000-0005-0000-0000-000020050000}"/>
    <cellStyle name="Total 12 2" xfId="2369" xr:uid="{00000000-0005-0000-0000-000021050000}"/>
    <cellStyle name="Total 12 2 2" xfId="4996" xr:uid="{1E0A5C77-FBE6-4937-BC2E-88CBC74DD6E5}"/>
    <cellStyle name="Total 12 2 2 2" xfId="19665" xr:uid="{833752E9-788A-4EA3-B30A-7F809CC24328}"/>
    <cellStyle name="Total 12 2 3" xfId="16851" xr:uid="{FC6FDE59-651E-47D3-8038-2453B80E0C3E}"/>
    <cellStyle name="Total 12 2 4" xfId="11063" xr:uid="{C04821F6-1A6A-4936-8E48-5A5A7D59BE5E}"/>
    <cellStyle name="Total 12 3" xfId="2850" xr:uid="{00000000-0005-0000-0000-000022050000}"/>
    <cellStyle name="Total 12 3 2" xfId="5477" xr:uid="{4B504F0D-A73C-460F-804C-B97AB9A85D74}"/>
    <cellStyle name="Total 12 4" xfId="4093" xr:uid="{473C93C3-6558-4205-8187-B3574EEE3B80}"/>
    <cellStyle name="Total 12 4 2" xfId="13963" xr:uid="{D056ED40-C90B-47DA-BD37-74F34086A098}"/>
    <cellStyle name="Total 12 5" xfId="8164" xr:uid="{4CEC5581-4455-45A6-9261-4A02B8727DC2}"/>
    <cellStyle name="Total 13" xfId="990" xr:uid="{00000000-0005-0000-0000-000023050000}"/>
    <cellStyle name="Total 13 2" xfId="3617" xr:uid="{F03C9D2C-00A8-47AC-A712-3251FF224EF1}"/>
    <cellStyle name="Total 13 2 2" xfId="19440" xr:uid="{4F48F415-0B93-48BE-89D4-BECB43F227CF}"/>
    <cellStyle name="Total 13 2 3" xfId="16626" xr:uid="{5B365C9B-F247-4BCB-9BB6-13457DD12883}"/>
    <cellStyle name="Total 13 2 4" xfId="10838" xr:uid="{2EEF9962-4160-4CB3-991B-D17C8E5F2707}"/>
    <cellStyle name="Total 13 3" xfId="17932" xr:uid="{C185DF99-2166-4967-841D-953CFE17FCE7}"/>
    <cellStyle name="Total 13 4" xfId="13738" xr:uid="{84A6464E-F491-419B-A97C-3CA61B816570}"/>
    <cellStyle name="Total 13 5" xfId="7939" xr:uid="{44C12ACF-257D-407C-A3CD-D7A4527577AE}"/>
    <cellStyle name="Total 14" xfId="2997" xr:uid="{2198F0F7-7748-4F51-949B-558C6AFE57D3}"/>
    <cellStyle name="Total 14 2" xfId="18469" xr:uid="{882D6C8B-FFAB-4D23-AE33-12B37031E0D4}"/>
    <cellStyle name="Total 14 3" xfId="14327" xr:uid="{5BF4CA8E-530E-4EF1-8592-B1EAE85E93DE}"/>
    <cellStyle name="Total 14 4" xfId="8529" xr:uid="{636D66D1-E152-4ED9-A19E-1E5F4CC88BD0}"/>
    <cellStyle name="Total 15" xfId="11429" xr:uid="{FB1CCECF-692C-48BD-8F08-9C1A9A232E3E}"/>
    <cellStyle name="Total 16" xfId="5626" xr:uid="{D5A99B55-65D6-4A76-8425-D467648A16D6}"/>
    <cellStyle name="Total 2" xfId="202" xr:uid="{00000000-0005-0000-0000-000024050000}"/>
    <cellStyle name="Total 2 10" xfId="1293" xr:uid="{00000000-0005-0000-0000-000025050000}"/>
    <cellStyle name="Total 2 10 2" xfId="2298" xr:uid="{00000000-0005-0000-0000-000026050000}"/>
    <cellStyle name="Total 2 10 2 2" xfId="4925" xr:uid="{4CF0CFFC-673F-4468-9C56-3E99CB6AD24F}"/>
    <cellStyle name="Total 2 10 2 2 2" xfId="19154" xr:uid="{16DBCA85-F630-4172-9793-153CFC2E3544}"/>
    <cellStyle name="Total 2 10 2 3" xfId="16340" xr:uid="{8342C0A0-7F53-48DC-918A-00714D948AFE}"/>
    <cellStyle name="Total 2 10 2 4" xfId="10552" xr:uid="{98183615-48E8-4CD7-A3F2-1C5E8933ACC2}"/>
    <cellStyle name="Total 2 10 3" xfId="788" xr:uid="{00000000-0005-0000-0000-000027050000}"/>
    <cellStyle name="Total 2 10 3 2" xfId="3415" xr:uid="{AB315C1D-A67A-44B3-83F1-2E65E3BAFBFD}"/>
    <cellStyle name="Total 2 10 4" xfId="3920" xr:uid="{4501C2B6-E293-461F-87DC-17329FA2266F}"/>
    <cellStyle name="Total 2 10 4 2" xfId="13452" xr:uid="{66C32D07-0DCF-4C99-B8A2-6AB860DCABF1}"/>
    <cellStyle name="Total 2 10 5" xfId="7653" xr:uid="{1F53BDE6-3F83-4BD1-A3A3-558AAD0D9779}"/>
    <cellStyle name="Total 2 11" xfId="2141" xr:uid="{00000000-0005-0000-0000-000028050000}"/>
    <cellStyle name="Total 2 11 2" xfId="2792" xr:uid="{00000000-0005-0000-0000-000029050000}"/>
    <cellStyle name="Total 2 11 2 2" xfId="5419" xr:uid="{52EC5529-3B42-4084-8A89-70A065B1B3AB}"/>
    <cellStyle name="Total 2 11 2 2 2" xfId="19118" xr:uid="{00F485DA-C609-42DC-8B64-0BD2FC719F24}"/>
    <cellStyle name="Total 2 11 2 3" xfId="16304" xr:uid="{6CE177F9-5A1E-4069-9D44-260E9F3AECDD}"/>
    <cellStyle name="Total 2 11 2 4" xfId="10516" xr:uid="{4A08042C-ACE3-4882-A66D-D8E76B984ED4}"/>
    <cellStyle name="Total 2 11 3" xfId="2986" xr:uid="{00000000-0005-0000-0000-00002A050000}"/>
    <cellStyle name="Total 2 11 3 2" xfId="5613" xr:uid="{68101486-6FDE-4207-A288-5493A1F1718B}"/>
    <cellStyle name="Total 2 11 4" xfId="4768" xr:uid="{0C7CED2E-0FC5-46BA-A90C-3B5EBA404CCC}"/>
    <cellStyle name="Total 2 11 4 2" xfId="13416" xr:uid="{65BDEC0A-9D86-47AE-9C7B-6545E903A132}"/>
    <cellStyle name="Total 2 11 5" xfId="7617" xr:uid="{76B17FED-F49D-4B6A-91F3-8C2D864A1B71}"/>
    <cellStyle name="Total 2 12" xfId="977" xr:uid="{00000000-0005-0000-0000-00002B050000}"/>
    <cellStyle name="Total 2 12 2" xfId="3604" xr:uid="{46133942-BD0F-4572-AF31-3EEBEB4098F1}"/>
    <cellStyle name="Total 2 12 2 2" xfId="19388" xr:uid="{8328BB85-A135-4C2C-B4B0-A3E1E4382A74}"/>
    <cellStyle name="Total 2 12 2 3" xfId="16574" xr:uid="{DA9D3B6E-B57D-45E2-B4EC-FC95BF15EC10}"/>
    <cellStyle name="Total 2 12 2 4" xfId="10786" xr:uid="{8049D5F3-F76D-4C22-A7D5-5B0E19E03BBF}"/>
    <cellStyle name="Total 2 12 3" xfId="17894" xr:uid="{CCB7734B-F7CF-4DDD-9AD2-04E823D718CF}"/>
    <cellStyle name="Total 2 12 4" xfId="13686" xr:uid="{228F63F3-465E-4960-9AF4-A2608FF8AED1}"/>
    <cellStyle name="Total 2 12 5" xfId="7887" xr:uid="{3A48F32C-ED9D-4EDC-B635-336889C332BC}"/>
    <cellStyle name="Total 2 13" xfId="3036" xr:uid="{67A57E6A-A205-4F88-96FF-ACE0F5FCC68C}"/>
    <cellStyle name="Total 2 13 2" xfId="18481" xr:uid="{2777E3BE-8688-4737-9876-1E4DBFE8FF0E}"/>
    <cellStyle name="Total 2 13 3" xfId="14370" xr:uid="{94587FAF-95D3-41DA-B4FD-2CE302601E05}"/>
    <cellStyle name="Total 2 13 4" xfId="8573" xr:uid="{CE0BD84F-C517-4143-A24F-F446374F9EA5}"/>
    <cellStyle name="Total 2 14" xfId="11473" xr:uid="{5E7CD8D6-2700-4D12-81F4-66AFCB63E27A}"/>
    <cellStyle name="Total 2 15" xfId="5670" xr:uid="{525D31A7-BC64-4A01-9F39-37BF5745476C}"/>
    <cellStyle name="Total 2 2" xfId="299" xr:uid="{00000000-0005-0000-0000-00002C050000}"/>
    <cellStyle name="Total 2 2 10" xfId="916" xr:uid="{00000000-0005-0000-0000-00002D050000}"/>
    <cellStyle name="Total 2 2 10 2" xfId="3543" xr:uid="{21555383-451D-4383-9AE4-0FCC74E75175}"/>
    <cellStyle name="Total 2 2 10 2 2" xfId="19354" xr:uid="{1C3B41D3-54B8-46B8-9305-43CA43136D78}"/>
    <cellStyle name="Total 2 2 10 2 3" xfId="16540" xr:uid="{F6FF91AB-22F5-4710-B1CD-B540D44E49AD}"/>
    <cellStyle name="Total 2 2 10 2 4" xfId="10752" xr:uid="{C6079D7D-0073-4AA7-AB0C-4250AE6864D0}"/>
    <cellStyle name="Total 2 2 10 3" xfId="17867" xr:uid="{418A0511-23B3-4FE6-B516-ADCED853F454}"/>
    <cellStyle name="Total 2 2 10 4" xfId="13652" xr:uid="{EE7C531D-6D30-4B45-AD49-FB60DBB1562C}"/>
    <cellStyle name="Total 2 2 10 5" xfId="7853" xr:uid="{122B4F3E-7402-4124-A13F-94EB30847B7A}"/>
    <cellStyle name="Total 2 2 11" xfId="2441" xr:uid="{00000000-0005-0000-0000-00002E050000}"/>
    <cellStyle name="Total 2 2 11 2" xfId="5068" xr:uid="{7E2B793C-3CE6-4222-BF0F-81C934EEA4EB}"/>
    <cellStyle name="Total 2 2 11 2 2" xfId="19672" xr:uid="{D54838D6-9A80-4E8C-B9A7-DE950706C1E1}"/>
    <cellStyle name="Total 2 2 11 2 3" xfId="16858" xr:uid="{AD0DCA9A-4B15-45F3-8E68-B0A953E95C5B}"/>
    <cellStyle name="Total 2 2 11 2 4" xfId="11070" xr:uid="{AEAFAFDF-668A-436A-A035-6654D844507E}"/>
    <cellStyle name="Total 2 2 11 3" xfId="18112" xr:uid="{6BFE7C0A-44E2-405D-B9A1-623524CF7ED6}"/>
    <cellStyle name="Total 2 2 11 4" xfId="13970" xr:uid="{85A5AA3B-4832-45B6-AC2B-3A802F3E77EE}"/>
    <cellStyle name="Total 2 2 11 5" xfId="8171" xr:uid="{2B82127F-9B4C-4622-B5ED-82CD69073842}"/>
    <cellStyle name="Total 2 2 12" xfId="3131" xr:uid="{F8000ACF-E1A0-45FE-9D75-FBCE2A568989}"/>
    <cellStyle name="Total 2 2 12 2" xfId="18496" xr:uid="{C7EDFAF8-2D3A-41A5-8FE8-5BAAC36E575D}"/>
    <cellStyle name="Total 2 2 12 3" xfId="14465" xr:uid="{B54A8268-5F1B-47D7-92FD-C413174A81A4}"/>
    <cellStyle name="Total 2 2 12 4" xfId="8668" xr:uid="{8177BF73-B05D-465E-A77D-C4647DC2CAFE}"/>
    <cellStyle name="Total 2 2 13" xfId="11568" xr:uid="{084D954E-AD36-4792-8720-93AFBCA3DA3B}"/>
    <cellStyle name="Total 2 2 14" xfId="5765" xr:uid="{820CB205-B4DD-4908-9C2E-18CC853FC034}"/>
    <cellStyle name="Total 2 2 2" xfId="696" xr:uid="{00000000-0005-0000-0000-00002F050000}"/>
    <cellStyle name="Total 2 2 2 10" xfId="11760" xr:uid="{D59B2851-630D-4833-8F86-105E47976944}"/>
    <cellStyle name="Total 2 2 2 11" xfId="5957" xr:uid="{BB102731-0B6B-44C6-8651-C7754DF8D0C4}"/>
    <cellStyle name="Total 2 2 2 2" xfId="1617" xr:uid="{00000000-0005-0000-0000-000030050000}"/>
    <cellStyle name="Total 2 2 2 2 10" xfId="12763" xr:uid="{E35FCFD4-13AB-4954-81AF-908CB0F56076}"/>
    <cellStyle name="Total 2 2 2 2 11" xfId="6960" xr:uid="{5C94FD6C-40ED-494A-8544-4C7F3ABEC70C}"/>
    <cellStyle name="Total 2 2 2 2 2" xfId="2437" xr:uid="{00000000-0005-0000-0000-000031050000}"/>
    <cellStyle name="Total 2 2 2 2 2 2" xfId="5064" xr:uid="{03A415C7-334E-43E0-B10F-588A5AD0F862}"/>
    <cellStyle name="Total 2 2 2 2 2 2 2" xfId="19467" xr:uid="{30B15B82-B321-42E4-B31F-6AAADF91FD61}"/>
    <cellStyle name="Total 2 2 2 2 2 2 3" xfId="16653" xr:uid="{C80E0DE2-EA5A-47DE-A546-1F2D22DEF4B3}"/>
    <cellStyle name="Total 2 2 2 2 2 2 4" xfId="10865" xr:uid="{11B760C7-5927-4080-BFAB-B8D006AC66CC}"/>
    <cellStyle name="Total 2 2 2 2 2 3" xfId="17954" xr:uid="{9D30790E-D621-4418-B377-DA5538D2587B}"/>
    <cellStyle name="Total 2 2 2 2 2 4" xfId="13765" xr:uid="{85E336A0-66FB-4F6A-AD3A-50793539BF72}"/>
    <cellStyle name="Total 2 2 2 2 2 5" xfId="7966" xr:uid="{C2EDBD8E-2EDD-4A46-A468-A30099450C0E}"/>
    <cellStyle name="Total 2 2 2 2 3" xfId="2840" xr:uid="{00000000-0005-0000-0000-000032050000}"/>
    <cellStyle name="Total 2 2 2 2 3 2" xfId="5467" xr:uid="{1FAA4BFC-3372-436B-872D-4067CC6C3FE5}"/>
    <cellStyle name="Total 2 2 2 2 3 2 2" xfId="19333" xr:uid="{B3692AAF-A96A-405A-8B40-ADF74AB1FC88}"/>
    <cellStyle name="Total 2 2 2 2 3 2 3" xfId="16519" xr:uid="{5092F0DF-CDB1-4F6D-9CAD-FD6C85C6E084}"/>
    <cellStyle name="Total 2 2 2 2 3 2 4" xfId="10731" xr:uid="{242EFFD5-7D59-4CED-88DC-F95CD6D15070}"/>
    <cellStyle name="Total 2 2 2 2 3 3" xfId="17850" xr:uid="{23094C95-3E18-4C96-BB2F-9F937DBB3711}"/>
    <cellStyle name="Total 2 2 2 2 3 4" xfId="13631" xr:uid="{B9417DBF-C188-4900-A9A4-9046B10D5EF5}"/>
    <cellStyle name="Total 2 2 2 2 3 5" xfId="7832" xr:uid="{EBE96D7F-DC7D-4618-B60A-546F48BD070E}"/>
    <cellStyle name="Total 2 2 2 2 4" xfId="4244" xr:uid="{19FC281E-6860-402F-A200-0866796673C4}"/>
    <cellStyle name="Total 2 2 2 2 4 2" xfId="9198" xr:uid="{F7D7926E-359E-4453-9FE2-C7AE32596F41}"/>
    <cellStyle name="Total 2 2 2 2 4 2 2" xfId="18637" xr:uid="{A9CFFD54-D022-4273-B5AD-1E93D95CFB34}"/>
    <cellStyle name="Total 2 2 2 2 4 2 3" xfId="14987" xr:uid="{E35DC84D-76E5-4EA8-A39D-C6C47E47CF75}"/>
    <cellStyle name="Total 2 2 2 2 4 3" xfId="17263" xr:uid="{EB574083-B927-4526-8074-019806B39095}"/>
    <cellStyle name="Total 2 2 2 2 4 4" xfId="12098" xr:uid="{22C0DEAF-651C-41F1-A49B-DB6D466D9F78}"/>
    <cellStyle name="Total 2 2 2 2 4 5" xfId="6295" xr:uid="{D007E709-B663-48AA-992E-6B34235F7880}"/>
    <cellStyle name="Total 2 2 2 2 5" xfId="8294" xr:uid="{21360C9F-380C-462F-9A07-54441186C79D}"/>
    <cellStyle name="Total 2 2 2 2 5 2" xfId="11193" xr:uid="{1E566B78-05F6-48E7-98A2-EF697B0DA708}"/>
    <cellStyle name="Total 2 2 2 2 5 2 2" xfId="19795" xr:uid="{88DB791C-538E-441C-B9D7-1663225AE19E}"/>
    <cellStyle name="Total 2 2 2 2 5 2 3" xfId="16981" xr:uid="{C63A5BFF-3EE6-48FC-96A7-D1A2B62F1D19}"/>
    <cellStyle name="Total 2 2 2 2 5 3" xfId="18235" xr:uid="{991CF084-6372-4641-B20C-7619BF90C5AC}"/>
    <cellStyle name="Total 2 2 2 2 5 4" xfId="14093" xr:uid="{72EF26E5-15F4-4F3E-B872-472D4FC00AE7}"/>
    <cellStyle name="Total 2 2 2 2 6" xfId="6081" xr:uid="{4A365190-1CE4-459C-8A34-202AE9B19542}"/>
    <cellStyle name="Total 2 2 2 2 6 2" xfId="8984" xr:uid="{A9BCDFD5-6E49-43DF-9E03-C8487CB54933}"/>
    <cellStyle name="Total 2 2 2 2 6 2 2" xfId="18583" xr:uid="{9A75FB4E-02F5-4612-B55D-0BF17BE62218}"/>
    <cellStyle name="Total 2 2 2 2 6 2 3" xfId="14776" xr:uid="{DB08DCE1-B2CE-4980-A765-468020758147}"/>
    <cellStyle name="Total 2 2 2 2 6 3" xfId="17243" xr:uid="{B59347A9-FD96-465E-9921-9D8274729DD6}"/>
    <cellStyle name="Total 2 2 2 2 6 4" xfId="11884" xr:uid="{53B1A8CB-3B42-4DD5-B962-6D712E93E698}"/>
    <cellStyle name="Total 2 2 2 2 7" xfId="7640" xr:uid="{8CC83E4C-4050-41D4-B8D1-A1A1045CE292}"/>
    <cellStyle name="Total 2 2 2 2 7 2" xfId="10539" xr:uid="{F2C69FA2-7DB4-4756-A169-3B1B832E8B58}"/>
    <cellStyle name="Total 2 2 2 2 7 2 2" xfId="19141" xr:uid="{480B7DF9-0354-4813-AB14-649FD4E171B6}"/>
    <cellStyle name="Total 2 2 2 2 7 2 3" xfId="16327" xr:uid="{17144EB9-6AEF-4D12-9571-D27E184CDAE9}"/>
    <cellStyle name="Total 2 2 2 2 7 3" xfId="17700" xr:uid="{A6A4E26D-F6DD-4748-92B0-E7ED51CB44E4}"/>
    <cellStyle name="Total 2 2 2 2 7 4" xfId="13439" xr:uid="{C1D504F4-9906-4F1F-9925-43156B306D60}"/>
    <cellStyle name="Total 2 2 2 2 8" xfId="9863" xr:uid="{6FD109E4-FBF1-4EC7-A4C3-A6ACD05A29DB}"/>
    <cellStyle name="Total 2 2 2 2 8 2" xfId="18856" xr:uid="{7A499CCC-FA01-4C42-88DF-D95CF9FEADBB}"/>
    <cellStyle name="Total 2 2 2 2 8 3" xfId="15652" xr:uid="{014DF86F-1D0E-462F-A1CE-4849B4421B17}"/>
    <cellStyle name="Total 2 2 2 2 9" xfId="17452" xr:uid="{6508C435-1C23-4703-89BE-714A28FD9738}"/>
    <cellStyle name="Total 2 2 2 3" xfId="2005" xr:uid="{00000000-0005-0000-0000-000033050000}"/>
    <cellStyle name="Total 2 2 2 3 10" xfId="13203" xr:uid="{85AA34C9-A392-423C-9C40-4338CB16D09A}"/>
    <cellStyle name="Total 2 2 2 3 11" xfId="7404" xr:uid="{F54CD890-5CB1-4749-AD5C-5E23C2B73168}"/>
    <cellStyle name="Total 2 2 2 3 2" xfId="2656" xr:uid="{00000000-0005-0000-0000-000034050000}"/>
    <cellStyle name="Total 2 2 2 3 2 2" xfId="5283" xr:uid="{69787BBC-9C4A-4F99-902C-CC63AB069C47}"/>
    <cellStyle name="Total 2 2 2 3 2 2 2" xfId="19509" xr:uid="{0B7F5A9D-9303-47E0-9F0A-C64EA6610E3B}"/>
    <cellStyle name="Total 2 2 2 3 2 2 3" xfId="16695" xr:uid="{173D1BEE-98EA-415F-9B54-F67BF974668B}"/>
    <cellStyle name="Total 2 2 2 3 2 2 4" xfId="10907" xr:uid="{A9BCF193-F85D-4DE0-98E8-3748473C18A3}"/>
    <cellStyle name="Total 2 2 2 3 2 3" xfId="17994" xr:uid="{3D5488B7-7792-4360-ABD8-F2D4971523FA}"/>
    <cellStyle name="Total 2 2 2 3 2 4" xfId="13807" xr:uid="{337F1102-6436-4122-8787-BAA1CBBE196D}"/>
    <cellStyle name="Total 2 2 2 3 2 5" xfId="8008" xr:uid="{60A73FBA-BEB5-4E14-AAEE-04A3F20E6444}"/>
    <cellStyle name="Total 2 2 2 3 3" xfId="2910" xr:uid="{00000000-0005-0000-0000-000035050000}"/>
    <cellStyle name="Total 2 2 2 3 3 2" xfId="5537" xr:uid="{0D856EE8-5354-4356-AC3B-1FE837E65AE5}"/>
    <cellStyle name="Total 2 2 2 3 3 2 2" xfId="19619" xr:uid="{BD303DCA-7643-45CC-AA16-E368656B6BFF}"/>
    <cellStyle name="Total 2 2 2 3 3 2 3" xfId="16805" xr:uid="{0C689D8A-3908-47F7-9168-70AA2A1783B4}"/>
    <cellStyle name="Total 2 2 2 3 3 2 4" xfId="11017" xr:uid="{0475FDA3-EBD9-4D32-A093-6C1DE492B3A9}"/>
    <cellStyle name="Total 2 2 2 3 3 3" xfId="18075" xr:uid="{83241E1D-33DE-4E86-B59E-EB239F91FFFC}"/>
    <cellStyle name="Total 2 2 2 3 3 4" xfId="13917" xr:uid="{93AEF871-3F47-4A08-856B-D1B709ECCF10}"/>
    <cellStyle name="Total 2 2 2 3 3 5" xfId="8118" xr:uid="{D53AA2A1-F218-4943-A26B-001A7C82EF1E}"/>
    <cellStyle name="Total 2 2 2 3 4" xfId="4632" xr:uid="{8C151B5B-B120-4810-BB9F-B7453ABE8A7E}"/>
    <cellStyle name="Total 2 2 2 3 4 2" xfId="11121" xr:uid="{748EDE3E-BCDF-4530-B0D6-219AC241F1CC}"/>
    <cellStyle name="Total 2 2 2 3 4 2 2" xfId="19723" xr:uid="{79164A19-D75E-4208-9A96-59868A066431}"/>
    <cellStyle name="Total 2 2 2 3 4 2 3" xfId="16909" xr:uid="{7D54A36D-F570-4A96-9243-D1CFF58AA656}"/>
    <cellStyle name="Total 2 2 2 3 4 3" xfId="18163" xr:uid="{A6430DB7-C423-4684-8826-641CCD435A22}"/>
    <cellStyle name="Total 2 2 2 3 4 4" xfId="14021" xr:uid="{D1440A80-6819-4089-AA1A-BC182D5EE101}"/>
    <cellStyle name="Total 2 2 2 3 4 5" xfId="8222" xr:uid="{BE7C1BEE-BED2-4A21-829D-03848FAE3641}"/>
    <cellStyle name="Total 2 2 2 3 5" xfId="8345" xr:uid="{1D6E8351-D2D7-4516-A40B-CB85EC27E5EB}"/>
    <cellStyle name="Total 2 2 2 3 5 2" xfId="11244" xr:uid="{40F18AED-BC0B-422F-BBC9-5DE9097649AC}"/>
    <cellStyle name="Total 2 2 2 3 5 2 2" xfId="19846" xr:uid="{D0110448-4AA4-4F11-A163-DFDFB0FCCD42}"/>
    <cellStyle name="Total 2 2 2 3 5 2 3" xfId="17032" xr:uid="{C316ACF0-667D-4DE8-8A92-FD2B2E859677}"/>
    <cellStyle name="Total 2 2 2 3 5 3" xfId="18286" xr:uid="{7F232B64-ED10-4E91-B882-FB03341C302D}"/>
    <cellStyle name="Total 2 2 2 3 5 4" xfId="14144" xr:uid="{51FBB54C-D3A5-4461-ABC2-6C6291FD8EE4}"/>
    <cellStyle name="Total 2 2 2 3 6" xfId="8417" xr:uid="{1672746C-8736-4954-A4CA-8477E31CF0F2}"/>
    <cellStyle name="Total 2 2 2 3 6 2" xfId="11316" xr:uid="{84165063-E55B-416F-89CC-BA3C8272105B}"/>
    <cellStyle name="Total 2 2 2 3 6 2 2" xfId="19918" xr:uid="{3D967B20-D6DB-4CA0-BEF8-863D57B31B88}"/>
    <cellStyle name="Total 2 2 2 3 6 2 3" xfId="17104" xr:uid="{670B16DC-35C9-43E4-AB98-EE2830F63797}"/>
    <cellStyle name="Total 2 2 2 3 6 3" xfId="18358" xr:uid="{9EC51631-0C3C-43A4-B538-7F70DE66BEC7}"/>
    <cellStyle name="Total 2 2 2 3 6 4" xfId="14216" xr:uid="{01C78D9E-DA15-4C9B-9250-7AF92452E204}"/>
    <cellStyle name="Total 2 2 2 3 7" xfId="8494" xr:uid="{74852E57-402D-430B-A75F-B63FEE8A3AED}"/>
    <cellStyle name="Total 2 2 2 3 7 2" xfId="11393" xr:uid="{549038DD-2602-417A-87A2-ADB4322818B7}"/>
    <cellStyle name="Total 2 2 2 3 7 2 2" xfId="19995" xr:uid="{89E757CD-CF1A-45AE-A353-00F3233CF9F9}"/>
    <cellStyle name="Total 2 2 2 3 7 2 3" xfId="17181" xr:uid="{86051EAD-0389-463F-811D-28DB4902AE4D}"/>
    <cellStyle name="Total 2 2 2 3 7 3" xfId="18435" xr:uid="{95CAC91C-2AE4-4BA1-9FCA-0D970344AF7F}"/>
    <cellStyle name="Total 2 2 2 3 7 4" xfId="14293" xr:uid="{47BCA907-7BFF-445A-97FB-488F7F64008B}"/>
    <cellStyle name="Total 2 2 2 3 8" xfId="10303" xr:uid="{48B2B7A7-1FDE-4B32-9157-EACFDDAC5535}"/>
    <cellStyle name="Total 2 2 2 3 8 2" xfId="18905" xr:uid="{B699CCB1-063E-484C-964A-DC4A0C6D5310}"/>
    <cellStyle name="Total 2 2 2 3 8 3" xfId="16092" xr:uid="{0CB3D350-4C66-433F-9C62-FC9277EA6C0D}"/>
    <cellStyle name="Total 2 2 2 3 9" xfId="17501" xr:uid="{016380E4-6507-4A27-8307-DAB289C4D287}"/>
    <cellStyle name="Total 2 2 2 4" xfId="1449" xr:uid="{00000000-0005-0000-0000-000036050000}"/>
    <cellStyle name="Total 2 2 2 4 10" xfId="13221" xr:uid="{3B9905AD-983C-4246-838F-4F08FF88CA64}"/>
    <cellStyle name="Total 2 2 2 4 11" xfId="7422" xr:uid="{41BCD8A0-DCA7-44B4-AD17-9CC0DC41302C}"/>
    <cellStyle name="Total 2 2 2 4 2" xfId="2352" xr:uid="{00000000-0005-0000-0000-000037050000}"/>
    <cellStyle name="Total 2 2 2 4 2 2" xfId="4979" xr:uid="{70B985D4-C317-451A-8CB7-CEB1F7E371BF}"/>
    <cellStyle name="Total 2 2 2 4 2 2 2" xfId="19527" xr:uid="{49239A6A-1EC6-4156-B225-F6A336CFBB84}"/>
    <cellStyle name="Total 2 2 2 4 2 2 3" xfId="16713" xr:uid="{0BFE5DC7-6C3A-49CF-8136-5321C46A5750}"/>
    <cellStyle name="Total 2 2 2 4 2 2 4" xfId="10925" xr:uid="{317D3A50-9D39-4DF3-A1E7-EEE689893C2C}"/>
    <cellStyle name="Total 2 2 2 4 2 3" xfId="18001" xr:uid="{8DD16F8F-5F3A-4B25-827F-3BA5D19DF95D}"/>
    <cellStyle name="Total 2 2 2 4 2 4" xfId="13825" xr:uid="{C69FA075-B628-43FA-A47D-8DFD0ED5DD10}"/>
    <cellStyle name="Total 2 2 2 4 2 5" xfId="8026" xr:uid="{24F2AEAA-80F7-4633-8843-3F97A63B1B0C}"/>
    <cellStyle name="Total 2 2 2 4 3" xfId="2826" xr:uid="{00000000-0005-0000-0000-000038050000}"/>
    <cellStyle name="Total 2 2 2 4 3 2" xfId="5453" xr:uid="{1561DEC8-E2EF-4DA4-81D3-B01DC7CE3F12}"/>
    <cellStyle name="Total 2 2 2 4 3 2 2" xfId="19637" xr:uid="{C3FEE1AA-DA8A-4A7C-9CAD-FA2C44CE5E0C}"/>
    <cellStyle name="Total 2 2 2 4 3 2 3" xfId="16823" xr:uid="{BA18942D-2CF1-47CE-B4FE-130BAF2B99F9}"/>
    <cellStyle name="Total 2 2 2 4 3 2 4" xfId="11035" xr:uid="{4A13280F-E200-4314-8304-1C3CF05BDB92}"/>
    <cellStyle name="Total 2 2 2 4 3 3" xfId="18082" xr:uid="{DC53422F-31C2-4033-9653-90107CD3CAED}"/>
    <cellStyle name="Total 2 2 2 4 3 4" xfId="13935" xr:uid="{A1D068EE-8B4E-489D-8292-BC013E25C2A4}"/>
    <cellStyle name="Total 2 2 2 4 3 5" xfId="8136" xr:uid="{85ED1D43-12AD-4FBD-B9D5-F9354CE31A78}"/>
    <cellStyle name="Total 2 2 2 4 4" xfId="4076" xr:uid="{C1C63C4B-57EE-48CC-BD74-1C3FC9703130}"/>
    <cellStyle name="Total 2 2 2 4 4 2" xfId="11139" xr:uid="{B95271D7-A131-4A20-9C27-D982EBE8C6D2}"/>
    <cellStyle name="Total 2 2 2 4 4 2 2" xfId="19741" xr:uid="{D43B3810-C4F1-4758-ABA9-370280D2F25B}"/>
    <cellStyle name="Total 2 2 2 4 4 2 3" xfId="16927" xr:uid="{A7D2B0D7-4B79-43D2-90BE-05209FBF7D7A}"/>
    <cellStyle name="Total 2 2 2 4 4 3" xfId="18181" xr:uid="{B2826AB5-C3AB-438A-88F2-072950883AD1}"/>
    <cellStyle name="Total 2 2 2 4 4 4" xfId="14039" xr:uid="{6D3091A0-5B39-4F09-B4E6-35913A7B35C2}"/>
    <cellStyle name="Total 2 2 2 4 4 5" xfId="8240" xr:uid="{F9D214E7-F105-49B0-AC94-A9E765B74E7C}"/>
    <cellStyle name="Total 2 2 2 4 5" xfId="8363" xr:uid="{3235589C-4D46-4ED0-9CF7-2B33C39B97AA}"/>
    <cellStyle name="Total 2 2 2 4 5 2" xfId="11262" xr:uid="{FE664C8E-A413-4456-9800-175010B008A3}"/>
    <cellStyle name="Total 2 2 2 4 5 2 2" xfId="19864" xr:uid="{87A5BA1E-8CE2-44E6-8BFD-18FB36DEFB5E}"/>
    <cellStyle name="Total 2 2 2 4 5 2 3" xfId="17050" xr:uid="{542BAD2F-4E16-48AA-BD5F-BFF25E1739B3}"/>
    <cellStyle name="Total 2 2 2 4 5 3" xfId="18304" xr:uid="{E6928D38-DDC5-4BE3-89F8-50829398BA90}"/>
    <cellStyle name="Total 2 2 2 4 5 4" xfId="14162" xr:uid="{269C0682-0FD6-4981-A73F-F070D1082D7C}"/>
    <cellStyle name="Total 2 2 2 4 6" xfId="8435" xr:uid="{7C636CDC-00D7-4671-9F00-8F4BFD99C99B}"/>
    <cellStyle name="Total 2 2 2 4 6 2" xfId="11334" xr:uid="{8D7468D4-54CC-4B61-AEF8-11986ECEAD4B}"/>
    <cellStyle name="Total 2 2 2 4 6 2 2" xfId="19936" xr:uid="{B7D38F34-1B19-4D6E-8A59-407194BDF905}"/>
    <cellStyle name="Total 2 2 2 4 6 2 3" xfId="17122" xr:uid="{D2D70F1B-D59C-4D14-A3A6-1B9F26F18237}"/>
    <cellStyle name="Total 2 2 2 4 6 3" xfId="18376" xr:uid="{5DC24158-1839-482C-BC39-355B58310D84}"/>
    <cellStyle name="Total 2 2 2 4 6 4" xfId="14234" xr:uid="{3B2E0666-2245-4F80-841C-427E68D09654}"/>
    <cellStyle name="Total 2 2 2 4 7" xfId="8512" xr:uid="{A049E09C-4C0A-46F2-9FEF-DB87505AA53A}"/>
    <cellStyle name="Total 2 2 2 4 7 2" xfId="11411" xr:uid="{54A649CD-A434-444A-ACC1-8249F4529858}"/>
    <cellStyle name="Total 2 2 2 4 7 2 2" xfId="20013" xr:uid="{72B95C64-4E80-4D9E-BB06-8D1B9568CAD2}"/>
    <cellStyle name="Total 2 2 2 4 7 2 3" xfId="17199" xr:uid="{24B98C4C-5109-442F-8F50-D00A871DEF6F}"/>
    <cellStyle name="Total 2 2 2 4 7 3" xfId="18453" xr:uid="{B4FB6460-B095-441D-9105-FE8F9078E1BC}"/>
    <cellStyle name="Total 2 2 2 4 7 4" xfId="14311" xr:uid="{7A78FB1B-05E8-4F69-BA57-F2374C5692E6}"/>
    <cellStyle name="Total 2 2 2 4 8" xfId="10321" xr:uid="{A56DD297-4651-4FD1-8BF9-0C4C7449D76E}"/>
    <cellStyle name="Total 2 2 2 4 8 2" xfId="18923" xr:uid="{2F23C6B0-1085-47D6-871B-CA04BD482CEF}"/>
    <cellStyle name="Total 2 2 2 4 8 3" xfId="16110" xr:uid="{DAB44A4B-0FE8-4378-9DDE-418CA5B348F9}"/>
    <cellStyle name="Total 2 2 2 4 9" xfId="17519" xr:uid="{3249B804-B079-4D9D-86BF-111A8AF2FC49}"/>
    <cellStyle name="Total 2 2 2 5" xfId="1154" xr:uid="{00000000-0005-0000-0000-000039050000}"/>
    <cellStyle name="Total 2 2 2 5 2" xfId="3781" xr:uid="{21D60ACF-6871-43D8-AD39-A72E4A3BD661}"/>
    <cellStyle name="Total 2 2 2 5 2 2" xfId="18757" xr:uid="{FA071B3F-A2CC-4B37-9551-0EAEC678B923}"/>
    <cellStyle name="Total 2 2 2 5 2 3" xfId="15219" xr:uid="{AA7371F5-6C5D-4942-9070-7019810B5667}"/>
    <cellStyle name="Total 2 2 2 5 2 4" xfId="9430" xr:uid="{052ED896-BBBF-4DD7-953E-D017B66C8047}"/>
    <cellStyle name="Total 2 2 2 5 3" xfId="17353" xr:uid="{37321D0F-ADA4-4423-89DA-630B86D4B5B6}"/>
    <cellStyle name="Total 2 2 2 5 4" xfId="12330" xr:uid="{7335D4C9-9440-4295-83C8-6A4882B42A76}"/>
    <cellStyle name="Total 2 2 2 5 5" xfId="6527" xr:uid="{CC9B41B6-B7F6-4C2F-A0C9-484D97B1DA7E}"/>
    <cellStyle name="Total 2 2 2 6" xfId="2199" xr:uid="{00000000-0005-0000-0000-00003A050000}"/>
    <cellStyle name="Total 2 2 2 6 2" xfId="4826" xr:uid="{E8ADEE4D-A63D-4B0B-9E75-1A1C6514FE2A}"/>
    <cellStyle name="Total 2 2 2 6 2 2" xfId="19095" xr:uid="{8947A472-BBB7-4CAA-9E68-6C5268027167}"/>
    <cellStyle name="Total 2 2 2 6 2 3" xfId="16281" xr:uid="{C3E7AE16-9E7D-455A-B56B-9578AC0E4829}"/>
    <cellStyle name="Total 2 2 2 6 2 4" xfId="10493" xr:uid="{CA7F138B-D367-4AD1-BCD1-0AC0ECC174FC}"/>
    <cellStyle name="Total 2 2 2 6 3" xfId="17667" xr:uid="{37AF2C92-192F-404A-90B4-6CDD6AFCA3FA}"/>
    <cellStyle name="Total 2 2 2 6 4" xfId="13393" xr:uid="{90F06BF2-2D64-4835-A98B-820F13EFDA67}"/>
    <cellStyle name="Total 2 2 2 6 5" xfId="7594" xr:uid="{5DBD8C3E-E198-4CC6-B539-7768DA27232D}"/>
    <cellStyle name="Total 2 2 2 7" xfId="3323" xr:uid="{23868117-E600-456A-9A70-643A6F50E685}"/>
    <cellStyle name="Total 2 2 2 7 2" xfId="10769" xr:uid="{492A7B2F-6939-4898-AD84-57405C2B5B3B}"/>
    <cellStyle name="Total 2 2 2 7 2 2" xfId="19371" xr:uid="{FC0442F7-CB4E-411F-82D7-83EBDEB460D1}"/>
    <cellStyle name="Total 2 2 2 7 2 3" xfId="16557" xr:uid="{5E06C76B-BA57-4927-9801-64930529F0C8}"/>
    <cellStyle name="Total 2 2 2 7 3" xfId="17880" xr:uid="{0A1A59B2-DB20-4C8D-BE39-3AB3D4882274}"/>
    <cellStyle name="Total 2 2 2 7 4" xfId="13669" xr:uid="{3215B770-9DAD-4360-8542-ABDFABB5DEC3}"/>
    <cellStyle name="Total 2 2 2 7 5" xfId="7870" xr:uid="{0B89EAE5-66A3-4434-8C07-BB621EF72CFC}"/>
    <cellStyle name="Total 2 2 2 8" xfId="7685" xr:uid="{E9EED447-87C8-4CD7-BCC5-D5E28AE355B4}"/>
    <cellStyle name="Total 2 2 2 8 2" xfId="10584" xr:uid="{25CB32A5-35EB-4D07-A52C-7A9F517B0025}"/>
    <cellStyle name="Total 2 2 2 8 2 2" xfId="19186" xr:uid="{FF507975-6C24-4E78-92CB-2488D094C005}"/>
    <cellStyle name="Total 2 2 2 8 2 3" xfId="16372" xr:uid="{B755602C-9039-4309-A212-356547A44A5E}"/>
    <cellStyle name="Total 2 2 2 8 3" xfId="17739" xr:uid="{5B9F0C9E-D45F-4F58-9C20-03B21F6CA38F}"/>
    <cellStyle name="Total 2 2 2 8 4" xfId="13484" xr:uid="{C8FE27D3-FAD0-479B-AD07-0AEB1A328DFD}"/>
    <cellStyle name="Total 2 2 2 9" xfId="8860" xr:uid="{F9A14900-7B4D-4BB3-90E0-B06AD6D02D41}"/>
    <cellStyle name="Total 2 2 2 9 2" xfId="18521" xr:uid="{C83432F2-A500-4091-A781-89EBDB621AA5}"/>
    <cellStyle name="Total 2 2 2 9 3" xfId="14657" xr:uid="{71CBE6C6-2661-497A-92F3-058EAC7A3904}"/>
    <cellStyle name="Total 2 2 3" xfId="1724" xr:uid="{00000000-0005-0000-0000-00003B050000}"/>
    <cellStyle name="Total 2 2 3 10" xfId="12550" xr:uid="{80E48BDC-1028-4F33-8E53-834253CDBE6E}"/>
    <cellStyle name="Total 2 2 3 11" xfId="6747" xr:uid="{C607CCD9-1A69-4922-853F-F9B89711C111}"/>
    <cellStyle name="Total 2 2 3 2" xfId="2044" xr:uid="{00000000-0005-0000-0000-00003C050000}"/>
    <cellStyle name="Total 2 2 3 2 2" xfId="2695" xr:uid="{00000000-0005-0000-0000-00003D050000}"/>
    <cellStyle name="Total 2 2 3 2 2 2" xfId="5322" xr:uid="{A4AB09C0-947C-4ACA-9F32-4A38DC494452}"/>
    <cellStyle name="Total 2 2 3 2 2 2 2" xfId="19334" xr:uid="{DEA3D69F-32EA-4290-BF37-0F229FE153AA}"/>
    <cellStyle name="Total 2 2 3 2 2 3" xfId="16520" xr:uid="{133C6C4B-6CF7-40E5-987C-31FC3E103FC5}"/>
    <cellStyle name="Total 2 2 3 2 2 4" xfId="10732" xr:uid="{14153A01-2510-44ED-88B7-9EBE0C3D96BF}"/>
    <cellStyle name="Total 2 2 3 2 3" xfId="2332" xr:uid="{00000000-0005-0000-0000-00003E050000}"/>
    <cellStyle name="Total 2 2 3 2 3 2" xfId="4959" xr:uid="{971BF363-8C05-465C-BF55-D74170FAE140}"/>
    <cellStyle name="Total 2 2 3 2 4" xfId="4671" xr:uid="{6AAC7789-9D52-4658-94C2-C59D2FBD7517}"/>
    <cellStyle name="Total 2 2 3 2 4 2" xfId="13632" xr:uid="{A84F0619-7461-4711-9ECC-CE98DADC2B4B}"/>
    <cellStyle name="Total 2 2 3 2 5" xfId="7833" xr:uid="{A3F24884-F0DE-49C1-880F-829ECA38E4FA}"/>
    <cellStyle name="Total 2 2 3 3" xfId="1949" xr:uid="{00000000-0005-0000-0000-00003F050000}"/>
    <cellStyle name="Total 2 2 3 3 2" xfId="2600" xr:uid="{00000000-0005-0000-0000-000040050000}"/>
    <cellStyle name="Total 2 2 3 3 2 2" xfId="5227" xr:uid="{48D5AD6A-A1B1-460B-ACC9-A010C2BA5E71}"/>
    <cellStyle name="Total 2 2 3 3 2 2 2" xfId="18542" xr:uid="{8F9C1CC2-6878-42A8-AFC9-C20CA0F199B9}"/>
    <cellStyle name="Total 2 2 3 3 2 3" xfId="14733" xr:uid="{D8F84B11-D4D0-40A4-9D39-BE120968812B}"/>
    <cellStyle name="Total 2 2 3 3 2 4" xfId="8936" xr:uid="{FC1FD8E0-8BF4-48B2-9644-267D5768F78E}"/>
    <cellStyle name="Total 2 2 3 3 3" xfId="2222" xr:uid="{00000000-0005-0000-0000-000041050000}"/>
    <cellStyle name="Total 2 2 3 3 3 2" xfId="4849" xr:uid="{96E3D91F-0D60-49D7-8327-E38A78949888}"/>
    <cellStyle name="Total 2 2 3 3 4" xfId="4576" xr:uid="{E6E7C499-C09D-4446-87BA-78FBB1271B69}"/>
    <cellStyle name="Total 2 2 3 3 4 2" xfId="11836" xr:uid="{66E706EB-C532-47C8-B9C5-A5069EA64B06}"/>
    <cellStyle name="Total 2 2 3 3 5" xfId="6033" xr:uid="{0B21932C-E006-4140-A136-525CDE35DBF4}"/>
    <cellStyle name="Total 2 2 3 4" xfId="2483" xr:uid="{00000000-0005-0000-0000-000042050000}"/>
    <cellStyle name="Total 2 2 3 4 2" xfId="5110" xr:uid="{64E423C1-928A-42DD-BFDC-BBBD010F9BC1}"/>
    <cellStyle name="Total 2 2 3 4 2 2" xfId="19332" xr:uid="{21A0529F-BDB7-450D-A698-3D0C4C526A58}"/>
    <cellStyle name="Total 2 2 3 4 2 3" xfId="16518" xr:uid="{98987828-93E9-43D5-9725-44CB3264FD32}"/>
    <cellStyle name="Total 2 2 3 4 2 4" xfId="10730" xr:uid="{B784FD27-4A43-45D1-B6D3-FA27B62ED0E1}"/>
    <cellStyle name="Total 2 2 3 4 3" xfId="17849" xr:uid="{2484D151-B67A-495D-8973-76A8ECEA6829}"/>
    <cellStyle name="Total 2 2 3 4 4" xfId="13630" xr:uid="{C929A279-7A27-4D9D-952A-586BB4D1310F}"/>
    <cellStyle name="Total 2 2 3 4 5" xfId="7831" xr:uid="{385ABE86-D4A5-4777-831A-55D4AE4F3051}"/>
    <cellStyle name="Total 2 2 3 5" xfId="2941" xr:uid="{00000000-0005-0000-0000-000043050000}"/>
    <cellStyle name="Total 2 2 3 5 2" xfId="5568" xr:uid="{98B1E3E4-84B4-4168-874D-AD4935EC8629}"/>
    <cellStyle name="Total 2 2 3 5 2 2" xfId="19395" xr:uid="{7A82B13C-059A-484D-8822-66459309D5FB}"/>
    <cellStyle name="Total 2 2 3 5 2 3" xfId="16581" xr:uid="{55EE8B26-D859-49AD-BFF0-10398EE82CEF}"/>
    <cellStyle name="Total 2 2 3 5 2 4" xfId="10793" xr:uid="{68E7FB50-58D0-4930-8F6A-294BF62E8428}"/>
    <cellStyle name="Total 2 2 3 5 3" xfId="17898" xr:uid="{FC6B8543-AC61-40E0-A7AE-D1C582E0769D}"/>
    <cellStyle name="Total 2 2 3 5 4" xfId="13693" xr:uid="{509BBDB7-9006-46A6-92FE-9FE8944BEEE1}"/>
    <cellStyle name="Total 2 2 3 5 5" xfId="7894" xr:uid="{D00ACD12-9C33-4FB6-8C79-0AE0A3C9C512}"/>
    <cellStyle name="Total 2 2 3 6" xfId="4351" xr:uid="{3344F9A5-83F0-4DA5-99A4-CB039AEB28E7}"/>
    <cellStyle name="Total 2 2 3 6 2" xfId="11167" xr:uid="{86082505-0337-481F-A0E6-829B483041AF}"/>
    <cellStyle name="Total 2 2 3 6 2 2" xfId="19769" xr:uid="{3AB5178D-CDD2-4DCA-AFE6-CB5A67E5EF7D}"/>
    <cellStyle name="Total 2 2 3 6 2 3" xfId="16955" xr:uid="{009C9F9C-AD73-4937-8B41-B7A49FD5F4ED}"/>
    <cellStyle name="Total 2 2 3 6 3" xfId="18209" xr:uid="{51E49D40-1F36-4062-8C4C-9D8CCC540EB6}"/>
    <cellStyle name="Total 2 2 3 6 4" xfId="14067" xr:uid="{87BFA20C-FC5B-48F6-9055-4BE18B5F68B1}"/>
    <cellStyle name="Total 2 2 3 6 5" xfId="8268" xr:uid="{C66468DE-FD2A-40C8-B5A9-D33B83D5C2CA}"/>
    <cellStyle name="Total 2 2 3 7" xfId="7464" xr:uid="{6770E408-CF92-445E-A67E-04C0D2A7EC45}"/>
    <cellStyle name="Total 2 2 3 7 2" xfId="10363" xr:uid="{6FEA9E9A-4021-4885-94E8-83D6746AF98F}"/>
    <cellStyle name="Total 2 2 3 7 2 2" xfId="18965" xr:uid="{184CA974-52EE-4D74-A59A-C2CA2C5DD1C2}"/>
    <cellStyle name="Total 2 2 3 7 2 3" xfId="16151" xr:uid="{BF3F75DE-6ED8-477F-A517-A67979731D70}"/>
    <cellStyle name="Total 2 2 3 7 3" xfId="17555" xr:uid="{CE760851-0F26-488E-90EB-4658F34393EA}"/>
    <cellStyle name="Total 2 2 3 7 4" xfId="13263" xr:uid="{F39CB10F-B390-44CE-94EE-35B22EC123E3}"/>
    <cellStyle name="Total 2 2 3 8" xfId="9650" xr:uid="{24185899-F7CD-4724-A37D-BE40E47BAF68}"/>
    <cellStyle name="Total 2 2 3 8 2" xfId="18810" xr:uid="{1E4CCB10-1B1F-4D58-8698-6431BA5087A3}"/>
    <cellStyle name="Total 2 2 3 8 3" xfId="15439" xr:uid="{6B4900E9-B561-473D-B9EF-A7440FC69AEF}"/>
    <cellStyle name="Total 2 2 3 9" xfId="17406" xr:uid="{3DB73CBC-4C10-4A8E-AE78-EA75F20F40E7}"/>
    <cellStyle name="Total 2 2 4" xfId="1897" xr:uid="{00000000-0005-0000-0000-000044050000}"/>
    <cellStyle name="Total 2 2 4 10" xfId="12388" xr:uid="{F1B672E0-1641-45BF-9019-084CC347297B}"/>
    <cellStyle name="Total 2 2 4 11" xfId="6585" xr:uid="{CD05B7FF-494B-424C-85ED-D780108C214C}"/>
    <cellStyle name="Total 2 2 4 2" xfId="2104" xr:uid="{00000000-0005-0000-0000-000045050000}"/>
    <cellStyle name="Total 2 2 4 2 2" xfId="2755" xr:uid="{00000000-0005-0000-0000-000046050000}"/>
    <cellStyle name="Total 2 2 4 2 2 2" xfId="5382" xr:uid="{B2987574-3EE7-4C3A-92BB-E465C86399C7}"/>
    <cellStyle name="Total 2 2 4 2 2 2 2" xfId="19148" xr:uid="{7398874A-144E-4F60-8BD7-42D06F24B5CF}"/>
    <cellStyle name="Total 2 2 4 2 2 3" xfId="16334" xr:uid="{788B8DD3-57EF-4ED1-B73E-8FD2BD399557}"/>
    <cellStyle name="Total 2 2 4 2 2 4" xfId="10546" xr:uid="{DC7CF45B-46FD-4801-97AD-382C42C8BBCB}"/>
    <cellStyle name="Total 2 2 4 2 3" xfId="2949" xr:uid="{00000000-0005-0000-0000-000047050000}"/>
    <cellStyle name="Total 2 2 4 2 3 2" xfId="5576" xr:uid="{03191A79-DE01-47AB-9649-478EB5B2371F}"/>
    <cellStyle name="Total 2 2 4 2 4" xfId="4731" xr:uid="{CC98FDC9-353C-4A56-9C4A-7BC4C5BAB5AC}"/>
    <cellStyle name="Total 2 2 4 2 4 2" xfId="13446" xr:uid="{94C0664E-851F-487E-B0E0-F5C0F6B9C132}"/>
    <cellStyle name="Total 2 2 4 2 5" xfId="7647" xr:uid="{E1C42357-5F71-431B-A8B1-B47116EF7DB0}"/>
    <cellStyle name="Total 2 2 4 3" xfId="1451" xr:uid="{00000000-0005-0000-0000-000048050000}"/>
    <cellStyle name="Total 2 2 4 3 2" xfId="2354" xr:uid="{00000000-0005-0000-0000-000049050000}"/>
    <cellStyle name="Total 2 2 4 3 2 2" xfId="4981" xr:uid="{0120807F-74C2-496F-B89B-86BD7D891FB9}"/>
    <cellStyle name="Total 2 2 4 3 2 2 2" xfId="18950" xr:uid="{F3E4D794-2346-48F2-A10F-08A87809B29B}"/>
    <cellStyle name="Total 2 2 4 3 2 3" xfId="16136" xr:uid="{4C4AEF4E-814B-4B12-821F-550B7D733E45}"/>
    <cellStyle name="Total 2 2 4 3 2 4" xfId="10348" xr:uid="{B6999227-0038-4F63-AEF8-349C2A6E6E89}"/>
    <cellStyle name="Total 2 2 4 3 3" xfId="2928" xr:uid="{00000000-0005-0000-0000-00004A050000}"/>
    <cellStyle name="Total 2 2 4 3 3 2" xfId="5555" xr:uid="{31599DFE-2EF4-4D47-A48E-BF4A9183B1B9}"/>
    <cellStyle name="Total 2 2 4 3 4" xfId="4078" xr:uid="{F7B7FBFE-B109-4441-B44C-318834CF8E20}"/>
    <cellStyle name="Total 2 2 4 3 4 2" xfId="13248" xr:uid="{26E25313-5C7C-4478-85DA-463D58B46475}"/>
    <cellStyle name="Total 2 2 4 3 5" xfId="7449" xr:uid="{CEA1DFF5-AAAB-4EC0-9DEC-44F62FFC1338}"/>
    <cellStyle name="Total 2 2 4 4" xfId="2548" xr:uid="{00000000-0005-0000-0000-00004B050000}"/>
    <cellStyle name="Total 2 2 4 4 2" xfId="5175" xr:uid="{3EACB6FE-2044-40D3-88FF-4B3324610EA3}"/>
    <cellStyle name="Total 2 2 4 4 2 2" xfId="19542" xr:uid="{D64C69C8-481E-4A11-9E8E-EF7D819DCFE3}"/>
    <cellStyle name="Total 2 2 4 4 2 3" xfId="16728" xr:uid="{90B91DBE-8D2E-4838-BC43-C74B648CC273}"/>
    <cellStyle name="Total 2 2 4 4 2 4" xfId="10940" xr:uid="{B0F2E2DE-3F0C-44ED-A14C-3F3C37E820A2}"/>
    <cellStyle name="Total 2 2 4 4 3" xfId="18012" xr:uid="{9A1A926E-034F-4DD7-A7FC-9420248546DA}"/>
    <cellStyle name="Total 2 2 4 4 4" xfId="13840" xr:uid="{3631A348-B10D-49AF-87F5-81BBFA45F79B}"/>
    <cellStyle name="Total 2 2 4 4 5" xfId="8041" xr:uid="{DAACEF46-01EC-4205-8067-7D788499060A}"/>
    <cellStyle name="Total 2 2 4 5" xfId="2937" xr:uid="{00000000-0005-0000-0000-00004C050000}"/>
    <cellStyle name="Total 2 2 4 5 2" xfId="5564" xr:uid="{046E31B7-7796-455F-A00E-EF5E6755D2E1}"/>
    <cellStyle name="Total 2 2 4 5 2 2" xfId="18722" xr:uid="{7DFC9A59-274E-41E3-B528-A354995853E1}"/>
    <cellStyle name="Total 2 2 4 5 2 3" xfId="15072" xr:uid="{2F3DC566-BC9E-42C1-A352-D33FD120DC1E}"/>
    <cellStyle name="Total 2 2 4 5 2 4" xfId="9283" xr:uid="{E2142626-C030-4710-ADA6-AA0480987CBF}"/>
    <cellStyle name="Total 2 2 4 5 3" xfId="17322" xr:uid="{97C5BCAD-7E5B-47BB-868E-393B33A2CC17}"/>
    <cellStyle name="Total 2 2 4 5 4" xfId="12183" xr:uid="{8222CFB1-971B-4D4D-85BF-D668458D6B4E}"/>
    <cellStyle name="Total 2 2 4 5 5" xfId="6380" xr:uid="{6D25685F-8A5A-4234-8C38-1968FDBAF327}"/>
    <cellStyle name="Total 2 2 4 6" xfId="4524" xr:uid="{EFEAB963-5951-4F3C-A5A0-0DF057B9719A}"/>
    <cellStyle name="Total 2 2 4 6 2" xfId="10360" xr:uid="{019CA276-B398-4ED4-B70D-06D7E885EE72}"/>
    <cellStyle name="Total 2 2 4 6 2 2" xfId="18962" xr:uid="{FC44E59B-CB9E-4784-90A6-3A5CDD700C08}"/>
    <cellStyle name="Total 2 2 4 6 2 3" xfId="16148" xr:uid="{1E89F666-A41B-4BA8-9A3C-FA869555AADE}"/>
    <cellStyle name="Total 2 2 4 6 3" xfId="17552" xr:uid="{9E855895-0A84-42E5-B7FF-11E11C562ACD}"/>
    <cellStyle name="Total 2 2 4 6 4" xfId="13260" xr:uid="{2134B301-BA0F-46EF-8040-3C911F897BF6}"/>
    <cellStyle name="Total 2 2 4 6 5" xfId="7461" xr:uid="{F2E8C05E-F704-4207-89FA-4321DB0FE305}"/>
    <cellStyle name="Total 2 2 4 7" xfId="6015" xr:uid="{7779078F-B866-44C3-9BA9-5C65067567B7}"/>
    <cellStyle name="Total 2 2 4 7 2" xfId="8918" xr:uid="{A7385507-70BA-46C4-A73E-36116E6134B6}"/>
    <cellStyle name="Total 2 2 4 7 2 2" xfId="18524" xr:uid="{FB194FC6-C7BA-40E5-B888-57C90E1F3464}"/>
    <cellStyle name="Total 2 2 4 7 2 3" xfId="14715" xr:uid="{969BE309-6F98-48EA-9BC7-864E5F5E4596}"/>
    <cellStyle name="Total 2 2 4 7 3" xfId="17213" xr:uid="{C9533570-CF55-4704-8F61-69D40603BA95}"/>
    <cellStyle name="Total 2 2 4 7 4" xfId="11818" xr:uid="{1238C964-41B9-461B-852C-214F627B9292}"/>
    <cellStyle name="Total 2 2 4 8" xfId="9488" xr:uid="{951CAAC4-81EF-48D1-934D-A68C6D548C02}"/>
    <cellStyle name="Total 2 2 4 8 2" xfId="18760" xr:uid="{CA881960-33E0-4EF5-A20B-FB9E94255EDF}"/>
    <cellStyle name="Total 2 2 4 8 3" xfId="15277" xr:uid="{8E02985D-73CB-4C67-86CD-CE72B7069968}"/>
    <cellStyle name="Total 2 2 4 9" xfId="17356" xr:uid="{2E24979B-5CFE-4C1C-8497-715FC25F149E}"/>
    <cellStyle name="Total 2 2 5" xfId="1892" xr:uid="{00000000-0005-0000-0000-00004D050000}"/>
    <cellStyle name="Total 2 2 5 10" xfId="13226" xr:uid="{1770ADC2-BD76-4A89-9F30-FD8E53ACF26D}"/>
    <cellStyle name="Total 2 2 5 11" xfId="7427" xr:uid="{ACA64394-4A31-4D9C-94D6-BEFD0EE86107}"/>
    <cellStyle name="Total 2 2 5 2" xfId="2099" xr:uid="{00000000-0005-0000-0000-00004E050000}"/>
    <cellStyle name="Total 2 2 5 2 2" xfId="2750" xr:uid="{00000000-0005-0000-0000-00004F050000}"/>
    <cellStyle name="Total 2 2 5 2 2 2" xfId="5377" xr:uid="{8ECA8BCA-EDAA-4935-B0D7-F6ECC64030AB}"/>
    <cellStyle name="Total 2 2 5 2 2 2 2" xfId="19532" xr:uid="{97F34766-B909-4FAD-9CD9-1317D6130F2C}"/>
    <cellStyle name="Total 2 2 5 2 2 3" xfId="16718" xr:uid="{E0270AEB-0B30-40CE-BD14-8E09EEA0F4A0}"/>
    <cellStyle name="Total 2 2 5 2 2 4" xfId="10930" xr:uid="{EE52AC77-64AF-4081-8488-4E64D1B028A8}"/>
    <cellStyle name="Total 2 2 5 2 3" xfId="2413" xr:uid="{00000000-0005-0000-0000-000050050000}"/>
    <cellStyle name="Total 2 2 5 2 3 2" xfId="5040" xr:uid="{A961D53C-0148-4BCA-AB2B-3DA446C02A2E}"/>
    <cellStyle name="Total 2 2 5 2 4" xfId="4726" xr:uid="{A6CA59C1-C81B-4F51-9976-6B1AE6B28BE5}"/>
    <cellStyle name="Total 2 2 5 2 4 2" xfId="13830" xr:uid="{316C47AA-BD27-488F-9BED-A860544D20F2}"/>
    <cellStyle name="Total 2 2 5 2 5" xfId="8031" xr:uid="{97150AD3-8698-4056-9CB6-EDA76F0BF049}"/>
    <cellStyle name="Total 2 2 5 3" xfId="2000" xr:uid="{00000000-0005-0000-0000-000051050000}"/>
    <cellStyle name="Total 2 2 5 3 2" xfId="2651" xr:uid="{00000000-0005-0000-0000-000052050000}"/>
    <cellStyle name="Total 2 2 5 3 2 2" xfId="5278" xr:uid="{BED154CE-2247-42E3-901A-267EDF347FD8}"/>
    <cellStyle name="Total 2 2 5 3 2 2 2" xfId="19642" xr:uid="{0BCA3E7E-4D96-4312-BD31-2A16B4AD8BD3}"/>
    <cellStyle name="Total 2 2 5 3 2 3" xfId="16828" xr:uid="{B85A319D-2093-41E9-8B86-FC6C65126BA9}"/>
    <cellStyle name="Total 2 2 5 3 2 4" xfId="11040" xr:uid="{92D9CD23-8ECC-4EAF-860B-0C84449C1106}"/>
    <cellStyle name="Total 2 2 5 3 3" xfId="2806" xr:uid="{00000000-0005-0000-0000-000053050000}"/>
    <cellStyle name="Total 2 2 5 3 3 2" xfId="5433" xr:uid="{E903FBE5-F8BE-468A-B82F-4EA313EA62DC}"/>
    <cellStyle name="Total 2 2 5 3 4" xfId="4627" xr:uid="{3B2D148B-72CD-4216-B40D-F447CB956300}"/>
    <cellStyle name="Total 2 2 5 3 4 2" xfId="13940" xr:uid="{C664568F-0C74-423F-B8E7-C75574A4F32C}"/>
    <cellStyle name="Total 2 2 5 3 5" xfId="8141" xr:uid="{6C499D84-98FF-42A7-B3DB-9DF0BC1F5B36}"/>
    <cellStyle name="Total 2 2 5 4" xfId="2543" xr:uid="{00000000-0005-0000-0000-000054050000}"/>
    <cellStyle name="Total 2 2 5 4 2" xfId="5170" xr:uid="{90D028CE-D495-4BA0-8D1E-B002C1CD6698}"/>
    <cellStyle name="Total 2 2 5 4 2 2" xfId="19746" xr:uid="{00DDCDD6-27AF-416D-B523-53E5BDE94BE6}"/>
    <cellStyle name="Total 2 2 5 4 2 3" xfId="16932" xr:uid="{E84A7614-9130-4998-95D7-17BB8B8E9FF2}"/>
    <cellStyle name="Total 2 2 5 4 2 4" xfId="11144" xr:uid="{CA176793-D752-4575-95E8-FAD41FDE7DB6}"/>
    <cellStyle name="Total 2 2 5 4 3" xfId="18186" xr:uid="{9AFC7F5D-D82D-42FE-B4DF-0BBEC659FE40}"/>
    <cellStyle name="Total 2 2 5 4 4" xfId="14044" xr:uid="{36450DDA-8C07-4092-A1DD-19B23B4E9588}"/>
    <cellStyle name="Total 2 2 5 4 5" xfId="8245" xr:uid="{C364030E-042A-47CC-8538-FFC73B7BB106}"/>
    <cellStyle name="Total 2 2 5 5" xfId="753" xr:uid="{00000000-0005-0000-0000-000055050000}"/>
    <cellStyle name="Total 2 2 5 5 2" xfId="3380" xr:uid="{F198CAB8-330E-4081-BD9C-47ECB59EA856}"/>
    <cellStyle name="Total 2 2 5 5 2 2" xfId="19869" xr:uid="{FE77D7B7-7C60-49E6-AD74-A494F98900BF}"/>
    <cellStyle name="Total 2 2 5 5 2 3" xfId="17055" xr:uid="{270174AF-4CB4-4384-BE7A-6889FB4FE255}"/>
    <cellStyle name="Total 2 2 5 5 2 4" xfId="11267" xr:uid="{5B208B36-3F61-4B27-AD6B-D53AFEABD39D}"/>
    <cellStyle name="Total 2 2 5 5 3" xfId="18309" xr:uid="{E79454AD-1CC4-4378-80ED-2E98447A164A}"/>
    <cellStyle name="Total 2 2 5 5 4" xfId="14167" xr:uid="{DFFB830B-8097-47E5-8D68-4B1256B3F835}"/>
    <cellStyle name="Total 2 2 5 5 5" xfId="8368" xr:uid="{F01B6D6E-8837-4492-B171-B3C9DD792CF4}"/>
    <cellStyle name="Total 2 2 5 6" xfId="4519" xr:uid="{7B4A29F5-0B41-43AF-8E1D-E6F6DA476109}"/>
    <cellStyle name="Total 2 2 5 6 2" xfId="11339" xr:uid="{7AF45ABA-E589-4190-9629-5B750F3CDA66}"/>
    <cellStyle name="Total 2 2 5 6 2 2" xfId="19941" xr:uid="{7F409289-EAB5-438D-99A7-495A914D5F89}"/>
    <cellStyle name="Total 2 2 5 6 2 3" xfId="17127" xr:uid="{4F107907-5205-4998-9A87-497C48A03E84}"/>
    <cellStyle name="Total 2 2 5 6 3" xfId="18381" xr:uid="{CED50D2B-167E-4647-B93D-49E25500D951}"/>
    <cellStyle name="Total 2 2 5 6 4" xfId="14239" xr:uid="{830BDB91-59A1-4461-8F8F-1E613AC5B120}"/>
    <cellStyle name="Total 2 2 5 6 5" xfId="8440" xr:uid="{BB7285AD-9782-4E60-8489-5880E5C8BA65}"/>
    <cellStyle name="Total 2 2 5 7" xfId="8517" xr:uid="{EE1F4D95-0760-40CA-8964-45A58472C94A}"/>
    <cellStyle name="Total 2 2 5 7 2" xfId="11416" xr:uid="{7B45C7CF-1FC8-45F0-9EBA-745710C448B6}"/>
    <cellStyle name="Total 2 2 5 7 2 2" xfId="20018" xr:uid="{E37992C8-7744-4290-B9B3-8F53B6F6A432}"/>
    <cellStyle name="Total 2 2 5 7 2 3" xfId="17204" xr:uid="{A4FF71DD-7938-462D-8B12-98CD2CEB9965}"/>
    <cellStyle name="Total 2 2 5 7 3" xfId="18458" xr:uid="{95C1D907-8F33-43B9-B77A-CFBBD5F7D303}"/>
    <cellStyle name="Total 2 2 5 7 4" xfId="14316" xr:uid="{E5B60A0B-848C-4607-BEC5-2FECE1D6E19C}"/>
    <cellStyle name="Total 2 2 5 8" xfId="10326" xr:uid="{7AED22A9-3206-4E19-B988-F7208EC8A94F}"/>
    <cellStyle name="Total 2 2 5 8 2" xfId="18928" xr:uid="{5BA51792-8AE6-47D7-93A2-CEA7C1591B64}"/>
    <cellStyle name="Total 2 2 5 8 3" xfId="16115" xr:uid="{673B302E-6BFA-4FF4-BD58-23EC00DC6C32}"/>
    <cellStyle name="Total 2 2 5 9" xfId="17524" xr:uid="{D7AB181D-7B67-4908-A330-8910D2C070BD}"/>
    <cellStyle name="Total 2 2 6" xfId="1922" xr:uid="{00000000-0005-0000-0000-000056050000}"/>
    <cellStyle name="Total 2 2 6 10" xfId="12625" xr:uid="{0C38B007-CDB1-4E18-951A-F853376904FB}"/>
    <cellStyle name="Total 2 2 6 11" xfId="6822" xr:uid="{374719A2-0284-4099-9F45-C8634EC36ACD}"/>
    <cellStyle name="Total 2 2 6 2" xfId="2129" xr:uid="{00000000-0005-0000-0000-000057050000}"/>
    <cellStyle name="Total 2 2 6 2 2" xfId="2780" xr:uid="{00000000-0005-0000-0000-000058050000}"/>
    <cellStyle name="Total 2 2 6 2 2 2" xfId="5407" xr:uid="{6210C687-BB2A-4961-AAB0-B630C6EF1AF6}"/>
    <cellStyle name="Total 2 2 6 2 2 2 2" xfId="19196" xr:uid="{EB5BD2C1-8EEB-4AAE-B5B0-DBA3A397EFBF}"/>
    <cellStyle name="Total 2 2 6 2 2 3" xfId="16382" xr:uid="{F3B957F6-474A-4918-9871-B3B01A64E448}"/>
    <cellStyle name="Total 2 2 6 2 2 4" xfId="10594" xr:uid="{711225AE-0E87-4164-810B-76F68AD09CC1}"/>
    <cellStyle name="Total 2 2 6 2 3" xfId="2974" xr:uid="{00000000-0005-0000-0000-000059050000}"/>
    <cellStyle name="Total 2 2 6 2 3 2" xfId="5601" xr:uid="{089A8F74-4856-4D06-BF63-5226EB1DCF44}"/>
    <cellStyle name="Total 2 2 6 2 4" xfId="4756" xr:uid="{92B6E693-7E37-482F-94E6-ACBAC2975575}"/>
    <cellStyle name="Total 2 2 6 2 4 2" xfId="13494" xr:uid="{665970C3-D08E-4CEA-A905-5F3B0F584C6C}"/>
    <cellStyle name="Total 2 2 6 2 5" xfId="7695" xr:uid="{3604A788-FBED-46DE-988B-35D035D173E7}"/>
    <cellStyle name="Total 2 2 6 3" xfId="1998" xr:uid="{00000000-0005-0000-0000-00005A050000}"/>
    <cellStyle name="Total 2 2 6 3 2" xfId="2649" xr:uid="{00000000-0005-0000-0000-00005B050000}"/>
    <cellStyle name="Total 2 2 6 3 2 2" xfId="5276" xr:uid="{71697703-1011-4180-ABC2-2EF9AF6FB742}"/>
    <cellStyle name="Total 2 2 6 3 2 2 2" xfId="19435" xr:uid="{661D6964-3B2A-486A-B373-985C69F88A3F}"/>
    <cellStyle name="Total 2 2 6 3 2 3" xfId="16621" xr:uid="{F68C9E07-F712-4D1E-91FB-FA3D653CCE59}"/>
    <cellStyle name="Total 2 2 6 3 2 4" xfId="10833" xr:uid="{FBC0490A-C00E-49D1-A1E7-029AFE52F969}"/>
    <cellStyle name="Total 2 2 6 3 3" xfId="2943" xr:uid="{00000000-0005-0000-0000-00005C050000}"/>
    <cellStyle name="Total 2 2 6 3 3 2" xfId="5570" xr:uid="{D21E47AC-437E-40F7-AA9D-22846699AF3B}"/>
    <cellStyle name="Total 2 2 6 3 4" xfId="4625" xr:uid="{6237EBA6-31E0-48CC-B5EF-FAAA1F9E2804}"/>
    <cellStyle name="Total 2 2 6 3 4 2" xfId="13733" xr:uid="{93DD3B11-5550-4CE9-8971-637F7F956038}"/>
    <cellStyle name="Total 2 2 6 3 5" xfId="7934" xr:uid="{790533F0-C389-44EA-ABE6-ED5A1F79684C}"/>
    <cellStyle name="Total 2 2 6 4" xfId="2573" xr:uid="{00000000-0005-0000-0000-00005D050000}"/>
    <cellStyle name="Total 2 2 6 4 2" xfId="5200" xr:uid="{7055DD30-9A65-4ED0-9792-81F4F0D3F61A}"/>
    <cellStyle name="Total 2 2 6 4 2 2" xfId="19001" xr:uid="{C2648879-AAD9-4A26-A4DD-66051F138C92}"/>
    <cellStyle name="Total 2 2 6 4 2 3" xfId="16187" xr:uid="{4C5B4DE6-3EE4-4E14-83A7-9500BFD2195F}"/>
    <cellStyle name="Total 2 2 6 4 2 4" xfId="10399" xr:uid="{A5283A53-272C-4F45-A8A8-9E55863A1AF4}"/>
    <cellStyle name="Total 2 2 6 4 3" xfId="17582" xr:uid="{75BCC2D4-AA08-4BBB-97DE-EA1C29D0504A}"/>
    <cellStyle name="Total 2 2 6 4 4" xfId="13299" xr:uid="{626999DA-4509-47FF-9055-086AE77CC792}"/>
    <cellStyle name="Total 2 2 6 4 5" xfId="7500" xr:uid="{4AA1CE1D-AE34-43A8-9A35-90213DA37CE6}"/>
    <cellStyle name="Total 2 2 6 5" xfId="995" xr:uid="{00000000-0005-0000-0000-00005E050000}"/>
    <cellStyle name="Total 2 2 6 5 2" xfId="3622" xr:uid="{D4895103-0812-412C-85CE-5C237655A121}"/>
    <cellStyle name="Total 2 2 6 5 2 2" xfId="19058" xr:uid="{37C23F58-FC19-42AE-BCFD-741218D49599}"/>
    <cellStyle name="Total 2 2 6 5 2 3" xfId="16244" xr:uid="{45D896E0-4D28-4FC2-9BF5-05E1D1107473}"/>
    <cellStyle name="Total 2 2 6 5 2 4" xfId="10456" xr:uid="{55C70EBE-832D-44E5-A004-39F06E105E92}"/>
    <cellStyle name="Total 2 2 6 5 3" xfId="17631" xr:uid="{1D7304CC-7D82-4DA8-ACB4-BDBBB30F5ED4}"/>
    <cellStyle name="Total 2 2 6 5 4" xfId="13356" xr:uid="{EEEC2BE4-8DF7-4EF4-9390-D3D9B8BB1E4E}"/>
    <cellStyle name="Total 2 2 6 5 5" xfId="7557" xr:uid="{CDD0522B-159C-4EE2-B5D3-0DFFDAED173F}"/>
    <cellStyle name="Total 2 2 6 6" xfId="4549" xr:uid="{75586691-9379-4177-95E2-B4BDE92C0CC2}"/>
    <cellStyle name="Total 2 2 6 6 2" xfId="10956" xr:uid="{38214624-C1B6-4502-8997-E6C662AB819F}"/>
    <cellStyle name="Total 2 2 6 6 2 2" xfId="19558" xr:uid="{64D4232F-2BE8-4246-9AAF-B17976BFBFB4}"/>
    <cellStyle name="Total 2 2 6 6 2 3" xfId="16744" xr:uid="{69A841B8-7051-4D8F-9E86-2248AAD92B51}"/>
    <cellStyle name="Total 2 2 6 6 3" xfId="18028" xr:uid="{88EE5742-642E-4B66-9A0B-5B4EA4F5C380}"/>
    <cellStyle name="Total 2 2 6 6 4" xfId="13856" xr:uid="{18EAD8F3-7BDF-4033-9B06-B791E9884EE2}"/>
    <cellStyle name="Total 2 2 6 6 5" xfId="8057" xr:uid="{2CCA03B5-330E-4B5D-AF89-71F3E15A1A02}"/>
    <cellStyle name="Total 2 2 6 7" xfId="7820" xr:uid="{2CA42EAE-7D22-46A3-9C10-4B2F055AD437}"/>
    <cellStyle name="Total 2 2 6 7 2" xfId="10719" xr:uid="{C66B4CC7-1224-432D-8BAC-252D0040F994}"/>
    <cellStyle name="Total 2 2 6 7 2 2" xfId="19321" xr:uid="{0FD85E33-60E7-4764-B052-CCFF6DCB5AEB}"/>
    <cellStyle name="Total 2 2 6 7 2 3" xfId="16507" xr:uid="{1520C58C-48C9-46B1-A816-67939E45C6EF}"/>
    <cellStyle name="Total 2 2 6 7 3" xfId="17842" xr:uid="{45DD068D-F9C5-4449-842B-4B9A6D2BCBB4}"/>
    <cellStyle name="Total 2 2 6 7 4" xfId="13619" xr:uid="{708A794B-7F39-409C-8A5A-E4511AD53F21}"/>
    <cellStyle name="Total 2 2 6 8" xfId="9725" xr:uid="{3315A152-DCFD-459C-B109-2AB641688D6E}"/>
    <cellStyle name="Total 2 2 6 8 2" xfId="18830" xr:uid="{EF84AD6A-C64D-42D0-8D7A-623188F4123F}"/>
    <cellStyle name="Total 2 2 6 8 3" xfId="15514" xr:uid="{DD9ED8B7-062C-4C72-9A11-8CA3EEC44EDF}"/>
    <cellStyle name="Total 2 2 6 9" xfId="17426" xr:uid="{322C7761-8A9D-4F75-B6C4-A70BB01C5D04}"/>
    <cellStyle name="Total 2 2 7" xfId="1392" xr:uid="{00000000-0005-0000-0000-00005F050000}"/>
    <cellStyle name="Total 2 2 7 2" xfId="2337" xr:uid="{00000000-0005-0000-0000-000060050000}"/>
    <cellStyle name="Total 2 2 7 2 2" xfId="4964" xr:uid="{AC241D04-4F98-48EE-B207-54F99B3582B4}"/>
    <cellStyle name="Total 2 2 7 2 2 2" xfId="18633" xr:uid="{354BAE40-E024-4F2A-AE4E-67E1839F8E00}"/>
    <cellStyle name="Total 2 2 7 2 3" xfId="14928" xr:uid="{463E4D13-F234-45A0-87D1-9613E1459B97}"/>
    <cellStyle name="Total 2 2 7 2 4" xfId="9139" xr:uid="{1D946C57-265C-447F-A383-3AC634334393}"/>
    <cellStyle name="Total 2 2 7 3" xfId="2176" xr:uid="{00000000-0005-0000-0000-000061050000}"/>
    <cellStyle name="Total 2 2 7 3 2" xfId="4803" xr:uid="{ED034F10-D556-48BC-B1E9-90D61AD58694}"/>
    <cellStyle name="Total 2 2 7 4" xfId="4019" xr:uid="{BAF1943D-14D2-4DE0-BC49-3F77984A582D}"/>
    <cellStyle name="Total 2 2 7 4 2" xfId="12039" xr:uid="{24CE43B1-4311-4EC6-8CE2-A047B1E89FFA}"/>
    <cellStyle name="Total 2 2 7 5" xfId="6236" xr:uid="{77653178-081A-49D3-AED3-03B9E7A7CB25}"/>
    <cellStyle name="Total 2 2 8" xfId="1456" xr:uid="{00000000-0005-0000-0000-000062050000}"/>
    <cellStyle name="Total 2 2 8 2" xfId="2359" xr:uid="{00000000-0005-0000-0000-000063050000}"/>
    <cellStyle name="Total 2 2 8 2 2" xfId="4986" xr:uid="{22936A3E-0A26-4EA0-8715-59786B3E24C2}"/>
    <cellStyle name="Total 2 2 8 2 2 2" xfId="18650" xr:uid="{2EA00ED3-AD55-492A-93D7-BC60186BC8D5}"/>
    <cellStyle name="Total 2 2 8 2 3" xfId="15000" xr:uid="{C6869725-255F-427E-A911-64711212E572}"/>
    <cellStyle name="Total 2 2 8 2 4" xfId="9211" xr:uid="{F60D2CD2-588C-4065-B112-7EADAD44C774}"/>
    <cellStyle name="Total 2 2 8 3" xfId="2858" xr:uid="{00000000-0005-0000-0000-000064050000}"/>
    <cellStyle name="Total 2 2 8 3 2" xfId="5485" xr:uid="{B8E6A37B-2035-48F5-BF68-A857095B476F}"/>
    <cellStyle name="Total 2 2 8 4" xfId="4083" xr:uid="{F531D9B3-EC81-4F80-86F1-162FF6A08B7A}"/>
    <cellStyle name="Total 2 2 8 4 2" xfId="12111" xr:uid="{D157493A-32B4-473D-809F-21598698D692}"/>
    <cellStyle name="Total 2 2 8 5" xfId="6308" xr:uid="{402E4BD1-A564-4C7D-9817-5F3C3FA21F51}"/>
    <cellStyle name="Total 2 2 9" xfId="1462" xr:uid="{00000000-0005-0000-0000-000065050000}"/>
    <cellStyle name="Total 2 2 9 2" xfId="2365" xr:uid="{00000000-0005-0000-0000-000066050000}"/>
    <cellStyle name="Total 2 2 9 2 2" xfId="4992" xr:uid="{E62E309C-8EB9-4ECC-B635-1DF73E4A8655}"/>
    <cellStyle name="Total 2 2 9 2 2 2" xfId="19320" xr:uid="{C6846B03-FFA6-40C0-AE01-AEC2D85A09F9}"/>
    <cellStyle name="Total 2 2 9 2 3" xfId="16506" xr:uid="{7D6E847F-D49E-4DFD-B5C0-5736D1416FF2}"/>
    <cellStyle name="Total 2 2 9 2 4" xfId="10718" xr:uid="{2552F9C7-24AA-4F19-8A70-3F500FED97A6}"/>
    <cellStyle name="Total 2 2 9 3" xfId="2485" xr:uid="{00000000-0005-0000-0000-000067050000}"/>
    <cellStyle name="Total 2 2 9 3 2" xfId="5112" xr:uid="{3F215EC3-0321-4273-9603-BB9750F4F230}"/>
    <cellStyle name="Total 2 2 9 4" xfId="4089" xr:uid="{65D6955C-7A42-44F3-8DE5-C69CF25B66C9}"/>
    <cellStyle name="Total 2 2 9 4 2" xfId="13618" xr:uid="{88EA3229-F36F-4412-9B2A-D678B66EDCF3}"/>
    <cellStyle name="Total 2 2 9 5" xfId="7819" xr:uid="{FD4585E8-DB2D-427B-8AA5-C337BCD72848}"/>
    <cellStyle name="Total 2 3" xfId="469" xr:uid="{00000000-0005-0000-0000-000068050000}"/>
    <cellStyle name="Total 2 4" xfId="601" xr:uid="{00000000-0005-0000-0000-000069050000}"/>
    <cellStyle name="Total 2 4 10" xfId="11665" xr:uid="{1ED775D1-E487-4FD9-B0E0-BC3B1BC5F407}"/>
    <cellStyle name="Total 2 4 11" xfId="5862" xr:uid="{9D7D6619-C2A7-47AD-83AC-62DDE468943C}"/>
    <cellStyle name="Total 2 4 2" xfId="1522" xr:uid="{00000000-0005-0000-0000-00006A050000}"/>
    <cellStyle name="Total 2 4 2 10" xfId="12668" xr:uid="{877D2B47-DE63-4A05-BC61-7B98C062DDB2}"/>
    <cellStyle name="Total 2 4 2 11" xfId="6865" xr:uid="{3E734A65-149A-4E3D-8AF8-8CD9152B32BB}"/>
    <cellStyle name="Total 2 4 2 2" xfId="2403" xr:uid="{00000000-0005-0000-0000-00006B050000}"/>
    <cellStyle name="Total 2 4 2 2 2" xfId="5030" xr:uid="{10B1253B-268D-4CFA-9D3C-8FDCC4E54674}"/>
    <cellStyle name="Total 2 4 2 2 2 2" xfId="19097" xr:uid="{0F3E5D81-D98B-4429-9680-AEF63CA86D49}"/>
    <cellStyle name="Total 2 4 2 2 2 3" xfId="16283" xr:uid="{550705C5-51C8-4556-ACC0-52DB8D72AED5}"/>
    <cellStyle name="Total 2 4 2 2 2 4" xfId="10495" xr:uid="{E089C150-A9A7-499D-8EE8-AA09493B4001}"/>
    <cellStyle name="Total 2 4 2 2 3" xfId="17669" xr:uid="{9D04DACF-E3AE-48C1-AA71-DE44CD600E87}"/>
    <cellStyle name="Total 2 4 2 2 4" xfId="13395" xr:uid="{4EE96271-4198-4503-BBB8-A6AFE2FA2873}"/>
    <cellStyle name="Total 2 4 2 2 5" xfId="7596" xr:uid="{E8443923-CCBF-4425-B444-49A5A2B45B13}"/>
    <cellStyle name="Total 2 4 2 3" xfId="756" xr:uid="{00000000-0005-0000-0000-00006C050000}"/>
    <cellStyle name="Total 2 4 2 3 2" xfId="3383" xr:uid="{7CA1E157-A694-4B91-95EF-E96DE38E968B}"/>
    <cellStyle name="Total 2 4 2 3 2 2" xfId="19061" xr:uid="{62A89383-7683-47E8-9D39-13D34F4FF847}"/>
    <cellStyle name="Total 2 4 2 3 2 3" xfId="16247" xr:uid="{7C8D9F4F-12CA-4C73-BC9B-12CC29F69574}"/>
    <cellStyle name="Total 2 4 2 3 2 4" xfId="10459" xr:uid="{4129539E-AFD5-4E3A-8D82-CAF31DFB8BCF}"/>
    <cellStyle name="Total 2 4 2 3 3" xfId="17633" xr:uid="{05D7648B-AB1B-472A-B349-15834E04CC7B}"/>
    <cellStyle name="Total 2 4 2 3 4" xfId="13359" xr:uid="{5C5FC9E6-37F9-47E1-9AA6-CB8367C5197E}"/>
    <cellStyle name="Total 2 4 2 3 5" xfId="7560" xr:uid="{89465CEB-7E12-4D28-954F-6B493D7786C6}"/>
    <cellStyle name="Total 2 4 2 4" xfId="4149" xr:uid="{A5AEAE91-F0EC-4E40-9B95-9E018D808FBA}"/>
    <cellStyle name="Total 2 4 2 4 2" xfId="10873" xr:uid="{30F532D7-CAA6-45FA-B8E8-2831AE9416BD}"/>
    <cellStyle name="Total 2 4 2 4 2 2" xfId="19475" xr:uid="{9DACC170-3DC6-4196-BFEF-3CDA026B39FA}"/>
    <cellStyle name="Total 2 4 2 4 2 3" xfId="16661" xr:uid="{8431FABC-D46A-49C3-B83E-D2D15CDC52B2}"/>
    <cellStyle name="Total 2 4 2 4 3" xfId="17962" xr:uid="{CAC1D592-0266-4D61-A4DD-9016DDA106AC}"/>
    <cellStyle name="Total 2 4 2 4 4" xfId="13773" xr:uid="{E7408ECD-9813-4603-AB68-BF5A462CEF8F}"/>
    <cellStyle name="Total 2 4 2 4 5" xfId="7974" xr:uid="{79C69A3D-1B95-400F-BFDD-0981D00531DF}"/>
    <cellStyle name="Total 2 4 2 5" xfId="7553" xr:uid="{311982FF-AAAB-4ACC-8BAA-FF7DBB24F4D3}"/>
    <cellStyle name="Total 2 4 2 5 2" xfId="10452" xr:uid="{1561C589-5871-4A64-BF99-D34E7C725EA9}"/>
    <cellStyle name="Total 2 4 2 5 2 2" xfId="19054" xr:uid="{FF5DFE11-A118-4080-838C-A4A8CF6CFE58}"/>
    <cellStyle name="Total 2 4 2 5 2 3" xfId="16240" xr:uid="{5CC73521-F91B-4FBC-A26B-653DE7E946A0}"/>
    <cellStyle name="Total 2 4 2 5 3" xfId="17627" xr:uid="{16A11C42-EFC6-45E1-A82A-9945BF7781CF}"/>
    <cellStyle name="Total 2 4 2 5 4" xfId="13352" xr:uid="{379D54F1-DD71-41EB-8E9F-810462B015DD}"/>
    <cellStyle name="Total 2 4 2 6" xfId="8298" xr:uid="{435A75B1-ED9E-466C-9775-A73E623C9875}"/>
    <cellStyle name="Total 2 4 2 6 2" xfId="11197" xr:uid="{8A19A4DB-8BF2-4F53-8D5C-E5E7E7742BE3}"/>
    <cellStyle name="Total 2 4 2 6 2 2" xfId="19799" xr:uid="{BA5499F9-6990-4F65-B907-66E94BFB8EFE}"/>
    <cellStyle name="Total 2 4 2 6 2 3" xfId="16985" xr:uid="{16247418-E7AD-4956-8CBF-51F48AE6CD2B}"/>
    <cellStyle name="Total 2 4 2 6 3" xfId="18239" xr:uid="{F74B18AF-7549-4743-ABEB-491C6A8E5080}"/>
    <cellStyle name="Total 2 4 2 6 4" xfId="14097" xr:uid="{2BC9680C-D1D2-486C-9FDF-52996A7AC7C2}"/>
    <cellStyle name="Total 2 4 2 7" xfId="7920" xr:uid="{75471BBD-6B29-4BA2-BB8C-7E751014FD11}"/>
    <cellStyle name="Total 2 4 2 7 2" xfId="10819" xr:uid="{D11E82E4-A612-4F86-BF9E-1F8C1BB9BC88}"/>
    <cellStyle name="Total 2 4 2 7 2 2" xfId="19421" xr:uid="{A74D9B96-7CA4-4D38-BD4F-FA19A581C9B1}"/>
    <cellStyle name="Total 2 4 2 7 2 3" xfId="16607" xr:uid="{7A061EE1-9B31-47DB-859F-A331A1D5339D}"/>
    <cellStyle name="Total 2 4 2 7 3" xfId="17918" xr:uid="{563DBED2-C929-42E3-BED5-CEF6B778C696}"/>
    <cellStyle name="Total 2 4 2 7 4" xfId="13719" xr:uid="{3D9D92CE-1F7C-4D79-A209-847E207BBB3D}"/>
    <cellStyle name="Total 2 4 2 8" xfId="9768" xr:uid="{3448515B-C961-412A-B2BA-E20C9810A8B3}"/>
    <cellStyle name="Total 2 4 2 8 2" xfId="18841" xr:uid="{5B95C5F1-129B-4918-9049-94DA3F231E09}"/>
    <cellStyle name="Total 2 4 2 8 3" xfId="15557" xr:uid="{AE3FBD44-474C-4C47-AF66-64FEB3753C55}"/>
    <cellStyle name="Total 2 4 2 9" xfId="17437" xr:uid="{7280B20A-D42E-43DA-BAA7-B234F6A329AC}"/>
    <cellStyle name="Total 2 4 3" xfId="1977" xr:uid="{00000000-0005-0000-0000-00006D050000}"/>
    <cellStyle name="Total 2 4 3 10" xfId="13182" xr:uid="{A9F97EA9-BAB3-4443-8F0D-05D179627D37}"/>
    <cellStyle name="Total 2 4 3 11" xfId="7383" xr:uid="{BC45A7A5-8FBA-4729-93C2-10FAC75DD16D}"/>
    <cellStyle name="Total 2 4 3 2" xfId="2628" xr:uid="{00000000-0005-0000-0000-00006E050000}"/>
    <cellStyle name="Total 2 4 3 2 2" xfId="5255" xr:uid="{3CD59A98-C260-48DA-B4AF-F6A68410230F}"/>
    <cellStyle name="Total 2 4 3 2 2 2" xfId="18697" xr:uid="{18DB5D47-0A70-4CFE-9645-88B8869D5FE0}"/>
    <cellStyle name="Total 2 4 3 2 2 3" xfId="15047" xr:uid="{EF59D185-EA4F-4A51-9735-2CD64F22C9D2}"/>
    <cellStyle name="Total 2 4 3 2 2 4" xfId="9258" xr:uid="{5B58AE6F-C932-45DA-B79A-CDF793E4B184}"/>
    <cellStyle name="Total 2 4 3 2 3" xfId="17305" xr:uid="{1DF1A30D-763F-449D-ADAA-4DB4EE43D3E5}"/>
    <cellStyle name="Total 2 4 3 2 4" xfId="12158" xr:uid="{CD15F4E0-B982-4613-A03D-DD5144B40A57}"/>
    <cellStyle name="Total 2 4 3 2 5" xfId="6355" xr:uid="{BA5BE9BF-F5F3-48E7-8479-A3DB23890AA0}"/>
    <cellStyle name="Total 2 4 3 3" xfId="2830" xr:uid="{00000000-0005-0000-0000-00006F050000}"/>
    <cellStyle name="Total 2 4 3 3 2" xfId="5457" xr:uid="{656964EA-43A4-4BEB-ABE7-62EC9201DBF7}"/>
    <cellStyle name="Total 2 4 3 3 2 2" xfId="19598" xr:uid="{B0462FB4-9DD5-4D6F-BC46-CCD8C6CB8F83}"/>
    <cellStyle name="Total 2 4 3 3 2 3" xfId="16784" xr:uid="{7484C95A-B987-4CC2-98C6-B7B0000FE578}"/>
    <cellStyle name="Total 2 4 3 3 2 4" xfId="10996" xr:uid="{1377045A-D3FB-4996-93C2-1AD0548AB9A9}"/>
    <cellStyle name="Total 2 4 3 3 3" xfId="18056" xr:uid="{4D5913D3-B973-41F5-9B4B-D40E8811F78A}"/>
    <cellStyle name="Total 2 4 3 3 4" xfId="13896" xr:uid="{7D86387F-5A04-4BE8-B080-E374146AA4EF}"/>
    <cellStyle name="Total 2 4 3 3 5" xfId="8097" xr:uid="{ADF6C102-ADBC-41BD-9AD9-519370C37733}"/>
    <cellStyle name="Total 2 4 3 4" xfId="4604" xr:uid="{2304AC2B-46C7-4E18-84DA-AD70538B6DBA}"/>
    <cellStyle name="Total 2 4 3 4 2" xfId="11100" xr:uid="{63155570-8CFC-4F1D-91DF-98D5F2D80D45}"/>
    <cellStyle name="Total 2 4 3 4 2 2" xfId="19702" xr:uid="{05222F99-AF5B-4F30-B0AF-C24A7D7750EB}"/>
    <cellStyle name="Total 2 4 3 4 2 3" xfId="16888" xr:uid="{91F86EA4-1F81-4990-B799-ABFEB2213BC4}"/>
    <cellStyle name="Total 2 4 3 4 3" xfId="18142" xr:uid="{3FB25A02-8D2F-4DD9-984B-8829F6A0DD8D}"/>
    <cellStyle name="Total 2 4 3 4 4" xfId="14000" xr:uid="{F0206DFC-FFA1-4575-8E6E-A53927B007AC}"/>
    <cellStyle name="Total 2 4 3 4 5" xfId="8201" xr:uid="{32972F79-6E69-451C-A9C8-252E327CD5DE}"/>
    <cellStyle name="Total 2 4 3 5" xfId="8324" xr:uid="{5458DD07-DEA4-416E-8787-1E77777363E6}"/>
    <cellStyle name="Total 2 4 3 5 2" xfId="11223" xr:uid="{8A613A2E-5229-4F91-9441-3E2E89418176}"/>
    <cellStyle name="Total 2 4 3 5 2 2" xfId="19825" xr:uid="{1F65A0AF-75DC-4E50-8F4B-1E34FD4A3183}"/>
    <cellStyle name="Total 2 4 3 5 2 3" xfId="17011" xr:uid="{FD380D9E-3FA0-44BE-9B1E-6CB40C4B87AD}"/>
    <cellStyle name="Total 2 4 3 5 3" xfId="18265" xr:uid="{0AFFA9F3-2A86-4AE6-87AB-219B91CDD29B}"/>
    <cellStyle name="Total 2 4 3 5 4" xfId="14123" xr:uid="{5EF294C8-9E49-4630-9991-F8E5E66FB177}"/>
    <cellStyle name="Total 2 4 3 6" xfId="8297" xr:uid="{EC9475BD-9ECA-490B-8E15-EE81174BE991}"/>
    <cellStyle name="Total 2 4 3 6 2" xfId="11196" xr:uid="{AC1D90DF-4482-4341-9586-27C5E12684F2}"/>
    <cellStyle name="Total 2 4 3 6 2 2" xfId="19798" xr:uid="{8852E906-B68D-42CA-8004-19445F81FAF5}"/>
    <cellStyle name="Total 2 4 3 6 2 3" xfId="16984" xr:uid="{FC847329-35EE-4D8D-AFBC-009919EF9319}"/>
    <cellStyle name="Total 2 4 3 6 3" xfId="18238" xr:uid="{D5FAAA92-D113-4F0D-BFDC-1C1D856F2B9F}"/>
    <cellStyle name="Total 2 4 3 6 4" xfId="14096" xr:uid="{F23611A3-9A90-4F70-A2AB-6FAE338F0C00}"/>
    <cellStyle name="Total 2 4 3 7" xfId="8473" xr:uid="{C2545814-AC73-44AC-BA8B-92FDCB78D156}"/>
    <cellStyle name="Total 2 4 3 7 2" xfId="11372" xr:uid="{88E81CFB-B85D-47C3-AA58-33BFFEB16ECC}"/>
    <cellStyle name="Total 2 4 3 7 2 2" xfId="19974" xr:uid="{1CF49404-633A-4704-821F-C534FECC002A}"/>
    <cellStyle name="Total 2 4 3 7 2 3" xfId="17160" xr:uid="{F5044EA3-75FC-4F18-A462-336948CBB961}"/>
    <cellStyle name="Total 2 4 3 7 3" xfId="18414" xr:uid="{38470D7C-931C-4D4A-BCCF-A6A9BE18A5F2}"/>
    <cellStyle name="Total 2 4 3 7 4" xfId="14272" xr:uid="{F52D4945-787A-4B44-B464-17F3BF074B25}"/>
    <cellStyle name="Total 2 4 3 8" xfId="10282" xr:uid="{62DFDCC4-C146-4648-9D04-50AB273933D5}"/>
    <cellStyle name="Total 2 4 3 8 2" xfId="18884" xr:uid="{2344447A-009C-49DB-B461-959991C0B543}"/>
    <cellStyle name="Total 2 4 3 8 3" xfId="16071" xr:uid="{ECA452D8-9F42-44B3-A1B1-2C68881335D1}"/>
    <cellStyle name="Total 2 4 3 9" xfId="17480" xr:uid="{AD45F388-DCA3-415B-98C4-EAAC07BC5648}"/>
    <cellStyle name="Total 2 4 4" xfId="1470" xr:uid="{00000000-0005-0000-0000-000070050000}"/>
    <cellStyle name="Total 2 4 4 10" xfId="13232" xr:uid="{2C386632-13ED-4CBE-BD3F-6898AAD70BE9}"/>
    <cellStyle name="Total 2 4 4 11" xfId="7433" xr:uid="{84C26BBD-D854-480F-911B-991DDD6000DB}"/>
    <cellStyle name="Total 2 4 4 2" xfId="2373" xr:uid="{00000000-0005-0000-0000-000071050000}"/>
    <cellStyle name="Total 2 4 4 2 2" xfId="5000" xr:uid="{F0553757-B61A-4310-9581-09B39D14D0D8}"/>
    <cellStyle name="Total 2 4 4 2 2 2" xfId="19538" xr:uid="{9649975A-1A74-4220-8DB4-EE612589BB07}"/>
    <cellStyle name="Total 2 4 4 2 2 3" xfId="16724" xr:uid="{D6951F88-545A-4365-9934-489AE15CE2AA}"/>
    <cellStyle name="Total 2 4 4 2 2 4" xfId="10936" xr:uid="{1CC4B77A-B77B-4971-809A-EE342A3DAEBC}"/>
    <cellStyle name="Total 2 4 4 2 3" xfId="18008" xr:uid="{7BF383E6-B2AC-4707-859B-C56CC25C45D6}"/>
    <cellStyle name="Total 2 4 4 2 4" xfId="13836" xr:uid="{8A1E4339-C0F6-4F3F-AD1F-685EFE497A6A}"/>
    <cellStyle name="Total 2 4 4 2 5" xfId="8037" xr:uid="{EA6BDF43-58A9-43EA-8BB8-05368A27DB57}"/>
    <cellStyle name="Total 2 4 4 3" xfId="2935" xr:uid="{00000000-0005-0000-0000-000072050000}"/>
    <cellStyle name="Total 2 4 4 3 2" xfId="5562" xr:uid="{36F258C6-400F-494A-BAA5-D1B59BD8E891}"/>
    <cellStyle name="Total 2 4 4 3 2 2" xfId="19648" xr:uid="{5AB6A3DF-7C40-43C7-8613-692EE655918D}"/>
    <cellStyle name="Total 2 4 4 3 2 3" xfId="16834" xr:uid="{BA13E9D0-7E77-4477-BEEB-17E48CFFD3A1}"/>
    <cellStyle name="Total 2 4 4 3 2 4" xfId="11046" xr:uid="{89FCCFE4-8D21-4921-93AE-B498E3CFF271}"/>
    <cellStyle name="Total 2 4 4 3 3" xfId="18089" xr:uid="{4B4F71CC-F261-4812-8752-061732A3B50D}"/>
    <cellStyle name="Total 2 4 4 3 4" xfId="13946" xr:uid="{1F9C58A2-FDC9-4498-B78F-627A54CF72F7}"/>
    <cellStyle name="Total 2 4 4 3 5" xfId="8147" xr:uid="{1479886F-0F65-42D3-8750-B670949F3F97}"/>
    <cellStyle name="Total 2 4 4 4" xfId="4097" xr:uid="{B8AEC6BF-14CC-4F7E-B4BD-D14CAAB7763D}"/>
    <cellStyle name="Total 2 4 4 4 2" xfId="11150" xr:uid="{4971A200-CD16-4AB8-A226-9ABCAE2FC166}"/>
    <cellStyle name="Total 2 4 4 4 2 2" xfId="19752" xr:uid="{103353BC-6055-4390-9170-B39E6AE9D874}"/>
    <cellStyle name="Total 2 4 4 4 2 3" xfId="16938" xr:uid="{A3CE3676-1FC4-43B3-9490-5956CE70DF21}"/>
    <cellStyle name="Total 2 4 4 4 3" xfId="18192" xr:uid="{7D415B82-F7DD-4C77-97EC-35EFC3929187}"/>
    <cellStyle name="Total 2 4 4 4 4" xfId="14050" xr:uid="{62C4FA3A-8D1C-4E6A-AC88-48D8BCE2C011}"/>
    <cellStyle name="Total 2 4 4 4 5" xfId="8251" xr:uid="{0CA275D1-3A10-4049-822A-8DD4AA1D71A1}"/>
    <cellStyle name="Total 2 4 4 5" xfId="8374" xr:uid="{A1989692-3540-4212-BAA9-4556E3E4C599}"/>
    <cellStyle name="Total 2 4 4 5 2" xfId="11273" xr:uid="{19BB9841-3492-4CD7-AD5A-FEC487507454}"/>
    <cellStyle name="Total 2 4 4 5 2 2" xfId="19875" xr:uid="{7DFE1019-05C8-4AF7-BB96-7D379DCCC496}"/>
    <cellStyle name="Total 2 4 4 5 2 3" xfId="17061" xr:uid="{7D7621C8-42D1-40BF-B931-2D9C2ECF0448}"/>
    <cellStyle name="Total 2 4 4 5 3" xfId="18315" xr:uid="{220201D3-F266-4D26-A08A-2B43603AB1D7}"/>
    <cellStyle name="Total 2 4 4 5 4" xfId="14173" xr:uid="{4C2A0B4F-B7AE-4F26-83ED-45412BC684E2}"/>
    <cellStyle name="Total 2 4 4 6" xfId="8446" xr:uid="{2C8C219E-C228-4C87-A95B-64ADC3CB9720}"/>
    <cellStyle name="Total 2 4 4 6 2" xfId="11345" xr:uid="{7A674846-D5DF-4098-8E6E-87B351121806}"/>
    <cellStyle name="Total 2 4 4 6 2 2" xfId="19947" xr:uid="{1BA63475-24FA-4703-AB75-3FD318A481B0}"/>
    <cellStyle name="Total 2 4 4 6 2 3" xfId="17133" xr:uid="{DB3501E4-1516-4444-BC61-AB3FD318C738}"/>
    <cellStyle name="Total 2 4 4 6 3" xfId="18387" xr:uid="{4AB3934C-4DA8-43D6-BF69-1EA34D137117}"/>
    <cellStyle name="Total 2 4 4 6 4" xfId="14245" xr:uid="{2DCBBB3A-A37D-4FE5-95CD-1D29F0562EC7}"/>
    <cellStyle name="Total 2 4 4 7" xfId="8523" xr:uid="{0A77C519-7E06-425A-8722-3CAC82C8B3B0}"/>
    <cellStyle name="Total 2 4 4 7 2" xfId="11422" xr:uid="{DF49780F-9849-4139-8AFA-FB77C1936789}"/>
    <cellStyle name="Total 2 4 4 7 2 2" xfId="20024" xr:uid="{234DC75D-0654-4D4D-8D7B-3D56DEF579E4}"/>
    <cellStyle name="Total 2 4 4 7 2 3" xfId="17210" xr:uid="{91B98EDC-6FCF-4C8A-AE4E-D0D3133C4833}"/>
    <cellStyle name="Total 2 4 4 7 3" xfId="18464" xr:uid="{84572E06-A839-431F-87CD-8D93ED09B4B8}"/>
    <cellStyle name="Total 2 4 4 7 4" xfId="14322" xr:uid="{C58597F8-7046-4209-B8C6-AD2807024D54}"/>
    <cellStyle name="Total 2 4 4 8" xfId="10332" xr:uid="{76B0074F-B884-44E1-B7DC-948A753FC56E}"/>
    <cellStyle name="Total 2 4 4 8 2" xfId="18934" xr:uid="{DE466229-0AEC-4076-AFEE-8991CB4605A1}"/>
    <cellStyle name="Total 2 4 4 8 3" xfId="16121" xr:uid="{CB2D65DA-F3AA-4052-8FF1-9B2F8151FDDE}"/>
    <cellStyle name="Total 2 4 4 9" xfId="17530" xr:uid="{EAB12E8A-2358-4442-B163-C2ED7D329ED8}"/>
    <cellStyle name="Total 2 4 5" xfId="1059" xr:uid="{00000000-0005-0000-0000-000073050000}"/>
    <cellStyle name="Total 2 4 5 2" xfId="3686" xr:uid="{E6EDBA8B-90BE-41FD-9F44-783FBA510898}"/>
    <cellStyle name="Total 2 4 5 2 2" xfId="18742" xr:uid="{98EA7AE4-5BA4-40BE-A867-B5A83BAABE99}"/>
    <cellStyle name="Total 2 4 5 2 3" xfId="15124" xr:uid="{F2E12A62-D8C0-4C67-952D-8C4BFF2C8268}"/>
    <cellStyle name="Total 2 4 5 2 4" xfId="9335" xr:uid="{796D5EE5-EEA8-486D-AB4D-81D879DE5546}"/>
    <cellStyle name="Total 2 4 5 3" xfId="17338" xr:uid="{82BE1317-5FEC-496C-A391-445242B72F55}"/>
    <cellStyle name="Total 2 4 5 4" xfId="12235" xr:uid="{AC175CD4-712B-4D8E-AE24-33F050AC83FE}"/>
    <cellStyle name="Total 2 4 5 5" xfId="6432" xr:uid="{DBD91419-5591-4A83-8296-63CEA12DC352}"/>
    <cellStyle name="Total 2 4 6" xfId="2231" xr:uid="{00000000-0005-0000-0000-000074050000}"/>
    <cellStyle name="Total 2 4 6 2" xfId="4858" xr:uid="{B2AABBBB-D452-48D9-976F-CB81CAC9582F}"/>
    <cellStyle name="Total 2 4 6 2 2" xfId="19042" xr:uid="{9A9455AE-46DB-4A8A-B54A-FBD4F817747A}"/>
    <cellStyle name="Total 2 4 6 2 3" xfId="16228" xr:uid="{BF1F5D18-FC65-4D47-AE55-DFE25CF06A60}"/>
    <cellStyle name="Total 2 4 6 2 4" xfId="10440" xr:uid="{9FB1E39E-2DFA-4E5B-8003-01E901EF4C5B}"/>
    <cellStyle name="Total 2 4 6 3" xfId="17619" xr:uid="{B6BE2D80-E68F-41BA-B045-62FBEC469005}"/>
    <cellStyle name="Total 2 4 6 4" xfId="13340" xr:uid="{1981B0F8-DEC8-4895-94BB-30E6A2823FC3}"/>
    <cellStyle name="Total 2 4 6 5" xfId="7541" xr:uid="{8CB61B8B-A510-4B62-8AF8-CC8605EC99CF}"/>
    <cellStyle name="Total 2 4 7" xfId="3228" xr:uid="{58382799-135C-4254-86F6-3571A0843365}"/>
    <cellStyle name="Total 2 4 7 2" xfId="10699" xr:uid="{FC514AF0-FC08-456B-BAA9-68983BD3592A}"/>
    <cellStyle name="Total 2 4 7 2 2" xfId="19301" xr:uid="{DEB3748E-93CF-490B-BA97-0CD562FF8596}"/>
    <cellStyle name="Total 2 4 7 2 3" xfId="16487" xr:uid="{DFA504B7-5712-4036-BEA1-BAD2B8ED8A64}"/>
    <cellStyle name="Total 2 4 7 3" xfId="17830" xr:uid="{C9581B67-A2D4-439D-8534-F8D4E0CC922E}"/>
    <cellStyle name="Total 2 4 7 4" xfId="13599" xr:uid="{415583C8-7548-4408-8C16-AACEB1B4E85D}"/>
    <cellStyle name="Total 2 4 7 5" xfId="7800" xr:uid="{838EBD86-6EE4-4232-ADDA-74C1EAD8E122}"/>
    <cellStyle name="Total 2 4 8" xfId="7564" xr:uid="{8A64C5B9-23ED-473E-8A6A-61785904A3DE}"/>
    <cellStyle name="Total 2 4 8 2" xfId="10463" xr:uid="{43F19B43-3178-4551-855E-B0033763500E}"/>
    <cellStyle name="Total 2 4 8 2 2" xfId="19065" xr:uid="{9B27860F-CC85-4F73-97AA-EFE4A4A9D602}"/>
    <cellStyle name="Total 2 4 8 2 3" xfId="16251" xr:uid="{10A5EECF-8820-4CD7-B681-47E9ABF7F6D9}"/>
    <cellStyle name="Total 2 4 8 3" xfId="17637" xr:uid="{90A643F6-0AAC-47B9-8872-6A73143AB5E4}"/>
    <cellStyle name="Total 2 4 8 4" xfId="13363" xr:uid="{ECC22D85-F6E8-457B-9546-43A4CE9CF1CC}"/>
    <cellStyle name="Total 2 4 9" xfId="8765" xr:uid="{B5AECE9E-1FA2-4541-8A02-16C8AFC4DEEB}"/>
    <cellStyle name="Total 2 4 9 2" xfId="18506" xr:uid="{BE09F5D0-8BDC-4A24-9FEA-3BF07ACAE95F}"/>
    <cellStyle name="Total 2 4 9 3" xfId="14562" xr:uid="{5AC7227C-A778-48BD-A018-898A75F8B9F5}"/>
    <cellStyle name="Total 2 5" xfId="1881" xr:uid="{00000000-0005-0000-0000-000075050000}"/>
    <cellStyle name="Total 2 5 10" xfId="12455" xr:uid="{7386BE4F-97A0-46C3-A6C6-235AEF66CC36}"/>
    <cellStyle name="Total 2 5 11" xfId="6652" xr:uid="{0444D397-5FE4-4378-AFDC-C58C2FF97C10}"/>
    <cellStyle name="Total 2 5 2" xfId="2088" xr:uid="{00000000-0005-0000-0000-000076050000}"/>
    <cellStyle name="Total 2 5 2 2" xfId="2739" xr:uid="{00000000-0005-0000-0000-000077050000}"/>
    <cellStyle name="Total 2 5 2 2 2" xfId="5366" xr:uid="{11409652-D88E-48CE-8034-44575FDF3F15}"/>
    <cellStyle name="Total 2 5 2 2 2 2" xfId="19433" xr:uid="{0291A16D-C7C4-41F8-BAFC-FEC9BEEDEC21}"/>
    <cellStyle name="Total 2 5 2 2 3" xfId="16619" xr:uid="{5EAF7851-F798-4C50-89AA-05F4545472AB}"/>
    <cellStyle name="Total 2 5 2 2 4" xfId="10831" xr:uid="{11EBD71E-BF53-41DA-84CA-027D94728352}"/>
    <cellStyle name="Total 2 5 2 3" xfId="2329" xr:uid="{00000000-0005-0000-0000-000078050000}"/>
    <cellStyle name="Total 2 5 2 3 2" xfId="4956" xr:uid="{ED048C22-3CFB-42F8-B527-F7DCC616E6C8}"/>
    <cellStyle name="Total 2 5 2 4" xfId="4715" xr:uid="{086F0742-CCD3-4A5E-9300-94EE34AB278E}"/>
    <cellStyle name="Total 2 5 2 4 2" xfId="13731" xr:uid="{E68321B1-C281-4AD5-8F63-7894333E6FAF}"/>
    <cellStyle name="Total 2 5 2 5" xfId="7932" xr:uid="{DBE1DA09-DB89-450E-BB8C-F9201A22EB33}"/>
    <cellStyle name="Total 2 5 3" xfId="1265" xr:uid="{00000000-0005-0000-0000-000079050000}"/>
    <cellStyle name="Total 2 5 3 2" xfId="2288" xr:uid="{00000000-0005-0000-0000-00007A050000}"/>
    <cellStyle name="Total 2 5 3 2 2" xfId="4915" xr:uid="{899D75D4-93E2-478E-AFE3-0743C1F62252}"/>
    <cellStyle name="Total 2 5 3 2 2 2" xfId="18599" xr:uid="{02F5C7E3-4CDA-433B-BED4-D08DA5AEA5E0}"/>
    <cellStyle name="Total 2 5 3 2 3" xfId="14791" xr:uid="{972F6C46-5C39-4F7A-8998-1AEC72498EEC}"/>
    <cellStyle name="Total 2 5 3 2 4" xfId="9000" xr:uid="{7FB22721-E623-409A-877E-0D29EBB79F3A}"/>
    <cellStyle name="Total 2 5 3 3" xfId="791" xr:uid="{00000000-0005-0000-0000-00007B050000}"/>
    <cellStyle name="Total 2 5 3 3 2" xfId="3418" xr:uid="{68044273-166B-459B-B56E-9D284B807C4D}"/>
    <cellStyle name="Total 2 5 3 4" xfId="3892" xr:uid="{3B84DB31-7348-4DAF-A3BF-50A9F6AEFCF1}"/>
    <cellStyle name="Total 2 5 3 4 2" xfId="11900" xr:uid="{E943E0AB-6315-476C-A68A-AB936C2B723B}"/>
    <cellStyle name="Total 2 5 3 5" xfId="6097" xr:uid="{9ED1944A-3EFD-4404-AC5A-05F9A69B2B69}"/>
    <cellStyle name="Total 2 5 4" xfId="2532" xr:uid="{00000000-0005-0000-0000-00007C050000}"/>
    <cellStyle name="Total 2 5 4 2" xfId="5159" xr:uid="{CA727ACE-A78E-4067-B0C9-80A501CDEFB1}"/>
    <cellStyle name="Total 2 5 4 2 2" xfId="18604" xr:uid="{E28B8A86-208A-46A9-99A2-5238B701868D}"/>
    <cellStyle name="Total 2 5 4 2 3" xfId="14797" xr:uid="{E30CAB68-F621-48A5-9AB3-07A39F26677E}"/>
    <cellStyle name="Total 2 5 4 2 4" xfId="9006" xr:uid="{C35D4DF8-5979-4177-BF20-36691C0F23C3}"/>
    <cellStyle name="Total 2 5 4 3" xfId="17253" xr:uid="{F64281FF-58A1-4526-841C-56B768D733C9}"/>
    <cellStyle name="Total 2 5 4 4" xfId="11906" xr:uid="{573A6FFB-3E7A-41FD-AC63-603B93510402}"/>
    <cellStyle name="Total 2 5 4 5" xfId="6103" xr:uid="{E403993D-43A4-4DF3-8645-ECEEB7441CA5}"/>
    <cellStyle name="Total 2 5 5" xfId="2824" xr:uid="{00000000-0005-0000-0000-00007D050000}"/>
    <cellStyle name="Total 2 5 5 2" xfId="5451" xr:uid="{E6666518-F3EF-44DA-9738-EF0970035E5B}"/>
    <cellStyle name="Total 2 5 5 2 2" xfId="19764" xr:uid="{EB4FD423-A5DC-492C-BF72-0AB9BFB0A11C}"/>
    <cellStyle name="Total 2 5 5 2 3" xfId="16950" xr:uid="{6BEB5B5D-7328-475F-B040-3D9922D0CA4B}"/>
    <cellStyle name="Total 2 5 5 2 4" xfId="11162" xr:uid="{A136B6F4-B872-41CE-9FBB-AC654A080D91}"/>
    <cellStyle name="Total 2 5 5 3" xfId="18204" xr:uid="{EB4254C4-8A9B-421A-B464-6FB6ECF9AF0B}"/>
    <cellStyle name="Total 2 5 5 4" xfId="14062" xr:uid="{1B127BEF-D121-4A37-802A-36CC31DFF88B}"/>
    <cellStyle name="Total 2 5 5 5" xfId="8263" xr:uid="{0318B3AE-55B5-4ECA-A1C9-200EE03489AD}"/>
    <cellStyle name="Total 2 5 6" xfId="4508" xr:uid="{38E3A040-D6C0-4F05-9EFE-FCF0428A7A10}"/>
    <cellStyle name="Total 2 5 6 2" xfId="11287" xr:uid="{7A316BCC-8396-4514-BEB3-3D312139CEE2}"/>
    <cellStyle name="Total 2 5 6 2 2" xfId="19889" xr:uid="{41469F3B-903A-401D-B600-2C9ACDDCC022}"/>
    <cellStyle name="Total 2 5 6 2 3" xfId="17075" xr:uid="{B92286D9-6569-4484-A3BB-F156E8766B41}"/>
    <cellStyle name="Total 2 5 6 3" xfId="18329" xr:uid="{2B04FFBB-82E9-421E-807B-622B3D6D0C78}"/>
    <cellStyle name="Total 2 5 6 4" xfId="14187" xr:uid="{1990F3DE-AE74-4E79-AE21-CA9232E1E798}"/>
    <cellStyle name="Total 2 5 6 5" xfId="8388" xr:uid="{C63E47AB-7793-4118-823E-600B0502CF82}"/>
    <cellStyle name="Total 2 5 7" xfId="8402" xr:uid="{6CABF6F3-E85C-4BD1-A7E6-A1A1D46BAA0A}"/>
    <cellStyle name="Total 2 5 7 2" xfId="11301" xr:uid="{249CD88D-4444-480B-9BBF-53ED97AB0B05}"/>
    <cellStyle name="Total 2 5 7 2 2" xfId="19903" xr:uid="{D32D6D4C-AE0C-4CF2-A5CD-36253A5D90C0}"/>
    <cellStyle name="Total 2 5 7 2 3" xfId="17089" xr:uid="{9D2D40FB-67B8-4045-A1EB-1E3DDF496579}"/>
    <cellStyle name="Total 2 5 7 3" xfId="18343" xr:uid="{DAF1FBA0-9633-4F9D-BAB8-DFDAB03E48F9}"/>
    <cellStyle name="Total 2 5 7 4" xfId="14201" xr:uid="{6BFDAB2E-29E4-4517-8524-186999E32BD7}"/>
    <cellStyle name="Total 2 5 8" xfId="9555" xr:uid="{037AAD45-F2A5-4E24-8B3E-FE390E4905B8}"/>
    <cellStyle name="Total 2 5 8 2" xfId="18795" xr:uid="{B6033F43-6071-425E-BB08-CC9882EE7D40}"/>
    <cellStyle name="Total 2 5 8 3" xfId="15344" xr:uid="{89A1D5E7-5938-416B-B19C-8B743E50B729}"/>
    <cellStyle name="Total 2 5 9" xfId="17391" xr:uid="{54CA346C-DC39-4A31-8951-3015A6DAFA59}"/>
    <cellStyle name="Total 2 6" xfId="1923" xr:uid="{00000000-0005-0000-0000-00007E050000}"/>
    <cellStyle name="Total 2 6 10" xfId="12615" xr:uid="{68F4C387-C433-44D7-B66A-AE3B65EA07EA}"/>
    <cellStyle name="Total 2 6 11" xfId="6812" xr:uid="{2B4FA19B-8BD5-4150-A16E-5F7BADA32CA1}"/>
    <cellStyle name="Total 2 6 2" xfId="2130" xr:uid="{00000000-0005-0000-0000-00007F050000}"/>
    <cellStyle name="Total 2 6 2 2" xfId="2781" xr:uid="{00000000-0005-0000-0000-000080050000}"/>
    <cellStyle name="Total 2 6 2 2 2" xfId="5408" xr:uid="{54DA5160-0B4B-406D-8016-6C75C106831D}"/>
    <cellStyle name="Total 2 6 2 2 2 2" xfId="19268" xr:uid="{7D34E4A3-ADE8-4318-B805-AE20AFECE51D}"/>
    <cellStyle name="Total 2 6 2 2 3" xfId="16454" xr:uid="{647DA31B-AB0C-4C02-98C4-E8ACC690C31C}"/>
    <cellStyle name="Total 2 6 2 2 4" xfId="10666" xr:uid="{977651B3-C86C-40E6-9CDD-F08DA5A48FA3}"/>
    <cellStyle name="Total 2 6 2 3" xfId="2975" xr:uid="{00000000-0005-0000-0000-000081050000}"/>
    <cellStyle name="Total 2 6 2 3 2" xfId="5602" xr:uid="{CC1B9CD1-F62E-40D3-AF40-4E6AC617E3F1}"/>
    <cellStyle name="Total 2 6 2 4" xfId="4757" xr:uid="{5BF00F61-4C4B-4519-BEBE-B8FAAE508977}"/>
    <cellStyle name="Total 2 6 2 4 2" xfId="13566" xr:uid="{F9BC37C4-0FFC-49FF-A673-AE727825BA59}"/>
    <cellStyle name="Total 2 6 2 5" xfId="7767" xr:uid="{CE3B3832-99AF-4714-B2BC-AA576A878EFF}"/>
    <cellStyle name="Total 2 6 3" xfId="1459" xr:uid="{00000000-0005-0000-0000-000082050000}"/>
    <cellStyle name="Total 2 6 3 2" xfId="2362" xr:uid="{00000000-0005-0000-0000-000083050000}"/>
    <cellStyle name="Total 2 6 3 2 2" xfId="4989" xr:uid="{5072F100-A6E5-45ED-8217-1355A31AC03F}"/>
    <cellStyle name="Total 2 6 3 2 2 2" xfId="19358" xr:uid="{3AD79676-1D6A-45C5-8FF9-BABFCDD5EFDE}"/>
    <cellStyle name="Total 2 6 3 2 3" xfId="16544" xr:uid="{70B44A50-1370-4305-9503-CA7F28514080}"/>
    <cellStyle name="Total 2 6 3 2 4" xfId="10756" xr:uid="{30DB8C60-16D3-4BF3-B081-7BEDA3E0200E}"/>
    <cellStyle name="Total 2 6 3 3" xfId="2855" xr:uid="{00000000-0005-0000-0000-000084050000}"/>
    <cellStyle name="Total 2 6 3 3 2" xfId="5482" xr:uid="{1F9C0D74-87F7-4645-8AA1-FBC3040C3742}"/>
    <cellStyle name="Total 2 6 3 4" xfId="4086" xr:uid="{4C3687E3-00F3-4C92-9DDF-DEBC9D5EC2BC}"/>
    <cellStyle name="Total 2 6 3 4 2" xfId="13656" xr:uid="{88BE34BA-5649-4180-A6C6-60B8AF32B70F}"/>
    <cellStyle name="Total 2 6 3 5" xfId="7857" xr:uid="{AD93FCCB-A1EB-4C02-8FA0-9A416863E95E}"/>
    <cellStyle name="Total 2 6 4" xfId="2574" xr:uid="{00000000-0005-0000-0000-000085050000}"/>
    <cellStyle name="Total 2 6 4 2" xfId="5201" xr:uid="{065BEF59-E18E-4A72-8812-F65078C6AD0D}"/>
    <cellStyle name="Total 2 6 4 2 2" xfId="19476" xr:uid="{B3FEAF37-B01C-4893-A093-58CC04ABAEDF}"/>
    <cellStyle name="Total 2 6 4 2 3" xfId="16662" xr:uid="{6A465BC6-9750-4B63-97EB-A720C578A22B}"/>
    <cellStyle name="Total 2 6 4 2 4" xfId="10874" xr:uid="{3ABEED35-A8D7-4FB4-9B1D-9C58BB13F906}"/>
    <cellStyle name="Total 2 6 4 3" xfId="17963" xr:uid="{5E304D71-6EB6-433C-86FF-8FE1C3D6E3BE}"/>
    <cellStyle name="Total 2 6 4 4" xfId="13774" xr:uid="{128A1805-0080-4204-9C59-33B033150743}"/>
    <cellStyle name="Total 2 6 4 5" xfId="7975" xr:uid="{D14A47BB-1701-47B2-989E-BE7FD7B50D28}"/>
    <cellStyle name="Total 2 6 5" xfId="2462" xr:uid="{00000000-0005-0000-0000-000086050000}"/>
    <cellStyle name="Total 2 6 5 2" xfId="5089" xr:uid="{DE05167B-AB97-4A16-9FA1-380587FA221F}"/>
    <cellStyle name="Total 2 6 5 2 2" xfId="19103" xr:uid="{F7743529-6B86-48FA-A8EC-40A15479AED9}"/>
    <cellStyle name="Total 2 6 5 2 3" xfId="16289" xr:uid="{B6261902-9317-4972-AD60-4E22C8DD60F4}"/>
    <cellStyle name="Total 2 6 5 2 4" xfId="10501" xr:uid="{E3A58F79-7D9E-4162-8FA0-C83FFCAF9026}"/>
    <cellStyle name="Total 2 6 5 3" xfId="17673" xr:uid="{1864A5E3-BDAD-49FD-8EF8-D121DE83CDDB}"/>
    <cellStyle name="Total 2 6 5 4" xfId="13401" xr:uid="{90C86CE3-FDAE-44B4-8AD4-9851C817D868}"/>
    <cellStyle name="Total 2 6 5 5" xfId="7602" xr:uid="{608DF196-5515-4A43-A26B-F4EE3A391E34}"/>
    <cellStyle name="Total 2 6 6" xfId="4550" xr:uid="{9D396C3E-E00A-4F8C-A35E-C169D0EAAC2E}"/>
    <cellStyle name="Total 2 6 6 2" xfId="10645" xr:uid="{688E5833-EF89-442D-BAE2-15709F85C417}"/>
    <cellStyle name="Total 2 6 6 2 2" xfId="19247" xr:uid="{95D54B6F-F1E2-4DCE-A520-8F99B11F087C}"/>
    <cellStyle name="Total 2 6 6 2 3" xfId="16433" xr:uid="{CA41BC56-3301-4823-BCF3-E224CAD50DF4}"/>
    <cellStyle name="Total 2 6 6 3" xfId="17788" xr:uid="{3EFD47D8-2957-49CC-8834-6CBCC93CF779}"/>
    <cellStyle name="Total 2 6 6 4" xfId="13545" xr:uid="{C2A3E543-5954-4F02-8003-3BB64D55A893}"/>
    <cellStyle name="Total 2 6 6 5" xfId="7746" xr:uid="{B5C2486B-5681-4CF9-AE22-0D33F219E679}"/>
    <cellStyle name="Total 2 6 7" xfId="7881" xr:uid="{F967A4A0-A716-4903-A62B-FF3DAC41F8C7}"/>
    <cellStyle name="Total 2 6 7 2" xfId="10780" xr:uid="{9B5435CC-9B9F-4FED-8AC8-932F91D98452}"/>
    <cellStyle name="Total 2 6 7 2 2" xfId="19382" xr:uid="{4D59BD87-E2A3-48E5-981C-8CDC78276C29}"/>
    <cellStyle name="Total 2 6 7 2 3" xfId="16568" xr:uid="{6EF1F0F3-0BE5-4171-B6A6-8703F99BD0EA}"/>
    <cellStyle name="Total 2 6 7 3" xfId="17890" xr:uid="{970094E1-F1F6-41A9-A1E2-DCD3D43C0EA1}"/>
    <cellStyle name="Total 2 6 7 4" xfId="13680" xr:uid="{1398161A-A165-4B1B-87DE-B08693E43CDE}"/>
    <cellStyle name="Total 2 6 8" xfId="9715" xr:uid="{A7A697AA-96A0-4B1F-8991-ED8B3835347B}"/>
    <cellStyle name="Total 2 6 8 2" xfId="18820" xr:uid="{0E5CE741-BF40-4694-ACA6-5B961A357C8A}"/>
    <cellStyle name="Total 2 6 8 3" xfId="15504" xr:uid="{6428C695-9EE7-42F0-BC94-78ECEF2AFB00}"/>
    <cellStyle name="Total 2 6 9" xfId="17416" xr:uid="{7BF5DF3F-C821-4EDF-976A-D028443EBADC}"/>
    <cellStyle name="Total 2 7" xfId="1931" xr:uid="{00000000-0005-0000-0000-000087050000}"/>
    <cellStyle name="Total 2 7 10" xfId="12618" xr:uid="{3E76A75D-D8FA-4F65-B532-2AC038CBB242}"/>
    <cellStyle name="Total 2 7 11" xfId="6815" xr:uid="{5B38464F-EB10-463B-BB3E-DE312D7E27C0}"/>
    <cellStyle name="Total 2 7 2" xfId="2138" xr:uid="{00000000-0005-0000-0000-000088050000}"/>
    <cellStyle name="Total 2 7 2 2" xfId="2789" xr:uid="{00000000-0005-0000-0000-000089050000}"/>
    <cellStyle name="Total 2 7 2 2 2" xfId="5416" xr:uid="{A996BC53-13F5-4B72-A7C0-2E70389169F4}"/>
    <cellStyle name="Total 2 7 2 2 2 2" xfId="18539" xr:uid="{C0200E58-0647-40C1-A859-D2C54080F0B2}"/>
    <cellStyle name="Total 2 7 2 2 3" xfId="14730" xr:uid="{ACDD262A-9EBE-454B-A377-76B799D1DCC3}"/>
    <cellStyle name="Total 2 7 2 2 4" xfId="8933" xr:uid="{5031500D-6613-4CDB-AF21-775C32814A5B}"/>
    <cellStyle name="Total 2 7 2 3" xfId="2983" xr:uid="{00000000-0005-0000-0000-00008A050000}"/>
    <cellStyle name="Total 2 7 2 3 2" xfId="5610" xr:uid="{641C3377-7868-4EBA-ACB6-460283C41865}"/>
    <cellStyle name="Total 2 7 2 4" xfId="4765" xr:uid="{26945582-6559-47A6-A89B-58D93BEAC391}"/>
    <cellStyle name="Total 2 7 2 4 2" xfId="11833" xr:uid="{21CB9B92-C13E-46D3-BFA2-847D733D043A}"/>
    <cellStyle name="Total 2 7 2 5" xfId="6030" xr:uid="{0E352737-6E84-468D-A844-8D258DD3563F}"/>
    <cellStyle name="Total 2 7 3" xfId="1974" xr:uid="{00000000-0005-0000-0000-00008B050000}"/>
    <cellStyle name="Total 2 7 3 2" xfId="2625" xr:uid="{00000000-0005-0000-0000-00008C050000}"/>
    <cellStyle name="Total 2 7 3 2 2" xfId="5252" xr:uid="{7393E4D0-99A8-40E7-B5D0-CBAAE2605F5D}"/>
    <cellStyle name="Total 2 7 3 2 2 2" xfId="19214" xr:uid="{A13B51DE-A6C5-41CB-A789-604ECE3FE339}"/>
    <cellStyle name="Total 2 7 3 2 3" xfId="16400" xr:uid="{504C22CC-DE05-4DFD-A293-7CF945F7998A}"/>
    <cellStyle name="Total 2 7 3 2 4" xfId="10612" xr:uid="{CB9792D8-A6F5-4FB0-8010-F38C74C13028}"/>
    <cellStyle name="Total 2 7 3 3" xfId="2165" xr:uid="{00000000-0005-0000-0000-00008D050000}"/>
    <cellStyle name="Total 2 7 3 3 2" xfId="4792" xr:uid="{916CD236-006E-4302-8CB5-FBD906BC54BC}"/>
    <cellStyle name="Total 2 7 3 4" xfId="4601" xr:uid="{3028AAA2-FBC9-4429-A04A-E774F1F9144D}"/>
    <cellStyle name="Total 2 7 3 4 2" xfId="13512" xr:uid="{F5D830B9-2634-428F-A87C-23C4F97AEEA7}"/>
    <cellStyle name="Total 2 7 3 5" xfId="7713" xr:uid="{DCB3710C-C0CF-45B3-8E0B-026DF466B498}"/>
    <cellStyle name="Total 2 7 4" xfId="2582" xr:uid="{00000000-0005-0000-0000-00008E050000}"/>
    <cellStyle name="Total 2 7 4 2" xfId="5209" xr:uid="{2A3C0E87-E544-4B80-9F47-1743EBABAFD3}"/>
    <cellStyle name="Total 2 7 4 2 2" xfId="18659" xr:uid="{2FF185F6-089D-4D14-ADA5-31348A969759}"/>
    <cellStyle name="Total 2 7 4 2 3" xfId="15009" xr:uid="{A7F0447B-85AD-44A7-BFA6-2EC97CB872D0}"/>
    <cellStyle name="Total 2 7 4 2 4" xfId="9220" xr:uid="{FD6BBE15-45ED-43ED-BFE1-B26806A64681}"/>
    <cellStyle name="Total 2 7 4 3" xfId="17279" xr:uid="{D53711FF-4144-457D-BB3B-59CD9FE570B4}"/>
    <cellStyle name="Total 2 7 4 4" xfId="12120" xr:uid="{1AA0B723-A836-4084-956E-26E1CA999045}"/>
    <cellStyle name="Total 2 7 4 5" xfId="6317" xr:uid="{61686B97-0856-4306-9BCF-FF66C9F57BF0}"/>
    <cellStyle name="Total 2 7 5" xfId="2838" xr:uid="{00000000-0005-0000-0000-00008F050000}"/>
    <cellStyle name="Total 2 7 5 2" xfId="5465" xr:uid="{6E20A9F3-781F-4127-938B-85E3B8002BF8}"/>
    <cellStyle name="Total 2 7 5 2 2" xfId="19179" xr:uid="{8EB482A0-7A50-4329-A17D-2BE054498699}"/>
    <cellStyle name="Total 2 7 5 2 3" xfId="16365" xr:uid="{857F9B07-4FA2-4B51-8836-44CFC8209BA1}"/>
    <cellStyle name="Total 2 7 5 2 4" xfId="10577" xr:uid="{E68ABD9E-84EF-422C-9304-94DF50810DD4}"/>
    <cellStyle name="Total 2 7 5 3" xfId="17733" xr:uid="{D453196A-383B-4482-AF2C-369116A28329}"/>
    <cellStyle name="Total 2 7 5 4" xfId="13477" xr:uid="{8FEB9667-7B8E-449A-A919-DE8764346EDA}"/>
    <cellStyle name="Total 2 7 5 5" xfId="7678" xr:uid="{84FFB615-5585-4EC0-9C8B-EE6389680596}"/>
    <cellStyle name="Total 2 7 6" xfId="4558" xr:uid="{7EA50980-265F-42A6-A743-CCF1D803723A}"/>
    <cellStyle name="Total 2 7 6 2" xfId="10765" xr:uid="{420AC2EB-AA81-49D5-87F9-C504CB7BEA22}"/>
    <cellStyle name="Total 2 7 6 2 2" xfId="19367" xr:uid="{EC21BF03-02AF-402F-9DB7-D94945EE8219}"/>
    <cellStyle name="Total 2 7 6 2 3" xfId="16553" xr:uid="{117CEB1E-D09C-4BF3-972C-FEDC683C3246}"/>
    <cellStyle name="Total 2 7 6 3" xfId="17877" xr:uid="{AEFFF9B7-F14D-4A09-8BD0-09F3B778F695}"/>
    <cellStyle name="Total 2 7 6 4" xfId="13665" xr:uid="{FD1A34E5-3778-414D-A9B6-B4376FBEA3EE}"/>
    <cellStyle name="Total 2 7 6 5" xfId="7866" xr:uid="{47D2E36A-A123-4C2F-AC16-9DD2A7E5837B}"/>
    <cellStyle name="Total 2 7 7" xfId="7801" xr:uid="{84CA4B82-206E-47D5-92FE-4408CAEB223E}"/>
    <cellStyle name="Total 2 7 7 2" xfId="10700" xr:uid="{5A9D582C-667F-4EFF-B853-B1E1F7CEA91B}"/>
    <cellStyle name="Total 2 7 7 2 2" xfId="19302" xr:uid="{E61FAFFA-C0DA-4AAE-8F7D-E15948F3B1B8}"/>
    <cellStyle name="Total 2 7 7 2 3" xfId="16488" xr:uid="{C47B082E-0794-45F0-8B99-7BB1EEE41691}"/>
    <cellStyle name="Total 2 7 7 3" xfId="17831" xr:uid="{126FE8DB-1E79-446C-AF68-7BD9F3DFFD07}"/>
    <cellStyle name="Total 2 7 7 4" xfId="13600" xr:uid="{4A9F4841-3916-4A52-8809-C753044DD1BD}"/>
    <cellStyle name="Total 2 7 8" xfId="9718" xr:uid="{6D35240C-E802-40DC-91B6-3FF0221F6658}"/>
    <cellStyle name="Total 2 7 8 2" xfId="18823" xr:uid="{347B2DD8-E826-4280-A5AA-B124391AB9CD}"/>
    <cellStyle name="Total 2 7 8 3" xfId="15507" xr:uid="{A82D058A-2071-4CAD-8184-BB10B82DA2EE}"/>
    <cellStyle name="Total 2 7 9" xfId="17419" xr:uid="{ED4508C7-6BEC-4633-882A-926CCB3F71A7}"/>
    <cellStyle name="Total 2 8" xfId="1904" xr:uid="{00000000-0005-0000-0000-000090050000}"/>
    <cellStyle name="Total 2 8 2" xfId="2111" xr:uid="{00000000-0005-0000-0000-000091050000}"/>
    <cellStyle name="Total 2 8 2 2" xfId="2762" xr:uid="{00000000-0005-0000-0000-000092050000}"/>
    <cellStyle name="Total 2 8 2 2 2" xfId="5389" xr:uid="{7B3D6155-EBEB-4168-9F3A-1B289C6C5D0F}"/>
    <cellStyle name="Total 2 8 2 2 3" xfId="18616" xr:uid="{21B1F6DC-6A8F-4B2D-B3AC-9FD0428C7359}"/>
    <cellStyle name="Total 2 8 2 3" xfId="2956" xr:uid="{00000000-0005-0000-0000-000093050000}"/>
    <cellStyle name="Total 2 8 2 3 2" xfId="5583" xr:uid="{23E68552-39A7-4C09-B3F1-81D9763B205F}"/>
    <cellStyle name="Total 2 8 2 4" xfId="4738" xr:uid="{29CCE0FC-BFF6-401C-A06A-7131D78BD7C0}"/>
    <cellStyle name="Total 2 8 2 5" xfId="9042" xr:uid="{B10D87CA-0EA8-48D6-9C1E-3A0219CD0884}"/>
    <cellStyle name="Total 2 8 3" xfId="1247" xr:uid="{00000000-0005-0000-0000-000094050000}"/>
    <cellStyle name="Total 2 8 3 2" xfId="2271" xr:uid="{00000000-0005-0000-0000-000095050000}"/>
    <cellStyle name="Total 2 8 3 2 2" xfId="4898" xr:uid="{6A5157E0-EEB5-4EFE-883F-69851CCA49E9}"/>
    <cellStyle name="Total 2 8 3 3" xfId="2499" xr:uid="{00000000-0005-0000-0000-000096050000}"/>
    <cellStyle name="Total 2 8 3 3 2" xfId="5126" xr:uid="{23521ED5-3F55-4421-A8DD-FC7F5C34F11C}"/>
    <cellStyle name="Total 2 8 3 4" xfId="3874" xr:uid="{D2D91930-FD48-47DE-BB5D-2D3D0F92ED0C}"/>
    <cellStyle name="Total 2 8 4" xfId="2555" xr:uid="{00000000-0005-0000-0000-000097050000}"/>
    <cellStyle name="Total 2 8 4 2" xfId="5182" xr:uid="{453AC535-6089-444F-811B-55D41D1FCD28}"/>
    <cellStyle name="Total 2 8 4 3" xfId="11942" xr:uid="{B85A365A-4F74-4CE7-9829-CAB0B5E5493D}"/>
    <cellStyle name="Total 2 8 5" xfId="1015" xr:uid="{00000000-0005-0000-0000-000098050000}"/>
    <cellStyle name="Total 2 8 5 2" xfId="3642" xr:uid="{0B41785C-64A3-42CB-A071-E20C121218AD}"/>
    <cellStyle name="Total 2 8 6" xfId="4531" xr:uid="{A029E440-7E89-42A1-BA23-067CCD8F204E}"/>
    <cellStyle name="Total 2 8 7" xfId="6139" xr:uid="{9841A7E6-1352-4BF5-8125-B72C8007B96F}"/>
    <cellStyle name="Total 2 9" xfId="1297" xr:uid="{00000000-0005-0000-0000-000099050000}"/>
    <cellStyle name="Total 2 9 2" xfId="2301" xr:uid="{00000000-0005-0000-0000-00009A050000}"/>
    <cellStyle name="Total 2 9 2 2" xfId="4928" xr:uid="{42D6F82B-7A53-4219-AC83-45C163382593}"/>
    <cellStyle name="Total 2 9 2 2 2" xfId="18613" xr:uid="{C5842851-3AC8-4FCC-A7B8-D18D6BC0F449}"/>
    <cellStyle name="Total 2 9 2 3" xfId="14829" xr:uid="{EE810BE5-C543-4CE7-BC51-111F591B16DF}"/>
    <cellStyle name="Total 2 9 2 4" xfId="9038" xr:uid="{946070A2-03D4-4709-B33D-2B63BA1CE88A}"/>
    <cellStyle name="Total 2 9 3" xfId="2811" xr:uid="{00000000-0005-0000-0000-00009B050000}"/>
    <cellStyle name="Total 2 9 3 2" xfId="5438" xr:uid="{04F001C9-BB91-4542-88B0-EBEC9B71A152}"/>
    <cellStyle name="Total 2 9 4" xfId="3924" xr:uid="{F9D15119-406A-43FA-9CA4-0D50CEA562F9}"/>
    <cellStyle name="Total 2 9 4 2" xfId="11938" xr:uid="{6DB85175-3FF9-4D75-9C20-84763AA1CD09}"/>
    <cellStyle name="Total 2 9 5" xfId="6135" xr:uid="{EA9E3259-5B12-443C-AA18-8DE56EBD24EF}"/>
    <cellStyle name="Total 3" xfId="270" xr:uid="{00000000-0005-0000-0000-00009C050000}"/>
    <cellStyle name="Total 3 10" xfId="887" xr:uid="{00000000-0005-0000-0000-00009D050000}"/>
    <cellStyle name="Total 3 10 2" xfId="3514" xr:uid="{6EF4AA89-A73F-4D05-A02A-458A59660429}"/>
    <cellStyle name="Total 3 10 2 2" xfId="19030" xr:uid="{7006C853-F188-4143-8FAC-51A3BA871B69}"/>
    <cellStyle name="Total 3 10 2 3" xfId="16216" xr:uid="{FCEC76F1-C32E-4BE5-8B23-302C57BEF14A}"/>
    <cellStyle name="Total 3 10 2 4" xfId="10428" xr:uid="{21529BB4-C145-4A67-A850-8B850DFBB4EC}"/>
    <cellStyle name="Total 3 10 3" xfId="17608" xr:uid="{DA26C6DC-FFD7-4515-A4A8-B093D618D08F}"/>
    <cellStyle name="Total 3 10 4" xfId="13328" xr:uid="{4CE74E5F-283A-4384-9455-3E2E277354E2}"/>
    <cellStyle name="Total 3 10 5" xfId="7529" xr:uid="{58CD61BF-D676-4AE1-8BC5-E6B2960CD5A5}"/>
    <cellStyle name="Total 3 11" xfId="771" xr:uid="{00000000-0005-0000-0000-00009E050000}"/>
    <cellStyle name="Total 3 11 2" xfId="3398" xr:uid="{3D1B617E-92C3-4E72-9A9A-C9FEB18BB305}"/>
    <cellStyle name="Total 3 11 2 2" xfId="19762" xr:uid="{F50F5AF3-E81C-42C6-8098-80DFF6481BC9}"/>
    <cellStyle name="Total 3 11 2 3" xfId="16948" xr:uid="{A4C6F24A-084D-4D18-AC5B-CDC68A2AEB7D}"/>
    <cellStyle name="Total 3 11 2 4" xfId="11160" xr:uid="{2E8573D0-683C-4F07-9C78-F05B6C927377}"/>
    <cellStyle name="Total 3 11 3" xfId="18202" xr:uid="{B7A67B32-6E98-4613-AD27-F2086E84CA6E}"/>
    <cellStyle name="Total 3 11 4" xfId="14060" xr:uid="{A6A60BF0-A728-42B2-AB4A-CF5EE388184D}"/>
    <cellStyle name="Total 3 11 5" xfId="8261" xr:uid="{589E694F-9896-4995-8F9D-1447570F589F}"/>
    <cellStyle name="Total 3 12" xfId="3102" xr:uid="{3B01F6F4-D3AE-4B16-99C7-E310D746F16E}"/>
    <cellStyle name="Total 3 12 2" xfId="18491" xr:uid="{B87441B0-08A5-41A9-85EF-D8E89E699939}"/>
    <cellStyle name="Total 3 12 3" xfId="14436" xr:uid="{21F33C62-FB3E-4584-802B-3A76066F2E9E}"/>
    <cellStyle name="Total 3 12 4" xfId="8639" xr:uid="{8691E826-E894-4D6A-AA89-B6ADC70C5321}"/>
    <cellStyle name="Total 3 13" xfId="11539" xr:uid="{B549A64D-3542-431D-806B-C3A92955440E}"/>
    <cellStyle name="Total 3 14" xfId="5736" xr:uid="{A24D781A-CA1E-43E6-A09C-A20FBBB91F1B}"/>
    <cellStyle name="Total 3 2" xfId="667" xr:uid="{00000000-0005-0000-0000-00009F050000}"/>
    <cellStyle name="Total 3 2 10" xfId="11731" xr:uid="{8C7D6ADA-784E-4B57-9E14-2B7312BB498E}"/>
    <cellStyle name="Total 3 2 11" xfId="5928" xr:uid="{1AE4D69D-C3FA-4E54-9CF4-934E2B70DA00}"/>
    <cellStyle name="Total 3 2 2" xfId="1588" xr:uid="{00000000-0005-0000-0000-0000A0050000}"/>
    <cellStyle name="Total 3 2 2 10" xfId="12734" xr:uid="{28AE380C-EFBC-4226-811A-43ECE87A100A}"/>
    <cellStyle name="Total 3 2 2 11" xfId="6931" xr:uid="{A1F8CE1E-B0F2-4432-B9B6-C274E1124285}"/>
    <cellStyle name="Total 3 2 2 2" xfId="2429" xr:uid="{00000000-0005-0000-0000-0000A1050000}"/>
    <cellStyle name="Total 3 2 2 2 2" xfId="5056" xr:uid="{D0B4F426-630E-4D34-B123-8FDA1931CA2A}"/>
    <cellStyle name="Total 3 2 2 2 2 2" xfId="18618" xr:uid="{9315F00F-616B-4587-BD43-CED940495DF9}"/>
    <cellStyle name="Total 3 2 2 2 2 3" xfId="14888" xr:uid="{6767FAAC-741C-448A-89FA-F2BB31FA5120}"/>
    <cellStyle name="Total 3 2 2 2 2 4" xfId="9099" xr:uid="{E3C9497D-363D-4C1E-A40C-C73D52D1FA05}"/>
    <cellStyle name="Total 3 2 2 2 3" xfId="17259" xr:uid="{257C436B-232D-4962-8BE7-A4B03F14E8B2}"/>
    <cellStyle name="Total 3 2 2 2 4" xfId="11999" xr:uid="{979651B3-1568-44C6-8F26-A3BF4BA3FB57}"/>
    <cellStyle name="Total 3 2 2 2 5" xfId="6196" xr:uid="{B934950A-52A3-44D3-92CF-2875DD89D526}"/>
    <cellStyle name="Total 3 2 2 3" xfId="973" xr:uid="{00000000-0005-0000-0000-0000A2050000}"/>
    <cellStyle name="Total 3 2 2 3 2" xfId="3600" xr:uid="{E1B897BB-27A9-4F10-8892-6F5A00105752}"/>
    <cellStyle name="Total 3 2 2 3 2 2" xfId="19040" xr:uid="{E330F9CF-DFE2-4D4B-8A86-24A444777359}"/>
    <cellStyle name="Total 3 2 2 3 2 3" xfId="16226" xr:uid="{01390277-4C05-4024-B897-FC41341A40C6}"/>
    <cellStyle name="Total 3 2 2 3 2 4" xfId="10438" xr:uid="{17E7BB4B-C300-43E8-ABB1-79B233919B43}"/>
    <cellStyle name="Total 3 2 2 3 3" xfId="17617" xr:uid="{5E53A031-8A4D-4608-BB1A-615621653DCF}"/>
    <cellStyle name="Total 3 2 2 3 4" xfId="13338" xr:uid="{E3E654F6-92F6-430B-9C86-18673B6F8D64}"/>
    <cellStyle name="Total 3 2 2 3 5" xfId="7539" xr:uid="{D7C3C870-198F-4F75-A5C3-2CD8DA11C112}"/>
    <cellStyle name="Total 3 2 2 4" xfId="4215" xr:uid="{C340F670-7888-4C78-9F99-28977FB8DA16}"/>
    <cellStyle name="Total 3 2 2 4 2" xfId="10358" xr:uid="{D7D894FF-BE50-4031-A2D2-DB4AE1B243E6}"/>
    <cellStyle name="Total 3 2 2 4 2 2" xfId="18960" xr:uid="{91238FBC-3656-477E-8B1E-E883A6B7BACB}"/>
    <cellStyle name="Total 3 2 2 4 2 3" xfId="16146" xr:uid="{A2D6DACB-39FE-474D-8880-1B09020FA4F2}"/>
    <cellStyle name="Total 3 2 2 4 3" xfId="17550" xr:uid="{E9D46FFF-5608-4EC1-BA97-9D15C16A5F75}"/>
    <cellStyle name="Total 3 2 2 4 4" xfId="13258" xr:uid="{34130A77-CEC3-41F5-AE91-29780494766F}"/>
    <cellStyle name="Total 3 2 2 4 5" xfId="7459" xr:uid="{4BFDAAA0-1B12-492C-9E49-C7AAE12EBCEE}"/>
    <cellStyle name="Total 3 2 2 5" xfId="6301" xr:uid="{1C2A50E4-E222-4F96-9411-83418BFCAE84}"/>
    <cellStyle name="Total 3 2 2 5 2" xfId="9204" xr:uid="{2F82F8C9-9592-4A16-80D6-E3F152629F78}"/>
    <cellStyle name="Total 3 2 2 5 2 2" xfId="18643" xr:uid="{ABDBFA9D-27A7-4756-99DB-3005EE7D672D}"/>
    <cellStyle name="Total 3 2 2 5 2 3" xfId="14993" xr:uid="{5B0E9EA7-2A62-4564-882E-B9F0B07F015B}"/>
    <cellStyle name="Total 3 2 2 5 3" xfId="17268" xr:uid="{EE2794DF-D188-456D-AE2F-69C68376F841}"/>
    <cellStyle name="Total 3 2 2 5 4" xfId="12104" xr:uid="{78610597-A6BC-43ED-A41B-1D7D6644E734}"/>
    <cellStyle name="Total 3 2 2 6" xfId="8284" xr:uid="{71B73280-6579-417B-B256-8210AD94C122}"/>
    <cellStyle name="Total 3 2 2 6 2" xfId="11183" xr:uid="{816BC02A-E8CB-423C-BDE8-064D0481C5EA}"/>
    <cellStyle name="Total 3 2 2 6 2 2" xfId="19785" xr:uid="{99E70B1B-1489-4C88-8952-2BE5DD791EE7}"/>
    <cellStyle name="Total 3 2 2 6 2 3" xfId="16971" xr:uid="{0EF95C05-59ED-457A-B057-AFE68C052D93}"/>
    <cellStyle name="Total 3 2 2 6 3" xfId="18225" xr:uid="{04EA01FD-1F9F-4159-8EAF-F193F3D09B55}"/>
    <cellStyle name="Total 3 2 2 6 4" xfId="14083" xr:uid="{B06BD2EF-1DE6-4A35-9A66-635BC9B25ADA}"/>
    <cellStyle name="Total 3 2 2 7" xfId="7954" xr:uid="{4740BDED-FE30-4ECD-920B-A5180F2FCBC7}"/>
    <cellStyle name="Total 3 2 2 7 2" xfId="10853" xr:uid="{72B5987F-66B7-41A8-8711-A74B37EC8106}"/>
    <cellStyle name="Total 3 2 2 7 2 2" xfId="19455" xr:uid="{4557DC6D-9473-415B-89EC-BCF86E77BDF2}"/>
    <cellStyle name="Total 3 2 2 7 2 3" xfId="16641" xr:uid="{55B8B9DE-93DA-4A8F-ACB0-E589C09E17A6}"/>
    <cellStyle name="Total 3 2 2 7 3" xfId="17945" xr:uid="{B64EEE3E-C03E-4D93-A4CC-6BF33FFAB246}"/>
    <cellStyle name="Total 3 2 2 7 4" xfId="13753" xr:uid="{AAF0B799-5068-4EDF-9C0F-7AA14BB39087}"/>
    <cellStyle name="Total 3 2 2 8" xfId="9834" xr:uid="{B1B2FBBA-E22B-4121-B130-7985F2E3D8EA}"/>
    <cellStyle name="Total 3 2 2 8 2" xfId="18851" xr:uid="{56911026-6F29-47B7-8AC7-3B3ED635DC7E}"/>
    <cellStyle name="Total 3 2 2 8 3" xfId="15623" xr:uid="{FF1C5A4A-B958-45F6-9831-5827011D0B27}"/>
    <cellStyle name="Total 3 2 2 9" xfId="17447" xr:uid="{2BD2EAA0-838F-409A-882B-0EB79BFDCDA8}"/>
    <cellStyle name="Total 3 2 3" xfId="1996" xr:uid="{00000000-0005-0000-0000-0000A3050000}"/>
    <cellStyle name="Total 3 2 3 10" xfId="13197" xr:uid="{9B919822-1365-4D07-B123-0AB8D5A5E971}"/>
    <cellStyle name="Total 3 2 3 11" xfId="7398" xr:uid="{2700816B-4E61-48E4-BF92-1C62E866A601}"/>
    <cellStyle name="Total 3 2 3 2" xfId="2647" xr:uid="{00000000-0005-0000-0000-0000A4050000}"/>
    <cellStyle name="Total 3 2 3 2 2" xfId="5274" xr:uid="{7E5AD131-BB81-4C1A-81F9-064E139663DC}"/>
    <cellStyle name="Total 3 2 3 2 2 2" xfId="19503" xr:uid="{CF59EF06-D70D-4DDA-9383-39DDA6BF5927}"/>
    <cellStyle name="Total 3 2 3 2 2 3" xfId="16689" xr:uid="{3E60CC89-8B78-4FC9-B386-5BAF5C0FDB66}"/>
    <cellStyle name="Total 3 2 3 2 2 4" xfId="10901" xr:uid="{6D36EABB-F18E-4AD6-A92C-617C2A0FEB50}"/>
    <cellStyle name="Total 3 2 3 2 3" xfId="17989" xr:uid="{8AB49939-0B20-4E2E-B6C6-6CE3E1D46206}"/>
    <cellStyle name="Total 3 2 3 2 4" xfId="13801" xr:uid="{7C54C1E6-4C7A-4B13-844D-26EAA2EFAF3A}"/>
    <cellStyle name="Total 3 2 3 2 5" xfId="8002" xr:uid="{969286CE-6D8A-401F-8BED-B1FCD8E6E768}"/>
    <cellStyle name="Total 3 2 3 3" xfId="2909" xr:uid="{00000000-0005-0000-0000-0000A5050000}"/>
    <cellStyle name="Total 3 2 3 3 2" xfId="5536" xr:uid="{6A0ACCC6-0D52-41F2-B31A-4C5BE08ACA7C}"/>
    <cellStyle name="Total 3 2 3 3 2 2" xfId="19613" xr:uid="{DF1B8E42-494B-463F-B195-BA8B1E0FE4C3}"/>
    <cellStyle name="Total 3 2 3 3 2 3" xfId="16799" xr:uid="{08F211C3-245E-46B8-ABAB-014A996401B9}"/>
    <cellStyle name="Total 3 2 3 3 2 4" xfId="11011" xr:uid="{567463AF-C80F-4C29-AB68-07D2106EBA53}"/>
    <cellStyle name="Total 3 2 3 3 3" xfId="18070" xr:uid="{F2EE3BEA-60FB-4BF4-8B30-CC9167047770}"/>
    <cellStyle name="Total 3 2 3 3 4" xfId="13911" xr:uid="{D7B8802A-25A5-433C-BD52-D388F07A9AFA}"/>
    <cellStyle name="Total 3 2 3 3 5" xfId="8112" xr:uid="{1950B0F3-C584-4338-A2A9-BAF2822C3A86}"/>
    <cellStyle name="Total 3 2 3 4" xfId="4623" xr:uid="{FFBA6778-D198-4D39-B15C-6FF2BD5494F4}"/>
    <cellStyle name="Total 3 2 3 4 2" xfId="11115" xr:uid="{92D63194-7C05-40DE-8010-9E3DB32BA292}"/>
    <cellStyle name="Total 3 2 3 4 2 2" xfId="19717" xr:uid="{5FFA131A-9E35-4EFD-A9E4-615171780111}"/>
    <cellStyle name="Total 3 2 3 4 2 3" xfId="16903" xr:uid="{38FEED1E-EB31-46C6-A95D-C8D2B4AD2A8C}"/>
    <cellStyle name="Total 3 2 3 4 3" xfId="18157" xr:uid="{13321D5A-4692-4059-A36B-11457E26BB24}"/>
    <cellStyle name="Total 3 2 3 4 4" xfId="14015" xr:uid="{9A7974AF-CE36-4034-8304-802D27CD2384}"/>
    <cellStyle name="Total 3 2 3 4 5" xfId="8216" xr:uid="{4E955363-A1BC-4AD6-8864-29B36DCE759E}"/>
    <cellStyle name="Total 3 2 3 5" xfId="8339" xr:uid="{C45555B8-26A4-4CFE-B7D4-D9C5536EDD42}"/>
    <cellStyle name="Total 3 2 3 5 2" xfId="11238" xr:uid="{36880219-4839-4589-B402-B4049E48CFC8}"/>
    <cellStyle name="Total 3 2 3 5 2 2" xfId="19840" xr:uid="{45E9AD76-3CB0-4249-B407-10D838726245}"/>
    <cellStyle name="Total 3 2 3 5 2 3" xfId="17026" xr:uid="{8ACC2BEC-23F1-4316-96AC-61FE353348C6}"/>
    <cellStyle name="Total 3 2 3 5 3" xfId="18280" xr:uid="{243554EC-5E0D-401A-AA47-CEE5369EF9F8}"/>
    <cellStyle name="Total 3 2 3 5 4" xfId="14138" xr:uid="{20735709-067C-436D-B384-86BE19371823}"/>
    <cellStyle name="Total 3 2 3 6" xfId="7879" xr:uid="{C4AE1711-BB4E-4FE2-A954-B692D8CFEB5A}"/>
    <cellStyle name="Total 3 2 3 6 2" xfId="10778" xr:uid="{215A6511-74D8-4C95-8DD8-D316ADAA2185}"/>
    <cellStyle name="Total 3 2 3 6 2 2" xfId="19380" xr:uid="{E5EA7F08-CCCB-4C0F-B6F7-AE5C54795A98}"/>
    <cellStyle name="Total 3 2 3 6 2 3" xfId="16566" xr:uid="{95F77980-F293-4D43-842A-9D4847421935}"/>
    <cellStyle name="Total 3 2 3 6 3" xfId="17888" xr:uid="{C781CAB3-8FB2-40D0-8883-75660CC424EF}"/>
    <cellStyle name="Total 3 2 3 6 4" xfId="13678" xr:uid="{68BDB646-12DD-4520-A9E1-D93077524BF6}"/>
    <cellStyle name="Total 3 2 3 7" xfId="8488" xr:uid="{FFF27B9E-CFA7-461B-8997-954F06003287}"/>
    <cellStyle name="Total 3 2 3 7 2" xfId="11387" xr:uid="{FC359650-4848-4003-A45B-AF236720E320}"/>
    <cellStyle name="Total 3 2 3 7 2 2" xfId="19989" xr:uid="{E6EAD4E9-939E-4FA0-80C1-02D31FDF41DE}"/>
    <cellStyle name="Total 3 2 3 7 2 3" xfId="17175" xr:uid="{4F2ACA04-E1D0-4394-A1E3-2DFF4421AD98}"/>
    <cellStyle name="Total 3 2 3 7 3" xfId="18429" xr:uid="{D06C541E-B7CC-45D0-88BF-C9D0778E0F76}"/>
    <cellStyle name="Total 3 2 3 7 4" xfId="14287" xr:uid="{A36BEF3C-7E6C-464E-A7CD-32788DA206EE}"/>
    <cellStyle name="Total 3 2 3 8" xfId="10297" xr:uid="{AA6E240D-7408-40A8-B8FF-17E04DE5CE16}"/>
    <cellStyle name="Total 3 2 3 8 2" xfId="18899" xr:uid="{05681418-5C02-4A5B-9B78-3C5830FC0F3D}"/>
    <cellStyle name="Total 3 2 3 8 3" xfId="16086" xr:uid="{B1B521B9-4D25-4452-BEB2-8A6A01A1A254}"/>
    <cellStyle name="Total 3 2 3 9" xfId="17495" xr:uid="{45295020-ED7F-42AF-A011-980EF765558E}"/>
    <cellStyle name="Total 3 2 4" xfId="2064" xr:uid="{00000000-0005-0000-0000-0000A6050000}"/>
    <cellStyle name="Total 3 2 4 10" xfId="13163" xr:uid="{64AA2070-4354-4DF4-BA24-8FCC6144D81A}"/>
    <cellStyle name="Total 3 2 4 11" xfId="7364" xr:uid="{7D9F68EC-95FB-450F-807F-1AD9D09B8643}"/>
    <cellStyle name="Total 3 2 4 2" xfId="2715" xr:uid="{00000000-0005-0000-0000-0000A7050000}"/>
    <cellStyle name="Total 3 2 4 2 2" xfId="5342" xr:uid="{733F839C-8D80-42DA-A149-FB0758F7C4CB}"/>
    <cellStyle name="Total 3 2 4 2 2 2" xfId="18942" xr:uid="{ABE6949A-3430-4304-BB68-85DFC41780CF}"/>
    <cellStyle name="Total 3 2 4 2 2 3" xfId="16129" xr:uid="{3B4D8A43-80FB-44B8-B11B-9196D735B3E4}"/>
    <cellStyle name="Total 3 2 4 2 2 4" xfId="10340" xr:uid="{9AA35E9B-0803-4BB6-AE60-5AA5657BD159}"/>
    <cellStyle name="Total 3 2 4 2 3" xfId="17535" xr:uid="{CAF7DE17-2CC9-471C-B94A-43A934FE97EA}"/>
    <cellStyle name="Total 3 2 4 2 4" xfId="13240" xr:uid="{ACDE1AA6-1368-4DB7-B16D-46536F488829}"/>
    <cellStyle name="Total 3 2 4 2 5" xfId="7441" xr:uid="{D064A08F-E57F-46C9-B05C-08EF12D7E0BC}"/>
    <cellStyle name="Total 3 2 4 3" xfId="2509" xr:uid="{00000000-0005-0000-0000-0000A8050000}"/>
    <cellStyle name="Total 3 2 4 3 2" xfId="5136" xr:uid="{940C96D1-95E7-4614-8038-41D6746431B7}"/>
    <cellStyle name="Total 3 2 4 3 2 2" xfId="19579" xr:uid="{BA43A972-3EDF-42B9-A9D2-9AE82A3E672F}"/>
    <cellStyle name="Total 3 2 4 3 2 3" xfId="16765" xr:uid="{40F444F2-4718-4FB5-AD67-D497178186F6}"/>
    <cellStyle name="Total 3 2 4 3 2 4" xfId="10977" xr:uid="{0203D0F1-B2FC-441D-A060-3A02F1392D55}"/>
    <cellStyle name="Total 3 2 4 3 3" xfId="18045" xr:uid="{86FEE3D3-811C-4F71-8588-172EB26C7806}"/>
    <cellStyle name="Total 3 2 4 3 4" xfId="13877" xr:uid="{1AB3908B-E017-4792-8A8C-F7DFA9F65B70}"/>
    <cellStyle name="Total 3 2 4 3 5" xfId="8078" xr:uid="{1ECC05F5-9F89-476B-AD30-678FF7ED44A3}"/>
    <cellStyle name="Total 3 2 4 4" xfId="4691" xr:uid="{5E1978A5-A925-41D7-910E-AE88009092A5}"/>
    <cellStyle name="Total 3 2 4 4 2" xfId="11081" xr:uid="{555FF373-4BFA-4300-B13E-3DAFCB21A9FB}"/>
    <cellStyle name="Total 3 2 4 4 2 2" xfId="19683" xr:uid="{0738BD42-AFBA-466B-8598-9F208818167C}"/>
    <cellStyle name="Total 3 2 4 4 2 3" xfId="16869" xr:uid="{3F441B07-545E-46F9-904B-4217F834AF98}"/>
    <cellStyle name="Total 3 2 4 4 3" xfId="18123" xr:uid="{60D90E4E-C002-4FFB-BBE9-021C6FB2E5AD}"/>
    <cellStyle name="Total 3 2 4 4 4" xfId="13981" xr:uid="{62F59E31-9C9C-47F4-A44E-1661CCC54000}"/>
    <cellStyle name="Total 3 2 4 4 5" xfId="8182" xr:uid="{A70CB7D0-5F86-4183-855D-1AA78A65C8DB}"/>
    <cellStyle name="Total 3 2 4 5" xfId="6363" xr:uid="{FC563990-A03A-45E7-B67D-5C977163C86F}"/>
    <cellStyle name="Total 3 2 4 5 2" xfId="9266" xr:uid="{74A659BC-2059-4EEC-B256-FAB236653A1D}"/>
    <cellStyle name="Total 3 2 4 5 2 2" xfId="18705" xr:uid="{964FBDF2-E5F6-4DE2-B31F-987393957C64}"/>
    <cellStyle name="Total 3 2 4 5 2 3" xfId="15055" xr:uid="{00923D65-12A8-4715-8301-58ED6D7AD127}"/>
    <cellStyle name="Total 3 2 4 5 3" xfId="17312" xr:uid="{E61E8BDB-0B71-4100-9796-61F1668A91DA}"/>
    <cellStyle name="Total 3 2 4 5 4" xfId="12166" xr:uid="{443A5B1F-69A2-4904-A252-EC5D7EAFBAEF}"/>
    <cellStyle name="Total 3 2 4 6" xfId="7843" xr:uid="{1426958F-0E07-4FEF-B450-01C9C0AEEC48}"/>
    <cellStyle name="Total 3 2 4 6 2" xfId="10742" xr:uid="{05087BB3-119D-4BE0-ABF9-7D7A5EF04287}"/>
    <cellStyle name="Total 3 2 4 6 2 2" xfId="19344" xr:uid="{205CD3A0-6BEE-4249-8E4D-D9F86BF71DE8}"/>
    <cellStyle name="Total 3 2 4 6 2 3" xfId="16530" xr:uid="{F8D7DC13-A8C3-40AB-9B10-2CCD32C17AAC}"/>
    <cellStyle name="Total 3 2 4 6 3" xfId="17858" xr:uid="{87269A16-9386-4C7D-B70E-FAE044E3C4E3}"/>
    <cellStyle name="Total 3 2 4 6 4" xfId="13642" xr:uid="{5A999E97-D439-49F9-8907-E482CF143571}"/>
    <cellStyle name="Total 3 2 4 7" xfId="8454" xr:uid="{CDD38FE2-7909-4118-A2A3-AE93D00AD1F1}"/>
    <cellStyle name="Total 3 2 4 7 2" xfId="11353" xr:uid="{773D8F75-9AFA-4A71-82A9-AA2C984D206C}"/>
    <cellStyle name="Total 3 2 4 7 2 2" xfId="19955" xr:uid="{F6455C9F-0159-4BA4-9DBC-9F80A471143B}"/>
    <cellStyle name="Total 3 2 4 7 2 3" xfId="17141" xr:uid="{04B261E5-B836-4017-A4D9-65E4D653D060}"/>
    <cellStyle name="Total 3 2 4 7 3" xfId="18395" xr:uid="{D7FFC6CA-96A0-4FF2-A609-553066E662DA}"/>
    <cellStyle name="Total 3 2 4 7 4" xfId="14253" xr:uid="{CCFB94E9-3773-4F16-9228-540C487758EC}"/>
    <cellStyle name="Total 3 2 4 8" xfId="10263" xr:uid="{9002E5B0-4C7D-42B7-84B5-BBE7C32DADDD}"/>
    <cellStyle name="Total 3 2 4 8 2" xfId="18865" xr:uid="{48FB8765-29CE-4C4C-924F-3311C456F7A7}"/>
    <cellStyle name="Total 3 2 4 8 3" xfId="16052" xr:uid="{9AE97D9F-5282-4BC2-B929-712245524D1B}"/>
    <cellStyle name="Total 3 2 4 9" xfId="17461" xr:uid="{0DCC393A-DF7E-4026-9C85-714A50717D0B}"/>
    <cellStyle name="Total 3 2 5" xfId="1125" xr:uid="{00000000-0005-0000-0000-0000A9050000}"/>
    <cellStyle name="Total 3 2 5 2" xfId="3752" xr:uid="{9A4C3D1E-C884-49CB-B00B-8EAE35554E98}"/>
    <cellStyle name="Total 3 2 5 2 2" xfId="18752" xr:uid="{20C4FC46-9B7D-473D-A26A-333729538E78}"/>
    <cellStyle name="Total 3 2 5 2 3" xfId="15190" xr:uid="{56345FFC-8267-4668-A3DE-B5E24A6D4803}"/>
    <cellStyle name="Total 3 2 5 2 4" xfId="9401" xr:uid="{7855AA80-BD0D-4960-98BB-DEA72E5A1524}"/>
    <cellStyle name="Total 3 2 5 3" xfId="17348" xr:uid="{C798BB4A-2B2F-4A74-AEBF-9B837702B324}"/>
    <cellStyle name="Total 3 2 5 4" xfId="12301" xr:uid="{C8C887E3-DB6F-4427-B409-D346110A5C5A}"/>
    <cellStyle name="Total 3 2 5 5" xfId="6498" xr:uid="{816FBFEA-E246-4F6B-B906-FF3B1307F988}"/>
    <cellStyle name="Total 3 2 6" xfId="2228" xr:uid="{00000000-0005-0000-0000-0000AA050000}"/>
    <cellStyle name="Total 3 2 6 2" xfId="4855" xr:uid="{84680CD3-37B6-4183-98EC-E845FDBF2AA6}"/>
    <cellStyle name="Total 3 2 6 2 2" xfId="19077" xr:uid="{F18999FF-04C6-4B52-A45F-84C803585F1E}"/>
    <cellStyle name="Total 3 2 6 2 3" xfId="16263" xr:uid="{C238C10D-DE46-40C7-B883-D8500289A7AC}"/>
    <cellStyle name="Total 3 2 6 2 4" xfId="10475" xr:uid="{ADF38ACB-AC27-4388-AD30-4D0792F4F406}"/>
    <cellStyle name="Total 3 2 6 3" xfId="17649" xr:uid="{82E21600-69CE-4730-B19A-92449C11C5A8}"/>
    <cellStyle name="Total 3 2 6 4" xfId="13375" xr:uid="{42EFAE3B-A8CF-4C4A-A7B3-D7994FB6D67B}"/>
    <cellStyle name="Total 3 2 6 5" xfId="7576" xr:uid="{1C3775FF-4771-4CD2-84C8-67EBD2B66D1A}"/>
    <cellStyle name="Total 3 2 7" xfId="3294" xr:uid="{02483845-2FE5-4009-8D45-F612F55E5344}"/>
    <cellStyle name="Total 3 2 7 2" xfId="10871" xr:uid="{5FE681D2-A5E3-4332-96E6-92E3F864AF6D}"/>
    <cellStyle name="Total 3 2 7 2 2" xfId="19473" xr:uid="{66C558F4-3A33-4090-8520-504D07EC5170}"/>
    <cellStyle name="Total 3 2 7 2 3" xfId="16659" xr:uid="{D2FA46CB-B689-4F5C-917F-8E329602AD02}"/>
    <cellStyle name="Total 3 2 7 3" xfId="17960" xr:uid="{55BECBC8-6B45-4C66-A106-F442B817180B}"/>
    <cellStyle name="Total 3 2 7 4" xfId="13771" xr:uid="{B58716EA-051B-48B4-8A7A-DC81BC958C4B}"/>
    <cellStyle name="Total 3 2 7 5" xfId="7972" xr:uid="{BBA0D63D-C968-440A-8239-B31EEFCAB2F4}"/>
    <cellStyle name="Total 3 2 8" xfId="8254" xr:uid="{6CB5CBE1-E3B1-4923-ABC1-375A104315D6}"/>
    <cellStyle name="Total 3 2 8 2" xfId="11153" xr:uid="{19291A88-3C12-46D3-BCF6-96A1F84F7CA1}"/>
    <cellStyle name="Total 3 2 8 2 2" xfId="19755" xr:uid="{7B65743F-9CF7-453B-A921-D3C50BBFE46A}"/>
    <cellStyle name="Total 3 2 8 2 3" xfId="16941" xr:uid="{13BC6FD4-3EA3-4CF9-82DD-55D33FF0D2DF}"/>
    <cellStyle name="Total 3 2 8 3" xfId="18195" xr:uid="{EDA51D14-160F-4819-AD3D-8F2BDE1FF30A}"/>
    <cellStyle name="Total 3 2 8 4" xfId="14053" xr:uid="{29CC5D41-A725-49AB-898C-0412E3E6C34A}"/>
    <cellStyle name="Total 3 2 9" xfId="8831" xr:uid="{51936C89-DF84-4902-976D-FE6F9647A2E8}"/>
    <cellStyle name="Total 3 2 9 2" xfId="18516" xr:uid="{8F0132D8-87B9-426C-8C83-010B6D09F0CA}"/>
    <cellStyle name="Total 3 2 9 3" xfId="14628" xr:uid="{DB2F9D21-2829-44B2-9C88-D31C520D059C}"/>
    <cellStyle name="Total 3 3" xfId="1680" xr:uid="{00000000-0005-0000-0000-0000AB050000}"/>
    <cellStyle name="Total 3 3 10" xfId="12521" xr:uid="{FEC3DA0A-F1BB-4813-9FF0-F0E6035C183B}"/>
    <cellStyle name="Total 3 3 11" xfId="6718" xr:uid="{3F01069A-C665-4CB3-A8EE-1A659B676586}"/>
    <cellStyle name="Total 3 3 2" xfId="2023" xr:uid="{00000000-0005-0000-0000-0000AC050000}"/>
    <cellStyle name="Total 3 3 2 2" xfId="2674" xr:uid="{00000000-0005-0000-0000-0000AD050000}"/>
    <cellStyle name="Total 3 3 2 2 2" xfId="5301" xr:uid="{ADFB893F-0626-498F-A1BC-453C49B0CE48}"/>
    <cellStyle name="Total 3 3 2 2 2 2" xfId="19404" xr:uid="{F031365C-6C1B-4E91-B520-44E9D1CADE7F}"/>
    <cellStyle name="Total 3 3 2 2 3" xfId="16590" xr:uid="{3F9A28FD-F014-4DFE-8708-F49E12716768}"/>
    <cellStyle name="Total 3 3 2 2 4" xfId="10802" xr:uid="{E377B6A7-358C-4226-8F68-F29420510E94}"/>
    <cellStyle name="Total 3 3 2 3" xfId="2285" xr:uid="{00000000-0005-0000-0000-0000AE050000}"/>
    <cellStyle name="Total 3 3 2 3 2" xfId="4912" xr:uid="{5099D331-56B3-471A-9794-B1CA29761611}"/>
    <cellStyle name="Total 3 3 2 4" xfId="4650" xr:uid="{692808EF-6D30-448B-A9F4-85F3BF6CA719}"/>
    <cellStyle name="Total 3 3 2 4 2" xfId="13702" xr:uid="{6B9FBDFC-977E-451A-99EB-1E396D486733}"/>
    <cellStyle name="Total 3 3 2 5" xfId="7903" xr:uid="{466B5EBD-6AAD-4B67-B2FD-43B8721EFE00}"/>
    <cellStyle name="Total 3 3 3" xfId="1453" xr:uid="{00000000-0005-0000-0000-0000AF050000}"/>
    <cellStyle name="Total 3 3 3 2" xfId="2356" xr:uid="{00000000-0005-0000-0000-0000B0050000}"/>
    <cellStyle name="Total 3 3 3 2 2" xfId="4983" xr:uid="{88B8BC24-6845-4947-9FCE-5BF370C1831F}"/>
    <cellStyle name="Total 3 3 3 2 2 2" xfId="18657" xr:uid="{E680329E-8D9C-4E40-9652-1063FD5725C1}"/>
    <cellStyle name="Total 3 3 3 2 3" xfId="15007" xr:uid="{B9C234EE-2EC6-4724-91F4-FB057456C7B5}"/>
    <cellStyle name="Total 3 3 3 2 4" xfId="9218" xr:uid="{9998AD7C-A5FB-4A72-9B02-2F0C2D235A9E}"/>
    <cellStyle name="Total 3 3 3 3" xfId="2191" xr:uid="{00000000-0005-0000-0000-0000B1050000}"/>
    <cellStyle name="Total 3 3 3 3 2" xfId="4818" xr:uid="{DC96F8E3-6D99-465A-ADDF-A90730585648}"/>
    <cellStyle name="Total 3 3 3 4" xfId="4080" xr:uid="{EF556630-453C-480A-AD30-73B42D3CC38A}"/>
    <cellStyle name="Total 3 3 3 4 2" xfId="12118" xr:uid="{24D587B9-8151-41F0-A95E-7DAF7C1522DE}"/>
    <cellStyle name="Total 3 3 3 5" xfId="6315" xr:uid="{AFDA2FF9-13C9-41DA-92FF-BBC8CEA209C7}"/>
    <cellStyle name="Total 3 3 4" xfId="2461" xr:uid="{00000000-0005-0000-0000-0000B2050000}"/>
    <cellStyle name="Total 3 3 4 2" xfId="5088" xr:uid="{F4EC85CB-8195-4F01-80A7-903E13981C91}"/>
    <cellStyle name="Total 3 3 4 2 2" xfId="19468" xr:uid="{E1445BAB-921F-4670-8FFF-1DC21C8D790A}"/>
    <cellStyle name="Total 3 3 4 2 3" xfId="16654" xr:uid="{ACD56270-365A-4C00-AB84-BC8E20EB2FC4}"/>
    <cellStyle name="Total 3 3 4 2 4" xfId="10866" xr:uid="{3F480CEA-E40D-4B1C-AA93-E58235743858}"/>
    <cellStyle name="Total 3 3 4 3" xfId="17955" xr:uid="{04C09B82-C658-40C8-8AB5-C93EB7B75298}"/>
    <cellStyle name="Total 3 3 4 4" xfId="13766" xr:uid="{011778BB-E967-41EA-B268-CE194DFAE3AE}"/>
    <cellStyle name="Total 3 3 4 5" xfId="7967" xr:uid="{BC3FC4F2-0212-4403-9574-5908E4709090}"/>
    <cellStyle name="Total 3 3 5" xfId="778" xr:uid="{00000000-0005-0000-0000-0000B3050000}"/>
    <cellStyle name="Total 3 3 5 2" xfId="3405" xr:uid="{B83938B6-EC01-4E33-9EB4-D8D2C7E54E21}"/>
    <cellStyle name="Total 3 3 5 2 2" xfId="19155" xr:uid="{1ABE738E-5FEE-4F5A-AC3A-1F353D34BCA2}"/>
    <cellStyle name="Total 3 3 5 2 3" xfId="16341" xr:uid="{E0422446-0D09-4B3D-89D9-2FA789B4D6A1}"/>
    <cellStyle name="Total 3 3 5 2 4" xfId="10553" xr:uid="{F3D5E32A-52C1-49CA-963E-CF0CB9B42C67}"/>
    <cellStyle name="Total 3 3 5 3" xfId="17711" xr:uid="{53FB8DAF-1CBA-482B-9D88-B875E5D22417}"/>
    <cellStyle name="Total 3 3 5 4" xfId="13453" xr:uid="{2364E906-21A8-41B7-9BA1-D2CBAF4052DF}"/>
    <cellStyle name="Total 3 3 5 5" xfId="7654" xr:uid="{2086C0C5-0581-4BD8-8C0B-EBEA5B8D435A}"/>
    <cellStyle name="Total 3 3 6" xfId="4307" xr:uid="{071023CB-B8F3-4ADF-A03E-40C9A9037B8A}"/>
    <cellStyle name="Total 3 3 6 2" xfId="11151" xr:uid="{72C84B97-C423-4EAA-9EE5-55A102AD5377}"/>
    <cellStyle name="Total 3 3 6 2 2" xfId="19753" xr:uid="{3263BA12-7FA8-4E15-918D-756103DF0C98}"/>
    <cellStyle name="Total 3 3 6 2 3" xfId="16939" xr:uid="{AC55F53A-8D40-4148-B1AF-8BEF879DC117}"/>
    <cellStyle name="Total 3 3 6 3" xfId="18193" xr:uid="{E3D94660-46D9-4F1D-85D9-D90AF7850A16}"/>
    <cellStyle name="Total 3 3 6 4" xfId="14051" xr:uid="{79F66AC8-12FD-4993-B7A1-86653E404E57}"/>
    <cellStyle name="Total 3 3 6 5" xfId="8252" xr:uid="{6CDF54CF-F3D5-4A57-AB70-DB6E1F31424E}"/>
    <cellStyle name="Total 3 3 7" xfId="7836" xr:uid="{5AD941FE-A5F4-4D26-A851-041CAEF4A94E}"/>
    <cellStyle name="Total 3 3 7 2" xfId="10735" xr:uid="{3790B2DD-A7EF-4A08-987E-6113559DA0BE}"/>
    <cellStyle name="Total 3 3 7 2 2" xfId="19337" xr:uid="{08D56A27-0EE6-4966-A7D6-597B2E46953A}"/>
    <cellStyle name="Total 3 3 7 2 3" xfId="16523" xr:uid="{264CF2A8-37EA-46D7-B5B6-FA27A2CA5411}"/>
    <cellStyle name="Total 3 3 7 3" xfId="17852" xr:uid="{BAA6F095-FE40-4E89-89B9-8680F7DA9024}"/>
    <cellStyle name="Total 3 3 7 4" xfId="13635" xr:uid="{9ECA26D5-919C-4F52-BF2B-18984F47BCFA}"/>
    <cellStyle name="Total 3 3 8" xfId="9621" xr:uid="{DD08FB45-3354-4CB6-9828-1B3DBA729C5D}"/>
    <cellStyle name="Total 3 3 8 2" xfId="18805" xr:uid="{22794D9B-4C40-4AE1-80BD-BDC336B433A0}"/>
    <cellStyle name="Total 3 3 8 3" xfId="15410" xr:uid="{53CD7CF3-BA9F-4BE0-976F-386461BFD464}"/>
    <cellStyle name="Total 3 3 9" xfId="17401" xr:uid="{0B07F47D-E5E5-4D49-B8DA-0C01D0089FA5}"/>
    <cellStyle name="Total 3 4" xfId="1901" xr:uid="{00000000-0005-0000-0000-0000B4050000}"/>
    <cellStyle name="Total 3 4 10" xfId="12611" xr:uid="{206DBE8C-C6CF-4AC0-9767-6F680273273C}"/>
    <cellStyle name="Total 3 4 11" xfId="6808" xr:uid="{060DC467-D050-4677-A668-1D6EAF1608E2}"/>
    <cellStyle name="Total 3 4 2" xfId="2108" xr:uid="{00000000-0005-0000-0000-0000B5050000}"/>
    <cellStyle name="Total 3 4 2 2" xfId="2759" xr:uid="{00000000-0005-0000-0000-0000B6050000}"/>
    <cellStyle name="Total 3 4 2 2 2" xfId="5386" xr:uid="{7FCBAF7F-AC97-4FE3-A747-80F140156773}"/>
    <cellStyle name="Total 3 4 2 2 2 2" xfId="18580" xr:uid="{06A008C2-485B-40B9-BE6C-B18AF58D5DD7}"/>
    <cellStyle name="Total 3 4 2 2 3" xfId="14773" xr:uid="{3B147356-EF40-467B-88AC-56379BC14177}"/>
    <cellStyle name="Total 3 4 2 2 4" xfId="8981" xr:uid="{D6D0EC4D-AACC-48C7-842D-BDF36FA181C0}"/>
    <cellStyle name="Total 3 4 2 3" xfId="2953" xr:uid="{00000000-0005-0000-0000-0000B7050000}"/>
    <cellStyle name="Total 3 4 2 3 2" xfId="5580" xr:uid="{217DD4EC-BC88-408B-B5EC-7965148DFF6B}"/>
    <cellStyle name="Total 3 4 2 4" xfId="4735" xr:uid="{D8A0188B-50D6-4403-A952-8597F9CBBB6C}"/>
    <cellStyle name="Total 3 4 2 4 2" xfId="11881" xr:uid="{6304311C-6B4A-4816-91BD-98A1BF8A1E66}"/>
    <cellStyle name="Total 3 4 2 5" xfId="6078" xr:uid="{13F79D7C-C479-45B7-85B2-10C91B8DDAAC}"/>
    <cellStyle name="Total 3 4 3" xfId="2068" xr:uid="{00000000-0005-0000-0000-0000B8050000}"/>
    <cellStyle name="Total 3 4 3 2" xfId="2719" xr:uid="{00000000-0005-0000-0000-0000B9050000}"/>
    <cellStyle name="Total 3 4 3 2 2" xfId="5346" xr:uid="{3B44F664-6263-48C1-AB2A-98182F8CFD79}"/>
    <cellStyle name="Total 3 4 3 2 2 2" xfId="18707" xr:uid="{C02B42F6-0AF2-41DD-8B8A-11D75F46C76D}"/>
    <cellStyle name="Total 3 4 3 2 3" xfId="15057" xr:uid="{80526A91-2132-4A1F-9F5B-86FEF8B36FFA}"/>
    <cellStyle name="Total 3 4 3 2 4" xfId="9268" xr:uid="{2C9E1462-51C7-4602-8A69-E70C039DCD55}"/>
    <cellStyle name="Total 3 4 3 3" xfId="2174" xr:uid="{00000000-0005-0000-0000-0000BA050000}"/>
    <cellStyle name="Total 3 4 3 3 2" xfId="4801" xr:uid="{7200C482-9440-4627-A597-EF3B7732B192}"/>
    <cellStyle name="Total 3 4 3 4" xfId="4695" xr:uid="{C206EE72-FDD9-439D-A00C-67D71D0B9D46}"/>
    <cellStyle name="Total 3 4 3 4 2" xfId="12168" xr:uid="{190C875A-6811-43C0-8802-C15AF7FC8F93}"/>
    <cellStyle name="Total 3 4 3 5" xfId="6365" xr:uid="{1401A3B5-2FC7-4172-91CD-E77F4EFCA4D4}"/>
    <cellStyle name="Total 3 4 4" xfId="2552" xr:uid="{00000000-0005-0000-0000-0000BB050000}"/>
    <cellStyle name="Total 3 4 4 2" xfId="5179" xr:uid="{B38BEEE5-2CF7-4B84-8662-3B7C00C9252F}"/>
    <cellStyle name="Total 3 4 4 2 2" xfId="19246" xr:uid="{9117D03F-7A29-49C9-A3B6-1DA2C7D27D68}"/>
    <cellStyle name="Total 3 4 4 2 3" xfId="16432" xr:uid="{9022E647-797D-4E4F-983F-9BFD47522DB9}"/>
    <cellStyle name="Total 3 4 4 2 4" xfId="10644" xr:uid="{9BA8ED52-2B73-421E-980B-C660087685E2}"/>
    <cellStyle name="Total 3 4 4 3" xfId="17787" xr:uid="{D2E9E0CB-C5D2-4FC6-BD26-B69CFB116302}"/>
    <cellStyle name="Total 3 4 4 4" xfId="13544" xr:uid="{DF2B157E-069A-4DB7-B2B3-7DAFEEE3B66D}"/>
    <cellStyle name="Total 3 4 4 5" xfId="7745" xr:uid="{31521F47-C352-402D-8D64-813E2FA1D1D0}"/>
    <cellStyle name="Total 3 4 5" xfId="763" xr:uid="{00000000-0005-0000-0000-0000BC050000}"/>
    <cellStyle name="Total 3 4 5 2" xfId="3390" xr:uid="{3347A1E8-1F52-4BA9-8846-A112AF41A8A0}"/>
    <cellStyle name="Total 3 4 5 2 2" xfId="19081" xr:uid="{A277A62F-1483-4CFB-A9FC-F9D0514000A8}"/>
    <cellStyle name="Total 3 4 5 2 3" xfId="16267" xr:uid="{4A4B2A91-5FB8-481C-9F30-3520EEE414BA}"/>
    <cellStyle name="Total 3 4 5 2 4" xfId="10479" xr:uid="{0A802D11-9A47-4E45-B1E0-5678AA7BA3F2}"/>
    <cellStyle name="Total 3 4 5 3" xfId="17653" xr:uid="{CDF79ABF-D73F-4127-BF27-A66F6F909106}"/>
    <cellStyle name="Total 3 4 5 4" xfId="13379" xr:uid="{3C3ED01A-59E0-4B39-BF39-2F3800B3A039}"/>
    <cellStyle name="Total 3 4 5 5" xfId="7580" xr:uid="{74DD2C7A-6212-48F9-8196-2D4A96569B4C}"/>
    <cellStyle name="Total 3 4 6" xfId="4528" xr:uid="{411E664C-465E-4765-9F4B-7452CC165F6A}"/>
    <cellStyle name="Total 3 4 6 2" xfId="10413" xr:uid="{5D961538-538A-49D7-BFFF-6E980011CD86}"/>
    <cellStyle name="Total 3 4 6 2 2" xfId="19015" xr:uid="{8C83B98B-3BBE-4F16-9F83-B8A5F92EDD57}"/>
    <cellStyle name="Total 3 4 6 2 3" xfId="16201" xr:uid="{A7A5569C-E53C-41C3-9B5F-DA8280ED4281}"/>
    <cellStyle name="Total 3 4 6 3" xfId="17595" xr:uid="{9F7C8BF5-1743-42CF-93EA-C5302A1502D7}"/>
    <cellStyle name="Total 3 4 6 4" xfId="13313" xr:uid="{68AB09F6-2503-49B9-95E2-D8BADBA96E1D}"/>
    <cellStyle name="Total 3 4 6 5" xfId="7514" xr:uid="{6A2DBAE4-4BFA-4826-948D-D0ED353BB566}"/>
    <cellStyle name="Total 3 4 7" xfId="7589" xr:uid="{3C87195C-DECE-483C-A00B-5137337E4403}"/>
    <cellStyle name="Total 3 4 7 2" xfId="10488" xr:uid="{ED244853-FEB8-42C7-A32F-D74710366091}"/>
    <cellStyle name="Total 3 4 7 2 2" xfId="19090" xr:uid="{34927D9E-5803-4418-89BE-59FD0652A1E4}"/>
    <cellStyle name="Total 3 4 7 2 3" xfId="16276" xr:uid="{E1387638-43EF-40CA-B365-1D91A9E4DCA5}"/>
    <cellStyle name="Total 3 4 7 3" xfId="17662" xr:uid="{8DB072E5-7B03-4B68-A53B-B543C6E562CE}"/>
    <cellStyle name="Total 3 4 7 4" xfId="13388" xr:uid="{99F72B0F-348E-44EE-84F3-4EB4139C84C1}"/>
    <cellStyle name="Total 3 4 8" xfId="9711" xr:uid="{3C4DFD7C-2970-4E3F-A40E-6CC6E99E3324}"/>
    <cellStyle name="Total 3 4 8 2" xfId="18816" xr:uid="{D50F645C-CFA4-42F5-AFC0-9807BAE114DA}"/>
    <cellStyle name="Total 3 4 8 3" xfId="15500" xr:uid="{85AE042F-3499-4BAB-9D8E-4A296DFC0235}"/>
    <cellStyle name="Total 3 4 9" xfId="17412" xr:uid="{F72E9F66-F691-4928-88FF-D60EB7D30B64}"/>
    <cellStyle name="Total 3 5" xfId="1920" xr:uid="{00000000-0005-0000-0000-0000BD050000}"/>
    <cellStyle name="Total 3 5 10" xfId="13215" xr:uid="{B802238C-D8E7-4D7F-BD4B-7638AC6CB167}"/>
    <cellStyle name="Total 3 5 11" xfId="7416" xr:uid="{8F42E750-2F7D-468C-BB6B-C87087F3C41D}"/>
    <cellStyle name="Total 3 5 2" xfId="2127" xr:uid="{00000000-0005-0000-0000-0000BE050000}"/>
    <cellStyle name="Total 3 5 2 2" xfId="2778" xr:uid="{00000000-0005-0000-0000-0000BF050000}"/>
    <cellStyle name="Total 3 5 2 2 2" xfId="5405" xr:uid="{F491A6E6-7B00-4B5C-A4C0-BBBB687E0F37}"/>
    <cellStyle name="Total 3 5 2 2 2 2" xfId="19521" xr:uid="{92657C8B-D866-4FA4-AF61-7A9F759DD50A}"/>
    <cellStyle name="Total 3 5 2 2 3" xfId="16707" xr:uid="{5A6A8A78-FD09-48E1-A55A-9B5E51B06BCE}"/>
    <cellStyle name="Total 3 5 2 2 4" xfId="10919" xr:uid="{1837736A-9D73-4DFA-9DA1-ECC1B869FC91}"/>
    <cellStyle name="Total 3 5 2 3" xfId="2972" xr:uid="{00000000-0005-0000-0000-0000C0050000}"/>
    <cellStyle name="Total 3 5 2 3 2" xfId="5599" xr:uid="{F94877BE-1DF5-456F-B4B0-1BCF1504C03F}"/>
    <cellStyle name="Total 3 5 2 4" xfId="4754" xr:uid="{2CA834C2-A446-44D8-8FFC-253C3107F105}"/>
    <cellStyle name="Total 3 5 2 4 2" xfId="13819" xr:uid="{99FCCB35-5336-4363-AB17-5CD639FC50E7}"/>
    <cellStyle name="Total 3 5 2 5" xfId="8020" xr:uid="{0FE4D5C1-CEE2-4344-B1DF-E7083CE5F4F0}"/>
    <cellStyle name="Total 3 5 3" xfId="1214" xr:uid="{00000000-0005-0000-0000-0000C1050000}"/>
    <cellStyle name="Total 3 5 3 2" xfId="2240" xr:uid="{00000000-0005-0000-0000-0000C2050000}"/>
    <cellStyle name="Total 3 5 3 2 2" xfId="4867" xr:uid="{065A0188-714B-49E1-B856-AF4A6C0FECAE}"/>
    <cellStyle name="Total 3 5 3 2 2 2" xfId="19631" xr:uid="{1C021892-DE48-42A3-B8CD-627E042566CF}"/>
    <cellStyle name="Total 3 5 3 2 3" xfId="16817" xr:uid="{2590DF83-1946-48E6-A611-214DBF120DF7}"/>
    <cellStyle name="Total 3 5 3 2 4" xfId="11029" xr:uid="{4F154A11-E392-4268-B3F5-3DB7CEE1544D}"/>
    <cellStyle name="Total 3 5 3 3" xfId="2480" xr:uid="{00000000-0005-0000-0000-0000C3050000}"/>
    <cellStyle name="Total 3 5 3 3 2" xfId="5107" xr:uid="{E9CF7353-5043-466E-8A63-51132FBDD18A}"/>
    <cellStyle name="Total 3 5 3 4" xfId="3841" xr:uid="{AA8D78A6-7DAB-40FF-818C-A0629552A4B9}"/>
    <cellStyle name="Total 3 5 3 4 2" xfId="13929" xr:uid="{A595CF89-6447-4D43-A2EB-53C6514245F7}"/>
    <cellStyle name="Total 3 5 3 5" xfId="8130" xr:uid="{4C3C9D7C-7CFC-4D12-8E66-16B9E500309C}"/>
    <cellStyle name="Total 3 5 4" xfId="2571" xr:uid="{00000000-0005-0000-0000-0000C4050000}"/>
    <cellStyle name="Total 3 5 4 2" xfId="5198" xr:uid="{0C829D1F-8EF1-4106-870F-AD39FE816362}"/>
    <cellStyle name="Total 3 5 4 2 2" xfId="19735" xr:uid="{1ABBA861-C9EB-4085-9823-E529FD4F9165}"/>
    <cellStyle name="Total 3 5 4 2 3" xfId="16921" xr:uid="{E0B4E2B6-6EFD-4EBF-BE0A-E8C752920A6C}"/>
    <cellStyle name="Total 3 5 4 2 4" xfId="11133" xr:uid="{701E3076-2382-4A80-B50D-09E6F0EEFC12}"/>
    <cellStyle name="Total 3 5 4 3" xfId="18175" xr:uid="{AAA42537-9FBA-4DF3-A34F-9EF6F688AB52}"/>
    <cellStyle name="Total 3 5 4 4" xfId="14033" xr:uid="{A553DF8C-8FAE-43E1-A4F0-BD67B82AC529}"/>
    <cellStyle name="Total 3 5 4 5" xfId="8234" xr:uid="{43E53E0E-DED4-40E8-A0D6-63529500F56D}"/>
    <cellStyle name="Total 3 5 5" xfId="2439" xr:uid="{00000000-0005-0000-0000-0000C5050000}"/>
    <cellStyle name="Total 3 5 5 2" xfId="5066" xr:uid="{88544E7F-5EF0-4D12-B197-6405679D6E98}"/>
    <cellStyle name="Total 3 5 5 2 2" xfId="19858" xr:uid="{70585830-E59E-4629-ABE9-263AA6C0EF18}"/>
    <cellStyle name="Total 3 5 5 2 3" xfId="17044" xr:uid="{AB2EEEE1-7422-4423-84D2-FA3C8276B245}"/>
    <cellStyle name="Total 3 5 5 2 4" xfId="11256" xr:uid="{964AA4DE-CD65-4452-872C-6C658206FF6E}"/>
    <cellStyle name="Total 3 5 5 3" xfId="18298" xr:uid="{FD3C1F32-65D6-437F-979B-5B895FC252B1}"/>
    <cellStyle name="Total 3 5 5 4" xfId="14156" xr:uid="{04C06D80-0337-4DEC-ABE6-86706CC48E82}"/>
    <cellStyle name="Total 3 5 5 5" xfId="8357" xr:uid="{B5D14DFC-BCC7-469E-BD8A-EFE5075AE8CB}"/>
    <cellStyle name="Total 3 5 6" xfId="4547" xr:uid="{98915617-04DC-4FDA-9762-213AA79627E0}"/>
    <cellStyle name="Total 3 5 6 2" xfId="11328" xr:uid="{6AE9F0FF-C67B-4DD9-B36F-C681CDEDD239}"/>
    <cellStyle name="Total 3 5 6 2 2" xfId="19930" xr:uid="{1F38873C-9B07-4B94-8D7B-C116AFC0DFEC}"/>
    <cellStyle name="Total 3 5 6 2 3" xfId="17116" xr:uid="{35F70807-18A4-4924-8F17-740E051492BC}"/>
    <cellStyle name="Total 3 5 6 3" xfId="18370" xr:uid="{45D6B73F-7E24-41A9-ACD2-18CB330C42AD}"/>
    <cellStyle name="Total 3 5 6 4" xfId="14228" xr:uid="{74C173C4-CB0B-4A48-875B-0376789B8BCB}"/>
    <cellStyle name="Total 3 5 6 5" xfId="8429" xr:uid="{F9C4656E-F3FE-4496-BD57-429213D2BD29}"/>
    <cellStyle name="Total 3 5 7" xfId="8506" xr:uid="{7A7F83C9-841D-40DE-99FC-FFBBF48CF7D0}"/>
    <cellStyle name="Total 3 5 7 2" xfId="11405" xr:uid="{5B40D7DB-E3DE-4C0A-8417-FC459D0D08F4}"/>
    <cellStyle name="Total 3 5 7 2 2" xfId="20007" xr:uid="{14EAD9A9-C3E1-4155-854B-42726D4488B8}"/>
    <cellStyle name="Total 3 5 7 2 3" xfId="17193" xr:uid="{3A879FE5-2AD7-456D-93A4-F600A6C540D7}"/>
    <cellStyle name="Total 3 5 7 3" xfId="18447" xr:uid="{087F0581-9E91-4AF9-A09A-7A537CB97686}"/>
    <cellStyle name="Total 3 5 7 4" xfId="14305" xr:uid="{BFFDC1C3-54EA-4489-860B-7B34CF3DCF2B}"/>
    <cellStyle name="Total 3 5 8" xfId="10315" xr:uid="{A2644511-DCE2-4232-B0DE-83EC2C886BA6}"/>
    <cellStyle name="Total 3 5 8 2" xfId="18917" xr:uid="{7E42CCAA-C973-409F-A0E9-D74150A77D0D}"/>
    <cellStyle name="Total 3 5 8 3" xfId="16104" xr:uid="{3224D517-4AC7-4C04-B198-6A1E8AF85BB1}"/>
    <cellStyle name="Total 3 5 9" xfId="17513" xr:uid="{40B58856-6A4F-47FC-9736-552B23BE1047}"/>
    <cellStyle name="Total 3 6" xfId="1868" xr:uid="{00000000-0005-0000-0000-0000C6050000}"/>
    <cellStyle name="Total 3 6 10" xfId="13169" xr:uid="{64E30D50-429D-4800-9084-6C358B2573EC}"/>
    <cellStyle name="Total 3 6 11" xfId="7370" xr:uid="{E366AB15-7668-430F-9F3C-6D1C71658C69}"/>
    <cellStyle name="Total 3 6 2" xfId="2075" xr:uid="{00000000-0005-0000-0000-0000C7050000}"/>
    <cellStyle name="Total 3 6 2 2" xfId="2726" xr:uid="{00000000-0005-0000-0000-0000C8050000}"/>
    <cellStyle name="Total 3 6 2 2 2" xfId="5353" xr:uid="{0BC5E714-CAE7-44B1-B603-46089C961A5A}"/>
    <cellStyle name="Total 3 6 2 2 2 2" xfId="18939" xr:uid="{B54992F4-AF55-4587-A154-00592EF8E4CB}"/>
    <cellStyle name="Total 3 6 2 2 3" xfId="16126" xr:uid="{7152A565-88D8-44C2-B9B0-7B7367442B7D}"/>
    <cellStyle name="Total 3 6 2 2 4" xfId="10337" xr:uid="{E5153C5D-2801-46C2-B507-3257B88DEEB6}"/>
    <cellStyle name="Total 3 6 2 3" xfId="2488" xr:uid="{00000000-0005-0000-0000-0000C9050000}"/>
    <cellStyle name="Total 3 6 2 3 2" xfId="5115" xr:uid="{6D659F36-AD0E-4F32-8E6C-97D6D2119545}"/>
    <cellStyle name="Total 3 6 2 4" xfId="4702" xr:uid="{A4253C13-3B14-40A2-B0AD-8C4CE5C58575}"/>
    <cellStyle name="Total 3 6 2 4 2" xfId="13237" xr:uid="{F9A36E56-5824-4DE7-9409-B2FD27EB7994}"/>
    <cellStyle name="Total 3 6 2 5" xfId="7438" xr:uid="{3E79DCDB-145D-4231-8F1A-05CFAFA046B0}"/>
    <cellStyle name="Total 3 6 3" xfId="1941" xr:uid="{00000000-0005-0000-0000-0000CA050000}"/>
    <cellStyle name="Total 3 6 3 2" xfId="2592" xr:uid="{00000000-0005-0000-0000-0000CB050000}"/>
    <cellStyle name="Total 3 6 3 2 2" xfId="5219" xr:uid="{151DEFDE-8371-4FF5-A5D4-0F75CC9193F1}"/>
    <cellStyle name="Total 3 6 3 2 2 2" xfId="19585" xr:uid="{0A03C04E-7B03-4F48-BC3D-BB81878AC560}"/>
    <cellStyle name="Total 3 6 3 2 3" xfId="16771" xr:uid="{E27D0840-98FA-4696-B36A-0F276EC930BF}"/>
    <cellStyle name="Total 3 6 3 2 4" xfId="10983" xr:uid="{CA16213F-14F6-4230-A4D0-98128C3BF5C7}"/>
    <cellStyle name="Total 3 6 3 3" xfId="2944" xr:uid="{00000000-0005-0000-0000-0000CC050000}"/>
    <cellStyle name="Total 3 6 3 3 2" xfId="5571" xr:uid="{25119F3A-ACFB-41B8-A529-3B50BC558303}"/>
    <cellStyle name="Total 3 6 3 4" xfId="4568" xr:uid="{27483CFC-60D3-4AEC-8314-40BF0AE95A0A}"/>
    <cellStyle name="Total 3 6 3 4 2" xfId="13883" xr:uid="{264DC729-A4FA-4696-B341-7BA07BECF59C}"/>
    <cellStyle name="Total 3 6 3 5" xfId="8084" xr:uid="{A06394D8-6004-4063-A10F-990FA7BF79B5}"/>
    <cellStyle name="Total 3 6 4" xfId="2519" xr:uid="{00000000-0005-0000-0000-0000CD050000}"/>
    <cellStyle name="Total 3 6 4 2" xfId="5146" xr:uid="{8C847749-8900-4573-9829-B1F4BD2BC517}"/>
    <cellStyle name="Total 3 6 4 2 2" xfId="19689" xr:uid="{4EA42B05-70D6-4539-80B7-14F245999349}"/>
    <cellStyle name="Total 3 6 4 2 3" xfId="16875" xr:uid="{E9B40C86-1AFF-4952-B5A0-4445026C5165}"/>
    <cellStyle name="Total 3 6 4 2 4" xfId="11087" xr:uid="{266A272D-2B93-4DE5-81AB-4456B3E3C401}"/>
    <cellStyle name="Total 3 6 4 3" xfId="18129" xr:uid="{F336B6F2-84AE-4E1B-8B35-86E9004C4F39}"/>
    <cellStyle name="Total 3 6 4 4" xfId="13987" xr:uid="{2CBF14C5-605D-486D-BE5F-99A22E48108F}"/>
    <cellStyle name="Total 3 6 4 5" xfId="8188" xr:uid="{08D371E4-FA01-4250-8889-C413F8CDB848}"/>
    <cellStyle name="Total 3 6 5" xfId="2157" xr:uid="{00000000-0005-0000-0000-0000CE050000}"/>
    <cellStyle name="Total 3 6 5 2" xfId="4784" xr:uid="{D390570B-169F-4516-803E-4A9855777FF1}"/>
    <cellStyle name="Total 3 6 5 2 2" xfId="19257" xr:uid="{ABC1B65F-632E-446F-8E13-5A440342D5BB}"/>
    <cellStyle name="Total 3 6 5 2 3" xfId="16443" xr:uid="{E0614102-0946-49D9-800F-BDE6E294CD7F}"/>
    <cellStyle name="Total 3 6 5 2 4" xfId="10655" xr:uid="{A49718DC-732A-4C4F-B3C3-2F72F57279A6}"/>
    <cellStyle name="Total 3 6 5 3" xfId="17797" xr:uid="{3CCF4198-938E-4AE1-8EBF-C6F5AEEA1D67}"/>
    <cellStyle name="Total 3 6 5 4" xfId="13555" xr:uid="{ABEB72AD-1A3E-4824-AFFB-A83047C9C6CF}"/>
    <cellStyle name="Total 3 6 5 5" xfId="7756" xr:uid="{13DA82AB-85CC-4849-84C7-80C01370C0CE}"/>
    <cellStyle name="Total 3 6 6" xfId="4495" xr:uid="{85C69D35-5000-4657-9932-4653021F792C}"/>
    <cellStyle name="Total 3 6 6 2" xfId="10792" xr:uid="{34DC8CCF-A10E-4042-B018-5812830D28C9}"/>
    <cellStyle name="Total 3 6 6 2 2" xfId="19394" xr:uid="{D81F8DBC-03B2-4F85-BD9A-E3CFF12F301E}"/>
    <cellStyle name="Total 3 6 6 2 3" xfId="16580" xr:uid="{FA13866C-12A3-4B8F-9655-FC557F050741}"/>
    <cellStyle name="Total 3 6 6 3" xfId="17897" xr:uid="{93A58502-0BE2-4010-837E-0CFC82452E4F}"/>
    <cellStyle name="Total 3 6 6 4" xfId="13692" xr:uid="{2B456D23-4B6F-4B21-BD1A-3043C8226619}"/>
    <cellStyle name="Total 3 6 6 5" xfId="7893" xr:uid="{7AD3635C-7277-41EB-AC5C-940B1CCE3F73}"/>
    <cellStyle name="Total 3 6 7" xfId="8460" xr:uid="{E23B894C-CE65-450E-8BCF-A17F13AFD904}"/>
    <cellStyle name="Total 3 6 7 2" xfId="11359" xr:uid="{F2A0ADF5-0A2A-4E24-BF92-F5A2781E41BF}"/>
    <cellStyle name="Total 3 6 7 2 2" xfId="19961" xr:uid="{511379BD-112B-4711-ADF4-350D7CF4E9E2}"/>
    <cellStyle name="Total 3 6 7 2 3" xfId="17147" xr:uid="{921406AA-D29B-4BB0-BA30-385AAFA2A531}"/>
    <cellStyle name="Total 3 6 7 3" xfId="18401" xr:uid="{F9D6DC09-1F7E-4B62-9BD0-E33849A16906}"/>
    <cellStyle name="Total 3 6 7 4" xfId="14259" xr:uid="{D0486DA1-BD05-443E-B050-5B4C5BADE25F}"/>
    <cellStyle name="Total 3 6 8" xfId="10269" xr:uid="{7C0239BB-0AA0-42B3-B419-DC133C5C16FF}"/>
    <cellStyle name="Total 3 6 8 2" xfId="18871" xr:uid="{8CEA1CB6-21CD-47D7-9128-97192742A400}"/>
    <cellStyle name="Total 3 6 8 3" xfId="16058" xr:uid="{9411000F-F80D-4E7F-91E0-B0D386E9C761}"/>
    <cellStyle name="Total 3 6 9" xfId="17467" xr:uid="{03C7ACEF-0181-44A6-B391-AE215F702552}"/>
    <cellStyle name="Total 3 7" xfId="1363" xr:uid="{00000000-0005-0000-0000-0000CF050000}"/>
    <cellStyle name="Total 3 7 2" xfId="2326" xr:uid="{00000000-0005-0000-0000-0000D0050000}"/>
    <cellStyle name="Total 3 7 2 2" xfId="4953" xr:uid="{A97FABC6-4A67-4B43-9E78-76FBE8A5F4C1}"/>
    <cellStyle name="Total 3 7 2 2 2" xfId="18628" xr:uid="{0B73B66D-D1A6-419A-846A-163D5E28164D}"/>
    <cellStyle name="Total 3 7 2 3" xfId="14899" xr:uid="{493392E9-451B-4B6A-8C41-A6D9D425799E}"/>
    <cellStyle name="Total 3 7 2 4" xfId="9110" xr:uid="{5EADB73D-B848-497C-B863-8013B6D6527B}"/>
    <cellStyle name="Total 3 7 3" xfId="998" xr:uid="{00000000-0005-0000-0000-0000D1050000}"/>
    <cellStyle name="Total 3 7 3 2" xfId="3625" xr:uid="{96428FC9-3527-4AA1-9DDF-305D8FD7162D}"/>
    <cellStyle name="Total 3 7 4" xfId="3990" xr:uid="{C0B3526C-7AB4-47A6-BAF3-BBABEACBE676}"/>
    <cellStyle name="Total 3 7 4 2" xfId="12010" xr:uid="{3B37E9B9-14AB-46E1-A7EA-08DCF4347EAE}"/>
    <cellStyle name="Total 3 7 5" xfId="6207" xr:uid="{3E8300CA-D317-4D5E-B94D-3E1DABE35D3C}"/>
    <cellStyle name="Total 3 8" xfId="1216" xr:uid="{00000000-0005-0000-0000-0000D2050000}"/>
    <cellStyle name="Total 3 8 2" xfId="2242" xr:uid="{00000000-0005-0000-0000-0000D3050000}"/>
    <cellStyle name="Total 3 8 2 2" xfId="4869" xr:uid="{3502DBC0-CE60-462C-A257-07C0491E5AEC}"/>
    <cellStyle name="Total 3 8 2 2 2" xfId="18541" xr:uid="{71C5DA83-4F08-4FEF-A038-5B1A17309430}"/>
    <cellStyle name="Total 3 8 2 3" xfId="14732" xr:uid="{7BE961B4-6A0C-46F4-A03D-66601B61FB19}"/>
    <cellStyle name="Total 3 8 2 4" xfId="8935" xr:uid="{822CECA7-3CDB-4959-ACB5-775981675516}"/>
    <cellStyle name="Total 3 8 3" xfId="2814" xr:uid="{00000000-0005-0000-0000-0000D4050000}"/>
    <cellStyle name="Total 3 8 3 2" xfId="5441" xr:uid="{3641DCDB-73AE-4544-AC79-7EE6D613E2D5}"/>
    <cellStyle name="Total 3 8 4" xfId="3843" xr:uid="{0CF4E242-EB9F-4413-858D-FC053CED239E}"/>
    <cellStyle name="Total 3 8 4 2" xfId="11835" xr:uid="{5E584156-460E-4D9A-8A82-7915AC589AB2}"/>
    <cellStyle name="Total 3 8 5" xfId="6032" xr:uid="{98D2041E-5E54-441D-87A6-B3B2D60ED092}"/>
    <cellStyle name="Total 3 9" xfId="1971" xr:uid="{00000000-0005-0000-0000-0000D5050000}"/>
    <cellStyle name="Total 3 9 2" xfId="2622" xr:uid="{00000000-0005-0000-0000-0000D6050000}"/>
    <cellStyle name="Total 3 9 2 2" xfId="5249" xr:uid="{14EE0AC5-59EC-4D99-965F-3115CB00BCE9}"/>
    <cellStyle name="Total 3 9 2 2 2" xfId="19411" xr:uid="{154C4633-3B69-404D-813F-AC380C030D67}"/>
    <cellStyle name="Total 3 9 2 3" xfId="16597" xr:uid="{D5E1F30E-7E02-4DC5-92E6-C6DE45B3C8C7}"/>
    <cellStyle name="Total 3 9 2 4" xfId="10809" xr:uid="{ADC03C7C-D6F5-4EE0-937A-0BB595A59D20}"/>
    <cellStyle name="Total 3 9 3" xfId="2304" xr:uid="{00000000-0005-0000-0000-0000D7050000}"/>
    <cellStyle name="Total 3 9 3 2" xfId="4931" xr:uid="{4F4B7598-BC14-4C35-B920-B9F55C5DF867}"/>
    <cellStyle name="Total 3 9 4" xfId="4598" xr:uid="{1E8668BF-445D-4098-A07D-817C0E3C6C71}"/>
    <cellStyle name="Total 3 9 4 2" xfId="13709" xr:uid="{77DDED20-1DBE-403F-89EC-7DD8C5E32C09}"/>
    <cellStyle name="Total 3 9 5" xfId="7910" xr:uid="{0B7EF4E9-34FC-4609-9877-C969D52E5AF7}"/>
    <cellStyle name="Total 4" xfId="468" xr:uid="{00000000-0005-0000-0000-0000D8050000}"/>
    <cellStyle name="Total 5" xfId="562" xr:uid="{00000000-0005-0000-0000-0000D9050000}"/>
    <cellStyle name="Total 5 10" xfId="11626" xr:uid="{71E7B41B-A5DD-49F7-BE46-0DCEAB2C8F9C}"/>
    <cellStyle name="Total 5 11" xfId="5823" xr:uid="{8A42F4B1-9633-446E-8F25-82FAFEAF0F15}"/>
    <cellStyle name="Total 5 2" xfId="1483" xr:uid="{00000000-0005-0000-0000-0000DA050000}"/>
    <cellStyle name="Total 5 2 10" xfId="12629" xr:uid="{4EE9E70C-1E9E-4005-AB38-F84C4E44B75D}"/>
    <cellStyle name="Total 5 2 11" xfId="6826" xr:uid="{2B50DA32-255F-4725-A47F-B9B8BBD23125}"/>
    <cellStyle name="Total 5 2 2" xfId="2386" xr:uid="{00000000-0005-0000-0000-0000DB050000}"/>
    <cellStyle name="Total 5 2 2 2" xfId="5013" xr:uid="{DA9E9A53-446C-4408-88F7-E258D6C816E6}"/>
    <cellStyle name="Total 5 2 2 2 2" xfId="19105" xr:uid="{21986557-C707-4A6C-888C-6C187C4BAAEF}"/>
    <cellStyle name="Total 5 2 2 2 3" xfId="16291" xr:uid="{266960B0-4309-431C-AA2C-24BA175A0361}"/>
    <cellStyle name="Total 5 2 2 2 4" xfId="10503" xr:uid="{94BB1D71-CB98-48A6-8041-396AFE763BF8}"/>
    <cellStyle name="Total 5 2 2 3" xfId="17674" xr:uid="{E2890D4D-4DD2-4C47-AC1B-C1D9D420B506}"/>
    <cellStyle name="Total 5 2 2 4" xfId="13403" xr:uid="{C6E92965-754D-494E-8EF2-8B1E875A75C7}"/>
    <cellStyle name="Total 5 2 2 5" xfId="7604" xr:uid="{A7AA1D5A-E73E-47F6-9F9B-FA3BBB086925}"/>
    <cellStyle name="Total 5 2 3" xfId="2926" xr:uid="{00000000-0005-0000-0000-0000DC050000}"/>
    <cellStyle name="Total 5 2 3 2" xfId="5553" xr:uid="{F70DB54E-C04D-4FC0-8DD9-1BABBA4A2544}"/>
    <cellStyle name="Total 5 2 3 2 2" xfId="18523" xr:uid="{9F63FB7F-0205-4A6E-9260-D5FB001950F5}"/>
    <cellStyle name="Total 5 2 3 2 3" xfId="14714" xr:uid="{171FC687-0DF1-477F-A804-AC84D80BAF45}"/>
    <cellStyle name="Total 5 2 3 2 4" xfId="8917" xr:uid="{74EB80D2-2606-4147-B134-E86B5D6ABEDC}"/>
    <cellStyle name="Total 5 2 3 3" xfId="17212" xr:uid="{D6F7EE10-BEC8-4F31-9220-FA0D26557F7F}"/>
    <cellStyle name="Total 5 2 3 4" xfId="11817" xr:uid="{C157C279-8935-4338-BD98-8F2A9A88131F}"/>
    <cellStyle name="Total 5 2 3 5" xfId="6014" xr:uid="{394BF571-7B68-4F96-903B-27754523F923}"/>
    <cellStyle name="Total 5 2 4" xfId="4110" xr:uid="{7D283876-1FF1-4EF2-A938-6298D7E6CCF8}"/>
    <cellStyle name="Total 5 2 4 2" xfId="10687" xr:uid="{E2D5EBF0-6164-4817-84C7-5DB33A474F86}"/>
    <cellStyle name="Total 5 2 4 2 2" xfId="19289" xr:uid="{8DEFE902-4750-44DB-8E96-DBBAD9E28D81}"/>
    <cellStyle name="Total 5 2 4 2 3" xfId="16475" xr:uid="{962751CA-E312-41B0-83CD-9701F15BA9BC}"/>
    <cellStyle name="Total 5 2 4 3" xfId="17820" xr:uid="{F59FF74D-0840-439C-881E-0B43E7BF4B13}"/>
    <cellStyle name="Total 5 2 4 4" xfId="13587" xr:uid="{2AD19A32-0FE2-480A-9EBE-6F9F89D4572C}"/>
    <cellStyle name="Total 5 2 4 5" xfId="7788" xr:uid="{2BA36840-8F3F-4D72-988B-8E51B814468E}"/>
    <cellStyle name="Total 5 2 5" xfId="7986" xr:uid="{429EF62E-3F45-4C5D-98A2-7FFB7E5FA49F}"/>
    <cellStyle name="Total 5 2 5 2" xfId="10885" xr:uid="{2A6004C0-1D67-4A19-AA15-4BEBCE51B45F}"/>
    <cellStyle name="Total 5 2 5 2 2" xfId="19487" xr:uid="{296EDE1E-3351-40BF-9CB0-708B81441218}"/>
    <cellStyle name="Total 5 2 5 2 3" xfId="16673" xr:uid="{80E2A3F5-6B34-42B8-863E-7881F9603CAF}"/>
    <cellStyle name="Total 5 2 5 3" xfId="17974" xr:uid="{BABBBF1B-5CC6-4887-84ED-D052F8F28A55}"/>
    <cellStyle name="Total 5 2 5 4" xfId="13785" xr:uid="{A1AA1170-1C11-41A7-8AC1-7A654614A1B5}"/>
    <cellStyle name="Total 5 2 6" xfId="7688" xr:uid="{CEE74F47-9494-47A1-A2EB-AF6300EAB42F}"/>
    <cellStyle name="Total 5 2 6 2" xfId="10587" xr:uid="{8F5B427F-47B9-4417-98DF-7C405FB95339}"/>
    <cellStyle name="Total 5 2 6 2 2" xfId="19189" xr:uid="{22D71489-0EDA-43DC-A010-E90246820BE5}"/>
    <cellStyle name="Total 5 2 6 2 3" xfId="16375" xr:uid="{98C559FA-149A-41CB-A511-8723E63E1B65}"/>
    <cellStyle name="Total 5 2 6 3" xfId="17741" xr:uid="{EC3B9A9B-53A0-4F78-BF5C-36D982127602}"/>
    <cellStyle name="Total 5 2 6 4" xfId="13487" xr:uid="{53EC446B-56AB-4033-A361-57C434C5B727}"/>
    <cellStyle name="Total 5 2 7" xfId="7754" xr:uid="{A09466F3-B08F-412B-B08D-B4F1A5014585}"/>
    <cellStyle name="Total 5 2 7 2" xfId="10653" xr:uid="{22300A19-585A-4570-9D49-194E21F8C836}"/>
    <cellStyle name="Total 5 2 7 2 2" xfId="19255" xr:uid="{DCBF75F8-BBC6-475D-91BF-4A5F97DEF714}"/>
    <cellStyle name="Total 5 2 7 2 3" xfId="16441" xr:uid="{C5800846-E8C6-430C-83B4-2A12EDF5635B}"/>
    <cellStyle name="Total 5 2 7 3" xfId="17795" xr:uid="{66F295CE-88A3-43B2-85C6-CCF60B8FD606}"/>
    <cellStyle name="Total 5 2 7 4" xfId="13553" xr:uid="{8A044CA7-8E3A-43F7-A519-CA81F3D8144C}"/>
    <cellStyle name="Total 5 2 8" xfId="9729" xr:uid="{9A0E8FE7-EC88-4162-82AC-520AFFF4DA1F}"/>
    <cellStyle name="Total 5 2 8 2" xfId="18834" xr:uid="{69C8F97F-7E89-41EE-BE4D-E6D4659FACA3}"/>
    <cellStyle name="Total 5 2 8 3" xfId="15518" xr:uid="{E033375D-0093-4F6C-8109-0ADBDE512207}"/>
    <cellStyle name="Total 5 2 9" xfId="17430" xr:uid="{D369D9A3-1BD7-44AE-82D2-CFF03B7F98A1}"/>
    <cellStyle name="Total 5 3" xfId="1963" xr:uid="{00000000-0005-0000-0000-0000DD050000}"/>
    <cellStyle name="Total 5 3 10" xfId="13172" xr:uid="{5FB72BE5-F7C3-4A5C-A1C7-79B1CA304144}"/>
    <cellStyle name="Total 5 3 11" xfId="7373" xr:uid="{D6444742-2EAD-4345-99B9-EB86D26FEEC2}"/>
    <cellStyle name="Total 5 3 2" xfId="2614" xr:uid="{00000000-0005-0000-0000-0000DE050000}"/>
    <cellStyle name="Total 5 3 2 2" xfId="5241" xr:uid="{EE35BFF7-CAEA-48C0-9DA7-ADD675D54473}"/>
    <cellStyle name="Total 5 3 2 2 2" xfId="18689" xr:uid="{45DB35EB-1E69-48E1-A83E-752C3E52857A}"/>
    <cellStyle name="Total 5 3 2 2 3" xfId="15039" xr:uid="{B5D5F331-88CF-420E-A73A-CB4BA2312D21}"/>
    <cellStyle name="Total 5 3 2 2 4" xfId="9250" xr:uid="{BF7B392C-2813-47E9-BA8E-01BD8E793507}"/>
    <cellStyle name="Total 5 3 2 3" xfId="17299" xr:uid="{4B5E1674-C2A8-4218-8FA5-8FDB029D7896}"/>
    <cellStyle name="Total 5 3 2 4" xfId="12150" xr:uid="{62C5254E-F99B-4FB9-BEC3-FA3F5C9A421E}"/>
    <cellStyle name="Total 5 3 2 5" xfId="6347" xr:uid="{8559C32E-8E64-4037-B367-26056D483B54}"/>
    <cellStyle name="Total 5 3 3" xfId="2310" xr:uid="{00000000-0005-0000-0000-0000DF050000}"/>
    <cellStyle name="Total 5 3 3 2" xfId="4937" xr:uid="{15289E87-739E-4158-996C-CD80E18E52F4}"/>
    <cellStyle name="Total 5 3 3 2 2" xfId="19588" xr:uid="{4F1D0C33-239A-400C-8803-8DFF525F8457}"/>
    <cellStyle name="Total 5 3 3 2 3" xfId="16774" xr:uid="{D52D2EC8-A22A-4476-A7E0-CEA370AF9677}"/>
    <cellStyle name="Total 5 3 3 2 4" xfId="10986" xr:uid="{E856FBA6-3009-4444-BB4A-8400E37F83A4}"/>
    <cellStyle name="Total 5 3 3 3" xfId="18048" xr:uid="{559C0607-4FAD-451B-B58E-36CE4D63D696}"/>
    <cellStyle name="Total 5 3 3 4" xfId="13886" xr:uid="{6EB49F01-3075-415D-BF09-5C7D93998F77}"/>
    <cellStyle name="Total 5 3 3 5" xfId="8087" xr:uid="{58A0D4C9-0F64-4B6D-BFFE-52308B96B469}"/>
    <cellStyle name="Total 5 3 4" xfId="4590" xr:uid="{C1572291-7FE8-4E81-93B1-6A1AF7B61EF6}"/>
    <cellStyle name="Total 5 3 4 2" xfId="11090" xr:uid="{6FCC7AAF-3EBA-42F7-A227-C32801AD2FCE}"/>
    <cellStyle name="Total 5 3 4 2 2" xfId="19692" xr:uid="{2C4C903F-5069-405C-B397-BBBC0A7229F6}"/>
    <cellStyle name="Total 5 3 4 2 3" xfId="16878" xr:uid="{C3F5206F-E66D-44C8-984D-C5B48907C72C}"/>
    <cellStyle name="Total 5 3 4 3" xfId="18132" xr:uid="{908461E5-9B16-4A28-A16D-A42B8CE0A19B}"/>
    <cellStyle name="Total 5 3 4 4" xfId="13990" xr:uid="{D33053D0-B900-4E7E-9A0D-C6D20F304F45}"/>
    <cellStyle name="Total 5 3 4 5" xfId="8191" xr:uid="{B052E6D9-6C75-4EE8-AD50-5E39585C9796}"/>
    <cellStyle name="Total 5 3 5" xfId="8314" xr:uid="{1DB0102B-370C-4BCB-B5F1-D003AF4B2782}"/>
    <cellStyle name="Total 5 3 5 2" xfId="11213" xr:uid="{09DEDE0E-65D7-4250-BCD4-7D932B38EA43}"/>
    <cellStyle name="Total 5 3 5 2 2" xfId="19815" xr:uid="{48471E32-B0D9-4741-B484-2D8AB4FCFE67}"/>
    <cellStyle name="Total 5 3 5 2 3" xfId="17001" xr:uid="{9AECD70B-F5FB-4FA9-9A1A-EB1AF75BEF13}"/>
    <cellStyle name="Total 5 3 5 3" xfId="18255" xr:uid="{A352A89D-9009-4896-98E8-97DAB2BE56E9}"/>
    <cellStyle name="Total 5 3 5 4" xfId="14113" xr:uid="{F71465FB-C52D-4F2D-9094-767A3C1F8815}"/>
    <cellStyle name="Total 5 3 6" xfId="7913" xr:uid="{F6BAEF49-EE85-4244-A3AD-81725854EB5B}"/>
    <cellStyle name="Total 5 3 6 2" xfId="10812" xr:uid="{F4653172-BF9C-46DB-9475-D93865A55670}"/>
    <cellStyle name="Total 5 3 6 2 2" xfId="19414" xr:uid="{2F850688-A819-4427-9C4E-8B58FE8918C5}"/>
    <cellStyle name="Total 5 3 6 2 3" xfId="16600" xr:uid="{95FD3995-E181-4245-89B7-3A4D87565134}"/>
    <cellStyle name="Total 5 3 6 3" xfId="17911" xr:uid="{D178EC5B-1F96-4456-AFB9-EC12ECA84547}"/>
    <cellStyle name="Total 5 3 6 4" xfId="13712" xr:uid="{966BB456-AB62-42AC-A70A-4FB4056FAF18}"/>
    <cellStyle name="Total 5 3 7" xfId="8463" xr:uid="{8AD87B40-C859-42F2-9A1D-AEBB6D749D3F}"/>
    <cellStyle name="Total 5 3 7 2" xfId="11362" xr:uid="{850E1CC6-0BC3-446B-929E-B2302F6D2A50}"/>
    <cellStyle name="Total 5 3 7 2 2" xfId="19964" xr:uid="{EB3461ED-52D1-43CD-A2FD-1C28172BE4F7}"/>
    <cellStyle name="Total 5 3 7 2 3" xfId="17150" xr:uid="{15AF7F7D-00A0-48A6-8220-DFE20442174B}"/>
    <cellStyle name="Total 5 3 7 3" xfId="18404" xr:uid="{F91D163F-7EEA-45E0-8AF4-85060101ABD1}"/>
    <cellStyle name="Total 5 3 7 4" xfId="14262" xr:uid="{8B4AE36A-258E-447F-BE88-0C276D7D898C}"/>
    <cellStyle name="Total 5 3 8" xfId="10272" xr:uid="{398861DA-3FF9-4117-9ED5-28614C0AD191}"/>
    <cellStyle name="Total 5 3 8 2" xfId="18874" xr:uid="{77089173-9861-41C3-BA5C-845A300B6EEF}"/>
    <cellStyle name="Total 5 3 8 3" xfId="16061" xr:uid="{AB2173E7-8926-4149-BF9A-5243D2C10B8E}"/>
    <cellStyle name="Total 5 3 9" xfId="17470" xr:uid="{5A39C92A-8C36-4E61-9FD8-6D423222EF53}"/>
    <cellStyle name="Total 5 4" xfId="1948" xr:uid="{00000000-0005-0000-0000-0000E0050000}"/>
    <cellStyle name="Total 5 4 10" xfId="13186" xr:uid="{E1AD9A50-E6FD-4A52-A419-1526BAC167F5}"/>
    <cellStyle name="Total 5 4 11" xfId="7387" xr:uid="{9FE54C02-41FF-4DAA-9CC7-D34F93CFADE7}"/>
    <cellStyle name="Total 5 4 2" xfId="2599" xr:uid="{00000000-0005-0000-0000-0000E1050000}"/>
    <cellStyle name="Total 5 4 2 2" xfId="5226" xr:uid="{5FCBB9EB-1C21-45DD-8697-41E4D0BDA282}"/>
    <cellStyle name="Total 5 4 2 2 2" xfId="19492" xr:uid="{E9A8F742-0EC9-4AC0-8649-25ADD7DF93F1}"/>
    <cellStyle name="Total 5 4 2 2 3" xfId="16678" xr:uid="{36113CBA-805E-42A1-B258-FA5373F17614}"/>
    <cellStyle name="Total 5 4 2 2 4" xfId="10890" xr:uid="{471652A8-3971-4742-9DE7-E825D1D91258}"/>
    <cellStyle name="Total 5 4 2 3" xfId="17978" xr:uid="{49F907D4-CC77-49E0-ACEE-6F0CB47F83E2}"/>
    <cellStyle name="Total 5 4 2 4" xfId="13790" xr:uid="{2CFB30E0-5FA2-4952-8E38-0CC4ED597268}"/>
    <cellStyle name="Total 5 4 2 5" xfId="7991" xr:uid="{F6E113CE-9718-4A98-9264-61A9F5F989C0}"/>
    <cellStyle name="Total 5 4 3" xfId="2405" xr:uid="{00000000-0005-0000-0000-0000E2050000}"/>
    <cellStyle name="Total 5 4 3 2" xfId="5032" xr:uid="{F486F494-93C2-438E-89C0-A6BC4156915C}"/>
    <cellStyle name="Total 5 4 3 2 2" xfId="19602" xr:uid="{EB611BF8-9286-4D32-86B5-1148503B82B6}"/>
    <cellStyle name="Total 5 4 3 2 3" xfId="16788" xr:uid="{B6A7F938-865F-419E-AD16-BD435ABE040D}"/>
    <cellStyle name="Total 5 4 3 2 4" xfId="11000" xr:uid="{9C5FEACD-2FC5-43F7-BDD6-36BB7B7EDECD}"/>
    <cellStyle name="Total 5 4 3 3" xfId="18059" xr:uid="{06948F87-BC7A-48EC-99B7-4929CEFBCC81}"/>
    <cellStyle name="Total 5 4 3 4" xfId="13900" xr:uid="{53933579-B5DA-442E-AD5C-45E77DCADEB5}"/>
    <cellStyle name="Total 5 4 3 5" xfId="8101" xr:uid="{5D65AF89-F616-40C1-8210-322FD0DAE8D3}"/>
    <cellStyle name="Total 5 4 4" xfId="4575" xr:uid="{23252499-7899-4E99-BC08-3D537959B2BA}"/>
    <cellStyle name="Total 5 4 4 2" xfId="11104" xr:uid="{F1F7E49A-AD9A-42CD-BF21-B9AB8438AB6D}"/>
    <cellStyle name="Total 5 4 4 2 2" xfId="19706" xr:uid="{2FD19097-28AD-4E64-9CB7-4EB731ECBB1E}"/>
    <cellStyle name="Total 5 4 4 2 3" xfId="16892" xr:uid="{37A444DF-6BAA-4E84-9480-421F1239F4B0}"/>
    <cellStyle name="Total 5 4 4 3" xfId="18146" xr:uid="{73A0F5DC-4AFA-4BCD-9F63-7A9F3B6EEC95}"/>
    <cellStyle name="Total 5 4 4 4" xfId="14004" xr:uid="{72EF9E1D-4D46-4908-B361-82A1538304B0}"/>
    <cellStyle name="Total 5 4 4 5" xfId="8205" xr:uid="{FB985420-BBD2-426C-97DC-196D5DA09FFB}"/>
    <cellStyle name="Total 5 4 5" xfId="8328" xr:uid="{6E9DB97C-CC09-4B91-BD84-23954FD961FD}"/>
    <cellStyle name="Total 5 4 5 2" xfId="11227" xr:uid="{FF5A33F2-C391-4BD5-B000-B619283BFF98}"/>
    <cellStyle name="Total 5 4 5 2 2" xfId="19829" xr:uid="{FBE9C535-4EA9-4AAD-9699-4330C31B7126}"/>
    <cellStyle name="Total 5 4 5 2 3" xfId="17015" xr:uid="{A09982AF-9F07-4FE7-A3FD-7B4A045AD915}"/>
    <cellStyle name="Total 5 4 5 3" xfId="18269" xr:uid="{B0688700-053D-457F-929B-551AB304BA89}"/>
    <cellStyle name="Total 5 4 5 4" xfId="14127" xr:uid="{DC407AC9-8FA2-4D1C-AE6C-9527B4C5A6B4}"/>
    <cellStyle name="Total 5 4 6" xfId="8047" xr:uid="{E2FB3CB6-6EA5-45AD-AE3A-E42CB509AEF5}"/>
    <cellStyle name="Total 5 4 6 2" xfId="10946" xr:uid="{60495764-F594-4C4C-9C90-231C339CF9DE}"/>
    <cellStyle name="Total 5 4 6 2 2" xfId="19548" xr:uid="{B6331468-A05E-4C51-A88F-43191E225D14}"/>
    <cellStyle name="Total 5 4 6 2 3" xfId="16734" xr:uid="{0B9203F0-C2F3-4BAE-A03E-C4E01EC5C71C}"/>
    <cellStyle name="Total 5 4 6 3" xfId="18018" xr:uid="{9A8F1A2F-ACA9-4B88-BCBF-5735A125F547}"/>
    <cellStyle name="Total 5 4 6 4" xfId="13846" xr:uid="{878CF776-0EE1-4089-8D66-502C46BC61B9}"/>
    <cellStyle name="Total 5 4 7" xfId="8477" xr:uid="{9C1DCFAC-0AF9-4E5A-A5EC-4E6DDD4A1DE2}"/>
    <cellStyle name="Total 5 4 7 2" xfId="11376" xr:uid="{FBF7BCF6-0F56-44F5-8E4F-8B1D3568BB83}"/>
    <cellStyle name="Total 5 4 7 2 2" xfId="19978" xr:uid="{C8D1451F-D98F-4E99-BF4A-C364F05483FD}"/>
    <cellStyle name="Total 5 4 7 2 3" xfId="17164" xr:uid="{B726F252-E4DD-4D7E-86CF-08CBF614EA09}"/>
    <cellStyle name="Total 5 4 7 3" xfId="18418" xr:uid="{600F08AA-A412-40AE-AD96-F9FCC8214548}"/>
    <cellStyle name="Total 5 4 7 4" xfId="14276" xr:uid="{6C48E74B-C540-4445-8B72-ADB2B90BFBE5}"/>
    <cellStyle name="Total 5 4 8" xfId="10286" xr:uid="{11C5DE87-4261-4E3F-A974-935C89D5FCE0}"/>
    <cellStyle name="Total 5 4 8 2" xfId="18888" xr:uid="{1142E64C-DC2F-40EB-B194-884FF23A8D5E}"/>
    <cellStyle name="Total 5 4 8 3" xfId="16075" xr:uid="{915B2472-6415-4224-AB34-19E8D434077A}"/>
    <cellStyle name="Total 5 4 9" xfId="17484" xr:uid="{B71895EC-C37F-4975-A6DC-A6AB101AEEF4}"/>
    <cellStyle name="Total 5 5" xfId="1020" xr:uid="{00000000-0005-0000-0000-0000E3050000}"/>
    <cellStyle name="Total 5 5 2" xfId="3647" xr:uid="{313395F5-7DFF-477F-A94D-CE209D8CA379}"/>
    <cellStyle name="Total 5 5 2 2" xfId="18735" xr:uid="{0C28B8D0-C705-4598-86AF-8CAB38493CE8}"/>
    <cellStyle name="Total 5 5 2 3" xfId="15085" xr:uid="{0AB6DAC6-8843-4A3D-8495-AAB9806DD88D}"/>
    <cellStyle name="Total 5 5 2 4" xfId="9296" xr:uid="{9A740B6C-0A0D-4026-B902-8CA0BD896687}"/>
    <cellStyle name="Total 5 5 3" xfId="17331" xr:uid="{741E748C-D97F-408F-BFA2-1666A0ABC341}"/>
    <cellStyle name="Total 5 5 4" xfId="12196" xr:uid="{058E0600-AB25-4965-B9DF-11E85DC32C22}"/>
    <cellStyle name="Total 5 5 5" xfId="6393" xr:uid="{1253DAE7-87A4-43CB-9C6B-060FC90B82AE}"/>
    <cellStyle name="Total 5 6" xfId="2481" xr:uid="{00000000-0005-0000-0000-0000E4050000}"/>
    <cellStyle name="Total 5 6 2" xfId="5108" xr:uid="{28724295-68D6-4371-9957-FCBD96E99616}"/>
    <cellStyle name="Total 5 6 2 2" xfId="19019" xr:uid="{04511958-946D-40AA-AB4E-93BFEDF2B97B}"/>
    <cellStyle name="Total 5 6 2 3" xfId="16205" xr:uid="{A3AFC5F1-CC27-48D1-91EB-988AEFBDD296}"/>
    <cellStyle name="Total 5 6 2 4" xfId="10417" xr:uid="{086B087C-B150-4EBB-AE2B-98D2A6BAB8DA}"/>
    <cellStyle name="Total 5 6 3" xfId="17599" xr:uid="{09D54FCD-3DB6-4C16-982A-5C337E9220D9}"/>
    <cellStyle name="Total 5 6 4" xfId="13317" xr:uid="{55EC4F3F-A607-4F0E-B2DC-E3B68EC1EBBE}"/>
    <cellStyle name="Total 5 6 5" xfId="7518" xr:uid="{8294AA8F-1511-420F-8D32-97250596AF83}"/>
    <cellStyle name="Total 5 7" xfId="3189" xr:uid="{0EE8346A-DEB4-4DDD-94CD-E507C21F4E19}"/>
    <cellStyle name="Total 5 7 2" xfId="11048" xr:uid="{2DD39A70-FDA3-4DBB-B60A-53C05CD63C95}"/>
    <cellStyle name="Total 5 7 2 2" xfId="19650" xr:uid="{FEFC71D8-D043-4071-84B4-A884FDF60390}"/>
    <cellStyle name="Total 5 7 2 3" xfId="16836" xr:uid="{4C6AD11C-8026-4286-B2D6-452DE8DC36DD}"/>
    <cellStyle name="Total 5 7 3" xfId="18091" xr:uid="{53013FCB-4A21-407C-BA1B-37D797BE3BDF}"/>
    <cellStyle name="Total 5 7 4" xfId="13948" xr:uid="{E2A5EEF7-8B34-4F03-A6A0-35C658F7DC56}"/>
    <cellStyle name="Total 5 7 5" xfId="8149" xr:uid="{BBE16757-60D3-48D8-94D0-916F56C47398}"/>
    <cellStyle name="Total 5 8" xfId="7579" xr:uid="{048D258E-8D2D-487C-8269-F52B03F250B4}"/>
    <cellStyle name="Total 5 8 2" xfId="10478" xr:uid="{5A54E0ED-A5D4-41D3-BFE7-F16D415D55D6}"/>
    <cellStyle name="Total 5 8 2 2" xfId="19080" xr:uid="{916DBA3B-2921-40EA-AF3C-0E8BDFA39998}"/>
    <cellStyle name="Total 5 8 2 3" xfId="16266" xr:uid="{428F711E-A471-4AD4-9A46-D994D60D2690}"/>
    <cellStyle name="Total 5 8 3" xfId="17652" xr:uid="{CE45B3CC-2A94-48C5-B420-62FBE9F37BF9}"/>
    <cellStyle name="Total 5 8 4" xfId="13378" xr:uid="{2A70174B-71BD-4F3F-8EC7-229474393871}"/>
    <cellStyle name="Total 5 9" xfId="8726" xr:uid="{DB9DBCCB-61D2-4694-9CFE-A73944234B30}"/>
    <cellStyle name="Total 5 9 2" xfId="18499" xr:uid="{6C907D09-F1CF-42E5-A395-9773F5EB89AA}"/>
    <cellStyle name="Total 5 9 3" xfId="14523" xr:uid="{DCC52519-E1AF-47F1-B9DA-8B0610C1F187}"/>
    <cellStyle name="Total 6" xfId="1893" xr:uid="{00000000-0005-0000-0000-0000E5050000}"/>
    <cellStyle name="Total 6 10" xfId="12398" xr:uid="{8A54F7A9-8C89-4286-99DD-6D1054C542E2}"/>
    <cellStyle name="Total 6 11" xfId="6595" xr:uid="{1BD7C174-C5F9-4EE0-A122-A244264711CA}"/>
    <cellStyle name="Total 6 2" xfId="2100" xr:uid="{00000000-0005-0000-0000-0000E6050000}"/>
    <cellStyle name="Total 6 2 2" xfId="2751" xr:uid="{00000000-0005-0000-0000-0000E7050000}"/>
    <cellStyle name="Total 6 2 2 2" xfId="5378" xr:uid="{DEC24B6F-CA0E-4505-BA7C-A5BF26B96B74}"/>
    <cellStyle name="Total 6 2 2 2 2" xfId="19101" xr:uid="{E83A8395-7F39-4C51-A78E-CFFDD3C40E31}"/>
    <cellStyle name="Total 6 2 2 3" xfId="16287" xr:uid="{5C89368F-2285-4BDB-BF46-42E0612C727B}"/>
    <cellStyle name="Total 6 2 2 4" xfId="10499" xr:uid="{D24CAD37-3C3E-47A3-B7CB-08AEF9633C57}"/>
    <cellStyle name="Total 6 2 3" xfId="2945" xr:uid="{00000000-0005-0000-0000-0000E8050000}"/>
    <cellStyle name="Total 6 2 3 2" xfId="5572" xr:uid="{354F9D17-FB9F-4628-B91D-BCDB08C7AC14}"/>
    <cellStyle name="Total 6 2 4" xfId="4727" xr:uid="{372F8F36-2F0F-48C6-9614-CC6E8B058425}"/>
    <cellStyle name="Total 6 2 4 2" xfId="13399" xr:uid="{F25026D4-D453-4C9D-9DCE-AA9F8C3DE30D}"/>
    <cellStyle name="Total 6 2 5" xfId="7600" xr:uid="{B5C5FBBF-6CE5-4225-9F04-19A3B2FA1CE0}"/>
    <cellStyle name="Total 6 3" xfId="1958" xr:uid="{00000000-0005-0000-0000-0000E9050000}"/>
    <cellStyle name="Total 6 3 2" xfId="2609" xr:uid="{00000000-0005-0000-0000-0000EA050000}"/>
    <cellStyle name="Total 6 3 2 2" xfId="5236" xr:uid="{0A32407B-C863-4E15-9D09-BE8F2BBC0654}"/>
    <cellStyle name="Total 6 3 2 2 2" xfId="18702" xr:uid="{85FC14B0-92DE-4401-B985-5EFC64E3AD9A}"/>
    <cellStyle name="Total 6 3 2 3" xfId="15052" xr:uid="{6E7C481C-3C8B-4777-B21E-868DB21A6F9E}"/>
    <cellStyle name="Total 6 3 2 4" xfId="9263" xr:uid="{48DF51F4-897B-46F5-9601-BC1955F1015B}"/>
    <cellStyle name="Total 6 3 3" xfId="2424" xr:uid="{00000000-0005-0000-0000-0000EB050000}"/>
    <cellStyle name="Total 6 3 3 2" xfId="5051" xr:uid="{521C4410-3D3B-4B7E-BE01-E34EBA361689}"/>
    <cellStyle name="Total 6 3 4" xfId="4585" xr:uid="{EEDCE548-32A9-41EE-A220-4750B9CBC945}"/>
    <cellStyle name="Total 6 3 4 2" xfId="12163" xr:uid="{67EE5CFA-07E0-4BA1-9728-FBD9DEA5B821}"/>
    <cellStyle name="Total 6 3 5" xfId="6360" xr:uid="{7E10244B-418E-40A0-BCD3-82EE95840267}"/>
    <cellStyle name="Total 6 4" xfId="2544" xr:uid="{00000000-0005-0000-0000-0000EC050000}"/>
    <cellStyle name="Total 6 4 2" xfId="5171" xr:uid="{02533B5D-133F-42B8-8509-8141CDC317D4}"/>
    <cellStyle name="Total 6 4 2 2" xfId="19471" xr:uid="{61C797DA-2191-4016-A71F-15E63084C871}"/>
    <cellStyle name="Total 6 4 2 3" xfId="16657" xr:uid="{556307CF-2616-48C7-9784-09326F938512}"/>
    <cellStyle name="Total 6 4 2 4" xfId="10869" xr:uid="{96370437-FF8C-4BA0-B779-F7BCF9C83624}"/>
    <cellStyle name="Total 6 4 3" xfId="17958" xr:uid="{01479F3A-F678-41C0-8674-39C2EBA59453}"/>
    <cellStyle name="Total 6 4 4" xfId="13769" xr:uid="{383F37D8-55D8-407D-AC66-BA16C27F0287}"/>
    <cellStyle name="Total 6 4 5" xfId="7970" xr:uid="{61E17BA3-1D4F-480C-A3F2-0AC68770A6C1}"/>
    <cellStyle name="Total 6 5" xfId="2860" xr:uid="{00000000-0005-0000-0000-0000ED050000}"/>
    <cellStyle name="Total 6 5 2" xfId="5487" xr:uid="{253F3054-D862-4CB1-9B8C-2653EBCA3D01}"/>
    <cellStyle name="Total 6 5 2 2" xfId="18644" xr:uid="{C34B4043-8798-4249-BA70-F51D9552F9C5}"/>
    <cellStyle name="Total 6 5 2 3" xfId="14994" xr:uid="{69710419-6EDB-473B-B398-3129EC32869E}"/>
    <cellStyle name="Total 6 5 2 4" xfId="9205" xr:uid="{8329DB6F-3AF5-4701-A267-0B6B574BD453}"/>
    <cellStyle name="Total 6 5 3" xfId="17269" xr:uid="{51822543-1FB3-431E-850F-FFD9821325A8}"/>
    <cellStyle name="Total 6 5 4" xfId="12105" xr:uid="{6AFFCEBD-4F77-475A-A975-DD2935238B45}"/>
    <cellStyle name="Total 6 5 5" xfId="6302" xr:uid="{87505027-C354-4636-BA21-A63D9763AED8}"/>
    <cellStyle name="Total 6 6" xfId="4520" xr:uid="{E51AEA86-C129-413A-8039-7CD65D7AA124}"/>
    <cellStyle name="Total 6 6 2" xfId="10951" xr:uid="{F746366B-5CB9-4F81-BE77-FECD0A1DE7B7}"/>
    <cellStyle name="Total 6 6 2 2" xfId="19553" xr:uid="{A0BD5574-8E49-47B5-A6DC-E02F12E367F3}"/>
    <cellStyle name="Total 6 6 2 3" xfId="16739" xr:uid="{8D9B5168-AB47-4F96-8012-A921C12402AE}"/>
    <cellStyle name="Total 6 6 3" xfId="18023" xr:uid="{86F406B9-095F-4D99-8CF6-5BD0B0BA2FBB}"/>
    <cellStyle name="Total 6 6 4" xfId="13851" xr:uid="{9ACB3EFB-C7A2-4C32-9055-C2F6C7F84E0B}"/>
    <cellStyle name="Total 6 6 5" xfId="8052" xr:uid="{B3E9C247-CD66-4385-89C7-AB61E11986FF}"/>
    <cellStyle name="Total 6 7" xfId="7582" xr:uid="{1B75D5BD-E94F-4B7C-9327-D565BB6B5103}"/>
    <cellStyle name="Total 6 7 2" xfId="10481" xr:uid="{B19E930D-8736-4890-94D2-53D1E18E5B7E}"/>
    <cellStyle name="Total 6 7 2 2" xfId="19083" xr:uid="{6C19DD2E-235E-406D-BDFE-42FF2CB06FEE}"/>
    <cellStyle name="Total 6 7 2 3" xfId="16269" xr:uid="{759AFE8E-55F0-4391-8432-91847E923D75}"/>
    <cellStyle name="Total 6 7 3" xfId="17655" xr:uid="{AA4C6C95-6ADB-4A5C-A175-87CBA53FB122}"/>
    <cellStyle name="Total 6 7 4" xfId="13381" xr:uid="{F891E2E7-9031-43CA-81D9-2D1F19888CFB}"/>
    <cellStyle name="Total 6 8" xfId="9498" xr:uid="{E8AE6933-EA03-4A21-85F2-BFA9CD4EA2E4}"/>
    <cellStyle name="Total 6 8 2" xfId="18770" xr:uid="{DA0598DF-11E1-4D5F-AA99-CF4F1CF7C802}"/>
    <cellStyle name="Total 6 8 3" xfId="15287" xr:uid="{E7A42002-B312-4885-94DC-44DCC4C5D2BB}"/>
    <cellStyle name="Total 6 9" xfId="17366" xr:uid="{4BA22B4F-EC6A-4DBF-9C21-4E5D5E29EE88}"/>
    <cellStyle name="Total 7" xfId="1887" xr:uid="{00000000-0005-0000-0000-0000EE050000}"/>
    <cellStyle name="Total 7 10" xfId="12621" xr:uid="{ABDCFE36-0150-4613-B2F0-9EF45EFE7619}"/>
    <cellStyle name="Total 7 11" xfId="6818" xr:uid="{BCAAC304-04B1-48FE-BB7E-C23C90B76552}"/>
    <cellStyle name="Total 7 2" xfId="2094" xr:uid="{00000000-0005-0000-0000-0000EF050000}"/>
    <cellStyle name="Total 7 2 2" xfId="2745" xr:uid="{00000000-0005-0000-0000-0000F0050000}"/>
    <cellStyle name="Total 7 2 2 2" xfId="5372" xr:uid="{414A4CFD-82E9-4FD6-829C-33A6D94013E3}"/>
    <cellStyle name="Total 7 2 2 2 2" xfId="19249" xr:uid="{008C1177-633E-42C3-8237-0261CCA4B2F7}"/>
    <cellStyle name="Total 7 2 2 3" xfId="16435" xr:uid="{B10C0B21-7940-4F7B-A0D2-8A774FD1836B}"/>
    <cellStyle name="Total 7 2 2 4" xfId="10647" xr:uid="{13D1E6DC-F7B4-4F28-91B8-0E7B2A6570D1}"/>
    <cellStyle name="Total 7 2 3" xfId="2396" xr:uid="{00000000-0005-0000-0000-0000F1050000}"/>
    <cellStyle name="Total 7 2 3 2" xfId="5023" xr:uid="{4D64F454-D8D4-4DC8-8594-8C1E62DC84A8}"/>
    <cellStyle name="Total 7 2 4" xfId="4721" xr:uid="{4984AEF0-4625-4BCD-B5E0-DDE517A5D6DC}"/>
    <cellStyle name="Total 7 2 4 2" xfId="13547" xr:uid="{76EEFC8A-4563-4F25-8D11-B92204CF3374}"/>
    <cellStyle name="Total 7 2 5" xfId="7748" xr:uid="{11FAB42A-5FD5-4863-9686-64848122CCEA}"/>
    <cellStyle name="Total 7 3" xfId="1465" xr:uid="{00000000-0005-0000-0000-0000F2050000}"/>
    <cellStyle name="Total 7 3 2" xfId="2368" xr:uid="{00000000-0005-0000-0000-0000F3050000}"/>
    <cellStyle name="Total 7 3 2 2" xfId="4995" xr:uid="{6B0DCB1C-56A2-4A22-A12A-6BC6A4819845}"/>
    <cellStyle name="Total 7 3 2 2 2" xfId="19034" xr:uid="{CDAE7734-C061-4B61-B5D6-2B77BB7BFBBE}"/>
    <cellStyle name="Total 7 3 2 3" xfId="16220" xr:uid="{08367C74-74DA-4C25-83C3-FBC31C3AE9AA}"/>
    <cellStyle name="Total 7 3 2 4" xfId="10432" xr:uid="{672B12CF-8A34-43E5-B468-DA03582FBA86}"/>
    <cellStyle name="Total 7 3 3" xfId="2223" xr:uid="{00000000-0005-0000-0000-0000F4050000}"/>
    <cellStyle name="Total 7 3 3 2" xfId="4850" xr:uid="{39C9F16A-175E-4D3C-8DA2-6B55B49F67E3}"/>
    <cellStyle name="Total 7 3 4" xfId="4092" xr:uid="{6578F64E-174E-42FD-ADE2-280DFB2C9ED9}"/>
    <cellStyle name="Total 7 3 4 2" xfId="13332" xr:uid="{07939DA4-1545-4B41-AB3F-16012ED2104A}"/>
    <cellStyle name="Total 7 3 5" xfId="7533" xr:uid="{649D4CC1-8F92-4DFA-A39B-86A158FB6A1E}"/>
    <cellStyle name="Total 7 4" xfId="2538" xr:uid="{00000000-0005-0000-0000-0000F5050000}"/>
    <cellStyle name="Total 7 4 2" xfId="5165" xr:uid="{DAD57283-8603-4C90-8AC5-F5B4D6F6A940}"/>
    <cellStyle name="Total 7 4 2 2" xfId="18958" xr:uid="{29E17C09-1FB7-48BB-9416-C77E1A38E68E}"/>
    <cellStyle name="Total 7 4 2 3" xfId="16144" xr:uid="{0742878D-829A-4C12-B999-651AF9DE55A6}"/>
    <cellStyle name="Total 7 4 2 4" xfId="10356" xr:uid="{99B672A6-D708-46B0-8FDF-7BE953621D64}"/>
    <cellStyle name="Total 7 4 3" xfId="17548" xr:uid="{7F0A248F-9310-4EC9-BF6D-5F35C55D6551}"/>
    <cellStyle name="Total 7 4 4" xfId="13256" xr:uid="{29A1B100-1350-4FCC-B6C4-35D7410A1910}"/>
    <cellStyle name="Total 7 4 5" xfId="7457" xr:uid="{5E3C9BA0-AFFD-4093-8B6A-E9E826F2B006}"/>
    <cellStyle name="Total 7 5" xfId="2152" xr:uid="{00000000-0005-0000-0000-0000F6050000}"/>
    <cellStyle name="Total 7 5 2" xfId="4779" xr:uid="{AC9D6FDA-9AF4-427C-8806-D97818D091C9}"/>
    <cellStyle name="Total 7 5 2 2" xfId="19004" xr:uid="{39C83535-3A65-4882-B9B1-A464D3182D17}"/>
    <cellStyle name="Total 7 5 2 3" xfId="16190" xr:uid="{C9BDF092-B032-4FE2-B9AC-49935CE6C47C}"/>
    <cellStyle name="Total 7 5 2 4" xfId="10402" xr:uid="{5A3FDC69-D55D-4BBF-93D9-71C03F27AD4E}"/>
    <cellStyle name="Total 7 5 3" xfId="17585" xr:uid="{CBB73B94-EC87-4380-B99D-7193FC907E5F}"/>
    <cellStyle name="Total 7 5 4" xfId="13302" xr:uid="{A40D10CD-8D59-4FDA-A016-9A6878DF887E}"/>
    <cellStyle name="Total 7 5 5" xfId="7503" xr:uid="{48C3DAA1-54E1-4A9C-9166-F8AEFFBA576B}"/>
    <cellStyle name="Total 7 6" xfId="4514" xr:uid="{70FED1B6-29E5-4399-98EB-C04BD66A7A84}"/>
    <cellStyle name="Total 7 6 2" xfId="10619" xr:uid="{D2839839-0320-44BB-8243-ACCEA3D22C0C}"/>
    <cellStyle name="Total 7 6 2 2" xfId="19221" xr:uid="{57BC405B-43F9-4971-8178-76DBE4921647}"/>
    <cellStyle name="Total 7 6 2 3" xfId="16407" xr:uid="{C1215E29-C670-4B0B-B6C3-E12BA4751407}"/>
    <cellStyle name="Total 7 6 3" xfId="17767" xr:uid="{8BF991C6-4A1D-4C30-B18C-0683A76D43C6}"/>
    <cellStyle name="Total 7 6 4" xfId="13519" xr:uid="{1BC365A0-9AB7-4F6A-B5FD-182C586BD5A3}"/>
    <cellStyle name="Total 7 6 5" xfId="7720" xr:uid="{B995BFCD-0E0E-46AC-A401-E0F16315256B}"/>
    <cellStyle name="Total 7 7" xfId="8384" xr:uid="{E6DB5539-0B10-4C14-98A8-DB2BA2E78A1D}"/>
    <cellStyle name="Total 7 7 2" xfId="11283" xr:uid="{AD9CFC5C-3AED-460B-8C48-65C14DB30147}"/>
    <cellStyle name="Total 7 7 2 2" xfId="19885" xr:uid="{E952E5B4-DEFD-4001-B382-73BBBFD0DA39}"/>
    <cellStyle name="Total 7 7 2 3" xfId="17071" xr:uid="{1D09C686-C022-4128-B613-CD56827B4256}"/>
    <cellStyle name="Total 7 7 3" xfId="18325" xr:uid="{FE3F9D0E-81C8-4D01-ABC3-784C54D17C17}"/>
    <cellStyle name="Total 7 7 4" xfId="14183" xr:uid="{ED629BC7-288E-4547-B1EC-56B2F8049F8D}"/>
    <cellStyle name="Total 7 8" xfId="9721" xr:uid="{896E62AD-EB91-4E52-873D-E58CDD43AD7D}"/>
    <cellStyle name="Total 7 8 2" xfId="18826" xr:uid="{98D438A9-36BD-4F21-8CEA-C39355F35552}"/>
    <cellStyle name="Total 7 8 3" xfId="15510" xr:uid="{FD832948-AA39-427F-BD12-03F90BD8A21C}"/>
    <cellStyle name="Total 7 9" xfId="17422" xr:uid="{C13A0B2F-191F-45CA-80A1-3C19039CF997}"/>
    <cellStyle name="Total 8" xfId="1907" xr:uid="{00000000-0005-0000-0000-0000F7050000}"/>
    <cellStyle name="Total 8 10" xfId="13156" xr:uid="{D2089B30-9F85-44A7-8161-FE843CC69441}"/>
    <cellStyle name="Total 8 11" xfId="7357" xr:uid="{7C1388FC-CC04-41DC-9A1E-41AA9E6B9367}"/>
    <cellStyle name="Total 8 2" xfId="2114" xr:uid="{00000000-0005-0000-0000-0000F8050000}"/>
    <cellStyle name="Total 8 2 2" xfId="2765" xr:uid="{00000000-0005-0000-0000-0000F9050000}"/>
    <cellStyle name="Total 8 2 2 2" xfId="5392" xr:uid="{CF3103CB-4F9C-45F6-8568-0C168FDA1ED0}"/>
    <cellStyle name="Total 8 2 2 2 2" xfId="18692" xr:uid="{3BDB8E0D-1D65-4E45-B367-69E81ECC7027}"/>
    <cellStyle name="Total 8 2 2 3" xfId="15042" xr:uid="{68069827-5D5E-49F4-B13F-2215EE47C2F0}"/>
    <cellStyle name="Total 8 2 2 4" xfId="9253" xr:uid="{7B3FED78-1C7A-4381-994F-215606EEBFAA}"/>
    <cellStyle name="Total 8 2 3" xfId="2959" xr:uid="{00000000-0005-0000-0000-0000FA050000}"/>
    <cellStyle name="Total 8 2 3 2" xfId="5586" xr:uid="{0E664F91-89F2-4D71-A06F-96C5D0C6362A}"/>
    <cellStyle name="Total 8 2 4" xfId="4741" xr:uid="{0B244AE2-7ED0-4131-BF62-3B194884B107}"/>
    <cellStyle name="Total 8 2 4 2" xfId="12153" xr:uid="{69EF7D95-CB5A-4554-81F0-6A7AD53C0054}"/>
    <cellStyle name="Total 8 2 5" xfId="6350" xr:uid="{4F24F15D-4FDC-4D37-9D2A-5F00E45184EA}"/>
    <cellStyle name="Total 8 3" xfId="2050" xr:uid="{00000000-0005-0000-0000-0000FB050000}"/>
    <cellStyle name="Total 8 3 2" xfId="2701" xr:uid="{00000000-0005-0000-0000-0000FC050000}"/>
    <cellStyle name="Total 8 3 2 2" xfId="5328" xr:uid="{C5C0558B-AC34-4C3F-8BE9-D7BA6BA3821A}"/>
    <cellStyle name="Total 8 3 2 2 2" xfId="19572" xr:uid="{F911012E-62E8-41ED-83AE-BAC578985E7D}"/>
    <cellStyle name="Total 8 3 2 3" xfId="16758" xr:uid="{13A0BA60-29CE-4132-A511-CFAE64BFF3AE}"/>
    <cellStyle name="Total 8 3 2 4" xfId="10970" xr:uid="{E2F2C4E9-A801-4746-8598-43102200258B}"/>
    <cellStyle name="Total 8 3 3" xfId="2400" xr:uid="{00000000-0005-0000-0000-0000FD050000}"/>
    <cellStyle name="Total 8 3 3 2" xfId="5027" xr:uid="{47190AAB-8E2A-47EC-81D6-175DC2696E23}"/>
    <cellStyle name="Total 8 3 4" xfId="4677" xr:uid="{F4F944F2-3EDB-49C4-9564-1B176A09DD53}"/>
    <cellStyle name="Total 8 3 4 2" xfId="13870" xr:uid="{2077A337-1D67-471E-A2E3-1440E1E203DA}"/>
    <cellStyle name="Total 8 3 5" xfId="8071" xr:uid="{29D04ECA-34A8-47EB-8208-5D8EDAA1832B}"/>
    <cellStyle name="Total 8 4" xfId="2558" xr:uid="{00000000-0005-0000-0000-0000FE050000}"/>
    <cellStyle name="Total 8 4 2" xfId="5185" xr:uid="{CE0D46F6-ADF3-495F-8257-10A6EFDDE3BA}"/>
    <cellStyle name="Total 8 4 2 2" xfId="19676" xr:uid="{516BB33D-0A62-4B49-9713-7937551710E3}"/>
    <cellStyle name="Total 8 4 2 3" xfId="16862" xr:uid="{380A2E3B-8A51-47F5-82B4-858E103792F4}"/>
    <cellStyle name="Total 8 4 2 4" xfId="11074" xr:uid="{23C15536-CF44-44D6-8032-7A1E61AAD551}"/>
    <cellStyle name="Total 8 4 3" xfId="18116" xr:uid="{8587C284-5360-420C-92DD-FC77291DC1C7}"/>
    <cellStyle name="Total 8 4 4" xfId="13974" xr:uid="{71288453-CAE7-4B21-ACD7-F9FE0D8FF8E4}"/>
    <cellStyle name="Total 8 4 5" xfId="8175" xr:uid="{5A53FBBE-9CA3-47BD-96A8-8015241DD40E}"/>
    <cellStyle name="Total 8 5" xfId="2342" xr:uid="{00000000-0005-0000-0000-0000FF050000}"/>
    <cellStyle name="Total 8 5 2" xfId="4969" xr:uid="{B6EF010A-63F2-4B75-82BF-795D1DA67F23}"/>
    <cellStyle name="Total 8 5 2 2" xfId="18974" xr:uid="{EDF4F820-988A-4642-8154-7474CCF033D0}"/>
    <cellStyle name="Total 8 5 2 3" xfId="16160" xr:uid="{8BB2B0F1-C460-4FB0-8E4B-032A2E32F491}"/>
    <cellStyle name="Total 8 5 2 4" xfId="10372" xr:uid="{8DCE24D8-B81B-498A-A443-390DB1C1DBFC}"/>
    <cellStyle name="Total 8 5 3" xfId="17562" xr:uid="{73E6AC9D-FAFE-4C43-A972-CC2F6AEEC2AC}"/>
    <cellStyle name="Total 8 5 4" xfId="13272" xr:uid="{980D8C6A-7581-4FDF-ADDE-BDCBA880ECCD}"/>
    <cellStyle name="Total 8 5 5" xfId="7473" xr:uid="{B986847F-2977-4BA6-A252-6A262DD175D2}"/>
    <cellStyle name="Total 8 6" xfId="4534" xr:uid="{2704A16C-127D-493C-A414-DCF03885EBB1}"/>
    <cellStyle name="Total 8 6 2" xfId="10567" xr:uid="{7CE1FA81-4118-4A09-B091-389293F74EDC}"/>
    <cellStyle name="Total 8 6 2 2" xfId="19169" xr:uid="{588A254E-66D2-4425-ACE3-BD35CDC64299}"/>
    <cellStyle name="Total 8 6 2 3" xfId="16355" xr:uid="{72EE2AB0-B679-4BCF-AF07-770766A126AE}"/>
    <cellStyle name="Total 8 6 3" xfId="17725" xr:uid="{53E4AF6B-1150-4992-A163-EBB137F81E38}"/>
    <cellStyle name="Total 8 6 4" xfId="13467" xr:uid="{A74D0805-62E5-49E6-8FCB-3221217B8606}"/>
    <cellStyle name="Total 8 6 5" xfId="7668" xr:uid="{1C519795-CB0F-4EDC-B447-AB606623DEDF}"/>
    <cellStyle name="Total 8 7" xfId="8447" xr:uid="{1207A6E1-0FC3-4BCC-9548-6C373206C02B}"/>
    <cellStyle name="Total 8 7 2" xfId="11346" xr:uid="{82B4D679-8C4A-4C0E-9B5C-5FB9E87E4546}"/>
    <cellStyle name="Total 8 7 2 2" xfId="19948" xr:uid="{CA9EAC34-2BB3-4524-938D-DC86164D99BD}"/>
    <cellStyle name="Total 8 7 2 3" xfId="17134" xr:uid="{8DF839F8-EED0-489C-94D6-C3897985DBF8}"/>
    <cellStyle name="Total 8 7 3" xfId="18388" xr:uid="{2284D58A-44B0-47A9-BFD1-4A600A36E9EF}"/>
    <cellStyle name="Total 8 7 4" xfId="14246" xr:uid="{A3FF9021-24A9-4119-87FD-CEFEAF0A459C}"/>
    <cellStyle name="Total 8 8" xfId="10256" xr:uid="{83E81364-0615-4CF6-9082-0C4E06874F2B}"/>
    <cellStyle name="Total 8 8 2" xfId="18858" xr:uid="{3CFBB895-9312-42AE-8E0B-BAF28839951A}"/>
    <cellStyle name="Total 8 8 3" xfId="16045" xr:uid="{C7FDF278-FF6B-4A82-B4C9-CDF10CDE8289}"/>
    <cellStyle name="Total 8 9" xfId="17454" xr:uid="{2DDC4847-3C02-4D57-8EBB-5087096973AA}"/>
    <cellStyle name="Total 9" xfId="1890" xr:uid="{00000000-0005-0000-0000-000000060000}"/>
    <cellStyle name="Total 9 2" xfId="2097" xr:uid="{00000000-0005-0000-0000-000001060000}"/>
    <cellStyle name="Total 9 2 2" xfId="2748" xr:uid="{00000000-0005-0000-0000-000002060000}"/>
    <cellStyle name="Total 9 2 2 2" xfId="5375" xr:uid="{3324D6B4-1672-4DCC-8E2E-DD93DEAD7898}"/>
    <cellStyle name="Total 9 2 2 3" xfId="18547" xr:uid="{D79CF570-9E49-489B-9DA8-812635A309B0}"/>
    <cellStyle name="Total 9 2 3" xfId="2210" xr:uid="{00000000-0005-0000-0000-000003060000}"/>
    <cellStyle name="Total 9 2 3 2" xfId="4837" xr:uid="{286AC89C-890D-4014-B119-D422D2704647}"/>
    <cellStyle name="Total 9 2 4" xfId="4724" xr:uid="{BC0C1545-7709-453E-8F30-35E0C65CD667}"/>
    <cellStyle name="Total 9 2 5" xfId="8941" xr:uid="{C0E5C3C1-271F-4EFB-8CEB-8B77B11D2892}"/>
    <cellStyle name="Total 9 3" xfId="1213" xr:uid="{00000000-0005-0000-0000-000004060000}"/>
    <cellStyle name="Total 9 3 2" xfId="2239" xr:uid="{00000000-0005-0000-0000-000005060000}"/>
    <cellStyle name="Total 9 3 2 2" xfId="4866" xr:uid="{F80BAA61-3335-49BD-92D6-1DB62611658A}"/>
    <cellStyle name="Total 9 3 3" xfId="2306" xr:uid="{00000000-0005-0000-0000-000006060000}"/>
    <cellStyle name="Total 9 3 3 2" xfId="4933" xr:uid="{1C9CCBF8-45AE-4983-A991-55B600E97A70}"/>
    <cellStyle name="Total 9 3 4" xfId="3840" xr:uid="{F2B6093F-BF9E-4F38-B4C6-D21E7AE603B7}"/>
    <cellStyle name="Total 9 4" xfId="2541" xr:uid="{00000000-0005-0000-0000-000007060000}"/>
    <cellStyle name="Total 9 4 2" xfId="5168" xr:uid="{AED0136C-659C-4D7B-B82E-2CC61C25DAE5}"/>
    <cellStyle name="Total 9 4 3" xfId="11841" xr:uid="{94735794-92FF-4410-BC7F-1674A6EB07E2}"/>
    <cellStyle name="Total 9 5" xfId="2227" xr:uid="{00000000-0005-0000-0000-000008060000}"/>
    <cellStyle name="Total 9 5 2" xfId="4854" xr:uid="{A718724F-6BF6-4C0F-BB00-8F8B9DC5382E}"/>
    <cellStyle name="Total 9 6" xfId="4517" xr:uid="{E7E1560A-9F75-4BBA-BAFB-1C6D4C530731}"/>
    <cellStyle name="Total 9 7" xfId="6038" xr:uid="{4E44EFE6-9F87-47EA-B4C0-8E412F7A4A91}"/>
    <cellStyle name="Valuta" xfId="55" builtinId="4"/>
    <cellStyle name="Valuta 10" xfId="11423" xr:uid="{F99966C5-1705-4B29-AC03-30B85B4EB17B}"/>
    <cellStyle name="Valuta 10 2" xfId="14328" xr:uid="{1AC50E14-BB54-4E95-865B-C7FCAD728F39}"/>
    <cellStyle name="Valuta 11" xfId="8530" xr:uid="{5D38C595-4F5E-4424-B163-B471D3416C50}"/>
    <cellStyle name="Valuta 12" xfId="11430" xr:uid="{E850FABA-1587-4EE2-BD8C-872ADF6C4994}"/>
    <cellStyle name="Valuta 13" xfId="5627" xr:uid="{723A4AAF-38FC-4933-A841-B94B398A889B}"/>
    <cellStyle name="Valuta 15" xfId="20025" xr:uid="{B39BB8D6-B050-4772-B995-0DD3D245E745}"/>
    <cellStyle name="Valuta 2" xfId="58" xr:uid="{00000000-0005-0000-0000-00000A060000}"/>
    <cellStyle name="Valuta 2 10" xfId="272" xr:uid="{00000000-0005-0000-0000-00000B060000}"/>
    <cellStyle name="Valuta 2 10 2" xfId="669" xr:uid="{00000000-0005-0000-0000-00000C060000}"/>
    <cellStyle name="Valuta 2 10 2 2" xfId="1590" xr:uid="{00000000-0005-0000-0000-00000D060000}"/>
    <cellStyle name="Valuta 2 10 2 2 2" xfId="4217" xr:uid="{E9C3DA3A-C17D-448C-874F-E2519A130E66}"/>
    <cellStyle name="Valuta 2 10 2 2 2 2" xfId="15967" xr:uid="{6ECBE38F-1D02-4C06-B5B9-F1D4183D4F79}"/>
    <cellStyle name="Valuta 2 10 2 2 2 3" xfId="10178" xr:uid="{C93D1057-16E6-478B-81FF-DBCDB72EA052}"/>
    <cellStyle name="Valuta 2 10 2 2 3" xfId="13078" xr:uid="{802E2C01-5709-4453-A00F-E432C0AA6313}"/>
    <cellStyle name="Valuta 2 10 2 2 4" xfId="7279" xr:uid="{CED7E57D-91AE-4251-959D-C30D3623675B}"/>
    <cellStyle name="Valuta 2 10 2 3" xfId="1127" xr:uid="{00000000-0005-0000-0000-00000E060000}"/>
    <cellStyle name="Valuta 2 10 2 3 2" xfId="3754" xr:uid="{D2CB127B-8783-4AFD-894C-9045CC0EB04F}"/>
    <cellStyle name="Valuta 2 10 2 3 2 2" xfId="15625" xr:uid="{B7E4880E-A9A4-4F1A-B775-1201A9827D25}"/>
    <cellStyle name="Valuta 2 10 2 3 2 3" xfId="9836" xr:uid="{C2B0130D-A66B-47C2-8610-D748A5DB1940}"/>
    <cellStyle name="Valuta 2 10 2 3 3" xfId="12736" xr:uid="{98E008D7-11F1-4068-9FFE-8B8D4DE64F44}"/>
    <cellStyle name="Valuta 2 10 2 3 4" xfId="6933" xr:uid="{27EE766B-C029-407F-B36C-E67126CD4EE7}"/>
    <cellStyle name="Valuta 2 10 2 4" xfId="3296" xr:uid="{615D29DB-2F5F-4A0C-9899-676136C77B45}"/>
    <cellStyle name="Valuta 2 10 2 4 2" xfId="9403" xr:uid="{0726FE6D-308B-47D0-9D4C-846408E16AE3}"/>
    <cellStyle name="Valuta 2 10 2 4 2 2" xfId="15192" xr:uid="{03EBDA7B-944C-4AEE-81E7-BA21638ED3B0}"/>
    <cellStyle name="Valuta 2 10 2 4 3" xfId="12303" xr:uid="{160884E2-59FA-4BC1-A895-94B5F297FB59}"/>
    <cellStyle name="Valuta 2 10 2 4 4" xfId="6500" xr:uid="{9BCFE863-D2F4-4E3B-B851-FF1CDED89AAA}"/>
    <cellStyle name="Valuta 2 10 2 5" xfId="8833" xr:uid="{18528DFA-31CD-4936-A1D8-C7A09798CDAF}"/>
    <cellStyle name="Valuta 2 10 2 5 2" xfId="14630" xr:uid="{60EE1F0E-0639-44F0-961D-9C8A9BC8702E}"/>
    <cellStyle name="Valuta 2 10 2 6" xfId="11733" xr:uid="{1537E574-493B-4943-8608-B48438812889}"/>
    <cellStyle name="Valuta 2 10 2 7" xfId="5930" xr:uid="{A13DCC6A-0072-4316-9A4C-56F03240C549}"/>
    <cellStyle name="Valuta 2 10 3" xfId="1786" xr:uid="{00000000-0005-0000-0000-00000F060000}"/>
    <cellStyle name="Valuta 2 10 3 2" xfId="4413" xr:uid="{78B1FC75-A32C-484E-A08D-598D183D3E22}"/>
    <cellStyle name="Valuta 2 10 3 2 2" xfId="15800" xr:uid="{6F980D06-8D6A-490A-AF9E-749A65747FEF}"/>
    <cellStyle name="Valuta 2 10 3 2 3" xfId="10011" xr:uid="{7AC4DA0C-A69E-4550-8287-2B0578BCEB53}"/>
    <cellStyle name="Valuta 2 10 3 3" xfId="12911" xr:uid="{7855152D-67C1-444D-A598-65920542651C}"/>
    <cellStyle name="Valuta 2 10 3 4" xfId="7112" xr:uid="{62D1F571-D376-42EC-A32A-965BAF477E8A}"/>
    <cellStyle name="Valuta 2 10 4" xfId="1365" xr:uid="{00000000-0005-0000-0000-000010060000}"/>
    <cellStyle name="Valuta 2 10 4 2" xfId="3992" xr:uid="{AA773E99-70C3-45D2-8D39-B6BAE62012C4}"/>
    <cellStyle name="Valuta 2 10 4 2 2" xfId="15412" xr:uid="{78D0F627-88DE-4463-B1B6-ABDC29BD1C99}"/>
    <cellStyle name="Valuta 2 10 4 2 3" xfId="9623" xr:uid="{697C1546-710D-45B7-ACC3-4F9338F1CA22}"/>
    <cellStyle name="Valuta 2 10 4 3" xfId="12523" xr:uid="{DC5D3B78-07E1-48A5-B21A-FB9F82561F31}"/>
    <cellStyle name="Valuta 2 10 4 4" xfId="6720" xr:uid="{9AD4A776-049A-43AD-A83D-70EE4A92581E}"/>
    <cellStyle name="Valuta 2 10 5" xfId="889" xr:uid="{00000000-0005-0000-0000-000011060000}"/>
    <cellStyle name="Valuta 2 10 5 2" xfId="3516" xr:uid="{A4323967-84E6-4273-B012-63C55FA17383}"/>
    <cellStyle name="Valuta 2 10 5 2 2" xfId="14901" xr:uid="{CEA9CA1A-BD5F-4D15-B81D-914000F45B8E}"/>
    <cellStyle name="Valuta 2 10 5 2 3" xfId="9112" xr:uid="{57A9F27A-0A71-472B-9B8E-B0BE88B4736B}"/>
    <cellStyle name="Valuta 2 10 5 3" xfId="12012" xr:uid="{CE4AF0F8-13A8-40F5-87A2-AD8830BCFAD2}"/>
    <cellStyle name="Valuta 2 10 5 4" xfId="6209" xr:uid="{3522ED12-7C44-42EC-AA9E-D6762CC6F2CD}"/>
    <cellStyle name="Valuta 2 10 6" xfId="3104" xr:uid="{DDD5109D-5239-4D9B-A18F-BD3C646148C4}"/>
    <cellStyle name="Valuta 2 10 6 2" xfId="14438" xr:uid="{1446F452-6C90-42E4-B6A4-9B5104E8B221}"/>
    <cellStyle name="Valuta 2 10 6 3" xfId="8641" xr:uid="{1835AFC0-97B4-4B35-B28B-6BD7EA1CB641}"/>
    <cellStyle name="Valuta 2 10 7" xfId="11541" xr:uid="{E0B1F77E-E261-4579-8636-79DA4178E6CE}"/>
    <cellStyle name="Valuta 2 10 8" xfId="5738" xr:uid="{A9F35B63-A14B-46B5-B15A-C39D00E94C9C}"/>
    <cellStyle name="Valuta 2 11" xfId="470" xr:uid="{00000000-0005-0000-0000-000012060000}"/>
    <cellStyle name="Valuta 2 12" xfId="166" xr:uid="{00000000-0005-0000-0000-000013060000}"/>
    <cellStyle name="Valuta 2 12 2" xfId="577" xr:uid="{00000000-0005-0000-0000-000014060000}"/>
    <cellStyle name="Valuta 2 12 2 2" xfId="1498" xr:uid="{00000000-0005-0000-0000-000015060000}"/>
    <cellStyle name="Valuta 2 12 2 2 2" xfId="4125" xr:uid="{577F0383-1AB7-4020-876A-C8DB2168E612}"/>
    <cellStyle name="Valuta 2 12 2 2 2 2" xfId="15887" xr:uid="{52EF2C77-A0A0-4D9E-976D-0EF5D0D139C5}"/>
    <cellStyle name="Valuta 2 12 2 2 2 3" xfId="10098" xr:uid="{938FD4A8-D48E-473C-AED9-55FD23924E42}"/>
    <cellStyle name="Valuta 2 12 2 2 3" xfId="12998" xr:uid="{20C5EEDD-CED4-46F9-A375-9432BE3F62CF}"/>
    <cellStyle name="Valuta 2 12 2 2 4" xfId="7199" xr:uid="{97D0DF03-6488-4730-BDD4-FA430D88845B}"/>
    <cellStyle name="Valuta 2 12 2 3" xfId="1035" xr:uid="{00000000-0005-0000-0000-000016060000}"/>
    <cellStyle name="Valuta 2 12 2 3 2" xfId="3662" xr:uid="{A1F73E62-43F0-487B-87B1-4428FF8220A9}"/>
    <cellStyle name="Valuta 2 12 2 3 2 2" xfId="15533" xr:uid="{389A40E9-51A9-4FCA-A8B7-FB76FAE82EC2}"/>
    <cellStyle name="Valuta 2 12 2 3 2 3" xfId="9744" xr:uid="{CD3F3B88-FC52-400A-9992-EAD9D42E5A51}"/>
    <cellStyle name="Valuta 2 12 2 3 3" xfId="12644" xr:uid="{B5538215-1E2E-4A72-927E-35E3794D4F62}"/>
    <cellStyle name="Valuta 2 12 2 3 4" xfId="6841" xr:uid="{8C4B5FF5-E6AB-41A8-BD6D-518C861AF7AA}"/>
    <cellStyle name="Valuta 2 12 2 4" xfId="3204" xr:uid="{9A725299-183C-4F2A-83FE-AC223B0FEDE3}"/>
    <cellStyle name="Valuta 2 12 2 4 2" xfId="9311" xr:uid="{13BCEAA8-B257-443C-BA7D-1CAC32B82A41}"/>
    <cellStyle name="Valuta 2 12 2 4 2 2" xfId="15100" xr:uid="{8419C995-1F3D-43F9-A085-FC84CEA913BE}"/>
    <cellStyle name="Valuta 2 12 2 4 3" xfId="12211" xr:uid="{CFA361F5-BC24-4058-8967-31E106900D2D}"/>
    <cellStyle name="Valuta 2 12 2 4 4" xfId="6408" xr:uid="{CE2CD12F-0C13-4D18-9BE1-712F2E888A3E}"/>
    <cellStyle name="Valuta 2 12 2 5" xfId="8741" xr:uid="{33C78019-B95A-44BC-BF79-7DAD3F59FED6}"/>
    <cellStyle name="Valuta 2 12 2 5 2" xfId="14538" xr:uid="{D2B4841A-2C5C-4EC4-953A-13E739CE3723}"/>
    <cellStyle name="Valuta 2 12 2 6" xfId="11641" xr:uid="{293CF602-E6B4-48C5-84CA-5A4DAD21BCDE}"/>
    <cellStyle name="Valuta 2 12 2 7" xfId="5838" xr:uid="{098420CF-13BC-4B68-BD40-3EFE231BB47A}"/>
    <cellStyle name="Valuta 2 12 3" xfId="1700" xr:uid="{00000000-0005-0000-0000-000017060000}"/>
    <cellStyle name="Valuta 2 12 3 2" xfId="4327" xr:uid="{B01A42C0-110A-4E74-A51F-79C7E693B58D}"/>
    <cellStyle name="Valuta 2 12 3 2 2" xfId="15720" xr:uid="{27206273-BB29-4135-AD34-9A1986E28CE5}"/>
    <cellStyle name="Valuta 2 12 3 2 3" xfId="9931" xr:uid="{92511983-CA1B-433D-964F-6EC04B8272D9}"/>
    <cellStyle name="Valuta 2 12 3 3" xfId="12831" xr:uid="{F20D9FDE-96A6-47B9-9E42-5CA5A1A7A62F}"/>
    <cellStyle name="Valuta 2 12 3 4" xfId="7032" xr:uid="{E9CD2EA2-3226-400E-9456-9D0BA01D126D}"/>
    <cellStyle name="Valuta 2 12 4" xfId="1267" xr:uid="{00000000-0005-0000-0000-000018060000}"/>
    <cellStyle name="Valuta 2 12 4 2" xfId="3894" xr:uid="{9C918B60-21D0-478C-87BE-4A5A852AE228}"/>
    <cellStyle name="Valuta 2 12 4 2 2" xfId="15316" xr:uid="{EDF95309-1BEB-464A-8A8E-631A928E0963}"/>
    <cellStyle name="Valuta 2 12 4 2 3" xfId="9527" xr:uid="{3F448662-3984-4F45-B2F0-7C9DDDA9E638}"/>
    <cellStyle name="Valuta 2 12 4 3" xfId="12427" xr:uid="{F1988518-E73C-4FFA-AAC7-C240597554D3}"/>
    <cellStyle name="Valuta 2 12 4 4" xfId="6624" xr:uid="{BDB79AC5-2EFD-4ADA-A223-50C06F317FEE}"/>
    <cellStyle name="Valuta 2 12 5" xfId="793" xr:uid="{00000000-0005-0000-0000-000019060000}"/>
    <cellStyle name="Valuta 2 12 5 2" xfId="3420" xr:uid="{76C1C029-62F3-4A9E-8F35-030E782CF249}"/>
    <cellStyle name="Valuta 2 12 5 2 2" xfId="14803" xr:uid="{CCEE9DEE-74EF-461C-9008-C92A24EA5B12}"/>
    <cellStyle name="Valuta 2 12 5 2 3" xfId="9012" xr:uid="{2937C359-6D45-4B13-B4F7-71695B904BE7}"/>
    <cellStyle name="Valuta 2 12 5 3" xfId="11912" xr:uid="{25D392C9-76F0-4DE2-A143-0DB43DBDB0F1}"/>
    <cellStyle name="Valuta 2 12 5 4" xfId="6109" xr:uid="{70D05033-6705-45B1-9757-0015894B2097}"/>
    <cellStyle name="Valuta 2 12 6" xfId="3012" xr:uid="{13D44ACE-D4A0-483B-BE18-5019DEA0B3EA}"/>
    <cellStyle name="Valuta 2 12 6 2" xfId="14345" xr:uid="{FBD36ED1-8DD7-45A7-9779-75541C6F27A8}"/>
    <cellStyle name="Valuta 2 12 6 3" xfId="8548" xr:uid="{C627458D-4FF5-4535-8A25-E657117D0F16}"/>
    <cellStyle name="Valuta 2 12 7" xfId="11448" xr:uid="{D3E23591-43FD-4A4E-BE35-D0C4AD25EF98}"/>
    <cellStyle name="Valuta 2 12 8" xfId="5645" xr:uid="{BF9D3085-A720-492D-B355-ED41A90D1430}"/>
    <cellStyle name="Valuta 2 13" xfId="564" xr:uid="{00000000-0005-0000-0000-00001A060000}"/>
    <cellStyle name="Valuta 2 13 2" xfId="1485" xr:uid="{00000000-0005-0000-0000-00001B060000}"/>
    <cellStyle name="Valuta 2 13 2 2" xfId="4112" xr:uid="{375FBFB6-1E13-498A-82B3-0746DBF8E0CA}"/>
    <cellStyle name="Valuta 2 13 2 2 2" xfId="15879" xr:uid="{84F488BC-32A7-43BD-BC2F-D7773F124E01}"/>
    <cellStyle name="Valuta 2 13 2 2 3" xfId="10090" xr:uid="{3F746212-DB8B-4417-838D-B7F574318B57}"/>
    <cellStyle name="Valuta 2 13 2 3" xfId="12990" xr:uid="{7521A398-0C1F-487B-B55B-884DD487BCA9}"/>
    <cellStyle name="Valuta 2 13 2 4" xfId="7191" xr:uid="{C44F0138-BA7F-48D4-A27B-577128674B3A}"/>
    <cellStyle name="Valuta 2 13 3" xfId="1022" xr:uid="{00000000-0005-0000-0000-00001C060000}"/>
    <cellStyle name="Valuta 2 13 3 2" xfId="3649" xr:uid="{0D7EBADA-DECD-4BA2-B1C5-1A2EB702C78E}"/>
    <cellStyle name="Valuta 2 13 3 2 2" xfId="15520" xr:uid="{02ABD554-D97E-49CA-A4E7-FBC60A5E9D40}"/>
    <cellStyle name="Valuta 2 13 3 2 3" xfId="9731" xr:uid="{83AB1581-1F6E-4C54-96F2-4C2A2CD5BEF6}"/>
    <cellStyle name="Valuta 2 13 3 3" xfId="12631" xr:uid="{CCAD9738-67EB-48D8-A5F0-2E9AFC5D34A0}"/>
    <cellStyle name="Valuta 2 13 3 4" xfId="6828" xr:uid="{E8A5837A-06AE-4DC9-B5EA-659E6828D4AD}"/>
    <cellStyle name="Valuta 2 13 4" xfId="3191" xr:uid="{D6942655-1E82-46EE-8DC8-0CD1E77D859D}"/>
    <cellStyle name="Valuta 2 13 4 2" xfId="9298" xr:uid="{DEF374E5-717F-445A-9895-C2C913867EEE}"/>
    <cellStyle name="Valuta 2 13 4 2 2" xfId="15087" xr:uid="{982940AC-F233-4422-A712-7BA0D6CEEE4B}"/>
    <cellStyle name="Valuta 2 13 4 3" xfId="12198" xr:uid="{8520C5B9-5D4A-442B-BC73-4ED5502E8F1B}"/>
    <cellStyle name="Valuta 2 13 4 4" xfId="6395" xr:uid="{F4B31214-7BE7-4D86-94FA-7193831E0180}"/>
    <cellStyle name="Valuta 2 13 5" xfId="8728" xr:uid="{9BD53E32-4258-416D-8ABB-D249FEE65208}"/>
    <cellStyle name="Valuta 2 13 5 2" xfId="14525" xr:uid="{BEA35207-82D6-44F6-9174-2D29491CC832}"/>
    <cellStyle name="Valuta 2 13 6" xfId="11628" xr:uid="{CABD9E06-2867-4BD4-96F9-E6FAD34D5480}"/>
    <cellStyle name="Valuta 2 13 7" xfId="5825" xr:uid="{04D5E6BD-EECF-4D00-887E-9311D4387384}"/>
    <cellStyle name="Valuta 2 14" xfId="1682" xr:uid="{00000000-0005-0000-0000-00001D060000}"/>
    <cellStyle name="Valuta 2 14 2" xfId="4309" xr:uid="{80707278-0414-4619-A47B-4A945CFDDF60}"/>
    <cellStyle name="Valuta 2 14 2 2" xfId="15711" xr:uid="{5C711470-6899-4C29-9BD7-233977507C92}"/>
    <cellStyle name="Valuta 2 14 2 3" xfId="9922" xr:uid="{0E4E6F5B-62D1-4F60-8805-AD97AC628B22}"/>
    <cellStyle name="Valuta 2 14 3" xfId="12822" xr:uid="{7ABA3F89-E7C5-4976-B2BB-F9AB78696B6E}"/>
    <cellStyle name="Valuta 2 14 4" xfId="7023" xr:uid="{7E52B33B-5EF3-44C8-8469-10C3128A656B}"/>
    <cellStyle name="Valuta 2 15" xfId="1226" xr:uid="{00000000-0005-0000-0000-00001E060000}"/>
    <cellStyle name="Valuta 2 15 2" xfId="3853" xr:uid="{A5A75DF3-ED19-405C-974C-D3DABE842952}"/>
    <cellStyle name="Valuta 2 15 2 2" xfId="15289" xr:uid="{93400BB7-E4D0-4DB6-B4C2-FB79F0F28CB6}"/>
    <cellStyle name="Valuta 2 15 2 3" xfId="9500" xr:uid="{07CD6229-2D9B-4108-B7A1-FCA0AF6B1DD0}"/>
    <cellStyle name="Valuta 2 15 3" xfId="12400" xr:uid="{3DACBAD3-D485-4A27-8F61-33FBB0C8233D}"/>
    <cellStyle name="Valuta 2 15 4" xfId="6597" xr:uid="{547825DC-3267-4848-B151-DEEDE15478D4}"/>
    <cellStyle name="Valuta 2 16" xfId="766" xr:uid="{00000000-0005-0000-0000-00001F060000}"/>
    <cellStyle name="Valuta 2 16 2" xfId="3393" xr:uid="{72A8B9E7-C499-4031-8749-FC762283FE1C}"/>
    <cellStyle name="Valuta 2 16 2 2" xfId="14740" xr:uid="{B124CE7E-4418-493B-AB21-B28D8162905B}"/>
    <cellStyle name="Valuta 2 16 2 3" xfId="8945" xr:uid="{58791514-E83C-4E7F-BD0F-3DC568E8E3A7}"/>
    <cellStyle name="Valuta 2 16 3" xfId="11845" xr:uid="{93584481-69C2-45C2-9743-8547D601F5B3}"/>
    <cellStyle name="Valuta 2 16 4" xfId="6042" xr:uid="{851A1BAB-D8A8-454E-86C6-BDD05DC75E5D}"/>
    <cellStyle name="Valuta 2 17" xfId="2999" xr:uid="{B6E066FA-85F4-40A8-BD9A-4042F560A0FA}"/>
    <cellStyle name="Valuta 2 17 2" xfId="14329" xr:uid="{F60078F6-F79F-4BA1-99FC-9255E90AA6B0}"/>
    <cellStyle name="Valuta 2 17 3" xfId="8531" xr:uid="{5A1E8FA1-812E-4D2E-92A5-040484352613}"/>
    <cellStyle name="Valuta 2 18" xfId="11431" xr:uid="{29887708-0230-4DEF-89CC-211E6164C2A7}"/>
    <cellStyle name="Valuta 2 19" xfId="5628" xr:uid="{AFCCC1BC-87C4-445D-B8EC-F80F52AA35EE}"/>
    <cellStyle name="Valuta 2 2" xfId="71" xr:uid="{00000000-0005-0000-0000-000020060000}"/>
    <cellStyle name="Valuta 2 2 10" xfId="1686" xr:uid="{00000000-0005-0000-0000-000021060000}"/>
    <cellStyle name="Valuta 2 2 10 2" xfId="4313" xr:uid="{60ED0ABE-7236-4661-A329-47CFAB38C3AC}"/>
    <cellStyle name="Valuta 2 2 10 2 2" xfId="15715" xr:uid="{2A680F3A-A568-4B26-A90E-66B33C92AF09}"/>
    <cellStyle name="Valuta 2 2 10 2 3" xfId="9926" xr:uid="{A943DF77-FA4D-4924-B16E-81ACC01EF969}"/>
    <cellStyle name="Valuta 2 2 10 3" xfId="12826" xr:uid="{2D156FE7-B6C6-496F-B401-8C7E449D3FB5}"/>
    <cellStyle name="Valuta 2 2 10 4" xfId="7027" xr:uid="{CAC4A2B1-F747-4A5C-847C-3E90CC070440}"/>
    <cellStyle name="Valuta 2 2 11" xfId="1234" xr:uid="{00000000-0005-0000-0000-000022060000}"/>
    <cellStyle name="Valuta 2 2 11 2" xfId="3861" xr:uid="{F4F7B6A0-0797-4733-AD6E-77A1B7E27534}"/>
    <cellStyle name="Valuta 2 2 11 2 2" xfId="15294" xr:uid="{ABD09B1A-4A6E-4DB3-BE71-0E516C5CF489}"/>
    <cellStyle name="Valuta 2 2 11 2 3" xfId="9505" xr:uid="{2745C732-FD33-4247-9682-D15F509E5AA7}"/>
    <cellStyle name="Valuta 2 2 11 3" xfId="12405" xr:uid="{591F157F-70AF-49AF-8F86-3E9D97EFA8D5}"/>
    <cellStyle name="Valuta 2 2 11 4" xfId="6602" xr:uid="{C805250D-56C8-4D18-B011-FDE6271E19DC}"/>
    <cellStyle name="Valuta 2 2 12" xfId="770" xr:uid="{00000000-0005-0000-0000-000023060000}"/>
    <cellStyle name="Valuta 2 2 12 2" xfId="3397" xr:uid="{B1F0FBEC-D7E3-42AC-B1A3-223771D7DD4E}"/>
    <cellStyle name="Valuta 2 2 12 2 2" xfId="14747" xr:uid="{159D1634-6CC8-4C90-AB34-70520BA0D2FF}"/>
    <cellStyle name="Valuta 2 2 12 2 3" xfId="8952" xr:uid="{90352B3F-5DEF-48AE-B8FA-9831F9E77DD9}"/>
    <cellStyle name="Valuta 2 2 12 3" xfId="11852" xr:uid="{93F7CA51-3EA5-4CE5-8165-294F2F6A3865}"/>
    <cellStyle name="Valuta 2 2 12 4" xfId="6049" xr:uid="{10D7426A-608E-4D64-8608-8EF345F88047}"/>
    <cellStyle name="Valuta 2 2 13" xfId="3003" xr:uid="{0AA758EC-D001-4A1B-8851-8491FC127B95}"/>
    <cellStyle name="Valuta 2 2 13 2" xfId="14333" xr:uid="{FD5FB687-45AA-46C6-9D20-6C34FED1613B}"/>
    <cellStyle name="Valuta 2 2 13 3" xfId="8535" xr:uid="{A1FC58D3-F62B-4D16-84A0-013CF297B57F}"/>
    <cellStyle name="Valuta 2 2 14" xfId="11435" xr:uid="{5EF69BAC-F7EC-4B1A-89FB-4BC10FD12EBF}"/>
    <cellStyle name="Valuta 2 2 15" xfId="5632" xr:uid="{2A789370-CE38-4AAF-88CA-52CBCDBB41E2}"/>
    <cellStyle name="Valuta 2 2 2" xfId="187" xr:uid="{00000000-0005-0000-0000-000024060000}"/>
    <cellStyle name="Valuta 2 2 2 10" xfId="3025" xr:uid="{38C1881F-CC30-4223-9705-D2B4B994A6FE}"/>
    <cellStyle name="Valuta 2 2 2 10 2" xfId="14358" xr:uid="{F4840017-59EE-4B12-A2DD-2BF7399A7FC5}"/>
    <cellStyle name="Valuta 2 2 2 10 3" xfId="8561" xr:uid="{2FDFCB14-FA56-4510-82AC-D5A033E5CC31}"/>
    <cellStyle name="Valuta 2 2 2 11" xfId="11461" xr:uid="{54E139B8-8B8C-47FE-B296-6113B3C934EA}"/>
    <cellStyle name="Valuta 2 2 2 12" xfId="5658" xr:uid="{EBA68639-3C8A-404F-87C5-A5187EEEEA57}"/>
    <cellStyle name="Valuta 2 2 2 2" xfId="217" xr:uid="{00000000-0005-0000-0000-000025060000}"/>
    <cellStyle name="Valuta 2 2 2 2 10" xfId="11488" xr:uid="{1C5C42FD-C7F0-424C-A0A4-3CDD25B51810}"/>
    <cellStyle name="Valuta 2 2 2 2 11" xfId="5685" xr:uid="{8957D45F-B555-4467-AAE2-3F0757600588}"/>
    <cellStyle name="Valuta 2 2 2 2 2" xfId="258" xr:uid="{00000000-0005-0000-0000-000026060000}"/>
    <cellStyle name="Valuta 2 2 2 2 2 10" xfId="5725" xr:uid="{6D96BAB8-2512-424F-8D98-B02E188EE0A9}"/>
    <cellStyle name="Valuta 2 2 2 2 2 2" xfId="354" xr:uid="{00000000-0005-0000-0000-000027060000}"/>
    <cellStyle name="Valuta 2 2 2 2 2 2 2" xfId="751" xr:uid="{00000000-0005-0000-0000-000028060000}"/>
    <cellStyle name="Valuta 2 2 2 2 2 2 2 2" xfId="1672" xr:uid="{00000000-0005-0000-0000-000029060000}"/>
    <cellStyle name="Valuta 2 2 2 2 2 2 2 2 2" xfId="4299" xr:uid="{3166A5A6-BEB5-496F-9AAC-6E73BC276FEC}"/>
    <cellStyle name="Valuta 2 2 2 2 2 2 2 2 2 2" xfId="16044" xr:uid="{14F11FFD-484B-4173-9CED-1550CC003A42}"/>
    <cellStyle name="Valuta 2 2 2 2 2 2 2 2 2 3" xfId="10255" xr:uid="{A6458B63-8B21-4406-BEEC-4F04C97F2E4B}"/>
    <cellStyle name="Valuta 2 2 2 2 2 2 2 2 3" xfId="13155" xr:uid="{E37A284A-AA6C-4B33-B61D-D8878C6EC3F7}"/>
    <cellStyle name="Valuta 2 2 2 2 2 2 2 2 4" xfId="7356" xr:uid="{8604B49E-1563-4F2D-93D6-597CE1FC1B14}"/>
    <cellStyle name="Valuta 2 2 2 2 2 2 2 3" xfId="1209" xr:uid="{00000000-0005-0000-0000-00002A060000}"/>
    <cellStyle name="Valuta 2 2 2 2 2 2 2 3 2" xfId="3836" xr:uid="{9D3330B2-7E14-4E83-8369-3EF093CDA7AF}"/>
    <cellStyle name="Valuta 2 2 2 2 2 2 2 3 2 2" xfId="15707" xr:uid="{EDC2A97D-CBA8-40F6-8B25-D13EEB350FED}"/>
    <cellStyle name="Valuta 2 2 2 2 2 2 2 3 2 3" xfId="9918" xr:uid="{F2AB521F-0006-40AD-A948-C44E42FF205F}"/>
    <cellStyle name="Valuta 2 2 2 2 2 2 2 3 3" xfId="12818" xr:uid="{2BC0151E-6FE1-4D93-B767-7B3277707451}"/>
    <cellStyle name="Valuta 2 2 2 2 2 2 2 3 4" xfId="7015" xr:uid="{A53A53FC-AC03-46FE-8BFD-C464108CDFBD}"/>
    <cellStyle name="Valuta 2 2 2 2 2 2 2 4" xfId="3378" xr:uid="{D5C7084A-825E-47D5-87AF-A9A402E5CD52}"/>
    <cellStyle name="Valuta 2 2 2 2 2 2 2 4 2" xfId="9485" xr:uid="{F3534E58-4CFD-4B66-B977-B8CB5CD8E549}"/>
    <cellStyle name="Valuta 2 2 2 2 2 2 2 4 2 2" xfId="15274" xr:uid="{75B238DB-E549-4CF3-AB8C-10C75545ABFB}"/>
    <cellStyle name="Valuta 2 2 2 2 2 2 2 4 3" xfId="12385" xr:uid="{EAF96EEF-FD71-4E35-91C4-3B7B2F006E6E}"/>
    <cellStyle name="Valuta 2 2 2 2 2 2 2 4 4" xfId="6582" xr:uid="{9F5895D9-A4C2-4C26-8EA2-130A9A5EB99E}"/>
    <cellStyle name="Valuta 2 2 2 2 2 2 2 5" xfId="8915" xr:uid="{288D41FA-E1EF-4053-B467-AF4055151FAF}"/>
    <cellStyle name="Valuta 2 2 2 2 2 2 2 5 2" xfId="14712" xr:uid="{4B682A80-BA19-407C-A558-D599D15757AD}"/>
    <cellStyle name="Valuta 2 2 2 2 2 2 2 6" xfId="11815" xr:uid="{8833318D-DB53-49AD-B5C7-43D08F9B1F61}"/>
    <cellStyle name="Valuta 2 2 2 2 2 2 2 7" xfId="6012" xr:uid="{DBA7F767-E98F-4F69-B632-1E9E4FC886D4}"/>
    <cellStyle name="Valuta 2 2 2 2 2 2 3" xfId="1865" xr:uid="{00000000-0005-0000-0000-00002B060000}"/>
    <cellStyle name="Valuta 2 2 2 2 2 2 3 2" xfId="4492" xr:uid="{808A530F-2885-4BAC-8D3C-E6EC2398BCA8}"/>
    <cellStyle name="Valuta 2 2 2 2 2 2 3 2 2" xfId="15877" xr:uid="{50FFBC58-BE9A-4212-A2DB-0A0CC8F61159}"/>
    <cellStyle name="Valuta 2 2 2 2 2 2 3 2 3" xfId="10088" xr:uid="{93769849-3180-4D85-B216-FDA049EABB58}"/>
    <cellStyle name="Valuta 2 2 2 2 2 2 3 3" xfId="12988" xr:uid="{BD403B61-1543-42BC-99E1-8CEFF7795DF0}"/>
    <cellStyle name="Valuta 2 2 2 2 2 2 3 4" xfId="7189" xr:uid="{F0C92713-6575-405B-8DC8-D9FBA59AD6FC}"/>
    <cellStyle name="Valuta 2 2 2 2 2 2 4" xfId="1447" xr:uid="{00000000-0005-0000-0000-00002C060000}"/>
    <cellStyle name="Valuta 2 2 2 2 2 2 4 2" xfId="4074" xr:uid="{4582B93C-3BDE-4EE6-B25C-4F87382779FA}"/>
    <cellStyle name="Valuta 2 2 2 2 2 2 4 2 2" xfId="15494" xr:uid="{B717C6D7-1478-4DA2-B5D8-7B48B2D98A31}"/>
    <cellStyle name="Valuta 2 2 2 2 2 2 4 2 3" xfId="9705" xr:uid="{2A90E1F4-CEF6-4C1E-A545-D47B381908EC}"/>
    <cellStyle name="Valuta 2 2 2 2 2 2 4 3" xfId="12605" xr:uid="{41FFCA51-D1EB-4BFF-BDFF-246741137C62}"/>
    <cellStyle name="Valuta 2 2 2 2 2 2 4 4" xfId="6802" xr:uid="{F0D63C50-F385-49CD-A20C-AA75C816DABE}"/>
    <cellStyle name="Valuta 2 2 2 2 2 2 5" xfId="971" xr:uid="{00000000-0005-0000-0000-00002D060000}"/>
    <cellStyle name="Valuta 2 2 2 2 2 2 5 2" xfId="3598" xr:uid="{78175281-5868-4030-874C-247644609406}"/>
    <cellStyle name="Valuta 2 2 2 2 2 2 5 2 2" xfId="14983" xr:uid="{A0C8E648-AB60-4F4F-A04F-320B10F08D38}"/>
    <cellStyle name="Valuta 2 2 2 2 2 2 5 2 3" xfId="9194" xr:uid="{CF4398E2-2271-44DC-8BD2-B74602EE8F8A}"/>
    <cellStyle name="Valuta 2 2 2 2 2 2 5 3" xfId="12094" xr:uid="{BE4B32BA-F786-49BC-BC7B-343E183CEE64}"/>
    <cellStyle name="Valuta 2 2 2 2 2 2 5 4" xfId="6291" xr:uid="{4C2EAA19-4092-4BB3-A216-C078B4A2C561}"/>
    <cellStyle name="Valuta 2 2 2 2 2 2 6" xfId="3186" xr:uid="{906010B0-5598-4CA5-9736-5C3B985C26A5}"/>
    <cellStyle name="Valuta 2 2 2 2 2 2 6 2" xfId="14520" xr:uid="{AD09D3EA-57D2-434A-92CE-62E7681FB4D7}"/>
    <cellStyle name="Valuta 2 2 2 2 2 2 6 3" xfId="8723" xr:uid="{C1F069ED-3E63-4F13-ADDB-4AB58C7D419B}"/>
    <cellStyle name="Valuta 2 2 2 2 2 2 7" xfId="11623" xr:uid="{07B25DD8-31FB-43EE-943C-0C5AB5BC7797}"/>
    <cellStyle name="Valuta 2 2 2 2 2 2 8" xfId="5820" xr:uid="{16E27F44-A50C-46B2-B010-5E05F6AE7B96}"/>
    <cellStyle name="Valuta 2 2 2 2 2 3" xfId="474" xr:uid="{00000000-0005-0000-0000-00002E060000}"/>
    <cellStyle name="Valuta 2 2 2 2 2 4" xfId="656" xr:uid="{00000000-0005-0000-0000-00002F060000}"/>
    <cellStyle name="Valuta 2 2 2 2 2 4 2" xfId="1577" xr:uid="{00000000-0005-0000-0000-000030060000}"/>
    <cellStyle name="Valuta 2 2 2 2 2 4 2 2" xfId="4204" xr:uid="{D30A160C-EBEF-48DC-9E35-9908BD8E78AE}"/>
    <cellStyle name="Valuta 2 2 2 2 2 4 2 2 2" xfId="15964" xr:uid="{5FED5972-5CA4-42E0-958B-4155BE6A2907}"/>
    <cellStyle name="Valuta 2 2 2 2 2 4 2 2 3" xfId="10175" xr:uid="{36D579AA-EF61-4232-AA98-874DAD58A2D5}"/>
    <cellStyle name="Valuta 2 2 2 2 2 4 2 3" xfId="13075" xr:uid="{28E7CF88-6785-422C-82FB-C58129E70F47}"/>
    <cellStyle name="Valuta 2 2 2 2 2 4 2 4" xfId="7276" xr:uid="{0F5EDD30-303A-435B-8AAA-6B74E5FFF1F2}"/>
    <cellStyle name="Valuta 2 2 2 2 2 4 3" xfId="1114" xr:uid="{00000000-0005-0000-0000-000031060000}"/>
    <cellStyle name="Valuta 2 2 2 2 2 4 3 2" xfId="3741" xr:uid="{35FB0AAB-1002-4EBF-AE61-BD5D193B497E}"/>
    <cellStyle name="Valuta 2 2 2 2 2 4 3 2 2" xfId="15612" xr:uid="{E6ED5E21-E407-48F9-A960-3F0400749479}"/>
    <cellStyle name="Valuta 2 2 2 2 2 4 3 2 3" xfId="9823" xr:uid="{1EE52B6F-F9D6-4387-9B70-4596ADBCE6C1}"/>
    <cellStyle name="Valuta 2 2 2 2 2 4 3 3" xfId="12723" xr:uid="{A6740EE9-AFFA-4755-82D0-64DEAF111526}"/>
    <cellStyle name="Valuta 2 2 2 2 2 4 3 4" xfId="6920" xr:uid="{6FB447A9-836B-43C0-B012-672C83117F79}"/>
    <cellStyle name="Valuta 2 2 2 2 2 4 4" xfId="3283" xr:uid="{8BE64842-2171-4202-A54C-982D1B365131}"/>
    <cellStyle name="Valuta 2 2 2 2 2 4 4 2" xfId="9390" xr:uid="{076FF232-EBD7-4A84-B19B-C03BCF31BAC6}"/>
    <cellStyle name="Valuta 2 2 2 2 2 4 4 2 2" xfId="15179" xr:uid="{A935038A-60C8-4504-A383-0DA198D8DD30}"/>
    <cellStyle name="Valuta 2 2 2 2 2 4 4 3" xfId="12290" xr:uid="{74A291A6-A5D7-4BAC-83CF-4FD6C62BCF40}"/>
    <cellStyle name="Valuta 2 2 2 2 2 4 4 4" xfId="6487" xr:uid="{080C1F02-48AD-4AD4-9BF5-9CB67489EFA6}"/>
    <cellStyle name="Valuta 2 2 2 2 2 4 5" xfId="8820" xr:uid="{E0D20CDE-0D34-4F14-B85A-9332E777F307}"/>
    <cellStyle name="Valuta 2 2 2 2 2 4 5 2" xfId="14617" xr:uid="{B412DC46-2E16-49BC-8E1A-A996AAA5F848}"/>
    <cellStyle name="Valuta 2 2 2 2 2 4 6" xfId="11720" xr:uid="{430B4761-CBF8-454A-803C-3965F7CC2436}"/>
    <cellStyle name="Valuta 2 2 2 2 2 4 7" xfId="5917" xr:uid="{720447BA-7003-4556-8955-539364A93007}"/>
    <cellStyle name="Valuta 2 2 2 2 2 5" xfId="1779" xr:uid="{00000000-0005-0000-0000-000032060000}"/>
    <cellStyle name="Valuta 2 2 2 2 2 5 2" xfId="4406" xr:uid="{1076AE3F-FB14-4CC2-9298-C82B7BCBAACC}"/>
    <cellStyle name="Valuta 2 2 2 2 2 5 2 2" xfId="15797" xr:uid="{3125D12C-305D-47A1-A66B-093AC503C468}"/>
    <cellStyle name="Valuta 2 2 2 2 2 5 2 3" xfId="10008" xr:uid="{736B131F-BFB4-4ADB-9A08-C5D17EBD9AD1}"/>
    <cellStyle name="Valuta 2 2 2 2 2 5 3" xfId="12908" xr:uid="{347CA08D-B3CA-4B17-82E8-82869D75BE70}"/>
    <cellStyle name="Valuta 2 2 2 2 2 5 4" xfId="7109" xr:uid="{F47F4B36-695D-4582-B2E2-F4DD463D795A}"/>
    <cellStyle name="Valuta 2 2 2 2 2 6" xfId="1352" xr:uid="{00000000-0005-0000-0000-000033060000}"/>
    <cellStyle name="Valuta 2 2 2 2 2 6 2" xfId="3979" xr:uid="{F7BDA1FF-C415-4424-A041-9022172E6141}"/>
    <cellStyle name="Valuta 2 2 2 2 2 6 2 2" xfId="15399" xr:uid="{0160E7CE-9068-4C59-9C2E-41C27675585D}"/>
    <cellStyle name="Valuta 2 2 2 2 2 6 2 3" xfId="9610" xr:uid="{620388B1-4D47-448C-ABFC-4B49401D831D}"/>
    <cellStyle name="Valuta 2 2 2 2 2 6 3" xfId="12510" xr:uid="{84833667-D2A1-4C75-9D1E-F0D31A537898}"/>
    <cellStyle name="Valuta 2 2 2 2 2 6 4" xfId="6707" xr:uid="{9A09F626-9234-4EE4-B458-4193FAB5ADA0}"/>
    <cellStyle name="Valuta 2 2 2 2 2 7" xfId="876" xr:uid="{00000000-0005-0000-0000-000034060000}"/>
    <cellStyle name="Valuta 2 2 2 2 2 7 2" xfId="3503" xr:uid="{D38A443C-7273-467C-8379-E3FBDC02C9AD}"/>
    <cellStyle name="Valuta 2 2 2 2 2 7 2 2" xfId="14887" xr:uid="{AD606A15-BB85-4549-97C3-89FF0B3E053F}"/>
    <cellStyle name="Valuta 2 2 2 2 2 7 2 3" xfId="9098" xr:uid="{61FABE9A-421A-4AA7-983D-C22C8564D079}"/>
    <cellStyle name="Valuta 2 2 2 2 2 7 3" xfId="11998" xr:uid="{2649E1A7-A561-4771-9CA2-ACD90A9B3AE3}"/>
    <cellStyle name="Valuta 2 2 2 2 2 7 4" xfId="6195" xr:uid="{82A7FD68-E89A-485B-BFEF-427472C3D1EA}"/>
    <cellStyle name="Valuta 2 2 2 2 2 8" xfId="3091" xr:uid="{CEDF75E5-7C06-4541-87B5-2B568A7614A3}"/>
    <cellStyle name="Valuta 2 2 2 2 2 8 2" xfId="14425" xr:uid="{70B9EAD9-E09F-466D-BFD0-64CDDB837B8C}"/>
    <cellStyle name="Valuta 2 2 2 2 2 8 3" xfId="8628" xr:uid="{A58788E5-158B-4852-BAC8-5152095B7E14}"/>
    <cellStyle name="Valuta 2 2 2 2 2 9" xfId="11528" xr:uid="{E975A355-AEDE-42A9-9F25-D67BC8DF3F5B}"/>
    <cellStyle name="Valuta 2 2 2 2 3" xfId="314" xr:uid="{00000000-0005-0000-0000-000035060000}"/>
    <cellStyle name="Valuta 2 2 2 2 3 2" xfId="711" xr:uid="{00000000-0005-0000-0000-000036060000}"/>
    <cellStyle name="Valuta 2 2 2 2 3 2 2" xfId="1632" xr:uid="{00000000-0005-0000-0000-000037060000}"/>
    <cellStyle name="Valuta 2 2 2 2 3 2 2 2" xfId="4259" xr:uid="{0C989E12-B96A-405B-8F16-2B1000955929}"/>
    <cellStyle name="Valuta 2 2 2 2 3 2 2 2 2" xfId="16004" xr:uid="{BF4B2358-45BC-47BC-8DE8-F973CDF048A6}"/>
    <cellStyle name="Valuta 2 2 2 2 3 2 2 2 3" xfId="10215" xr:uid="{60B92AA2-11E2-4B4A-9FEC-9939991C2C93}"/>
    <cellStyle name="Valuta 2 2 2 2 3 2 2 3" xfId="13115" xr:uid="{867E4DC8-AE45-4EAF-A137-4C9BE2A7B8A3}"/>
    <cellStyle name="Valuta 2 2 2 2 3 2 2 4" xfId="7316" xr:uid="{8BDD9829-CA17-44A5-A7B4-8E197459FDA1}"/>
    <cellStyle name="Valuta 2 2 2 2 3 2 3" xfId="1169" xr:uid="{00000000-0005-0000-0000-000038060000}"/>
    <cellStyle name="Valuta 2 2 2 2 3 2 3 2" xfId="3796" xr:uid="{57AC1529-4E26-4FF7-90F7-C232BDE6C9D4}"/>
    <cellStyle name="Valuta 2 2 2 2 3 2 3 2 2" xfId="15667" xr:uid="{992200D6-D480-4B5D-A3C1-CDB49A34DBC5}"/>
    <cellStyle name="Valuta 2 2 2 2 3 2 3 2 3" xfId="9878" xr:uid="{60E221EF-0BA0-4C23-A270-F753D94C0A96}"/>
    <cellStyle name="Valuta 2 2 2 2 3 2 3 3" xfId="12778" xr:uid="{6105A4A8-E3FF-4334-A4E6-B71364BE4D97}"/>
    <cellStyle name="Valuta 2 2 2 2 3 2 3 4" xfId="6975" xr:uid="{CC3A0003-E92B-4AAB-8BA1-55D1678E58B3}"/>
    <cellStyle name="Valuta 2 2 2 2 3 2 4" xfId="3338" xr:uid="{A4B4C1CB-036D-40C0-B44B-294C5F68155D}"/>
    <cellStyle name="Valuta 2 2 2 2 3 2 4 2" xfId="9445" xr:uid="{926CA071-69F2-4DDC-898D-D554CA6893FA}"/>
    <cellStyle name="Valuta 2 2 2 2 3 2 4 2 2" xfId="15234" xr:uid="{37139711-AC49-4486-BAB3-6A11F14C93AB}"/>
    <cellStyle name="Valuta 2 2 2 2 3 2 4 3" xfId="12345" xr:uid="{DF89B537-879D-4A3D-8D0B-6EE22FDCADE3}"/>
    <cellStyle name="Valuta 2 2 2 2 3 2 4 4" xfId="6542" xr:uid="{F7E18040-2079-4CB8-89BD-623A34F8704B}"/>
    <cellStyle name="Valuta 2 2 2 2 3 2 5" xfId="8875" xr:uid="{8A7DC6AA-7C0C-42A9-BAB0-403DCB2D5C60}"/>
    <cellStyle name="Valuta 2 2 2 2 3 2 5 2" xfId="14672" xr:uid="{E912BB11-B9F8-464F-AED2-2269AFDDF053}"/>
    <cellStyle name="Valuta 2 2 2 2 3 2 6" xfId="11775" xr:uid="{0699F486-0F67-4C13-8B38-D7DF0696366A}"/>
    <cellStyle name="Valuta 2 2 2 2 3 2 7" xfId="5972" xr:uid="{18ED3276-602F-42B4-92F2-226E882EBC7C}"/>
    <cellStyle name="Valuta 2 2 2 2 3 3" xfId="1825" xr:uid="{00000000-0005-0000-0000-000039060000}"/>
    <cellStyle name="Valuta 2 2 2 2 3 3 2" xfId="4452" xr:uid="{B626ED91-6503-495F-9FED-BEC5597B057A}"/>
    <cellStyle name="Valuta 2 2 2 2 3 3 2 2" xfId="15837" xr:uid="{C09B7783-B0B8-4760-A33D-CF472F4378FC}"/>
    <cellStyle name="Valuta 2 2 2 2 3 3 2 3" xfId="10048" xr:uid="{532161EC-7FC9-4524-B47E-59AA13373D2C}"/>
    <cellStyle name="Valuta 2 2 2 2 3 3 3" xfId="12948" xr:uid="{063CF1A4-A486-453E-9100-31B3546902C3}"/>
    <cellStyle name="Valuta 2 2 2 2 3 3 4" xfId="7149" xr:uid="{C83E5F3A-B6C2-4354-958B-43FFBF2EE055}"/>
    <cellStyle name="Valuta 2 2 2 2 3 4" xfId="1407" xr:uid="{00000000-0005-0000-0000-00003A060000}"/>
    <cellStyle name="Valuta 2 2 2 2 3 4 2" xfId="4034" xr:uid="{F20717C5-47B9-4865-B664-16939348D2F7}"/>
    <cellStyle name="Valuta 2 2 2 2 3 4 2 2" xfId="15454" xr:uid="{13BAF8A9-3B64-4D9E-A5B8-74D4652FAF5D}"/>
    <cellStyle name="Valuta 2 2 2 2 3 4 2 3" xfId="9665" xr:uid="{35C1E2BA-3CCA-4C5A-A04F-9ED05F53ECDD}"/>
    <cellStyle name="Valuta 2 2 2 2 3 4 3" xfId="12565" xr:uid="{1305B967-C07F-4E9F-B383-7B1D7371B44D}"/>
    <cellStyle name="Valuta 2 2 2 2 3 4 4" xfId="6762" xr:uid="{F52EAC5F-A617-43E8-8B82-4DD848412936}"/>
    <cellStyle name="Valuta 2 2 2 2 3 5" xfId="931" xr:uid="{00000000-0005-0000-0000-00003B060000}"/>
    <cellStyle name="Valuta 2 2 2 2 3 5 2" xfId="3558" xr:uid="{E14A643E-B659-4749-B957-9BF9AC89429C}"/>
    <cellStyle name="Valuta 2 2 2 2 3 5 2 2" xfId="14943" xr:uid="{8B14F7F9-0161-433E-8D57-2C2CB34ED0DE}"/>
    <cellStyle name="Valuta 2 2 2 2 3 5 2 3" xfId="9154" xr:uid="{9EDA272D-F730-4421-86A0-E6EA2B0DD364}"/>
    <cellStyle name="Valuta 2 2 2 2 3 5 3" xfId="12054" xr:uid="{25CE0BD0-1A77-482D-87AF-9CA813CF5147}"/>
    <cellStyle name="Valuta 2 2 2 2 3 5 4" xfId="6251" xr:uid="{E8755C75-AA24-488F-AF0A-9750B63A2309}"/>
    <cellStyle name="Valuta 2 2 2 2 3 6" xfId="3146" xr:uid="{A472C8D1-824F-480B-B327-B23BBD38A60A}"/>
    <cellStyle name="Valuta 2 2 2 2 3 6 2" xfId="14480" xr:uid="{3B413775-0E7A-4A0E-AF8E-F16B70BE6D34}"/>
    <cellStyle name="Valuta 2 2 2 2 3 6 3" xfId="8683" xr:uid="{FD63BF99-13F4-4EE5-8C39-6FBEDF2FBC98}"/>
    <cellStyle name="Valuta 2 2 2 2 3 7" xfId="11583" xr:uid="{8F9F578C-2AD5-4895-9514-BAB2A38FF23D}"/>
    <cellStyle name="Valuta 2 2 2 2 3 8" xfId="5780" xr:uid="{C375E25F-1378-4381-AACF-587866497164}"/>
    <cellStyle name="Valuta 2 2 2 2 4" xfId="473" xr:uid="{00000000-0005-0000-0000-00003C060000}"/>
    <cellStyle name="Valuta 2 2 2 2 5" xfId="616" xr:uid="{00000000-0005-0000-0000-00003D060000}"/>
    <cellStyle name="Valuta 2 2 2 2 5 2" xfId="1537" xr:uid="{00000000-0005-0000-0000-00003E060000}"/>
    <cellStyle name="Valuta 2 2 2 2 5 2 2" xfId="4164" xr:uid="{513F4F78-5F6D-4C2A-B172-1A890460F26E}"/>
    <cellStyle name="Valuta 2 2 2 2 5 2 2 2" xfId="15924" xr:uid="{2030D6E0-0999-4E33-9711-A36ABF690F4E}"/>
    <cellStyle name="Valuta 2 2 2 2 5 2 2 3" xfId="10135" xr:uid="{A703BB55-C2D1-4884-A6FC-D5B218538BCB}"/>
    <cellStyle name="Valuta 2 2 2 2 5 2 3" xfId="13035" xr:uid="{AEF6CAD3-CCE8-4DA0-AA31-9DC350A12C8C}"/>
    <cellStyle name="Valuta 2 2 2 2 5 2 4" xfId="7236" xr:uid="{78F9DB4B-510C-4761-96CD-26DA99948600}"/>
    <cellStyle name="Valuta 2 2 2 2 5 3" xfId="1074" xr:uid="{00000000-0005-0000-0000-00003F060000}"/>
    <cellStyle name="Valuta 2 2 2 2 5 3 2" xfId="3701" xr:uid="{C303DC2C-DD56-471B-AAA1-7A7D64A26008}"/>
    <cellStyle name="Valuta 2 2 2 2 5 3 2 2" xfId="15572" xr:uid="{0CE7B4C4-D4B3-497E-837D-C985D7658DDD}"/>
    <cellStyle name="Valuta 2 2 2 2 5 3 2 3" xfId="9783" xr:uid="{2A495A4A-1792-4D8F-BB59-6DDFFE96A0BF}"/>
    <cellStyle name="Valuta 2 2 2 2 5 3 3" xfId="12683" xr:uid="{3DA0EAC9-3679-42BD-BCD6-469F5A07CEC5}"/>
    <cellStyle name="Valuta 2 2 2 2 5 3 4" xfId="6880" xr:uid="{8DE15B84-4C8B-48F1-91DD-11837ECE76AF}"/>
    <cellStyle name="Valuta 2 2 2 2 5 4" xfId="3243" xr:uid="{AC42227B-33D7-4142-A623-51B6D8EA5504}"/>
    <cellStyle name="Valuta 2 2 2 2 5 4 2" xfId="9350" xr:uid="{B7CF89A5-4040-4812-BE00-F256CFB1D4B9}"/>
    <cellStyle name="Valuta 2 2 2 2 5 4 2 2" xfId="15139" xr:uid="{8415DCA1-B09E-439B-8AEE-B87725226563}"/>
    <cellStyle name="Valuta 2 2 2 2 5 4 3" xfId="12250" xr:uid="{97B93565-4A08-4704-ACBF-1CE0C503573B}"/>
    <cellStyle name="Valuta 2 2 2 2 5 4 4" xfId="6447" xr:uid="{BA3B7572-83A5-430E-9EFA-C5D019AC3C3A}"/>
    <cellStyle name="Valuta 2 2 2 2 5 5" xfId="8780" xr:uid="{96D0EA50-5E4A-4E3E-9A1D-82FF28A4BD0A}"/>
    <cellStyle name="Valuta 2 2 2 2 5 5 2" xfId="14577" xr:uid="{46A7F0E9-EB85-4A1E-80E7-71B7FB14D3C8}"/>
    <cellStyle name="Valuta 2 2 2 2 5 6" xfId="11680" xr:uid="{BC82D2C7-7B7E-4860-9AC4-79CAB285F547}"/>
    <cellStyle name="Valuta 2 2 2 2 5 7" xfId="5877" xr:uid="{D0513FBA-B95F-4C4F-BBA6-BA673089AC0A}"/>
    <cellStyle name="Valuta 2 2 2 2 6" xfId="1739" xr:uid="{00000000-0005-0000-0000-000040060000}"/>
    <cellStyle name="Valuta 2 2 2 2 6 2" xfId="4366" xr:uid="{328DF047-57C5-4A9E-A588-83464F1FE5D3}"/>
    <cellStyle name="Valuta 2 2 2 2 6 2 2" xfId="15757" xr:uid="{A1022F66-7254-4E98-B31C-7896079D292C}"/>
    <cellStyle name="Valuta 2 2 2 2 6 2 3" xfId="9968" xr:uid="{C2D42AA3-10C2-449B-954B-998D2A2C7321}"/>
    <cellStyle name="Valuta 2 2 2 2 6 3" xfId="12868" xr:uid="{C7F0A230-8E03-47F8-BE57-C16DC6D878B1}"/>
    <cellStyle name="Valuta 2 2 2 2 6 4" xfId="7069" xr:uid="{15DEB709-F23F-4830-B94C-C4AF184195A4}"/>
    <cellStyle name="Valuta 2 2 2 2 7" xfId="1312" xr:uid="{00000000-0005-0000-0000-000041060000}"/>
    <cellStyle name="Valuta 2 2 2 2 7 2" xfId="3939" xr:uid="{76EC6488-8CFB-40A3-A2E0-3648AC73EA24}"/>
    <cellStyle name="Valuta 2 2 2 2 7 2 2" xfId="15359" xr:uid="{E23E7EF0-0D28-4A2C-85B6-E30469AEA919}"/>
    <cellStyle name="Valuta 2 2 2 2 7 2 3" xfId="9570" xr:uid="{DADCFD86-A713-4170-AB51-477637FC5934}"/>
    <cellStyle name="Valuta 2 2 2 2 7 3" xfId="12470" xr:uid="{5C9FA71C-6250-4F2F-B186-83C5ACBE9437}"/>
    <cellStyle name="Valuta 2 2 2 2 7 4" xfId="6667" xr:uid="{CE8F68B3-D5AA-415B-92B3-5D576ACD1578}"/>
    <cellStyle name="Valuta 2 2 2 2 8" xfId="836" xr:uid="{00000000-0005-0000-0000-000042060000}"/>
    <cellStyle name="Valuta 2 2 2 2 8 2" xfId="3463" xr:uid="{27A34838-6D87-4FAE-9C89-A84F34F85D33}"/>
    <cellStyle name="Valuta 2 2 2 2 8 2 2" xfId="14846" xr:uid="{DCA4B21C-C59E-4FE2-8914-FF87A9194735}"/>
    <cellStyle name="Valuta 2 2 2 2 8 2 3" xfId="9057" xr:uid="{0D1D025D-CD07-4604-92A7-0DB93815EB73}"/>
    <cellStyle name="Valuta 2 2 2 2 8 3" xfId="11957" xr:uid="{4D3F168C-552B-4EB4-8848-A082DA338672}"/>
    <cellStyle name="Valuta 2 2 2 2 8 4" xfId="6154" xr:uid="{33E9D50D-9B0B-4EB1-96A5-7E782126FB3E}"/>
    <cellStyle name="Valuta 2 2 2 2 9" xfId="3051" xr:uid="{8EE683F6-3716-4897-81C5-F40ED5A55F24}"/>
    <cellStyle name="Valuta 2 2 2 2 9 2" xfId="14385" xr:uid="{2E2CE518-1878-4577-B7D6-1A56376C1C1E}"/>
    <cellStyle name="Valuta 2 2 2 2 9 3" xfId="8588" xr:uid="{45C0BA5F-D01E-4F7A-92F6-A433249C345B}"/>
    <cellStyle name="Valuta 2 2 2 3" xfId="234" xr:uid="{00000000-0005-0000-0000-000043060000}"/>
    <cellStyle name="Valuta 2 2 2 3 10" xfId="5701" xr:uid="{45FE0B02-E282-4DE8-B6B3-D56DE14CD285}"/>
    <cellStyle name="Valuta 2 2 2 3 2" xfId="330" xr:uid="{00000000-0005-0000-0000-000044060000}"/>
    <cellStyle name="Valuta 2 2 2 3 2 2" xfId="727" xr:uid="{00000000-0005-0000-0000-000045060000}"/>
    <cellStyle name="Valuta 2 2 2 3 2 2 2" xfId="1648" xr:uid="{00000000-0005-0000-0000-000046060000}"/>
    <cellStyle name="Valuta 2 2 2 3 2 2 2 2" xfId="4275" xr:uid="{67247998-6F99-4157-8311-B897EFF28488}"/>
    <cellStyle name="Valuta 2 2 2 3 2 2 2 2 2" xfId="16020" xr:uid="{3010CF39-CB78-4D70-9D5D-7D0F1ABDAC32}"/>
    <cellStyle name="Valuta 2 2 2 3 2 2 2 2 3" xfId="10231" xr:uid="{A8E33A15-AC96-4B74-AA1E-006815B4D571}"/>
    <cellStyle name="Valuta 2 2 2 3 2 2 2 3" xfId="13131" xr:uid="{DD7947D3-BE87-477B-9DFF-C9E531B04457}"/>
    <cellStyle name="Valuta 2 2 2 3 2 2 2 4" xfId="7332" xr:uid="{464CB498-2D53-4F8E-A297-85D572F02A2C}"/>
    <cellStyle name="Valuta 2 2 2 3 2 2 3" xfId="1185" xr:uid="{00000000-0005-0000-0000-000047060000}"/>
    <cellStyle name="Valuta 2 2 2 3 2 2 3 2" xfId="3812" xr:uid="{5FAD08ED-35C8-42F0-8F4F-C8B15B5CECA4}"/>
    <cellStyle name="Valuta 2 2 2 3 2 2 3 2 2" xfId="15683" xr:uid="{3FF8E028-812E-4D37-9EA2-364BDBD079A3}"/>
    <cellStyle name="Valuta 2 2 2 3 2 2 3 2 3" xfId="9894" xr:uid="{09B14C77-2347-452B-98AD-5D9203D32DBB}"/>
    <cellStyle name="Valuta 2 2 2 3 2 2 3 3" xfId="12794" xr:uid="{394FE8E7-A997-43A0-807A-FE097EC70248}"/>
    <cellStyle name="Valuta 2 2 2 3 2 2 3 4" xfId="6991" xr:uid="{0FD85B27-D8FD-4113-822B-65A52C780DDE}"/>
    <cellStyle name="Valuta 2 2 2 3 2 2 4" xfId="3354" xr:uid="{BA9A6586-FA8A-415D-B07C-B95749FA9BFD}"/>
    <cellStyle name="Valuta 2 2 2 3 2 2 4 2" xfId="9461" xr:uid="{A89C1EED-EE05-4C85-91B5-07EC4F0E1F9A}"/>
    <cellStyle name="Valuta 2 2 2 3 2 2 4 2 2" xfId="15250" xr:uid="{6AB9F844-C224-4788-ACFE-8686A044D1E9}"/>
    <cellStyle name="Valuta 2 2 2 3 2 2 4 3" xfId="12361" xr:uid="{BD779DAB-1E61-499F-B933-938A2DAB8106}"/>
    <cellStyle name="Valuta 2 2 2 3 2 2 4 4" xfId="6558" xr:uid="{41C65B71-AE2F-4AF9-90E4-005FA5BCFD7A}"/>
    <cellStyle name="Valuta 2 2 2 3 2 2 5" xfId="8891" xr:uid="{4E386F33-1106-411B-BC1D-19355761B647}"/>
    <cellStyle name="Valuta 2 2 2 3 2 2 5 2" xfId="14688" xr:uid="{730CA7A3-C554-4E94-B31E-90FB3F9F9CF1}"/>
    <cellStyle name="Valuta 2 2 2 3 2 2 6" xfId="11791" xr:uid="{57221540-8397-47BF-8496-43CDF172DE93}"/>
    <cellStyle name="Valuta 2 2 2 3 2 2 7" xfId="5988" xr:uid="{AD11FBB7-B41C-4937-B47D-B49D392D066B}"/>
    <cellStyle name="Valuta 2 2 2 3 2 3" xfId="1841" xr:uid="{00000000-0005-0000-0000-000048060000}"/>
    <cellStyle name="Valuta 2 2 2 3 2 3 2" xfId="4468" xr:uid="{98AC9D1C-9D7D-46E1-866B-1F22BEC0E163}"/>
    <cellStyle name="Valuta 2 2 2 3 2 3 2 2" xfId="15853" xr:uid="{F56DD8CB-9D07-4208-91F4-C65843793EF0}"/>
    <cellStyle name="Valuta 2 2 2 3 2 3 2 3" xfId="10064" xr:uid="{CEDD02C7-0E39-476D-823B-36547086B630}"/>
    <cellStyle name="Valuta 2 2 2 3 2 3 3" xfId="12964" xr:uid="{C95F0F05-EA68-4CD5-A84D-9911098505AC}"/>
    <cellStyle name="Valuta 2 2 2 3 2 3 4" xfId="7165" xr:uid="{D046E1C6-B0FD-4581-A2C1-05FD0E0EA34C}"/>
    <cellStyle name="Valuta 2 2 2 3 2 4" xfId="1423" xr:uid="{00000000-0005-0000-0000-000049060000}"/>
    <cellStyle name="Valuta 2 2 2 3 2 4 2" xfId="4050" xr:uid="{88A3837C-C52E-4C65-8C05-967799EA6727}"/>
    <cellStyle name="Valuta 2 2 2 3 2 4 2 2" xfId="15470" xr:uid="{BA7054A7-148A-4F62-962F-41E331B603E8}"/>
    <cellStyle name="Valuta 2 2 2 3 2 4 2 3" xfId="9681" xr:uid="{220C047B-B252-4F59-8E09-E0D5A2772B0D}"/>
    <cellStyle name="Valuta 2 2 2 3 2 4 3" xfId="12581" xr:uid="{5FF481B7-50F8-4724-AD7D-81810EA769BC}"/>
    <cellStyle name="Valuta 2 2 2 3 2 4 4" xfId="6778" xr:uid="{69F5955C-0F7B-48E0-BD26-2A715C176415}"/>
    <cellStyle name="Valuta 2 2 2 3 2 5" xfId="947" xr:uid="{00000000-0005-0000-0000-00004A060000}"/>
    <cellStyle name="Valuta 2 2 2 3 2 5 2" xfId="3574" xr:uid="{89A42F83-F7CB-420C-AAAF-6AB76EC19955}"/>
    <cellStyle name="Valuta 2 2 2 3 2 5 2 2" xfId="14959" xr:uid="{B22A798E-ABA2-4230-91B0-80C6E24E9FAF}"/>
    <cellStyle name="Valuta 2 2 2 3 2 5 2 3" xfId="9170" xr:uid="{6E63BEDF-2C54-4027-A542-0C2331987A65}"/>
    <cellStyle name="Valuta 2 2 2 3 2 5 3" xfId="12070" xr:uid="{FB4961DC-AA4E-453B-8EB2-5ECEA21E285A}"/>
    <cellStyle name="Valuta 2 2 2 3 2 5 4" xfId="6267" xr:uid="{B10AD356-F7DC-4A1C-8DFB-9E8B7D50C9D1}"/>
    <cellStyle name="Valuta 2 2 2 3 2 6" xfId="3162" xr:uid="{954F35F4-4339-4AEC-A641-265B450402DA}"/>
    <cellStyle name="Valuta 2 2 2 3 2 6 2" xfId="14496" xr:uid="{7D7E094B-3FD0-4C4C-83DC-051DEA941817}"/>
    <cellStyle name="Valuta 2 2 2 3 2 6 3" xfId="8699" xr:uid="{030785C1-963C-4401-B02C-28D876510660}"/>
    <cellStyle name="Valuta 2 2 2 3 2 7" xfId="11599" xr:uid="{9EA41BCC-CBA7-4623-ACB5-28B5103F2A02}"/>
    <cellStyle name="Valuta 2 2 2 3 2 8" xfId="5796" xr:uid="{564E5F18-EA6E-4075-8BB8-1FD675A7A8C4}"/>
    <cellStyle name="Valuta 2 2 2 3 3" xfId="475" xr:uid="{00000000-0005-0000-0000-00004B060000}"/>
    <cellStyle name="Valuta 2 2 2 3 4" xfId="632" xr:uid="{00000000-0005-0000-0000-00004C060000}"/>
    <cellStyle name="Valuta 2 2 2 3 4 2" xfId="1553" xr:uid="{00000000-0005-0000-0000-00004D060000}"/>
    <cellStyle name="Valuta 2 2 2 3 4 2 2" xfId="4180" xr:uid="{9462943B-431C-4B0B-BA58-3FB38C1F6336}"/>
    <cellStyle name="Valuta 2 2 2 3 4 2 2 2" xfId="15940" xr:uid="{CB0F9812-EB3D-46F9-B0D0-AD10E86C5BB7}"/>
    <cellStyle name="Valuta 2 2 2 3 4 2 2 3" xfId="10151" xr:uid="{86B6C895-BA06-42CD-875D-732D89543936}"/>
    <cellStyle name="Valuta 2 2 2 3 4 2 3" xfId="13051" xr:uid="{6F73EAE1-293B-46F4-957A-C94AA70D19CD}"/>
    <cellStyle name="Valuta 2 2 2 3 4 2 4" xfId="7252" xr:uid="{C0E773C5-2D87-4111-BE06-3B39D3D46AE0}"/>
    <cellStyle name="Valuta 2 2 2 3 4 3" xfId="1090" xr:uid="{00000000-0005-0000-0000-00004E060000}"/>
    <cellStyle name="Valuta 2 2 2 3 4 3 2" xfId="3717" xr:uid="{E8DC2429-8179-4250-883B-857C1785C98E}"/>
    <cellStyle name="Valuta 2 2 2 3 4 3 2 2" xfId="15588" xr:uid="{5A217977-1669-441F-A05D-785E8991E213}"/>
    <cellStyle name="Valuta 2 2 2 3 4 3 2 3" xfId="9799" xr:uid="{094532B2-98BE-4A3B-ADC6-672CFF872975}"/>
    <cellStyle name="Valuta 2 2 2 3 4 3 3" xfId="12699" xr:uid="{EAEB23C4-B237-40F0-91C3-9FC4949A642F}"/>
    <cellStyle name="Valuta 2 2 2 3 4 3 4" xfId="6896" xr:uid="{673CE829-6F83-43FE-8AFD-2360B2D927EF}"/>
    <cellStyle name="Valuta 2 2 2 3 4 4" xfId="3259" xr:uid="{94E5474A-1FED-46FF-BABF-F2D2C644ADBC}"/>
    <cellStyle name="Valuta 2 2 2 3 4 4 2" xfId="9366" xr:uid="{96AABD67-5E3D-418A-968E-FD186D7117E0}"/>
    <cellStyle name="Valuta 2 2 2 3 4 4 2 2" xfId="15155" xr:uid="{9973C29B-B3E5-4D74-B2D1-E3AF689821F5}"/>
    <cellStyle name="Valuta 2 2 2 3 4 4 3" xfId="12266" xr:uid="{91FE77AA-1EE5-4F67-BB19-3484BD6788A0}"/>
    <cellStyle name="Valuta 2 2 2 3 4 4 4" xfId="6463" xr:uid="{E2A6D49A-62E7-4069-85DF-04EA4A71F38A}"/>
    <cellStyle name="Valuta 2 2 2 3 4 5" xfId="8796" xr:uid="{0C2B5998-D9F0-407A-B541-331B6DA96781}"/>
    <cellStyle name="Valuta 2 2 2 3 4 5 2" xfId="14593" xr:uid="{A6E91A52-1058-41EF-849C-9F3F5171E50B}"/>
    <cellStyle name="Valuta 2 2 2 3 4 6" xfId="11696" xr:uid="{2047069F-9F32-493A-BD56-0192C92FCA1F}"/>
    <cellStyle name="Valuta 2 2 2 3 4 7" xfId="5893" xr:uid="{287DD99B-CED0-48D3-B1BE-C2FA1CA16380}"/>
    <cellStyle name="Valuta 2 2 2 3 5" xfId="1755" xr:uid="{00000000-0005-0000-0000-00004F060000}"/>
    <cellStyle name="Valuta 2 2 2 3 5 2" xfId="4382" xr:uid="{59AFE082-3E50-4EA4-B8FD-450D64ECA8AB}"/>
    <cellStyle name="Valuta 2 2 2 3 5 2 2" xfId="15773" xr:uid="{516D66F9-7BEC-41C0-82B1-A3C0ED0694A8}"/>
    <cellStyle name="Valuta 2 2 2 3 5 2 3" xfId="9984" xr:uid="{566A844A-C18D-48BF-B3A2-5CAC40B87A13}"/>
    <cellStyle name="Valuta 2 2 2 3 5 3" xfId="12884" xr:uid="{016ED556-4515-45B6-BEE2-1CA464B4E9A1}"/>
    <cellStyle name="Valuta 2 2 2 3 5 4" xfId="7085" xr:uid="{96D1F239-1319-4489-8E01-8FE1A07D7A6C}"/>
    <cellStyle name="Valuta 2 2 2 3 6" xfId="1328" xr:uid="{00000000-0005-0000-0000-000050060000}"/>
    <cellStyle name="Valuta 2 2 2 3 6 2" xfId="3955" xr:uid="{5D328BFC-EEFA-438A-8D93-1D1505B440D2}"/>
    <cellStyle name="Valuta 2 2 2 3 6 2 2" xfId="15375" xr:uid="{499BB8BB-172D-49D5-BCBB-466D137634AF}"/>
    <cellStyle name="Valuta 2 2 2 3 6 2 3" xfId="9586" xr:uid="{FBE94FD6-5079-41AD-8954-93C96AA7C9D5}"/>
    <cellStyle name="Valuta 2 2 2 3 6 3" xfId="12486" xr:uid="{5C37E393-350A-46CA-B3AE-DC288922E6F3}"/>
    <cellStyle name="Valuta 2 2 2 3 6 4" xfId="6683" xr:uid="{9A44186E-2DE1-4166-9646-6AD219D8DCF8}"/>
    <cellStyle name="Valuta 2 2 2 3 7" xfId="852" xr:uid="{00000000-0005-0000-0000-000051060000}"/>
    <cellStyle name="Valuta 2 2 2 3 7 2" xfId="3479" xr:uid="{4FB84914-9841-4CB3-9EC2-CE89F57F40CE}"/>
    <cellStyle name="Valuta 2 2 2 3 7 2 2" xfId="14863" xr:uid="{AE973A50-3678-4D01-A57D-8F933C237AB3}"/>
    <cellStyle name="Valuta 2 2 2 3 7 2 3" xfId="9074" xr:uid="{CA82962F-25ED-4BF6-A02C-045EBDB2DC24}"/>
    <cellStyle name="Valuta 2 2 2 3 7 3" xfId="11974" xr:uid="{F0AFEA68-F1E6-4356-865D-2F410DD738EA}"/>
    <cellStyle name="Valuta 2 2 2 3 7 4" xfId="6171" xr:uid="{815E87E6-CD14-4BE7-9644-F3D1965769BC}"/>
    <cellStyle name="Valuta 2 2 2 3 8" xfId="3067" xr:uid="{06CDB8B7-0AF3-46B3-AA3B-702A1109BEEF}"/>
    <cellStyle name="Valuta 2 2 2 3 8 2" xfId="14401" xr:uid="{21CF1395-4F90-44A1-AB77-82277DA41AAF}"/>
    <cellStyle name="Valuta 2 2 2 3 8 3" xfId="8604" xr:uid="{04608388-35ED-40CD-A457-ECBCE4AD5FE0}"/>
    <cellStyle name="Valuta 2 2 2 3 9" xfId="11504" xr:uid="{293E6B01-01EC-41AF-80F0-DC805F7AE808}"/>
    <cellStyle name="Valuta 2 2 2 4" xfId="285" xr:uid="{00000000-0005-0000-0000-000052060000}"/>
    <cellStyle name="Valuta 2 2 2 4 2" xfId="682" xr:uid="{00000000-0005-0000-0000-000053060000}"/>
    <cellStyle name="Valuta 2 2 2 4 2 2" xfId="1603" xr:uid="{00000000-0005-0000-0000-000054060000}"/>
    <cellStyle name="Valuta 2 2 2 4 2 2 2" xfId="4230" xr:uid="{564C8527-B770-47E8-8958-F1A40B927E80}"/>
    <cellStyle name="Valuta 2 2 2 4 2 2 2 2" xfId="15980" xr:uid="{031EFE06-1F04-4E68-BAFE-D791B976BA20}"/>
    <cellStyle name="Valuta 2 2 2 4 2 2 2 3" xfId="10191" xr:uid="{CD8BC4F8-0DF8-44F9-88DF-49EA0FCDAE6C}"/>
    <cellStyle name="Valuta 2 2 2 4 2 2 3" xfId="13091" xr:uid="{E33763DD-1C10-4918-A041-B993901947AE}"/>
    <cellStyle name="Valuta 2 2 2 4 2 2 4" xfId="7292" xr:uid="{2B9932A6-E328-4248-81A5-F1E1906A44EE}"/>
    <cellStyle name="Valuta 2 2 2 4 2 3" xfId="1140" xr:uid="{00000000-0005-0000-0000-000055060000}"/>
    <cellStyle name="Valuta 2 2 2 4 2 3 2" xfId="3767" xr:uid="{3EB62431-26F8-4F75-9B98-733BADA8D7BB}"/>
    <cellStyle name="Valuta 2 2 2 4 2 3 2 2" xfId="15638" xr:uid="{68FED50A-66B4-433B-940E-9ED569DD3FFD}"/>
    <cellStyle name="Valuta 2 2 2 4 2 3 2 3" xfId="9849" xr:uid="{877334D0-A55B-4AAB-B7C5-A358411C4F6A}"/>
    <cellStyle name="Valuta 2 2 2 4 2 3 3" xfId="12749" xr:uid="{4AA8863F-40D3-4CAD-AB61-B33E23C8F250}"/>
    <cellStyle name="Valuta 2 2 2 4 2 3 4" xfId="6946" xr:uid="{EFE30641-DF0E-4C06-8728-0F02B7B348C1}"/>
    <cellStyle name="Valuta 2 2 2 4 2 4" xfId="3309" xr:uid="{31D60809-3CD4-4717-8659-BECA9D660EBA}"/>
    <cellStyle name="Valuta 2 2 2 4 2 4 2" xfId="9416" xr:uid="{99BDBB35-7D7D-4EF8-A853-80F8C3FC2F03}"/>
    <cellStyle name="Valuta 2 2 2 4 2 4 2 2" xfId="15205" xr:uid="{876882CC-8CC3-4B23-A3CE-9D3682BF6D96}"/>
    <cellStyle name="Valuta 2 2 2 4 2 4 3" xfId="12316" xr:uid="{335827A4-E8B0-4ED3-8DA3-892C06CF9DB8}"/>
    <cellStyle name="Valuta 2 2 2 4 2 4 4" xfId="6513" xr:uid="{CD40C476-CD4D-4F0D-BE81-243FD471DAE9}"/>
    <cellStyle name="Valuta 2 2 2 4 2 5" xfId="8846" xr:uid="{4573997E-2586-43D9-88F9-8CA7A40E1292}"/>
    <cellStyle name="Valuta 2 2 2 4 2 5 2" xfId="14643" xr:uid="{89378D26-524D-4712-BDEA-2954E4172A38}"/>
    <cellStyle name="Valuta 2 2 2 4 2 6" xfId="11746" xr:uid="{55DCFF47-9AC4-44F7-8CF2-ABF24A98359B}"/>
    <cellStyle name="Valuta 2 2 2 4 2 7" xfId="5943" xr:uid="{F01C745F-A359-4063-9937-31F2A6910817}"/>
    <cellStyle name="Valuta 2 2 2 4 3" xfId="1799" xr:uid="{00000000-0005-0000-0000-000056060000}"/>
    <cellStyle name="Valuta 2 2 2 4 3 2" xfId="4426" xr:uid="{597D61CD-7885-42F1-9D3F-AB9294CB1BC5}"/>
    <cellStyle name="Valuta 2 2 2 4 3 2 2" xfId="15813" xr:uid="{EA4D4C1C-1525-44EC-98C6-90EF52D67141}"/>
    <cellStyle name="Valuta 2 2 2 4 3 2 3" xfId="10024" xr:uid="{EE90CB86-BE31-4ACC-A76F-6645B02A359E}"/>
    <cellStyle name="Valuta 2 2 2 4 3 3" xfId="12924" xr:uid="{F2B61A47-4D83-4C79-8D75-7702556849E8}"/>
    <cellStyle name="Valuta 2 2 2 4 3 4" xfId="7125" xr:uid="{FA9608CF-18CD-4A48-97EB-B7C716C32CF6}"/>
    <cellStyle name="Valuta 2 2 2 4 4" xfId="1378" xr:uid="{00000000-0005-0000-0000-000057060000}"/>
    <cellStyle name="Valuta 2 2 2 4 4 2" xfId="4005" xr:uid="{251275C4-9F5D-48D7-AF84-CB5A64C1AA43}"/>
    <cellStyle name="Valuta 2 2 2 4 4 2 2" xfId="15425" xr:uid="{F9BE8DAD-C3C4-42E6-A53F-3391CCC7EEEF}"/>
    <cellStyle name="Valuta 2 2 2 4 4 2 3" xfId="9636" xr:uid="{81BD4A54-1AD6-4B6F-BC6C-286523D2D198}"/>
    <cellStyle name="Valuta 2 2 2 4 4 3" xfId="12536" xr:uid="{96FAE959-98AF-4C32-8051-AF9D11C03F91}"/>
    <cellStyle name="Valuta 2 2 2 4 4 4" xfId="6733" xr:uid="{EBD37368-D553-4BE6-A9A9-0E022E7F7BCA}"/>
    <cellStyle name="Valuta 2 2 2 4 5" xfId="902" xr:uid="{00000000-0005-0000-0000-000058060000}"/>
    <cellStyle name="Valuta 2 2 2 4 5 2" xfId="3529" xr:uid="{33B3F988-5952-4904-833D-412DA8279A24}"/>
    <cellStyle name="Valuta 2 2 2 4 5 2 2" xfId="14914" xr:uid="{6687F284-EEE3-4245-BB11-F6D76D221930}"/>
    <cellStyle name="Valuta 2 2 2 4 5 2 3" xfId="9125" xr:uid="{949D6A6F-97AD-4521-A65C-BC690BACBB15}"/>
    <cellStyle name="Valuta 2 2 2 4 5 3" xfId="12025" xr:uid="{F2C78BC2-A9F3-4E10-B123-8E6AA27C8620}"/>
    <cellStyle name="Valuta 2 2 2 4 5 4" xfId="6222" xr:uid="{CE5C4DD7-3256-4A5B-9793-8945AFF97E6D}"/>
    <cellStyle name="Valuta 2 2 2 4 6" xfId="3117" xr:uid="{792A1C02-9571-4AA8-8B93-C81B20085741}"/>
    <cellStyle name="Valuta 2 2 2 4 6 2" xfId="14451" xr:uid="{469BF2F0-D7EE-48F4-ADC1-9878E9CF0698}"/>
    <cellStyle name="Valuta 2 2 2 4 6 3" xfId="8654" xr:uid="{A50D6D3B-62AB-4D15-BD82-27371C4AE804}"/>
    <cellStyle name="Valuta 2 2 2 4 7" xfId="11554" xr:uid="{AAB53AC3-719D-4BEA-A8CD-454E89BD2A56}"/>
    <cellStyle name="Valuta 2 2 2 4 8" xfId="5751" xr:uid="{FEE8D507-1053-4A99-9074-D037DA636892}"/>
    <cellStyle name="Valuta 2 2 2 5" xfId="472" xr:uid="{00000000-0005-0000-0000-000059060000}"/>
    <cellStyle name="Valuta 2 2 2 6" xfId="590" xr:uid="{00000000-0005-0000-0000-00005A060000}"/>
    <cellStyle name="Valuta 2 2 2 6 2" xfId="1511" xr:uid="{00000000-0005-0000-0000-00005B060000}"/>
    <cellStyle name="Valuta 2 2 2 6 2 2" xfId="4138" xr:uid="{2F8A3508-27E9-4967-A2AC-097285D0C549}"/>
    <cellStyle name="Valuta 2 2 2 6 2 2 2" xfId="15900" xr:uid="{8803D0A8-25C3-4D87-9BA2-047A58BE3074}"/>
    <cellStyle name="Valuta 2 2 2 6 2 2 3" xfId="10111" xr:uid="{BCEB9239-933E-4B72-BC39-85B925B10A50}"/>
    <cellStyle name="Valuta 2 2 2 6 2 3" xfId="13011" xr:uid="{254E1E27-EE95-4534-8F0D-6EB852E7EEBE}"/>
    <cellStyle name="Valuta 2 2 2 6 2 4" xfId="7212" xr:uid="{86EFBF21-6F2A-4B98-9877-677DFDBDFBAC}"/>
    <cellStyle name="Valuta 2 2 2 6 3" xfId="1048" xr:uid="{00000000-0005-0000-0000-00005C060000}"/>
    <cellStyle name="Valuta 2 2 2 6 3 2" xfId="3675" xr:uid="{9E41E41C-1552-49CC-9826-FE40933F689D}"/>
    <cellStyle name="Valuta 2 2 2 6 3 2 2" xfId="15546" xr:uid="{0376B492-7C6C-4441-994A-61D05D270E26}"/>
    <cellStyle name="Valuta 2 2 2 6 3 2 3" xfId="9757" xr:uid="{DF521206-8F2B-4AB1-AB0B-E35AF2DA0721}"/>
    <cellStyle name="Valuta 2 2 2 6 3 3" xfId="12657" xr:uid="{70EBFB2E-7B6A-45AE-BB27-1457ED678793}"/>
    <cellStyle name="Valuta 2 2 2 6 3 4" xfId="6854" xr:uid="{AE978B22-1152-484D-95CE-AFB528516C9B}"/>
    <cellStyle name="Valuta 2 2 2 6 4" xfId="3217" xr:uid="{8861116F-B80B-4CB8-9554-1B2C324D93B4}"/>
    <cellStyle name="Valuta 2 2 2 6 4 2" xfId="9324" xr:uid="{4AA464E7-7112-47F0-98D4-AB0E814C963A}"/>
    <cellStyle name="Valuta 2 2 2 6 4 2 2" xfId="15113" xr:uid="{524D8366-E351-4C82-BFE7-33B76052D214}"/>
    <cellStyle name="Valuta 2 2 2 6 4 3" xfId="12224" xr:uid="{86E23460-1D14-4032-AA57-44927E471F16}"/>
    <cellStyle name="Valuta 2 2 2 6 4 4" xfId="6421" xr:uid="{51E2A06E-C077-4DF5-A32F-679CA837A44D}"/>
    <cellStyle name="Valuta 2 2 2 6 5" xfId="8754" xr:uid="{37922357-DC41-435E-BAAD-489F2534D488}"/>
    <cellStyle name="Valuta 2 2 2 6 5 2" xfId="14551" xr:uid="{1BE995C4-C426-4770-968A-A46B5A7C1503}"/>
    <cellStyle name="Valuta 2 2 2 6 6" xfId="11654" xr:uid="{3D0293C4-ECE4-46D4-9DC2-79A17486E02D}"/>
    <cellStyle name="Valuta 2 2 2 6 7" xfId="5851" xr:uid="{843D72E9-25BB-45AB-BEFA-05861427B841}"/>
    <cellStyle name="Valuta 2 2 2 7" xfId="1714" xr:uid="{00000000-0005-0000-0000-00005D060000}"/>
    <cellStyle name="Valuta 2 2 2 7 2" xfId="4341" xr:uid="{0381FA9E-2511-48D1-9961-80BE58851508}"/>
    <cellStyle name="Valuta 2 2 2 7 2 2" xfId="15733" xr:uid="{AAF446E6-A2EA-4751-B630-C0273667CF77}"/>
    <cellStyle name="Valuta 2 2 2 7 2 3" xfId="9944" xr:uid="{9736F104-D99C-48E6-AC50-FA152453299B}"/>
    <cellStyle name="Valuta 2 2 2 7 3" xfId="12844" xr:uid="{75E282C4-8B58-43BB-960E-71A62A9D5C9E}"/>
    <cellStyle name="Valuta 2 2 2 7 4" xfId="7045" xr:uid="{C84349B1-4794-4488-BA4B-86CF0D4F62C1}"/>
    <cellStyle name="Valuta 2 2 2 8" xfId="1283" xr:uid="{00000000-0005-0000-0000-00005E060000}"/>
    <cellStyle name="Valuta 2 2 2 8 2" xfId="3910" xr:uid="{84C35E89-8A08-436C-929D-2E652B53C7EB}"/>
    <cellStyle name="Valuta 2 2 2 8 2 2" xfId="15331" xr:uid="{8E539D0F-0588-4D12-814E-E5FC0E99E91B}"/>
    <cellStyle name="Valuta 2 2 2 8 2 3" xfId="9542" xr:uid="{E4AD3528-0D4D-4E34-B327-2BA505C7BD97}"/>
    <cellStyle name="Valuta 2 2 2 8 3" xfId="12442" xr:uid="{5E483366-1CB1-4491-AD52-92431426159F}"/>
    <cellStyle name="Valuta 2 2 2 8 4" xfId="6639" xr:uid="{5AAB30CC-C818-42AE-BD96-4FBF0616FE28}"/>
    <cellStyle name="Valuta 2 2 2 9" xfId="809" xr:uid="{00000000-0005-0000-0000-00005F060000}"/>
    <cellStyle name="Valuta 2 2 2 9 2" xfId="3436" xr:uid="{B2FF44A7-DB89-43F5-A148-DC1DF40515A5}"/>
    <cellStyle name="Valuta 2 2 2 9 2 2" xfId="14819" xr:uid="{A63B3082-E457-4651-80D1-6F235E082BFB}"/>
    <cellStyle name="Valuta 2 2 2 9 2 3" xfId="9028" xr:uid="{99E91566-C4E5-4BEC-B589-057A85FF4A6B}"/>
    <cellStyle name="Valuta 2 2 2 9 3" xfId="11928" xr:uid="{11391157-154D-4FFA-8046-35E8B2116423}"/>
    <cellStyle name="Valuta 2 2 2 9 4" xfId="6125" xr:uid="{D70C6F58-445B-49ED-A7CB-12B14C7F9678}"/>
    <cellStyle name="Valuta 2 2 3" xfId="204" xr:uid="{00000000-0005-0000-0000-000060060000}"/>
    <cellStyle name="Valuta 2 2 3 10" xfId="11475" xr:uid="{F74BDC49-15BA-450B-99C1-76E561BC8534}"/>
    <cellStyle name="Valuta 2 2 3 11" xfId="5672" xr:uid="{122C898B-DFF9-44CA-B1A7-F413DE9866A1}"/>
    <cellStyle name="Valuta 2 2 3 2" xfId="245" xr:uid="{00000000-0005-0000-0000-000061060000}"/>
    <cellStyle name="Valuta 2 2 3 2 10" xfId="5712" xr:uid="{44E84BB7-CB48-4BD0-9505-586EA0C3DFEA}"/>
    <cellStyle name="Valuta 2 2 3 2 2" xfId="341" xr:uid="{00000000-0005-0000-0000-000062060000}"/>
    <cellStyle name="Valuta 2 2 3 2 2 2" xfId="738" xr:uid="{00000000-0005-0000-0000-000063060000}"/>
    <cellStyle name="Valuta 2 2 3 2 2 2 2" xfId="1659" xr:uid="{00000000-0005-0000-0000-000064060000}"/>
    <cellStyle name="Valuta 2 2 3 2 2 2 2 2" xfId="4286" xr:uid="{EC1D9C42-17DD-4A1F-8FF5-CCA3B252E572}"/>
    <cellStyle name="Valuta 2 2 3 2 2 2 2 2 2" xfId="16031" xr:uid="{3E0984DB-3C62-4C1A-8A03-ABFA5433E154}"/>
    <cellStyle name="Valuta 2 2 3 2 2 2 2 2 3" xfId="10242" xr:uid="{0A82E31E-9622-491E-96C4-FB72B4EE7731}"/>
    <cellStyle name="Valuta 2 2 3 2 2 2 2 3" xfId="13142" xr:uid="{45A4A0BB-8F19-4013-8EF7-B37CF8A4F2EF}"/>
    <cellStyle name="Valuta 2 2 3 2 2 2 2 4" xfId="7343" xr:uid="{948DE97F-3DAB-49BD-A879-A42200D2EFCD}"/>
    <cellStyle name="Valuta 2 2 3 2 2 2 3" xfId="1196" xr:uid="{00000000-0005-0000-0000-000065060000}"/>
    <cellStyle name="Valuta 2 2 3 2 2 2 3 2" xfId="3823" xr:uid="{45B2277E-9698-48F3-926D-7AC0AFA99E7A}"/>
    <cellStyle name="Valuta 2 2 3 2 2 2 3 2 2" xfId="15694" xr:uid="{B2B31F0C-5575-4F0F-AA9F-FE175735D66A}"/>
    <cellStyle name="Valuta 2 2 3 2 2 2 3 2 3" xfId="9905" xr:uid="{5B027D62-E5E8-45B3-AACE-CBD3CB93B7AA}"/>
    <cellStyle name="Valuta 2 2 3 2 2 2 3 3" xfId="12805" xr:uid="{A96F5A09-FD71-43BA-9C7E-F60654552B4D}"/>
    <cellStyle name="Valuta 2 2 3 2 2 2 3 4" xfId="7002" xr:uid="{FD48CC2C-C4FA-490C-8598-F8D549554AD1}"/>
    <cellStyle name="Valuta 2 2 3 2 2 2 4" xfId="3365" xr:uid="{240CC4DC-3D51-4754-8643-F914FB30FA6F}"/>
    <cellStyle name="Valuta 2 2 3 2 2 2 4 2" xfId="9472" xr:uid="{1A9CE0A4-3A3D-4C07-8E73-3249EF8A145F}"/>
    <cellStyle name="Valuta 2 2 3 2 2 2 4 2 2" xfId="15261" xr:uid="{B32CCDF8-CB42-43AA-A57D-273370D53BC8}"/>
    <cellStyle name="Valuta 2 2 3 2 2 2 4 3" xfId="12372" xr:uid="{ABCD51C5-5A2C-459C-B50E-68EDE92AE37D}"/>
    <cellStyle name="Valuta 2 2 3 2 2 2 4 4" xfId="6569" xr:uid="{1B581A3C-A9CF-46E9-BD0F-14B6E00AEC89}"/>
    <cellStyle name="Valuta 2 2 3 2 2 2 5" xfId="8902" xr:uid="{2AEF6A29-D5D8-4214-A6D1-15D9C0595802}"/>
    <cellStyle name="Valuta 2 2 3 2 2 2 5 2" xfId="14699" xr:uid="{ABEC3919-42BE-4616-B442-1EC5903DD3B5}"/>
    <cellStyle name="Valuta 2 2 3 2 2 2 6" xfId="11802" xr:uid="{D7579680-280A-41C0-84D1-5871EFFB12D6}"/>
    <cellStyle name="Valuta 2 2 3 2 2 2 7" xfId="5999" xr:uid="{C4426469-4461-48E0-B7B9-AED37E81798D}"/>
    <cellStyle name="Valuta 2 2 3 2 2 3" xfId="1852" xr:uid="{00000000-0005-0000-0000-000066060000}"/>
    <cellStyle name="Valuta 2 2 3 2 2 3 2" xfId="4479" xr:uid="{4348F0EB-D57A-4F04-A45D-471F6F4BA6E2}"/>
    <cellStyle name="Valuta 2 2 3 2 2 3 2 2" xfId="15864" xr:uid="{6D197377-32E3-4E2C-AB2C-BD1A84C9EF41}"/>
    <cellStyle name="Valuta 2 2 3 2 2 3 2 3" xfId="10075" xr:uid="{D3E5010D-7D35-4204-AF34-9F4AE2D07115}"/>
    <cellStyle name="Valuta 2 2 3 2 2 3 3" xfId="12975" xr:uid="{FD37753F-CDC7-451A-B73A-9365D4F22E08}"/>
    <cellStyle name="Valuta 2 2 3 2 2 3 4" xfId="7176" xr:uid="{BF90046C-AC02-417B-B164-C10D29B34AA5}"/>
    <cellStyle name="Valuta 2 2 3 2 2 4" xfId="1434" xr:uid="{00000000-0005-0000-0000-000067060000}"/>
    <cellStyle name="Valuta 2 2 3 2 2 4 2" xfId="4061" xr:uid="{EC33267A-5975-4211-9C19-0FF011D3BD11}"/>
    <cellStyle name="Valuta 2 2 3 2 2 4 2 2" xfId="15481" xr:uid="{8E972913-06FF-4953-8FF8-0714808EE60F}"/>
    <cellStyle name="Valuta 2 2 3 2 2 4 2 3" xfId="9692" xr:uid="{7B172169-8A60-4219-851F-BF45482D8F76}"/>
    <cellStyle name="Valuta 2 2 3 2 2 4 3" xfId="12592" xr:uid="{72F59033-3F58-48E3-B429-57D23A03118C}"/>
    <cellStyle name="Valuta 2 2 3 2 2 4 4" xfId="6789" xr:uid="{BD6132B6-CB90-4BAB-8A98-E69780287401}"/>
    <cellStyle name="Valuta 2 2 3 2 2 5" xfId="958" xr:uid="{00000000-0005-0000-0000-000068060000}"/>
    <cellStyle name="Valuta 2 2 3 2 2 5 2" xfId="3585" xr:uid="{7FEF54A2-1E7D-49B0-922E-70C826DDA566}"/>
    <cellStyle name="Valuta 2 2 3 2 2 5 2 2" xfId="14970" xr:uid="{E6DC43CC-676E-41C2-B331-7C549D7A2D93}"/>
    <cellStyle name="Valuta 2 2 3 2 2 5 2 3" xfId="9181" xr:uid="{F9460CB8-F117-4450-ACB0-54F805A9CD4A}"/>
    <cellStyle name="Valuta 2 2 3 2 2 5 3" xfId="12081" xr:uid="{3417F8CF-F4C5-4446-81B9-63C69788E7DF}"/>
    <cellStyle name="Valuta 2 2 3 2 2 5 4" xfId="6278" xr:uid="{4F45C058-1E0F-4C0D-8EC2-7B07C2DDCD48}"/>
    <cellStyle name="Valuta 2 2 3 2 2 6" xfId="3173" xr:uid="{8901C2B7-3C4D-484C-9F94-DBB7E4328AC5}"/>
    <cellStyle name="Valuta 2 2 3 2 2 6 2" xfId="14507" xr:uid="{EB294ACC-6FAB-4132-B288-4F454B85FEE5}"/>
    <cellStyle name="Valuta 2 2 3 2 2 6 3" xfId="8710" xr:uid="{A9879022-6FDC-410E-9D4A-74ABB7B27E8E}"/>
    <cellStyle name="Valuta 2 2 3 2 2 7" xfId="11610" xr:uid="{ECBDEA93-A276-4EA6-B661-2A54C00EAA70}"/>
    <cellStyle name="Valuta 2 2 3 2 2 8" xfId="5807" xr:uid="{A4C9E323-485F-4779-BBC3-9D19E359C2D2}"/>
    <cellStyle name="Valuta 2 2 3 2 3" xfId="477" xr:uid="{00000000-0005-0000-0000-000069060000}"/>
    <cellStyle name="Valuta 2 2 3 2 4" xfId="643" xr:uid="{00000000-0005-0000-0000-00006A060000}"/>
    <cellStyle name="Valuta 2 2 3 2 4 2" xfId="1564" xr:uid="{00000000-0005-0000-0000-00006B060000}"/>
    <cellStyle name="Valuta 2 2 3 2 4 2 2" xfId="4191" xr:uid="{C37D822E-9E02-4526-A503-4B67F6D444BB}"/>
    <cellStyle name="Valuta 2 2 3 2 4 2 2 2" xfId="15951" xr:uid="{F18E75CF-FEA3-41C5-B3BE-848CB4BF47C9}"/>
    <cellStyle name="Valuta 2 2 3 2 4 2 2 3" xfId="10162" xr:uid="{4B152484-8AFB-4F07-8D27-15DF343AB16F}"/>
    <cellStyle name="Valuta 2 2 3 2 4 2 3" xfId="13062" xr:uid="{ED551942-2635-4262-B1B7-C8EE379056B3}"/>
    <cellStyle name="Valuta 2 2 3 2 4 2 4" xfId="7263" xr:uid="{771C6815-C113-4B77-A036-9E8CD2A6D235}"/>
    <cellStyle name="Valuta 2 2 3 2 4 3" xfId="1101" xr:uid="{00000000-0005-0000-0000-00006C060000}"/>
    <cellStyle name="Valuta 2 2 3 2 4 3 2" xfId="3728" xr:uid="{40FC66B9-CA89-49F7-A3E0-F02E1EFF685F}"/>
    <cellStyle name="Valuta 2 2 3 2 4 3 2 2" xfId="15599" xr:uid="{6BE3FFA4-E113-4981-AAB3-FD13726A7B0A}"/>
    <cellStyle name="Valuta 2 2 3 2 4 3 2 3" xfId="9810" xr:uid="{3452F371-4BA1-4CCC-B2B8-6658AD7503A9}"/>
    <cellStyle name="Valuta 2 2 3 2 4 3 3" xfId="12710" xr:uid="{EE3AA3BA-D051-44B2-ACB3-66EEAE0C6F25}"/>
    <cellStyle name="Valuta 2 2 3 2 4 3 4" xfId="6907" xr:uid="{0B20B72D-F7D9-42CE-97CE-7B9E3F3D1EB9}"/>
    <cellStyle name="Valuta 2 2 3 2 4 4" xfId="3270" xr:uid="{0B6AA732-3256-4CF1-A083-3DF1D52D72B5}"/>
    <cellStyle name="Valuta 2 2 3 2 4 4 2" xfId="9377" xr:uid="{C8E10395-AC4A-4D9B-8F37-00FB052F1260}"/>
    <cellStyle name="Valuta 2 2 3 2 4 4 2 2" xfId="15166" xr:uid="{105C01E6-176B-4F8B-8D1E-69E80DDDE3DF}"/>
    <cellStyle name="Valuta 2 2 3 2 4 4 3" xfId="12277" xr:uid="{A74401BC-C621-46FD-942A-C76EBBDAB482}"/>
    <cellStyle name="Valuta 2 2 3 2 4 4 4" xfId="6474" xr:uid="{FA4EDD0E-CA31-4261-B333-2B97F675DA91}"/>
    <cellStyle name="Valuta 2 2 3 2 4 5" xfId="8807" xr:uid="{801F460B-9C7B-46C2-AE23-86E3D8261CC8}"/>
    <cellStyle name="Valuta 2 2 3 2 4 5 2" xfId="14604" xr:uid="{A6A943C6-8388-4C80-B544-066C4E90B6B4}"/>
    <cellStyle name="Valuta 2 2 3 2 4 6" xfId="11707" xr:uid="{5FB97F95-892B-4358-A6A1-5C4395773DEC}"/>
    <cellStyle name="Valuta 2 2 3 2 4 7" xfId="5904" xr:uid="{2B125062-A589-4B44-99EF-DCB74AA7500C}"/>
    <cellStyle name="Valuta 2 2 3 2 5" xfId="1766" xr:uid="{00000000-0005-0000-0000-00006D060000}"/>
    <cellStyle name="Valuta 2 2 3 2 5 2" xfId="4393" xr:uid="{7E0BE59C-8BA6-4EF5-A6CD-9BDE7E141A46}"/>
    <cellStyle name="Valuta 2 2 3 2 5 2 2" xfId="15784" xr:uid="{D73008FC-4C57-4001-8522-BE11DFCFADD5}"/>
    <cellStyle name="Valuta 2 2 3 2 5 2 3" xfId="9995" xr:uid="{763AE8E5-24B1-439E-8DE7-7D518C205D12}"/>
    <cellStyle name="Valuta 2 2 3 2 5 3" xfId="12895" xr:uid="{20523662-7E6B-4A93-B9DA-2778276F88B8}"/>
    <cellStyle name="Valuta 2 2 3 2 5 4" xfId="7096" xr:uid="{B3CFC657-DBB2-40D5-BA80-AC603ADE95FD}"/>
    <cellStyle name="Valuta 2 2 3 2 6" xfId="1339" xr:uid="{00000000-0005-0000-0000-00006E060000}"/>
    <cellStyle name="Valuta 2 2 3 2 6 2" xfId="3966" xr:uid="{A22F8B61-CBFC-4860-80CB-50B86F9A26CA}"/>
    <cellStyle name="Valuta 2 2 3 2 6 2 2" xfId="15386" xr:uid="{B1F10F70-2ED0-4FD3-87EB-15352499D4C5}"/>
    <cellStyle name="Valuta 2 2 3 2 6 2 3" xfId="9597" xr:uid="{DF5ADB71-819D-4F3D-A21D-6D9AECB03C7D}"/>
    <cellStyle name="Valuta 2 2 3 2 6 3" xfId="12497" xr:uid="{51F29DF7-BFCA-4EA8-A402-0D4D8B79AAE5}"/>
    <cellStyle name="Valuta 2 2 3 2 6 4" xfId="6694" xr:uid="{08AC9593-2403-4E46-BCE9-CE27FEF702CB}"/>
    <cellStyle name="Valuta 2 2 3 2 7" xfId="863" xr:uid="{00000000-0005-0000-0000-00006F060000}"/>
    <cellStyle name="Valuta 2 2 3 2 7 2" xfId="3490" xr:uid="{18A25798-AF18-43A7-8636-08E1887EDFA2}"/>
    <cellStyle name="Valuta 2 2 3 2 7 2 2" xfId="14874" xr:uid="{1B49C556-947B-4A2F-A183-5A1A47EA6886}"/>
    <cellStyle name="Valuta 2 2 3 2 7 2 3" xfId="9085" xr:uid="{8A360BBE-E41D-4122-B251-F8D6B3936AFA}"/>
    <cellStyle name="Valuta 2 2 3 2 7 3" xfId="11985" xr:uid="{794C4AB9-0FAA-4B93-9766-2BA7D24F20AF}"/>
    <cellStyle name="Valuta 2 2 3 2 7 4" xfId="6182" xr:uid="{DDF737A5-8503-4A32-BB7C-BF11D750544C}"/>
    <cellStyle name="Valuta 2 2 3 2 8" xfId="3078" xr:uid="{DC5ECA8A-6AA4-4071-B6E3-176C506D7102}"/>
    <cellStyle name="Valuta 2 2 3 2 8 2" xfId="14412" xr:uid="{79AAD2A0-1A0C-4B60-AC49-F9772DA29AD3}"/>
    <cellStyle name="Valuta 2 2 3 2 8 3" xfId="8615" xr:uid="{EB2E4B99-271E-4DE0-B3C3-A44A6EF012F4}"/>
    <cellStyle name="Valuta 2 2 3 2 9" xfId="11515" xr:uid="{BBF9CD32-9BD3-4522-8013-D610F6E5A20C}"/>
    <cellStyle name="Valuta 2 2 3 3" xfId="301" xr:uid="{00000000-0005-0000-0000-000070060000}"/>
    <cellStyle name="Valuta 2 2 3 3 2" xfId="698" xr:uid="{00000000-0005-0000-0000-000071060000}"/>
    <cellStyle name="Valuta 2 2 3 3 2 2" xfId="1619" xr:uid="{00000000-0005-0000-0000-000072060000}"/>
    <cellStyle name="Valuta 2 2 3 3 2 2 2" xfId="4246" xr:uid="{00655F50-A925-4233-B942-EFD0D6D5DF3C}"/>
    <cellStyle name="Valuta 2 2 3 3 2 2 2 2" xfId="15991" xr:uid="{4EF835A6-80D3-4AC5-A889-BB0EF382CFBF}"/>
    <cellStyle name="Valuta 2 2 3 3 2 2 2 3" xfId="10202" xr:uid="{4F9B09DE-968C-4FCF-B33E-99E33E7A4B3C}"/>
    <cellStyle name="Valuta 2 2 3 3 2 2 3" xfId="13102" xr:uid="{E12E1F1F-9C2B-4E6B-94A0-F4F11ED86599}"/>
    <cellStyle name="Valuta 2 2 3 3 2 2 4" xfId="7303" xr:uid="{9E375FA3-B26A-41D4-B7A1-8C473087E0DB}"/>
    <cellStyle name="Valuta 2 2 3 3 2 3" xfId="1156" xr:uid="{00000000-0005-0000-0000-000073060000}"/>
    <cellStyle name="Valuta 2 2 3 3 2 3 2" xfId="3783" xr:uid="{0F9B480A-E47F-48E6-B5CB-1A36E5F5A591}"/>
    <cellStyle name="Valuta 2 2 3 3 2 3 2 2" xfId="15654" xr:uid="{618119A8-6C48-4E29-9984-5543C482CD7F}"/>
    <cellStyle name="Valuta 2 2 3 3 2 3 2 3" xfId="9865" xr:uid="{E465E47B-6913-450D-A17C-1C78847E7A84}"/>
    <cellStyle name="Valuta 2 2 3 3 2 3 3" xfId="12765" xr:uid="{4F289EAD-1486-42E8-A86F-5A5D2E505E0A}"/>
    <cellStyle name="Valuta 2 2 3 3 2 3 4" xfId="6962" xr:uid="{71FB638F-CFF9-47DE-8D53-50824A1B0EDC}"/>
    <cellStyle name="Valuta 2 2 3 3 2 4" xfId="3325" xr:uid="{0B1967A0-1BC8-41B9-A293-9BAB96723349}"/>
    <cellStyle name="Valuta 2 2 3 3 2 4 2" xfId="9432" xr:uid="{FA2ADE3A-0957-4689-B966-3912306DD44D}"/>
    <cellStyle name="Valuta 2 2 3 3 2 4 2 2" xfId="15221" xr:uid="{29360EFB-F414-4BBA-B592-961A2C3C79BC}"/>
    <cellStyle name="Valuta 2 2 3 3 2 4 3" xfId="12332" xr:uid="{EA2C9C75-7F73-4C4F-B5AB-90A9C4E04D7C}"/>
    <cellStyle name="Valuta 2 2 3 3 2 4 4" xfId="6529" xr:uid="{DE6CE0EF-8621-4F6B-B86B-84A1A66A56BF}"/>
    <cellStyle name="Valuta 2 2 3 3 2 5" xfId="8862" xr:uid="{4F1DD518-6541-4C53-ACA1-9DD227C160AE}"/>
    <cellStyle name="Valuta 2 2 3 3 2 5 2" xfId="14659" xr:uid="{5629C65A-60BE-403E-A514-72F14F68CEE8}"/>
    <cellStyle name="Valuta 2 2 3 3 2 6" xfId="11762" xr:uid="{2C11F8C7-E75B-4907-BE58-C16EDEE414DD}"/>
    <cellStyle name="Valuta 2 2 3 3 2 7" xfId="5959" xr:uid="{2F9C4360-8B3A-4B67-A224-4A3C7401F00C}"/>
    <cellStyle name="Valuta 2 2 3 3 3" xfId="1812" xr:uid="{00000000-0005-0000-0000-000074060000}"/>
    <cellStyle name="Valuta 2 2 3 3 3 2" xfId="4439" xr:uid="{21C0988D-CADC-4EF6-9551-88DC34F56393}"/>
    <cellStyle name="Valuta 2 2 3 3 3 2 2" xfId="15824" xr:uid="{FAB07098-950B-40F4-B418-B9C1F27F9405}"/>
    <cellStyle name="Valuta 2 2 3 3 3 2 3" xfId="10035" xr:uid="{4999AD6A-9FD8-4EF8-8602-976B1424425A}"/>
    <cellStyle name="Valuta 2 2 3 3 3 3" xfId="12935" xr:uid="{0D6A30E2-46C8-40ED-8A25-9966A57AFBC5}"/>
    <cellStyle name="Valuta 2 2 3 3 3 4" xfId="7136" xr:uid="{8C41FD56-B4CC-4F17-B197-4FB15989667E}"/>
    <cellStyle name="Valuta 2 2 3 3 4" xfId="1394" xr:uid="{00000000-0005-0000-0000-000075060000}"/>
    <cellStyle name="Valuta 2 2 3 3 4 2" xfId="4021" xr:uid="{861EE422-10F4-4E9C-88A9-53AFFBD2A5BF}"/>
    <cellStyle name="Valuta 2 2 3 3 4 2 2" xfId="15441" xr:uid="{45654380-049B-4D71-8CEB-B8C679817E5F}"/>
    <cellStyle name="Valuta 2 2 3 3 4 2 3" xfId="9652" xr:uid="{AB2C5DEA-4E9B-42AE-A0AA-0F8E7B952A83}"/>
    <cellStyle name="Valuta 2 2 3 3 4 3" xfId="12552" xr:uid="{9B7D4EC9-04E5-40E5-A985-64148505F602}"/>
    <cellStyle name="Valuta 2 2 3 3 4 4" xfId="6749" xr:uid="{171EBCC8-3512-4149-A529-2312CAB94E5C}"/>
    <cellStyle name="Valuta 2 2 3 3 5" xfId="918" xr:uid="{00000000-0005-0000-0000-000076060000}"/>
    <cellStyle name="Valuta 2 2 3 3 5 2" xfId="3545" xr:uid="{F0FC0D26-3E4C-4B79-9822-B69A58A43F19}"/>
    <cellStyle name="Valuta 2 2 3 3 5 2 2" xfId="14930" xr:uid="{32C2C8CA-6DC9-4F03-B198-961C5B4D285B}"/>
    <cellStyle name="Valuta 2 2 3 3 5 2 3" xfId="9141" xr:uid="{C1467814-4026-40EA-8CB0-752E256CF1BA}"/>
    <cellStyle name="Valuta 2 2 3 3 5 3" xfId="12041" xr:uid="{F3E5E171-AF07-40E5-B6A0-B6665105CFC8}"/>
    <cellStyle name="Valuta 2 2 3 3 5 4" xfId="6238" xr:uid="{1EE68C93-0588-4427-AD47-E4BE5E9DC40B}"/>
    <cellStyle name="Valuta 2 2 3 3 6" xfId="3133" xr:uid="{7E3F2FC7-567A-4787-BF1B-4E661FF240BD}"/>
    <cellStyle name="Valuta 2 2 3 3 6 2" xfId="14467" xr:uid="{D3325737-CC10-41A4-A1F6-438AF9253669}"/>
    <cellStyle name="Valuta 2 2 3 3 6 3" xfId="8670" xr:uid="{6AE4CD12-3AC4-4AC1-A69B-FACA4B5AB855}"/>
    <cellStyle name="Valuta 2 2 3 3 7" xfId="11570" xr:uid="{99A54FED-077A-4BF4-8AEC-784F9B5DAD10}"/>
    <cellStyle name="Valuta 2 2 3 3 8" xfId="5767" xr:uid="{658D4CD7-CA0B-4E23-B6E2-AA28076CBAD2}"/>
    <cellStyle name="Valuta 2 2 3 4" xfId="476" xr:uid="{00000000-0005-0000-0000-000077060000}"/>
    <cellStyle name="Valuta 2 2 3 5" xfId="603" xr:uid="{00000000-0005-0000-0000-000078060000}"/>
    <cellStyle name="Valuta 2 2 3 5 2" xfId="1524" xr:uid="{00000000-0005-0000-0000-000079060000}"/>
    <cellStyle name="Valuta 2 2 3 5 2 2" xfId="4151" xr:uid="{AB4D3FFB-134D-4E01-A03C-CD2180295ACD}"/>
    <cellStyle name="Valuta 2 2 3 5 2 2 2" xfId="15911" xr:uid="{67BFC099-E1FB-4DED-89CD-18247062335C}"/>
    <cellStyle name="Valuta 2 2 3 5 2 2 3" xfId="10122" xr:uid="{EE0821DB-124C-42D6-9743-4C8B6C0FED10}"/>
    <cellStyle name="Valuta 2 2 3 5 2 3" xfId="13022" xr:uid="{1841F318-E710-4339-970A-D2B57133236E}"/>
    <cellStyle name="Valuta 2 2 3 5 2 4" xfId="7223" xr:uid="{6FF25440-ED6F-4A01-B233-2F76EE0858CF}"/>
    <cellStyle name="Valuta 2 2 3 5 3" xfId="1061" xr:uid="{00000000-0005-0000-0000-00007A060000}"/>
    <cellStyle name="Valuta 2 2 3 5 3 2" xfId="3688" xr:uid="{37865DF7-718E-4485-A8DC-D9E7B53F2C6F}"/>
    <cellStyle name="Valuta 2 2 3 5 3 2 2" xfId="15559" xr:uid="{F53E2D9D-3FEB-48AA-87AA-FECDBB69EABE}"/>
    <cellStyle name="Valuta 2 2 3 5 3 2 3" xfId="9770" xr:uid="{7A02D640-DEDA-490A-8644-0742E56CA59F}"/>
    <cellStyle name="Valuta 2 2 3 5 3 3" xfId="12670" xr:uid="{A8A0DE46-85B6-49D2-9C89-5890CE25B452}"/>
    <cellStyle name="Valuta 2 2 3 5 3 4" xfId="6867" xr:uid="{588B263A-C59A-4795-B49E-D2CE4F7DBC50}"/>
    <cellStyle name="Valuta 2 2 3 5 4" xfId="3230" xr:uid="{F9AAA823-4D0C-4368-9452-CE62C5CACF88}"/>
    <cellStyle name="Valuta 2 2 3 5 4 2" xfId="9337" xr:uid="{4458CFE8-D6A3-4E27-BA02-86B0D029473D}"/>
    <cellStyle name="Valuta 2 2 3 5 4 2 2" xfId="15126" xr:uid="{32A28AEE-E23C-4CC2-8BE4-CB363EC21F98}"/>
    <cellStyle name="Valuta 2 2 3 5 4 3" xfId="12237" xr:uid="{C6F1DD0E-9D64-400F-AA80-3D7FC4BF75BA}"/>
    <cellStyle name="Valuta 2 2 3 5 4 4" xfId="6434" xr:uid="{0E414F69-9621-47D9-9106-5C76712D51F5}"/>
    <cellStyle name="Valuta 2 2 3 5 5" xfId="8767" xr:uid="{768AE1B7-6D45-4039-B28F-992134CECBBF}"/>
    <cellStyle name="Valuta 2 2 3 5 5 2" xfId="14564" xr:uid="{74BA718A-52AD-43B6-98F0-D24A8C25026B}"/>
    <cellStyle name="Valuta 2 2 3 5 6" xfId="11667" xr:uid="{81B86DFC-B114-4E7D-BCA7-69BDE25AE8E5}"/>
    <cellStyle name="Valuta 2 2 3 5 7" xfId="5864" xr:uid="{591B236A-50F8-4854-8512-C51CC5612EDC}"/>
    <cellStyle name="Valuta 2 2 3 6" xfId="1726" xr:uid="{00000000-0005-0000-0000-00007B060000}"/>
    <cellStyle name="Valuta 2 2 3 6 2" xfId="4353" xr:uid="{0DBF6429-438E-4C6F-B32D-91B4C105B247}"/>
    <cellStyle name="Valuta 2 2 3 6 2 2" xfId="15744" xr:uid="{33D45F75-219C-4780-AFA5-6551D5024DC1}"/>
    <cellStyle name="Valuta 2 2 3 6 2 3" xfId="9955" xr:uid="{13C65669-0E16-49E8-80F8-F0DBA5CF4408}"/>
    <cellStyle name="Valuta 2 2 3 6 3" xfId="12855" xr:uid="{44A1F9AB-4EE7-4CF8-92AD-81AEAB78DE90}"/>
    <cellStyle name="Valuta 2 2 3 6 4" xfId="7056" xr:uid="{E6198603-380A-431C-8B5C-ABD79B33E560}"/>
    <cellStyle name="Valuta 2 2 3 7" xfId="1299" xr:uid="{00000000-0005-0000-0000-00007C060000}"/>
    <cellStyle name="Valuta 2 2 3 7 2" xfId="3926" xr:uid="{D30CCA13-DBF6-4981-8B03-3A8D5AFDEF8C}"/>
    <cellStyle name="Valuta 2 2 3 7 2 2" xfId="15346" xr:uid="{70E69B71-685D-4D7D-B40C-C001D5EC3A1B}"/>
    <cellStyle name="Valuta 2 2 3 7 2 3" xfId="9557" xr:uid="{3D651443-ABE1-4F28-B5E5-BEB800AAE105}"/>
    <cellStyle name="Valuta 2 2 3 7 3" xfId="12457" xr:uid="{E4D268BB-6D9F-4F35-97B1-5C5123449480}"/>
    <cellStyle name="Valuta 2 2 3 7 4" xfId="6654" xr:uid="{93CF9775-9ADE-4C28-8EEB-99A04D785419}"/>
    <cellStyle name="Valuta 2 2 3 8" xfId="823" xr:uid="{00000000-0005-0000-0000-00007D060000}"/>
    <cellStyle name="Valuta 2 2 3 8 2" xfId="3450" xr:uid="{2760E4B4-3CC7-40AA-A34D-B14CBC2E0CA9}"/>
    <cellStyle name="Valuta 2 2 3 8 2 2" xfId="14833" xr:uid="{67A3BD6F-3372-446C-91D6-7063D4C84F23}"/>
    <cellStyle name="Valuta 2 2 3 8 2 3" xfId="9044" xr:uid="{9B2B0B18-FC6A-4778-BAD1-A7FDB05782D9}"/>
    <cellStyle name="Valuta 2 2 3 8 3" xfId="11944" xr:uid="{E75DB6EF-E69D-4AE8-8B21-2009211E5F2B}"/>
    <cellStyle name="Valuta 2 2 3 8 4" xfId="6141" xr:uid="{04FA6B3A-4B55-49BD-B1DB-030DDE38B5FA}"/>
    <cellStyle name="Valuta 2 2 3 9" xfId="3038" xr:uid="{33B580F7-6886-4651-9874-EAEC1C91FEDD}"/>
    <cellStyle name="Valuta 2 2 3 9 2" xfId="14372" xr:uid="{AF970678-6BD6-488B-A403-90553CBAE362}"/>
    <cellStyle name="Valuta 2 2 3 9 3" xfId="8575" xr:uid="{F58D1596-BB4E-40B9-92DD-D131E077EEE0}"/>
    <cellStyle name="Valuta 2 2 4" xfId="192" xr:uid="{00000000-0005-0000-0000-00007E060000}"/>
    <cellStyle name="Valuta 2 2 4 10" xfId="11466" xr:uid="{0601EF30-6D34-469F-B29D-03F157EEB88D}"/>
    <cellStyle name="Valuta 2 2 4 11" xfId="5663" xr:uid="{272387EC-1540-4FDB-A0A0-C9CFD8846D2E}"/>
    <cellStyle name="Valuta 2 2 4 2" xfId="239" xr:uid="{00000000-0005-0000-0000-00007F060000}"/>
    <cellStyle name="Valuta 2 2 4 2 10" xfId="5706" xr:uid="{B0B66C42-BB58-4098-9000-0C22E11421F4}"/>
    <cellStyle name="Valuta 2 2 4 2 2" xfId="335" xr:uid="{00000000-0005-0000-0000-000080060000}"/>
    <cellStyle name="Valuta 2 2 4 2 2 2" xfId="732" xr:uid="{00000000-0005-0000-0000-000081060000}"/>
    <cellStyle name="Valuta 2 2 4 2 2 2 2" xfId="1653" xr:uid="{00000000-0005-0000-0000-000082060000}"/>
    <cellStyle name="Valuta 2 2 4 2 2 2 2 2" xfId="4280" xr:uid="{3F79D3CF-9C8D-4426-8BC9-6F2C544A520C}"/>
    <cellStyle name="Valuta 2 2 4 2 2 2 2 2 2" xfId="16025" xr:uid="{7F3AFEF2-A1C9-4E6B-A994-1D4BCFE36C04}"/>
    <cellStyle name="Valuta 2 2 4 2 2 2 2 2 3" xfId="10236" xr:uid="{C2B531E5-377E-4670-990B-ACBAC6A23FCC}"/>
    <cellStyle name="Valuta 2 2 4 2 2 2 2 3" xfId="13136" xr:uid="{C56E2DEA-B775-43B1-97D9-D94C133A4AEC}"/>
    <cellStyle name="Valuta 2 2 4 2 2 2 2 4" xfId="7337" xr:uid="{45FB1830-892F-4E46-8D3A-09DDA42510B5}"/>
    <cellStyle name="Valuta 2 2 4 2 2 2 3" xfId="1190" xr:uid="{00000000-0005-0000-0000-000083060000}"/>
    <cellStyle name="Valuta 2 2 4 2 2 2 3 2" xfId="3817" xr:uid="{FA3B1BC1-FA5C-4A6C-A8BD-E4F02EE435E4}"/>
    <cellStyle name="Valuta 2 2 4 2 2 2 3 2 2" xfId="15688" xr:uid="{D1B4EA1A-FC88-49C7-8AA7-CB09A19D2A0E}"/>
    <cellStyle name="Valuta 2 2 4 2 2 2 3 2 3" xfId="9899" xr:uid="{C93DB72B-FA8D-4F53-A13E-C51110E44601}"/>
    <cellStyle name="Valuta 2 2 4 2 2 2 3 3" xfId="12799" xr:uid="{353A7FAD-25F9-4B54-B2C5-D80D3F49E235}"/>
    <cellStyle name="Valuta 2 2 4 2 2 2 3 4" xfId="6996" xr:uid="{E35688C1-0719-4BD3-98F9-CFCC6DACFBA1}"/>
    <cellStyle name="Valuta 2 2 4 2 2 2 4" xfId="3359" xr:uid="{B2F348FE-BC0B-4810-801E-CD2EDBDF0E79}"/>
    <cellStyle name="Valuta 2 2 4 2 2 2 4 2" xfId="9466" xr:uid="{A8132A9F-83D9-4331-BE55-CDD5C6190A3D}"/>
    <cellStyle name="Valuta 2 2 4 2 2 2 4 2 2" xfId="15255" xr:uid="{A04E48E1-AD56-4DB0-B038-A6F259A464F1}"/>
    <cellStyle name="Valuta 2 2 4 2 2 2 4 3" xfId="12366" xr:uid="{CC459EA6-15AF-4B58-A8C4-C5273E29C8D4}"/>
    <cellStyle name="Valuta 2 2 4 2 2 2 4 4" xfId="6563" xr:uid="{4455A039-862C-4C66-AC25-F61D3F5FE64F}"/>
    <cellStyle name="Valuta 2 2 4 2 2 2 5" xfId="8896" xr:uid="{9CAED6C8-7790-4346-9561-AA303554055D}"/>
    <cellStyle name="Valuta 2 2 4 2 2 2 5 2" xfId="14693" xr:uid="{F454DA42-C8DC-4A10-A34B-7704962B1D1F}"/>
    <cellStyle name="Valuta 2 2 4 2 2 2 6" xfId="11796" xr:uid="{98BFD0B2-27B8-49B7-BBAC-EB61564B1098}"/>
    <cellStyle name="Valuta 2 2 4 2 2 2 7" xfId="5993" xr:uid="{5F5806F3-E641-46BD-87EB-C9BF6D800818}"/>
    <cellStyle name="Valuta 2 2 4 2 2 3" xfId="1846" xr:uid="{00000000-0005-0000-0000-000084060000}"/>
    <cellStyle name="Valuta 2 2 4 2 2 3 2" xfId="4473" xr:uid="{F84E78E1-0FF2-49A8-9B60-947D2B54C066}"/>
    <cellStyle name="Valuta 2 2 4 2 2 3 2 2" xfId="15858" xr:uid="{DAEDC79D-0BDF-4516-A748-119719829C9A}"/>
    <cellStyle name="Valuta 2 2 4 2 2 3 2 3" xfId="10069" xr:uid="{755C48A0-DFC6-4C1C-8CC9-F707C936C23F}"/>
    <cellStyle name="Valuta 2 2 4 2 2 3 3" xfId="12969" xr:uid="{F0644EF2-2020-4634-B252-3529AB159155}"/>
    <cellStyle name="Valuta 2 2 4 2 2 3 4" xfId="7170" xr:uid="{7C3AD379-58A2-4009-9670-CA1EC513CA0F}"/>
    <cellStyle name="Valuta 2 2 4 2 2 4" xfId="1428" xr:uid="{00000000-0005-0000-0000-000085060000}"/>
    <cellStyle name="Valuta 2 2 4 2 2 4 2" xfId="4055" xr:uid="{5F6E96A2-7D1A-40D0-8ADB-253D7EA5C3AA}"/>
    <cellStyle name="Valuta 2 2 4 2 2 4 2 2" xfId="15475" xr:uid="{B960E058-9D24-40B4-8D11-57EAF7B8548C}"/>
    <cellStyle name="Valuta 2 2 4 2 2 4 2 3" xfId="9686" xr:uid="{56624102-0BDE-48AC-BA87-FB1BF6C29209}"/>
    <cellStyle name="Valuta 2 2 4 2 2 4 3" xfId="12586" xr:uid="{2739E4BF-055F-46C4-80AC-5BF066D19818}"/>
    <cellStyle name="Valuta 2 2 4 2 2 4 4" xfId="6783" xr:uid="{25DE2B8B-301F-4B13-B049-74202E85D046}"/>
    <cellStyle name="Valuta 2 2 4 2 2 5" xfId="952" xr:uid="{00000000-0005-0000-0000-000086060000}"/>
    <cellStyle name="Valuta 2 2 4 2 2 5 2" xfId="3579" xr:uid="{1530AF23-9E93-4CBB-ABE5-7CD8B8574741}"/>
    <cellStyle name="Valuta 2 2 4 2 2 5 2 2" xfId="14964" xr:uid="{FFA8F384-8B6E-490B-A629-109F4BF37E3B}"/>
    <cellStyle name="Valuta 2 2 4 2 2 5 2 3" xfId="9175" xr:uid="{B79DE5FA-F6B9-4090-9BB6-F607D55CD46A}"/>
    <cellStyle name="Valuta 2 2 4 2 2 5 3" xfId="12075" xr:uid="{11710B78-B6B6-4D1D-B154-30478E1BC6AD}"/>
    <cellStyle name="Valuta 2 2 4 2 2 5 4" xfId="6272" xr:uid="{F2243EC4-EAF1-4196-A5F1-6E59FDCD069F}"/>
    <cellStyle name="Valuta 2 2 4 2 2 6" xfId="3167" xr:uid="{F290F390-9974-4EC0-80B1-8FA2A42ED13C}"/>
    <cellStyle name="Valuta 2 2 4 2 2 6 2" xfId="14501" xr:uid="{BFB8188F-780F-4ABE-9A70-42828A0D9695}"/>
    <cellStyle name="Valuta 2 2 4 2 2 6 3" xfId="8704" xr:uid="{E0B9A6AF-C2B8-42AA-BD81-3E94778F254E}"/>
    <cellStyle name="Valuta 2 2 4 2 2 7" xfId="11604" xr:uid="{B285F9B0-46F4-4EEA-AA38-567407EE1D28}"/>
    <cellStyle name="Valuta 2 2 4 2 2 8" xfId="5801" xr:uid="{CE04BF08-E0B7-4A1F-8968-4662037EA86F}"/>
    <cellStyle name="Valuta 2 2 4 2 3" xfId="479" xr:uid="{00000000-0005-0000-0000-000087060000}"/>
    <cellStyle name="Valuta 2 2 4 2 4" xfId="637" xr:uid="{00000000-0005-0000-0000-000088060000}"/>
    <cellStyle name="Valuta 2 2 4 2 4 2" xfId="1558" xr:uid="{00000000-0005-0000-0000-000089060000}"/>
    <cellStyle name="Valuta 2 2 4 2 4 2 2" xfId="4185" xr:uid="{43C81016-6E0C-4CFD-BA17-A38DFEFAC002}"/>
    <cellStyle name="Valuta 2 2 4 2 4 2 2 2" xfId="15945" xr:uid="{4A23D079-4313-4D3E-A2ED-041835FD80CF}"/>
    <cellStyle name="Valuta 2 2 4 2 4 2 2 3" xfId="10156" xr:uid="{1ECA8504-7EA8-4FB7-896F-614294E6A07C}"/>
    <cellStyle name="Valuta 2 2 4 2 4 2 3" xfId="13056" xr:uid="{FFA9A660-FB37-4341-A855-863F1A1FC811}"/>
    <cellStyle name="Valuta 2 2 4 2 4 2 4" xfId="7257" xr:uid="{3CD0740F-ABE0-4E12-A4E4-4FF2A177A39F}"/>
    <cellStyle name="Valuta 2 2 4 2 4 3" xfId="1095" xr:uid="{00000000-0005-0000-0000-00008A060000}"/>
    <cellStyle name="Valuta 2 2 4 2 4 3 2" xfId="3722" xr:uid="{1B13EB7C-E5F1-472F-AD5C-D45138662566}"/>
    <cellStyle name="Valuta 2 2 4 2 4 3 2 2" xfId="15593" xr:uid="{58C58A44-6F7C-4AA5-9DD4-4CDC698F0906}"/>
    <cellStyle name="Valuta 2 2 4 2 4 3 2 3" xfId="9804" xr:uid="{0F2D0324-570A-407F-9C0E-98944EF2EA94}"/>
    <cellStyle name="Valuta 2 2 4 2 4 3 3" xfId="12704" xr:uid="{20315BDF-AF99-4D51-9769-67F80B191721}"/>
    <cellStyle name="Valuta 2 2 4 2 4 3 4" xfId="6901" xr:uid="{1AB9D456-2884-47B2-86B2-3166A4F67B25}"/>
    <cellStyle name="Valuta 2 2 4 2 4 4" xfId="3264" xr:uid="{4AA3F067-92FE-4193-91FB-9F917037764E}"/>
    <cellStyle name="Valuta 2 2 4 2 4 4 2" xfId="9371" xr:uid="{82104A6D-FEFA-4C16-BA48-E177B6398721}"/>
    <cellStyle name="Valuta 2 2 4 2 4 4 2 2" xfId="15160" xr:uid="{EDC275A2-F7C3-475D-803F-6D75ED0CEA8F}"/>
    <cellStyle name="Valuta 2 2 4 2 4 4 3" xfId="12271" xr:uid="{7A6FE90C-38E1-4E96-97C1-E731A9C3D26B}"/>
    <cellStyle name="Valuta 2 2 4 2 4 4 4" xfId="6468" xr:uid="{0834CA4C-A6F3-4D3C-B54A-ED2B86B69F51}"/>
    <cellStyle name="Valuta 2 2 4 2 4 5" xfId="8801" xr:uid="{B54AF0C3-7F5F-4319-9116-D10DEAB03DAD}"/>
    <cellStyle name="Valuta 2 2 4 2 4 5 2" xfId="14598" xr:uid="{D6BB93A1-1889-4AED-A6AC-B2426F850ABB}"/>
    <cellStyle name="Valuta 2 2 4 2 4 6" xfId="11701" xr:uid="{E2703873-E95B-4A23-A10D-F6DFEAFBCE8C}"/>
    <cellStyle name="Valuta 2 2 4 2 4 7" xfId="5898" xr:uid="{5EDAA8C1-7A03-4C06-805A-5426904154EE}"/>
    <cellStyle name="Valuta 2 2 4 2 5" xfId="1760" xr:uid="{00000000-0005-0000-0000-00008B060000}"/>
    <cellStyle name="Valuta 2 2 4 2 5 2" xfId="4387" xr:uid="{4463B1E3-5BD2-4D82-BFD4-F7AB19A10A56}"/>
    <cellStyle name="Valuta 2 2 4 2 5 2 2" xfId="15778" xr:uid="{51521898-5843-4E93-BCAA-B463E1868032}"/>
    <cellStyle name="Valuta 2 2 4 2 5 2 3" xfId="9989" xr:uid="{7F46BAF5-4CB5-482B-A50B-98CF5E1183CB}"/>
    <cellStyle name="Valuta 2 2 4 2 5 3" xfId="12889" xr:uid="{F4CFFF2D-2528-4939-B9BA-B4638BA857F1}"/>
    <cellStyle name="Valuta 2 2 4 2 5 4" xfId="7090" xr:uid="{E147BBA8-8AEF-41A9-8496-6B73DA2AAB97}"/>
    <cellStyle name="Valuta 2 2 4 2 6" xfId="1333" xr:uid="{00000000-0005-0000-0000-00008C060000}"/>
    <cellStyle name="Valuta 2 2 4 2 6 2" xfId="3960" xr:uid="{DE0E222C-2780-40D5-B086-A2834ABF777F}"/>
    <cellStyle name="Valuta 2 2 4 2 6 2 2" xfId="15380" xr:uid="{9FFE44E9-CED1-421C-9956-45078EB4B577}"/>
    <cellStyle name="Valuta 2 2 4 2 6 2 3" xfId="9591" xr:uid="{349696EC-CA9D-4E81-A9BF-F250992A9B2B}"/>
    <cellStyle name="Valuta 2 2 4 2 6 3" xfId="12491" xr:uid="{6127BA44-EDFE-48D6-83B0-89C6D3149688}"/>
    <cellStyle name="Valuta 2 2 4 2 6 4" xfId="6688" xr:uid="{EE638B9E-CD18-415A-8B27-7B3D3340F7CA}"/>
    <cellStyle name="Valuta 2 2 4 2 7" xfId="857" xr:uid="{00000000-0005-0000-0000-00008D060000}"/>
    <cellStyle name="Valuta 2 2 4 2 7 2" xfId="3484" xr:uid="{9B72A49B-2E33-489D-B9B0-0F9AA4A8879F}"/>
    <cellStyle name="Valuta 2 2 4 2 7 2 2" xfId="14868" xr:uid="{A519ADEF-8BCF-44FE-9E14-98BEF20662A0}"/>
    <cellStyle name="Valuta 2 2 4 2 7 2 3" xfId="9079" xr:uid="{D134F316-3F46-4AE5-8D75-61D825033919}"/>
    <cellStyle name="Valuta 2 2 4 2 7 3" xfId="11979" xr:uid="{039E3E5C-C066-4CD5-819B-65C7FFA36758}"/>
    <cellStyle name="Valuta 2 2 4 2 7 4" xfId="6176" xr:uid="{7E0ECEAF-F919-4735-B36B-332A930C8F69}"/>
    <cellStyle name="Valuta 2 2 4 2 8" xfId="3072" xr:uid="{8E180733-45C6-4AEC-87D5-ABE92C9DBD55}"/>
    <cellStyle name="Valuta 2 2 4 2 8 2" xfId="14406" xr:uid="{0B61D8AB-1CF5-4F92-84D3-08BBB4AC783F}"/>
    <cellStyle name="Valuta 2 2 4 2 8 3" xfId="8609" xr:uid="{24E92A75-9832-4B66-95EB-D93286D24939}"/>
    <cellStyle name="Valuta 2 2 4 2 9" xfId="11509" xr:uid="{9051A841-0E25-469D-8A12-A8AFA3785A63}"/>
    <cellStyle name="Valuta 2 2 4 3" xfId="290" xr:uid="{00000000-0005-0000-0000-00008E060000}"/>
    <cellStyle name="Valuta 2 2 4 3 2" xfId="687" xr:uid="{00000000-0005-0000-0000-00008F060000}"/>
    <cellStyle name="Valuta 2 2 4 3 2 2" xfId="1608" xr:uid="{00000000-0005-0000-0000-000090060000}"/>
    <cellStyle name="Valuta 2 2 4 3 2 2 2" xfId="4235" xr:uid="{799E6E5A-FB6A-42FF-9D05-DB80DB8BAC80}"/>
    <cellStyle name="Valuta 2 2 4 3 2 2 2 2" xfId="15985" xr:uid="{8DE1091C-B5F4-4279-89C7-266231424F00}"/>
    <cellStyle name="Valuta 2 2 4 3 2 2 2 3" xfId="10196" xr:uid="{02445434-E170-48F7-82E0-B7F4BD521519}"/>
    <cellStyle name="Valuta 2 2 4 3 2 2 3" xfId="13096" xr:uid="{669B5FDD-5284-4862-BA5B-976954A8600D}"/>
    <cellStyle name="Valuta 2 2 4 3 2 2 4" xfId="7297" xr:uid="{53BB2B34-D8C5-4694-A867-244E069D7881}"/>
    <cellStyle name="Valuta 2 2 4 3 2 3" xfId="1145" xr:uid="{00000000-0005-0000-0000-000091060000}"/>
    <cellStyle name="Valuta 2 2 4 3 2 3 2" xfId="3772" xr:uid="{43EDC6D0-7A39-470C-ADDA-38ED5DF01FC6}"/>
    <cellStyle name="Valuta 2 2 4 3 2 3 2 2" xfId="15643" xr:uid="{A0873D93-8475-4FE7-B80E-579AE53BDCD0}"/>
    <cellStyle name="Valuta 2 2 4 3 2 3 2 3" xfId="9854" xr:uid="{6778B1E2-CA56-4B78-8F98-F7055447FDD9}"/>
    <cellStyle name="Valuta 2 2 4 3 2 3 3" xfId="12754" xr:uid="{F3FE62B5-8ED5-46B5-B3CE-B94607635160}"/>
    <cellStyle name="Valuta 2 2 4 3 2 3 4" xfId="6951" xr:uid="{F53BC252-7F32-4168-B93C-FAF31D6C396E}"/>
    <cellStyle name="Valuta 2 2 4 3 2 4" xfId="3314" xr:uid="{96725187-8BE3-4941-8CE1-AAA18A3D7EFB}"/>
    <cellStyle name="Valuta 2 2 4 3 2 4 2" xfId="9421" xr:uid="{806EB485-AE2D-4393-B237-0F8A34589875}"/>
    <cellStyle name="Valuta 2 2 4 3 2 4 2 2" xfId="15210" xr:uid="{89809ACF-6C9C-4ED0-B164-9156E485FFFD}"/>
    <cellStyle name="Valuta 2 2 4 3 2 4 3" xfId="12321" xr:uid="{704CE2D3-A8DF-4596-80A9-3DFAB17F7F4C}"/>
    <cellStyle name="Valuta 2 2 4 3 2 4 4" xfId="6518" xr:uid="{B418F434-60BB-44A1-9B00-B2943D5A2BD6}"/>
    <cellStyle name="Valuta 2 2 4 3 2 5" xfId="8851" xr:uid="{DDDC937F-92E5-4307-AAB7-48D1C9CC9492}"/>
    <cellStyle name="Valuta 2 2 4 3 2 5 2" xfId="14648" xr:uid="{E7CB093E-7E64-4D13-8DA7-72901F4373C4}"/>
    <cellStyle name="Valuta 2 2 4 3 2 6" xfId="11751" xr:uid="{3C690C6D-0AF1-42BB-9C47-9EC87FD57F31}"/>
    <cellStyle name="Valuta 2 2 4 3 2 7" xfId="5948" xr:uid="{D3D4A24F-D4BA-42BF-8BC2-999C3065C9B3}"/>
    <cellStyle name="Valuta 2 2 4 3 3" xfId="1804" xr:uid="{00000000-0005-0000-0000-000092060000}"/>
    <cellStyle name="Valuta 2 2 4 3 3 2" xfId="4431" xr:uid="{0674287B-6F21-4F0C-AB0E-2023CC70108A}"/>
    <cellStyle name="Valuta 2 2 4 3 3 2 2" xfId="15818" xr:uid="{87BB251A-C5E5-4321-8F6E-0E63CBA9562F}"/>
    <cellStyle name="Valuta 2 2 4 3 3 2 3" xfId="10029" xr:uid="{27B5F452-774A-48B0-9E41-12D9FA456CE7}"/>
    <cellStyle name="Valuta 2 2 4 3 3 3" xfId="12929" xr:uid="{27890FBB-CB44-49BB-9015-B0596C9B1025}"/>
    <cellStyle name="Valuta 2 2 4 3 3 4" xfId="7130" xr:uid="{907834A5-8DDD-4C29-8933-F7E382612F64}"/>
    <cellStyle name="Valuta 2 2 4 3 4" xfId="1383" xr:uid="{00000000-0005-0000-0000-000093060000}"/>
    <cellStyle name="Valuta 2 2 4 3 4 2" xfId="4010" xr:uid="{EE91EC13-B4D7-4A57-8435-0473A3B195D2}"/>
    <cellStyle name="Valuta 2 2 4 3 4 2 2" xfId="15430" xr:uid="{3CE3C6D9-6BB9-4805-BDCD-CE7B57703D0A}"/>
    <cellStyle name="Valuta 2 2 4 3 4 2 3" xfId="9641" xr:uid="{17A38374-F992-4072-A9FF-80D2D9D4E4C2}"/>
    <cellStyle name="Valuta 2 2 4 3 4 3" xfId="12541" xr:uid="{6DA7B0DC-D3D7-45ED-95D5-0ABC8EC7C1DD}"/>
    <cellStyle name="Valuta 2 2 4 3 4 4" xfId="6738" xr:uid="{C320BD12-ED18-406F-9E9D-F446D128A5C6}"/>
    <cellStyle name="Valuta 2 2 4 3 5" xfId="907" xr:uid="{00000000-0005-0000-0000-000094060000}"/>
    <cellStyle name="Valuta 2 2 4 3 5 2" xfId="3534" xr:uid="{607834EA-9D7F-49BD-9575-498855BEF425}"/>
    <cellStyle name="Valuta 2 2 4 3 5 2 2" xfId="14919" xr:uid="{7F2D36A9-6EBB-4476-A405-25FB81331420}"/>
    <cellStyle name="Valuta 2 2 4 3 5 2 3" xfId="9130" xr:uid="{C76DAF30-4AC7-4680-A62B-4AD044B2754C}"/>
    <cellStyle name="Valuta 2 2 4 3 5 3" xfId="12030" xr:uid="{292CED6D-D88D-4315-8428-94FD912E3D82}"/>
    <cellStyle name="Valuta 2 2 4 3 5 4" xfId="6227" xr:uid="{9B266ECD-7D1A-4992-BA96-EC21EE32ACB1}"/>
    <cellStyle name="Valuta 2 2 4 3 6" xfId="3122" xr:uid="{C4C746B9-D65B-40C3-9B6C-52BA0FD529EE}"/>
    <cellStyle name="Valuta 2 2 4 3 6 2" xfId="14456" xr:uid="{F0A59428-6F60-4977-A496-84AF3724CFD4}"/>
    <cellStyle name="Valuta 2 2 4 3 6 3" xfId="8659" xr:uid="{78172E92-C107-4E04-90BC-49E187895CBB}"/>
    <cellStyle name="Valuta 2 2 4 3 7" xfId="11559" xr:uid="{A6C80EEF-3599-4615-9940-7B24C89ADE31}"/>
    <cellStyle name="Valuta 2 2 4 3 8" xfId="5756" xr:uid="{3C171C6C-695C-4B6E-B9EA-7BA61DB7E158}"/>
    <cellStyle name="Valuta 2 2 4 4" xfId="478" xr:uid="{00000000-0005-0000-0000-000095060000}"/>
    <cellStyle name="Valuta 2 2 4 5" xfId="595" xr:uid="{00000000-0005-0000-0000-000096060000}"/>
    <cellStyle name="Valuta 2 2 4 5 2" xfId="1516" xr:uid="{00000000-0005-0000-0000-000097060000}"/>
    <cellStyle name="Valuta 2 2 4 5 2 2" xfId="4143" xr:uid="{2BB759E6-58B0-4645-A0CC-3BB2BCA8450A}"/>
    <cellStyle name="Valuta 2 2 4 5 2 2 2" xfId="15905" xr:uid="{133B5136-6071-43E9-9572-8F1F5C765CEC}"/>
    <cellStyle name="Valuta 2 2 4 5 2 2 3" xfId="10116" xr:uid="{8670CA83-D5F9-4476-98DC-3E9B9B7641B2}"/>
    <cellStyle name="Valuta 2 2 4 5 2 3" xfId="13016" xr:uid="{B63E0677-04E5-491A-9E60-34AF899D4507}"/>
    <cellStyle name="Valuta 2 2 4 5 2 4" xfId="7217" xr:uid="{40B173C3-059F-476D-A191-54B917533685}"/>
    <cellStyle name="Valuta 2 2 4 5 3" xfId="1053" xr:uid="{00000000-0005-0000-0000-000098060000}"/>
    <cellStyle name="Valuta 2 2 4 5 3 2" xfId="3680" xr:uid="{F8EC74C8-37DF-4ACA-B41D-EA0572FA3B23}"/>
    <cellStyle name="Valuta 2 2 4 5 3 2 2" xfId="15551" xr:uid="{D779BBE4-9B4E-46BB-B7E4-2D37B3EC26B1}"/>
    <cellStyle name="Valuta 2 2 4 5 3 2 3" xfId="9762" xr:uid="{BBEB01E7-6853-48B4-AFA0-22BCF808B634}"/>
    <cellStyle name="Valuta 2 2 4 5 3 3" xfId="12662" xr:uid="{C8EEB12F-3C27-4EF1-B001-47845BC4CD7B}"/>
    <cellStyle name="Valuta 2 2 4 5 3 4" xfId="6859" xr:uid="{17FC5636-3E3C-43F1-89E2-7218AA4F1925}"/>
    <cellStyle name="Valuta 2 2 4 5 4" xfId="3222" xr:uid="{0D646B71-C3E0-4036-9001-D9BB1BC35B37}"/>
    <cellStyle name="Valuta 2 2 4 5 4 2" xfId="9329" xr:uid="{608B44DD-F770-4414-A1C8-CA6D1666AEF3}"/>
    <cellStyle name="Valuta 2 2 4 5 4 2 2" xfId="15118" xr:uid="{474212C5-27E6-4ADD-B20A-DB846FB221C7}"/>
    <cellStyle name="Valuta 2 2 4 5 4 3" xfId="12229" xr:uid="{F36FDC87-6CA2-4326-A606-6A956EE06189}"/>
    <cellStyle name="Valuta 2 2 4 5 4 4" xfId="6426" xr:uid="{C1293C7B-235F-4F4E-9C50-7E1D27E6C703}"/>
    <cellStyle name="Valuta 2 2 4 5 5" xfId="8759" xr:uid="{5998904F-162D-442D-B601-4B220D6F4019}"/>
    <cellStyle name="Valuta 2 2 4 5 5 2" xfId="14556" xr:uid="{2E51C5A0-EEC0-4567-9109-FAEB539BEAA2}"/>
    <cellStyle name="Valuta 2 2 4 5 6" xfId="11659" xr:uid="{1ECECF43-4B79-4D09-BD3B-717485084DED}"/>
    <cellStyle name="Valuta 2 2 4 5 7" xfId="5856" xr:uid="{CEDAB7D6-B99B-43F0-A3CE-43E8363B27AE}"/>
    <cellStyle name="Valuta 2 2 4 6" xfId="1719" xr:uid="{00000000-0005-0000-0000-000099060000}"/>
    <cellStyle name="Valuta 2 2 4 6 2" xfId="4346" xr:uid="{F8E5A270-C890-40AE-877E-C39BF33023D7}"/>
    <cellStyle name="Valuta 2 2 4 6 2 2" xfId="15738" xr:uid="{89BC8F0D-8D08-47B7-B716-F43DC5A6829C}"/>
    <cellStyle name="Valuta 2 2 4 6 2 3" xfId="9949" xr:uid="{657ADD65-0BEF-4EEA-8387-C5E5DD64927C}"/>
    <cellStyle name="Valuta 2 2 4 6 3" xfId="12849" xr:uid="{D6159E5C-D777-4138-84FF-817531D28AD2}"/>
    <cellStyle name="Valuta 2 2 4 6 4" xfId="7050" xr:uid="{F114AC1E-DE02-4145-AF05-5E34A5EA11F3}"/>
    <cellStyle name="Valuta 2 2 4 7" xfId="1288" xr:uid="{00000000-0005-0000-0000-00009A060000}"/>
    <cellStyle name="Valuta 2 2 4 7 2" xfId="3915" xr:uid="{BCE685BC-09DF-4FB8-B2C0-A19CA685D8D7}"/>
    <cellStyle name="Valuta 2 2 4 7 2 2" xfId="15336" xr:uid="{B1F725B4-9354-4936-BC97-2F64C8177E22}"/>
    <cellStyle name="Valuta 2 2 4 7 2 3" xfId="9547" xr:uid="{70604C15-DF5F-48B3-99C2-E3B6741D4235}"/>
    <cellStyle name="Valuta 2 2 4 7 3" xfId="12447" xr:uid="{49FFAB4D-8425-43C9-8C81-6374958E94B1}"/>
    <cellStyle name="Valuta 2 2 4 7 4" xfId="6644" xr:uid="{E9991AB4-266F-462D-9A17-25032D3D9DED}"/>
    <cellStyle name="Valuta 2 2 4 8" xfId="814" xr:uid="{00000000-0005-0000-0000-00009B060000}"/>
    <cellStyle name="Valuta 2 2 4 8 2" xfId="3441" xr:uid="{0B5B6BE2-0951-4AF6-AB96-163F333DB735}"/>
    <cellStyle name="Valuta 2 2 4 8 2 2" xfId="14824" xr:uid="{0F161380-BC39-4175-BF26-388CC7081533}"/>
    <cellStyle name="Valuta 2 2 4 8 2 3" xfId="9033" xr:uid="{B6FAC3A6-3CB6-48B4-9D43-DE00BA3143BB}"/>
    <cellStyle name="Valuta 2 2 4 8 3" xfId="11933" xr:uid="{F014B92F-E8A8-4AA9-808A-6094B0A41BD2}"/>
    <cellStyle name="Valuta 2 2 4 8 4" xfId="6130" xr:uid="{41090946-61D1-4695-A8E3-717073195001}"/>
    <cellStyle name="Valuta 2 2 4 9" xfId="3030" xr:uid="{9BE9C8F0-6315-4682-A9E4-E4D27E566403}"/>
    <cellStyle name="Valuta 2 2 4 9 2" xfId="14363" xr:uid="{5AEB65A7-6613-4EDE-8255-FB8A393D7D32}"/>
    <cellStyle name="Valuta 2 2 4 9 3" xfId="8566" xr:uid="{86318020-9735-4878-9333-3DBD45527EF6}"/>
    <cellStyle name="Valuta 2 2 5" xfId="223" xr:uid="{00000000-0005-0000-0000-00009C060000}"/>
    <cellStyle name="Valuta 2 2 5 10" xfId="5690" xr:uid="{BCB87DC0-B05D-4AB9-8E99-DCADE3F09638}"/>
    <cellStyle name="Valuta 2 2 5 2" xfId="319" xr:uid="{00000000-0005-0000-0000-00009D060000}"/>
    <cellStyle name="Valuta 2 2 5 2 2" xfId="716" xr:uid="{00000000-0005-0000-0000-00009E060000}"/>
    <cellStyle name="Valuta 2 2 5 2 2 2" xfId="1637" xr:uid="{00000000-0005-0000-0000-00009F060000}"/>
    <cellStyle name="Valuta 2 2 5 2 2 2 2" xfId="4264" xr:uid="{11D82C07-FCF7-42EC-86D8-F6E226111E7E}"/>
    <cellStyle name="Valuta 2 2 5 2 2 2 2 2" xfId="16009" xr:uid="{BCBF43D6-4700-4A3A-93E8-113D3E8ED72B}"/>
    <cellStyle name="Valuta 2 2 5 2 2 2 2 3" xfId="10220" xr:uid="{3257B5F0-B7BB-4C7D-80E2-2757578C09E8}"/>
    <cellStyle name="Valuta 2 2 5 2 2 2 3" xfId="13120" xr:uid="{92E20873-4706-4D1E-90E3-CBD53EAE4480}"/>
    <cellStyle name="Valuta 2 2 5 2 2 2 4" xfId="7321" xr:uid="{1DED38C4-2F2E-40DE-9FB9-0E9F17729FF9}"/>
    <cellStyle name="Valuta 2 2 5 2 2 3" xfId="1174" xr:uid="{00000000-0005-0000-0000-0000A0060000}"/>
    <cellStyle name="Valuta 2 2 5 2 2 3 2" xfId="3801" xr:uid="{111AD0AC-093A-4A09-9EA0-CD4537124E5F}"/>
    <cellStyle name="Valuta 2 2 5 2 2 3 2 2" xfId="15672" xr:uid="{B7A03C83-8DF0-4B92-B0DF-54418AE4BD10}"/>
    <cellStyle name="Valuta 2 2 5 2 2 3 2 3" xfId="9883" xr:uid="{ED97D758-D0DB-4F4B-BEC9-D4B1EA3AE24C}"/>
    <cellStyle name="Valuta 2 2 5 2 2 3 3" xfId="12783" xr:uid="{A3C25311-E6D5-4ABD-A0EC-4B5D111DE2F4}"/>
    <cellStyle name="Valuta 2 2 5 2 2 3 4" xfId="6980" xr:uid="{B55D00DA-1AB1-4379-8C32-8456FA7A8CA9}"/>
    <cellStyle name="Valuta 2 2 5 2 2 4" xfId="3343" xr:uid="{277194F0-7B51-4F41-8747-95B7ABF8FCC7}"/>
    <cellStyle name="Valuta 2 2 5 2 2 4 2" xfId="9450" xr:uid="{D0C2CA8B-5070-4142-A981-729ACB463E27}"/>
    <cellStyle name="Valuta 2 2 5 2 2 4 2 2" xfId="15239" xr:uid="{8605914A-5AFE-4710-94F8-94F253844F1F}"/>
    <cellStyle name="Valuta 2 2 5 2 2 4 3" xfId="12350" xr:uid="{D63DA9B5-C414-4992-A68B-01B8C4387A99}"/>
    <cellStyle name="Valuta 2 2 5 2 2 4 4" xfId="6547" xr:uid="{0A89DFF1-177F-4C95-BA9F-43BA599C73FA}"/>
    <cellStyle name="Valuta 2 2 5 2 2 5" xfId="8880" xr:uid="{168FB93B-FE73-457E-8578-ACF5470C323B}"/>
    <cellStyle name="Valuta 2 2 5 2 2 5 2" xfId="14677" xr:uid="{806ED9DB-C633-41F8-9BBA-5D0BE6403BF3}"/>
    <cellStyle name="Valuta 2 2 5 2 2 6" xfId="11780" xr:uid="{164FFF17-A4DF-40B1-9557-D10DFB1D7136}"/>
    <cellStyle name="Valuta 2 2 5 2 2 7" xfId="5977" xr:uid="{DCA6AAC1-E625-4717-9BF5-E41FF13201E8}"/>
    <cellStyle name="Valuta 2 2 5 2 3" xfId="1830" xr:uid="{00000000-0005-0000-0000-0000A1060000}"/>
    <cellStyle name="Valuta 2 2 5 2 3 2" xfId="4457" xr:uid="{85F46BB3-F9E0-408D-924C-0CB7FEE8ED7E}"/>
    <cellStyle name="Valuta 2 2 5 2 3 2 2" xfId="15842" xr:uid="{18590072-4105-40C0-BC9C-22BF78B3F768}"/>
    <cellStyle name="Valuta 2 2 5 2 3 2 3" xfId="10053" xr:uid="{7E758140-780F-438B-ACB5-E94E29C414A6}"/>
    <cellStyle name="Valuta 2 2 5 2 3 3" xfId="12953" xr:uid="{78FC1164-86C2-468C-88A1-E8C7D0F103DC}"/>
    <cellStyle name="Valuta 2 2 5 2 3 4" xfId="7154" xr:uid="{C0C966BC-9151-4658-A88E-763FC2515AE0}"/>
    <cellStyle name="Valuta 2 2 5 2 4" xfId="1412" xr:uid="{00000000-0005-0000-0000-0000A2060000}"/>
    <cellStyle name="Valuta 2 2 5 2 4 2" xfId="4039" xr:uid="{AA774AAA-D566-494F-A717-828A1B449BC0}"/>
    <cellStyle name="Valuta 2 2 5 2 4 2 2" xfId="15459" xr:uid="{A7357286-D405-4C3F-BE29-38A38565D4A3}"/>
    <cellStyle name="Valuta 2 2 5 2 4 2 3" xfId="9670" xr:uid="{6F163844-4F02-4A3F-9A91-9B3073EE9EFF}"/>
    <cellStyle name="Valuta 2 2 5 2 4 3" xfId="12570" xr:uid="{20E0FA06-DB44-4D98-9E85-F87AC2A787FD}"/>
    <cellStyle name="Valuta 2 2 5 2 4 4" xfId="6767" xr:uid="{AA143186-94AC-4354-9451-AEA2AC2A1159}"/>
    <cellStyle name="Valuta 2 2 5 2 5" xfId="936" xr:uid="{00000000-0005-0000-0000-0000A3060000}"/>
    <cellStyle name="Valuta 2 2 5 2 5 2" xfId="3563" xr:uid="{33A3F610-2817-4A2E-A4D1-22330B78BD0A}"/>
    <cellStyle name="Valuta 2 2 5 2 5 2 2" xfId="14948" xr:uid="{7A5AA9EB-B71F-4136-951C-76D92F15A533}"/>
    <cellStyle name="Valuta 2 2 5 2 5 2 3" xfId="9159" xr:uid="{C243053D-290E-424F-8CFA-C2632E0C7145}"/>
    <cellStyle name="Valuta 2 2 5 2 5 3" xfId="12059" xr:uid="{1D1953E0-9612-46D5-BA8D-7B5E100F801D}"/>
    <cellStyle name="Valuta 2 2 5 2 5 4" xfId="6256" xr:uid="{F67EA060-D1AD-4C36-807C-C487D66F798B}"/>
    <cellStyle name="Valuta 2 2 5 2 6" xfId="3151" xr:uid="{4B511B27-8FD4-4E01-8DC6-302C06C47ACC}"/>
    <cellStyle name="Valuta 2 2 5 2 6 2" xfId="14485" xr:uid="{3E80C2F9-58A9-4ED7-9738-CA83AA51CEA6}"/>
    <cellStyle name="Valuta 2 2 5 2 6 3" xfId="8688" xr:uid="{35458F3A-4A5F-43E9-B25F-24712C93BA43}"/>
    <cellStyle name="Valuta 2 2 5 2 7" xfId="11588" xr:uid="{C2D0B145-DB1A-4BF5-A692-A021CE0A96E8}"/>
    <cellStyle name="Valuta 2 2 5 2 8" xfId="5785" xr:uid="{B3164127-2845-462A-A01B-45C2F07DFC5D}"/>
    <cellStyle name="Valuta 2 2 5 3" xfId="480" xr:uid="{00000000-0005-0000-0000-0000A4060000}"/>
    <cellStyle name="Valuta 2 2 5 4" xfId="621" xr:uid="{00000000-0005-0000-0000-0000A5060000}"/>
    <cellStyle name="Valuta 2 2 5 4 2" xfId="1542" xr:uid="{00000000-0005-0000-0000-0000A6060000}"/>
    <cellStyle name="Valuta 2 2 5 4 2 2" xfId="4169" xr:uid="{B96F4E7B-9B88-4FED-B051-26053B1D25BD}"/>
    <cellStyle name="Valuta 2 2 5 4 2 2 2" xfId="15929" xr:uid="{72CFB008-236C-46AF-B562-4E1221B8B058}"/>
    <cellStyle name="Valuta 2 2 5 4 2 2 3" xfId="10140" xr:uid="{B5B362C0-67D4-4EA2-B5DF-3DDFECBC7F41}"/>
    <cellStyle name="Valuta 2 2 5 4 2 3" xfId="13040" xr:uid="{6CF1D397-C151-44E2-8F4E-3C8D148906EB}"/>
    <cellStyle name="Valuta 2 2 5 4 2 4" xfId="7241" xr:uid="{6A8BC09E-95C4-4E6B-889A-F911F091077A}"/>
    <cellStyle name="Valuta 2 2 5 4 3" xfId="1079" xr:uid="{00000000-0005-0000-0000-0000A7060000}"/>
    <cellStyle name="Valuta 2 2 5 4 3 2" xfId="3706" xr:uid="{14816C90-74EF-42A8-AA09-69DB6F2F4650}"/>
    <cellStyle name="Valuta 2 2 5 4 3 2 2" xfId="15577" xr:uid="{9683D693-7285-4ABB-93B9-7005B435401C}"/>
    <cellStyle name="Valuta 2 2 5 4 3 2 3" xfId="9788" xr:uid="{4F5262CA-D279-4555-9427-E98A72298D83}"/>
    <cellStyle name="Valuta 2 2 5 4 3 3" xfId="12688" xr:uid="{B86AA93F-D35E-4059-B91D-CD2ED361F9ED}"/>
    <cellStyle name="Valuta 2 2 5 4 3 4" xfId="6885" xr:uid="{73D4A898-35C0-4AF3-9A85-3B5B9847AD90}"/>
    <cellStyle name="Valuta 2 2 5 4 4" xfId="3248" xr:uid="{17939A95-D761-4725-96C7-89E1A0C55B43}"/>
    <cellStyle name="Valuta 2 2 5 4 4 2" xfId="9355" xr:uid="{8F7E89CC-A288-4C36-8FF3-2420D9AF940D}"/>
    <cellStyle name="Valuta 2 2 5 4 4 2 2" xfId="15144" xr:uid="{C6A8DB57-01A2-454E-93B0-5153DB8230B0}"/>
    <cellStyle name="Valuta 2 2 5 4 4 3" xfId="12255" xr:uid="{202CC7E2-1386-462E-B36B-60884B084196}"/>
    <cellStyle name="Valuta 2 2 5 4 4 4" xfId="6452" xr:uid="{DD64C829-3E8D-4256-B106-DC8675270B87}"/>
    <cellStyle name="Valuta 2 2 5 4 5" xfId="8785" xr:uid="{1C29F410-159A-4672-9571-57DDCF4DB2F8}"/>
    <cellStyle name="Valuta 2 2 5 4 5 2" xfId="14582" xr:uid="{CEC92824-4310-46D3-8C36-7FED19F831EB}"/>
    <cellStyle name="Valuta 2 2 5 4 6" xfId="11685" xr:uid="{AF39C810-A5C0-4A58-B560-38648A3E2065}"/>
    <cellStyle name="Valuta 2 2 5 4 7" xfId="5882" xr:uid="{AFC5F269-6330-4393-A999-3FACD1D65D74}"/>
    <cellStyle name="Valuta 2 2 5 5" xfId="1744" xr:uid="{00000000-0005-0000-0000-0000A8060000}"/>
    <cellStyle name="Valuta 2 2 5 5 2" xfId="4371" xr:uid="{DEE96850-2AB4-4062-B885-1D28744CFE57}"/>
    <cellStyle name="Valuta 2 2 5 5 2 2" xfId="15762" xr:uid="{EFB7415D-407C-413C-8095-6B3EB75F351B}"/>
    <cellStyle name="Valuta 2 2 5 5 2 3" xfId="9973" xr:uid="{79ECFF2D-9B6A-42A7-B1E6-408EA43B3AA9}"/>
    <cellStyle name="Valuta 2 2 5 5 3" xfId="12873" xr:uid="{3F958830-8528-449B-87A5-9B9F1AF118EF}"/>
    <cellStyle name="Valuta 2 2 5 5 4" xfId="7074" xr:uid="{BEA5BEF6-8C8D-49E2-9434-1CE7427C73C5}"/>
    <cellStyle name="Valuta 2 2 5 6" xfId="1317" xr:uid="{00000000-0005-0000-0000-0000A9060000}"/>
    <cellStyle name="Valuta 2 2 5 6 2" xfId="3944" xr:uid="{09D255C8-8F57-4D82-8E2F-2F2C8752190F}"/>
    <cellStyle name="Valuta 2 2 5 6 2 2" xfId="15364" xr:uid="{62AE85A3-994E-4A73-A504-48B6D7FF7C02}"/>
    <cellStyle name="Valuta 2 2 5 6 2 3" xfId="9575" xr:uid="{DEDD09BB-544F-43D8-ACB6-14810D833259}"/>
    <cellStyle name="Valuta 2 2 5 6 3" xfId="12475" xr:uid="{3EF464F1-47B4-4C40-BD73-D1B5C2480ABC}"/>
    <cellStyle name="Valuta 2 2 5 6 4" xfId="6672" xr:uid="{8595C8A2-0EC9-4DC2-8B5C-A3448C1A845F}"/>
    <cellStyle name="Valuta 2 2 5 7" xfId="841" xr:uid="{00000000-0005-0000-0000-0000AA060000}"/>
    <cellStyle name="Valuta 2 2 5 7 2" xfId="3468" xr:uid="{7ACB6BFE-E533-4650-B05D-CFDF18654B94}"/>
    <cellStyle name="Valuta 2 2 5 7 2 2" xfId="14852" xr:uid="{F0AC554D-7C3F-4D7E-9964-4E56B656BB96}"/>
    <cellStyle name="Valuta 2 2 5 7 2 3" xfId="9063" xr:uid="{B4E09B99-61A5-46A6-AEEA-7557E5F28CF1}"/>
    <cellStyle name="Valuta 2 2 5 7 3" xfId="11963" xr:uid="{396A2558-9430-4F2F-AA73-2C9559397820}"/>
    <cellStyle name="Valuta 2 2 5 7 4" xfId="6160" xr:uid="{6DCEE585-7CF5-4C76-B92C-34C10ACB8C83}"/>
    <cellStyle name="Valuta 2 2 5 8" xfId="3056" xr:uid="{8382717F-6A45-40D7-8B23-7339EF22971E}"/>
    <cellStyle name="Valuta 2 2 5 8 2" xfId="14390" xr:uid="{F510F62A-D4D4-4D20-980A-38E10BAA33E8}"/>
    <cellStyle name="Valuta 2 2 5 8 3" xfId="8593" xr:uid="{9D05DE27-4B73-413B-8C67-54D191B12148}"/>
    <cellStyle name="Valuta 2 2 5 9" xfId="11493" xr:uid="{4E38CC1E-AF31-43F8-AFD5-8F6482833A15}"/>
    <cellStyle name="Valuta 2 2 6" xfId="274" xr:uid="{00000000-0005-0000-0000-0000AB060000}"/>
    <cellStyle name="Valuta 2 2 6 2" xfId="671" xr:uid="{00000000-0005-0000-0000-0000AC060000}"/>
    <cellStyle name="Valuta 2 2 6 2 2" xfId="1592" xr:uid="{00000000-0005-0000-0000-0000AD060000}"/>
    <cellStyle name="Valuta 2 2 6 2 2 2" xfId="4219" xr:uid="{35B54969-5B0D-4B41-B2E2-AAD0CC64651C}"/>
    <cellStyle name="Valuta 2 2 6 2 2 2 2" xfId="15969" xr:uid="{DCB22979-DFA4-4D8E-9DB7-8CCB8B6D42BD}"/>
    <cellStyle name="Valuta 2 2 6 2 2 2 3" xfId="10180" xr:uid="{A3E1D41B-891B-4AD0-A511-F4807C37A629}"/>
    <cellStyle name="Valuta 2 2 6 2 2 3" xfId="13080" xr:uid="{738DD863-55DC-4449-812F-26F7CC1F4970}"/>
    <cellStyle name="Valuta 2 2 6 2 2 4" xfId="7281" xr:uid="{74BB31D9-3875-4835-8C13-7B3B0E8A632A}"/>
    <cellStyle name="Valuta 2 2 6 2 3" xfId="1129" xr:uid="{00000000-0005-0000-0000-0000AE060000}"/>
    <cellStyle name="Valuta 2 2 6 2 3 2" xfId="3756" xr:uid="{9A2AACDB-708F-4FF8-9EB9-5DB38F3957AC}"/>
    <cellStyle name="Valuta 2 2 6 2 3 2 2" xfId="15627" xr:uid="{2F469B97-C9C5-4AA1-BA1F-4E3E94C4B497}"/>
    <cellStyle name="Valuta 2 2 6 2 3 2 3" xfId="9838" xr:uid="{0E89054A-8AA1-45C9-903C-E10E0EBC7BFC}"/>
    <cellStyle name="Valuta 2 2 6 2 3 3" xfId="12738" xr:uid="{8F1757C9-A204-42FE-8E1B-B37F1CA4EA7C}"/>
    <cellStyle name="Valuta 2 2 6 2 3 4" xfId="6935" xr:uid="{3A19BADA-9378-4F32-BCF6-63DF30E1E7BC}"/>
    <cellStyle name="Valuta 2 2 6 2 4" xfId="3298" xr:uid="{D4D8B999-C627-4C4A-8438-B43AEA91434F}"/>
    <cellStyle name="Valuta 2 2 6 2 4 2" xfId="9405" xr:uid="{8CB5CF08-D973-4ACE-B536-45F505D90CA7}"/>
    <cellStyle name="Valuta 2 2 6 2 4 2 2" xfId="15194" xr:uid="{4A0451DA-859E-4937-BF97-3843DDD27923}"/>
    <cellStyle name="Valuta 2 2 6 2 4 3" xfId="12305" xr:uid="{F94957C7-F0F0-4D10-BFA4-5EE3A0B79503}"/>
    <cellStyle name="Valuta 2 2 6 2 4 4" xfId="6502" xr:uid="{C952A6F9-8175-4CBE-94B2-91BDEFB66518}"/>
    <cellStyle name="Valuta 2 2 6 2 5" xfId="8835" xr:uid="{A9351986-0E6B-48F1-AFE4-31C93EDE4CCD}"/>
    <cellStyle name="Valuta 2 2 6 2 5 2" xfId="14632" xr:uid="{2502D1E2-2C82-4E8C-A558-74698A1047D8}"/>
    <cellStyle name="Valuta 2 2 6 2 6" xfId="11735" xr:uid="{E1838E88-E49C-42B2-A3D7-2062FB25B1D5}"/>
    <cellStyle name="Valuta 2 2 6 2 7" xfId="5932" xr:uid="{6BD04775-A427-42FB-98BF-BA02AEC6DB1E}"/>
    <cellStyle name="Valuta 2 2 6 3" xfId="1788" xr:uid="{00000000-0005-0000-0000-0000AF060000}"/>
    <cellStyle name="Valuta 2 2 6 3 2" xfId="4415" xr:uid="{DB5E57B8-22D3-4D17-B4E3-E186BEC83FA3}"/>
    <cellStyle name="Valuta 2 2 6 3 2 2" xfId="15802" xr:uid="{82F3834A-9CBD-4406-92C6-C24667934525}"/>
    <cellStyle name="Valuta 2 2 6 3 2 3" xfId="10013" xr:uid="{FB600C61-4BA4-4509-B858-EB11A1144F9D}"/>
    <cellStyle name="Valuta 2 2 6 3 3" xfId="12913" xr:uid="{B4DEB7EF-A627-4302-A312-92843564E416}"/>
    <cellStyle name="Valuta 2 2 6 3 4" xfId="7114" xr:uid="{FCB0CC39-F148-4658-98B7-847F1E6276C2}"/>
    <cellStyle name="Valuta 2 2 6 4" xfId="1367" xr:uid="{00000000-0005-0000-0000-0000B0060000}"/>
    <cellStyle name="Valuta 2 2 6 4 2" xfId="3994" xr:uid="{72CCE363-7163-4837-9193-45C3F7010F24}"/>
    <cellStyle name="Valuta 2 2 6 4 2 2" xfId="15414" xr:uid="{60F4DBCB-53ED-4EC2-9F72-D94AF46935AF}"/>
    <cellStyle name="Valuta 2 2 6 4 2 3" xfId="9625" xr:uid="{FC7AD473-F81C-4F3C-8D92-740EB0492400}"/>
    <cellStyle name="Valuta 2 2 6 4 3" xfId="12525" xr:uid="{72F86520-C6F4-485C-80EC-13DD7B95A1A5}"/>
    <cellStyle name="Valuta 2 2 6 4 4" xfId="6722" xr:uid="{4E697503-A4FE-42CD-84B9-D5E16D4F10DF}"/>
    <cellStyle name="Valuta 2 2 6 5" xfId="891" xr:uid="{00000000-0005-0000-0000-0000B1060000}"/>
    <cellStyle name="Valuta 2 2 6 5 2" xfId="3518" xr:uid="{B6E812D7-D7BE-49FA-BACA-F27742813154}"/>
    <cellStyle name="Valuta 2 2 6 5 2 2" xfId="14903" xr:uid="{7096EDBD-E1E9-4056-9BD9-02D47FF63C44}"/>
    <cellStyle name="Valuta 2 2 6 5 2 3" xfId="9114" xr:uid="{79027043-7B52-4E64-9531-C44E9BA4091A}"/>
    <cellStyle name="Valuta 2 2 6 5 3" xfId="12014" xr:uid="{CDB095AA-BA81-4A70-B5E0-E127CA571D3F}"/>
    <cellStyle name="Valuta 2 2 6 5 4" xfId="6211" xr:uid="{71C95DA0-58E6-46EB-9757-C0B8EFC2AE82}"/>
    <cellStyle name="Valuta 2 2 6 6" xfId="3106" xr:uid="{FDEBE1C8-69FB-4F54-AB78-1304C3EFE2F3}"/>
    <cellStyle name="Valuta 2 2 6 6 2" xfId="14440" xr:uid="{E46CC218-F41C-4A6A-98E6-B3F63B76822D}"/>
    <cellStyle name="Valuta 2 2 6 6 3" xfId="8643" xr:uid="{C35DE438-98CC-46F4-A68B-4BFC9C54B945}"/>
    <cellStyle name="Valuta 2 2 6 7" xfId="11543" xr:uid="{F0817393-2F41-4223-BAF4-14357627B45C}"/>
    <cellStyle name="Valuta 2 2 6 8" xfId="5740" xr:uid="{E5C592F4-5BDF-4F79-A6CD-8E4616EEC7CE}"/>
    <cellStyle name="Valuta 2 2 7" xfId="471" xr:uid="{00000000-0005-0000-0000-0000B2060000}"/>
    <cellStyle name="Valuta 2 2 8" xfId="169" xr:uid="{00000000-0005-0000-0000-0000B3060000}"/>
    <cellStyle name="Valuta 2 2 8 2" xfId="579" xr:uid="{00000000-0005-0000-0000-0000B4060000}"/>
    <cellStyle name="Valuta 2 2 8 2 2" xfId="1500" xr:uid="{00000000-0005-0000-0000-0000B5060000}"/>
    <cellStyle name="Valuta 2 2 8 2 2 2" xfId="4127" xr:uid="{C198320F-C9EC-463A-A7D7-A4B353FBD178}"/>
    <cellStyle name="Valuta 2 2 8 2 2 2 2" xfId="15889" xr:uid="{BFE64D1F-0033-4875-9850-C667CBEB0F18}"/>
    <cellStyle name="Valuta 2 2 8 2 2 2 3" xfId="10100" xr:uid="{5B1500EC-0FEF-4E2A-9803-EACEBCA94E42}"/>
    <cellStyle name="Valuta 2 2 8 2 2 3" xfId="13000" xr:uid="{0CF9C085-565E-4D9C-B8A8-DE933CC5F3F8}"/>
    <cellStyle name="Valuta 2 2 8 2 2 4" xfId="7201" xr:uid="{E915B514-0B24-4859-BEC4-4E2B2DE27B66}"/>
    <cellStyle name="Valuta 2 2 8 2 3" xfId="1037" xr:uid="{00000000-0005-0000-0000-0000B6060000}"/>
    <cellStyle name="Valuta 2 2 8 2 3 2" xfId="3664" xr:uid="{1D308C75-3BC8-4C1D-96A2-B503AB2E6D23}"/>
    <cellStyle name="Valuta 2 2 8 2 3 2 2" xfId="15535" xr:uid="{85722569-BE93-4A2A-A6CE-6078A019197D}"/>
    <cellStyle name="Valuta 2 2 8 2 3 2 3" xfId="9746" xr:uid="{34C2EDA4-89FF-45D0-A7CF-AC607F1F0F68}"/>
    <cellStyle name="Valuta 2 2 8 2 3 3" xfId="12646" xr:uid="{C1022D90-D244-440B-9A7D-31A8FA7D3449}"/>
    <cellStyle name="Valuta 2 2 8 2 3 4" xfId="6843" xr:uid="{CCE1EF88-F82B-49FA-BB36-7E3535940EC7}"/>
    <cellStyle name="Valuta 2 2 8 2 4" xfId="3206" xr:uid="{5C7D3D75-6DC3-436D-A4F1-0B6E0115B771}"/>
    <cellStyle name="Valuta 2 2 8 2 4 2" xfId="9313" xr:uid="{B24572C0-EB2C-48F2-9534-FDD19C96383D}"/>
    <cellStyle name="Valuta 2 2 8 2 4 2 2" xfId="15102" xr:uid="{D241EE4C-1F27-408B-85ED-F32F4247850B}"/>
    <cellStyle name="Valuta 2 2 8 2 4 3" xfId="12213" xr:uid="{CFB607DB-CE4D-4EA5-8ECE-B79147D3D6F2}"/>
    <cellStyle name="Valuta 2 2 8 2 4 4" xfId="6410" xr:uid="{65D3E9BF-5B90-48B9-83AD-5D9F5BF56F2D}"/>
    <cellStyle name="Valuta 2 2 8 2 5" xfId="8743" xr:uid="{5F01E26C-2536-4E91-B63B-413F126FDB20}"/>
    <cellStyle name="Valuta 2 2 8 2 5 2" xfId="14540" xr:uid="{1F8FE5AC-A3B1-43D3-BD49-E9534A7A7E23}"/>
    <cellStyle name="Valuta 2 2 8 2 6" xfId="11643" xr:uid="{E3CC1745-07B3-449A-B73C-110E462C2F63}"/>
    <cellStyle name="Valuta 2 2 8 2 7" xfId="5840" xr:uid="{EF8E5F98-E100-4452-A4B2-8CA0F1373F03}"/>
    <cellStyle name="Valuta 2 2 8 3" xfId="1702" xr:uid="{00000000-0005-0000-0000-0000B7060000}"/>
    <cellStyle name="Valuta 2 2 8 3 2" xfId="4329" xr:uid="{A33CDE10-0207-4659-B1E7-73F28A29CAF5}"/>
    <cellStyle name="Valuta 2 2 8 3 2 2" xfId="15722" xr:uid="{B018ACE3-AE0B-4BF0-8F6D-55CF30EE6532}"/>
    <cellStyle name="Valuta 2 2 8 3 2 3" xfId="9933" xr:uid="{7E7CE39B-FA06-45A9-85C3-83A0973981CF}"/>
    <cellStyle name="Valuta 2 2 8 3 3" xfId="12833" xr:uid="{9E5ECC9C-00C6-44E0-8730-2D4DF97C5A7D}"/>
    <cellStyle name="Valuta 2 2 8 3 4" xfId="7034" xr:uid="{739401C5-AAB8-4023-8EBA-62F2F89A8DA2}"/>
    <cellStyle name="Valuta 2 2 8 4" xfId="1270" xr:uid="{00000000-0005-0000-0000-0000B8060000}"/>
    <cellStyle name="Valuta 2 2 8 4 2" xfId="3897" xr:uid="{FD4F932E-CDDD-4F74-B1D0-19279EB71B87}"/>
    <cellStyle name="Valuta 2 2 8 4 2 2" xfId="15319" xr:uid="{6B024667-7DFA-45F9-BD9F-17CDD015AC33}"/>
    <cellStyle name="Valuta 2 2 8 4 2 3" xfId="9530" xr:uid="{7AA198F4-673F-4700-A609-2B7963D8C464}"/>
    <cellStyle name="Valuta 2 2 8 4 3" xfId="12430" xr:uid="{04216D22-1330-4188-94DF-D3586AE79758}"/>
    <cellStyle name="Valuta 2 2 8 4 4" xfId="6627" xr:uid="{758D9EBF-B614-4C1E-AB7E-4E5350D91A4C}"/>
    <cellStyle name="Valuta 2 2 8 5" xfId="796" xr:uid="{00000000-0005-0000-0000-0000B9060000}"/>
    <cellStyle name="Valuta 2 2 8 5 2" xfId="3423" xr:uid="{C3B8CB74-9AD7-4CBD-BADE-684444A6D9BB}"/>
    <cellStyle name="Valuta 2 2 8 5 2 2" xfId="14806" xr:uid="{C02C7D87-3664-46D5-A6EF-6694845314DF}"/>
    <cellStyle name="Valuta 2 2 8 5 2 3" xfId="9015" xr:uid="{CC590C77-CA86-41A7-8DA3-FA3A5291B1DD}"/>
    <cellStyle name="Valuta 2 2 8 5 3" xfId="11915" xr:uid="{5F2BF361-8E38-48A1-8E60-30814E640BA0}"/>
    <cellStyle name="Valuta 2 2 8 5 4" xfId="6112" xr:uid="{A5F21F12-4E86-4824-A48F-7F44CCD6F31F}"/>
    <cellStyle name="Valuta 2 2 8 6" xfId="3014" xr:uid="{0FEEAB91-6BA4-4CFE-8E43-60D15605AD03}"/>
    <cellStyle name="Valuta 2 2 8 6 2" xfId="14347" xr:uid="{782DA209-54C1-481D-B626-4E888BD51931}"/>
    <cellStyle name="Valuta 2 2 8 6 3" xfId="8550" xr:uid="{3A3E7C01-0D21-40E8-8C3C-3969A648B175}"/>
    <cellStyle name="Valuta 2 2 8 7" xfId="11450" xr:uid="{F435311F-7AD8-41D9-B395-9ED3B12F5F3B}"/>
    <cellStyle name="Valuta 2 2 8 8" xfId="5647" xr:uid="{C8C75D5A-9AF8-4AF1-BD06-752E3A55285B}"/>
    <cellStyle name="Valuta 2 2 9" xfId="568" xr:uid="{00000000-0005-0000-0000-0000BA060000}"/>
    <cellStyle name="Valuta 2 2 9 2" xfId="1489" xr:uid="{00000000-0005-0000-0000-0000BB060000}"/>
    <cellStyle name="Valuta 2 2 9 2 2" xfId="4116" xr:uid="{AEE40CAC-6421-4B82-85B8-5801AC210285}"/>
    <cellStyle name="Valuta 2 2 9 2 2 2" xfId="15883" xr:uid="{A7933180-9E9A-4A0F-BCC6-BF32FA6A890C}"/>
    <cellStyle name="Valuta 2 2 9 2 2 3" xfId="10094" xr:uid="{FBEC5FF3-AF80-4C75-A3B8-8D65F5C9CA51}"/>
    <cellStyle name="Valuta 2 2 9 2 3" xfId="12994" xr:uid="{F54708F9-D262-4E8B-8596-405775FC3B59}"/>
    <cellStyle name="Valuta 2 2 9 2 4" xfId="7195" xr:uid="{B65CF57D-C375-4FFB-A6B9-DF3F24D9731A}"/>
    <cellStyle name="Valuta 2 2 9 3" xfId="1026" xr:uid="{00000000-0005-0000-0000-0000BC060000}"/>
    <cellStyle name="Valuta 2 2 9 3 2" xfId="3653" xr:uid="{2D2B009B-EE7E-4BB4-87DB-6D14ED172738}"/>
    <cellStyle name="Valuta 2 2 9 3 2 2" xfId="15524" xr:uid="{2560D9A3-78B1-4394-B21D-048A2203A712}"/>
    <cellStyle name="Valuta 2 2 9 3 2 3" xfId="9735" xr:uid="{3C3D8A66-2AFE-4C0B-921F-15983ABA7E1B}"/>
    <cellStyle name="Valuta 2 2 9 3 3" xfId="12635" xr:uid="{072FFCE6-DD75-461C-9927-681CA32AA385}"/>
    <cellStyle name="Valuta 2 2 9 3 4" xfId="6832" xr:uid="{92A60E10-422F-4541-8C1B-E417CEFA490F}"/>
    <cellStyle name="Valuta 2 2 9 4" xfId="3195" xr:uid="{531511D8-81BF-45DC-8109-0768BD6C4520}"/>
    <cellStyle name="Valuta 2 2 9 4 2" xfId="9302" xr:uid="{912830B7-E960-4906-BFF3-AE903989CB48}"/>
    <cellStyle name="Valuta 2 2 9 4 2 2" xfId="15091" xr:uid="{FAD50041-09B2-476D-8B9D-D38ADB5A2CF7}"/>
    <cellStyle name="Valuta 2 2 9 4 3" xfId="12202" xr:uid="{E73FED42-7379-4FAC-8C44-EB4D2EDEDD02}"/>
    <cellStyle name="Valuta 2 2 9 4 4" xfId="6399" xr:uid="{9F559EB0-13FB-45F0-AA34-564543466F7D}"/>
    <cellStyle name="Valuta 2 2 9 5" xfId="8732" xr:uid="{AC06C59E-F947-4277-B9CB-F0CE5E0EC38D}"/>
    <cellStyle name="Valuta 2 2 9 5 2" xfId="14529" xr:uid="{03E315FE-B491-4BC3-8470-851184F9B7BB}"/>
    <cellStyle name="Valuta 2 2 9 6" xfId="11632" xr:uid="{3C458190-8A73-42DB-B519-66AC85FDD4CD}"/>
    <cellStyle name="Valuta 2 2 9 7" xfId="5829" xr:uid="{F0B864E7-D44C-474F-B1F5-C73C07908B6C}"/>
    <cellStyle name="Valuta 2 3" xfId="114" xr:uid="{00000000-0005-0000-0000-0000BD060000}"/>
    <cellStyle name="Valuta 2 3 10" xfId="1248" xr:uid="{00000000-0005-0000-0000-0000BE060000}"/>
    <cellStyle name="Valuta 2 3 10 2" xfId="3875" xr:uid="{2A9FE9D6-5E6B-494F-B9DA-72D10CCB357E}"/>
    <cellStyle name="Valuta 2 3 10 2 2" xfId="15304" xr:uid="{BF297E43-6F0A-466C-9DA1-78C78506B763}"/>
    <cellStyle name="Valuta 2 3 10 2 3" xfId="9515" xr:uid="{1CFF21E4-3875-4B70-A7F2-1C8F5B5163CA}"/>
    <cellStyle name="Valuta 2 3 10 3" xfId="12415" xr:uid="{0B572184-8C4F-45D2-864B-201692B08B3F}"/>
    <cellStyle name="Valuta 2 3 10 4" xfId="6612" xr:uid="{1DF89526-4769-4A76-A7BA-2DA8C4643A98}"/>
    <cellStyle name="Valuta 2 3 11" xfId="779" xr:uid="{00000000-0005-0000-0000-0000BF060000}"/>
    <cellStyle name="Valuta 2 3 11 2" xfId="3406" xr:uid="{E511412D-CAF2-40B6-907D-0483288D0D31}"/>
    <cellStyle name="Valuta 2 3 11 2 2" xfId="14772" xr:uid="{C8DD2399-77A4-4477-B52B-7137680E739B}"/>
    <cellStyle name="Valuta 2 3 11 2 3" xfId="8980" xr:uid="{E52C2F4B-E23B-4702-B328-A2B1C119CB7E}"/>
    <cellStyle name="Valuta 2 3 11 3" xfId="11880" xr:uid="{637996BF-8AF5-4D4F-B463-343749D7781F}"/>
    <cellStyle name="Valuta 2 3 11 4" xfId="6077" xr:uid="{900D3B4C-012D-42DA-B1AD-9D49BBC11143}"/>
    <cellStyle name="Valuta 2 3 12" xfId="3007" xr:uid="{7B255B97-6D40-4F14-8F6D-DF9E6041369D}"/>
    <cellStyle name="Valuta 2 3 12 2" xfId="14338" xr:uid="{8F236BBE-B39C-48AA-92B7-E0E7855D2556}"/>
    <cellStyle name="Valuta 2 3 12 3" xfId="8541" xr:uid="{F91F8F41-42D2-4E05-88AC-DBA9F412B155}"/>
    <cellStyle name="Valuta 2 3 13" xfId="11441" xr:uid="{AFFD48CB-1DE5-4516-A39D-219DFC8BEA76}"/>
    <cellStyle name="Valuta 2 3 14" xfId="5638" xr:uid="{1A241AD5-7889-4405-8472-7A7FA8BACB0C}"/>
    <cellStyle name="Valuta 2 3 2" xfId="209" xr:uid="{00000000-0005-0000-0000-0000C0060000}"/>
    <cellStyle name="Valuta 2 3 2 10" xfId="11480" xr:uid="{FB1207EC-A8A6-4654-980E-CF81B3EBAE61}"/>
    <cellStyle name="Valuta 2 3 2 11" xfId="5677" xr:uid="{82DC6AE7-515C-47BD-8B34-6A9718ABAE2D}"/>
    <cellStyle name="Valuta 2 3 2 2" xfId="250" xr:uid="{00000000-0005-0000-0000-0000C1060000}"/>
    <cellStyle name="Valuta 2 3 2 2 10" xfId="5717" xr:uid="{2D7E84FE-AA62-4D59-BC3E-D8A93D332B55}"/>
    <cellStyle name="Valuta 2 3 2 2 2" xfId="346" xr:uid="{00000000-0005-0000-0000-0000C2060000}"/>
    <cellStyle name="Valuta 2 3 2 2 2 2" xfId="743" xr:uid="{00000000-0005-0000-0000-0000C3060000}"/>
    <cellStyle name="Valuta 2 3 2 2 2 2 2" xfId="1664" xr:uid="{00000000-0005-0000-0000-0000C4060000}"/>
    <cellStyle name="Valuta 2 3 2 2 2 2 2 2" xfId="4291" xr:uid="{453E5659-5762-409E-822C-30E0524B3558}"/>
    <cellStyle name="Valuta 2 3 2 2 2 2 2 2 2" xfId="16036" xr:uid="{840E26ED-2537-4D68-8F03-44CF56ED76BB}"/>
    <cellStyle name="Valuta 2 3 2 2 2 2 2 2 3" xfId="10247" xr:uid="{1DE9D2F8-D739-442F-8011-E8B97F598D07}"/>
    <cellStyle name="Valuta 2 3 2 2 2 2 2 3" xfId="13147" xr:uid="{1773DA23-551D-4BF2-BD87-EFAFB4D848C7}"/>
    <cellStyle name="Valuta 2 3 2 2 2 2 2 4" xfId="7348" xr:uid="{4F4A0B38-013F-475E-B7BF-1B79995AF762}"/>
    <cellStyle name="Valuta 2 3 2 2 2 2 3" xfId="1201" xr:uid="{00000000-0005-0000-0000-0000C5060000}"/>
    <cellStyle name="Valuta 2 3 2 2 2 2 3 2" xfId="3828" xr:uid="{DD577B49-A935-40C0-8C03-97152D0E76AC}"/>
    <cellStyle name="Valuta 2 3 2 2 2 2 3 2 2" xfId="15699" xr:uid="{176829FF-BC28-4F24-94C0-31D2063D0748}"/>
    <cellStyle name="Valuta 2 3 2 2 2 2 3 2 3" xfId="9910" xr:uid="{A063D268-8BBB-4132-8B08-732D79F79449}"/>
    <cellStyle name="Valuta 2 3 2 2 2 2 3 3" xfId="12810" xr:uid="{2464FA53-F614-4C47-86B0-A5FBE497C158}"/>
    <cellStyle name="Valuta 2 3 2 2 2 2 3 4" xfId="7007" xr:uid="{594D25AA-EFC4-48D2-9D01-F97106AC750D}"/>
    <cellStyle name="Valuta 2 3 2 2 2 2 4" xfId="3370" xr:uid="{FDE6FB68-3E17-4F18-B212-AEA17D923208}"/>
    <cellStyle name="Valuta 2 3 2 2 2 2 4 2" xfId="9477" xr:uid="{28DF1620-94C6-4509-B36E-D22E3DD9E0F8}"/>
    <cellStyle name="Valuta 2 3 2 2 2 2 4 2 2" xfId="15266" xr:uid="{D0B44C20-20A5-4032-8AEC-04D64AFEF6DE}"/>
    <cellStyle name="Valuta 2 3 2 2 2 2 4 3" xfId="12377" xr:uid="{70B80A29-611E-4FBD-882C-7CF2F398A9E8}"/>
    <cellStyle name="Valuta 2 3 2 2 2 2 4 4" xfId="6574" xr:uid="{8D738D02-DC76-426E-AB83-041FB4837E69}"/>
    <cellStyle name="Valuta 2 3 2 2 2 2 5" xfId="8907" xr:uid="{A4C9C37A-E846-472A-98A7-099C4B310F4D}"/>
    <cellStyle name="Valuta 2 3 2 2 2 2 5 2" xfId="14704" xr:uid="{B79E8F44-81C4-4EF2-9046-80C9A3886672}"/>
    <cellStyle name="Valuta 2 3 2 2 2 2 6" xfId="11807" xr:uid="{90ABC891-CDBF-4455-9543-9F17C31D84BA}"/>
    <cellStyle name="Valuta 2 3 2 2 2 2 7" xfId="6004" xr:uid="{BD93F094-9D22-4C55-ABFF-C4DEB9FC4AB7}"/>
    <cellStyle name="Valuta 2 3 2 2 2 3" xfId="1857" xr:uid="{00000000-0005-0000-0000-0000C6060000}"/>
    <cellStyle name="Valuta 2 3 2 2 2 3 2" xfId="4484" xr:uid="{473638D4-A56E-4973-A939-EC7887500F5C}"/>
    <cellStyle name="Valuta 2 3 2 2 2 3 2 2" xfId="15869" xr:uid="{B2AD9B13-FA33-4C06-8B47-BFF5B3B66C21}"/>
    <cellStyle name="Valuta 2 3 2 2 2 3 2 3" xfId="10080" xr:uid="{F3136E71-B4A0-400D-B91D-9FEDEB1C8207}"/>
    <cellStyle name="Valuta 2 3 2 2 2 3 3" xfId="12980" xr:uid="{F8139B69-2CB8-49FA-A392-740CF7118085}"/>
    <cellStyle name="Valuta 2 3 2 2 2 3 4" xfId="7181" xr:uid="{A71D280C-EC8C-46BA-AC4C-E86E50F136CE}"/>
    <cellStyle name="Valuta 2 3 2 2 2 4" xfId="1439" xr:uid="{00000000-0005-0000-0000-0000C7060000}"/>
    <cellStyle name="Valuta 2 3 2 2 2 4 2" xfId="4066" xr:uid="{915A6FD2-9E4E-48E0-90E8-68B75443AE19}"/>
    <cellStyle name="Valuta 2 3 2 2 2 4 2 2" xfId="15486" xr:uid="{E857D103-056A-4B31-8C5B-2CCDABB961BF}"/>
    <cellStyle name="Valuta 2 3 2 2 2 4 2 3" xfId="9697" xr:uid="{2CCA2EF2-EAD3-47C8-BCB0-E92C8251ADA5}"/>
    <cellStyle name="Valuta 2 3 2 2 2 4 3" xfId="12597" xr:uid="{A23A5ADE-761B-4131-85D4-7C6839F8557A}"/>
    <cellStyle name="Valuta 2 3 2 2 2 4 4" xfId="6794" xr:uid="{B49A4792-EC93-4E59-A571-02EEDF7BA9DB}"/>
    <cellStyle name="Valuta 2 3 2 2 2 5" xfId="963" xr:uid="{00000000-0005-0000-0000-0000C8060000}"/>
    <cellStyle name="Valuta 2 3 2 2 2 5 2" xfId="3590" xr:uid="{8CF5E160-33F4-4C8A-A423-C3E7A2C91C21}"/>
    <cellStyle name="Valuta 2 3 2 2 2 5 2 2" xfId="14975" xr:uid="{E0CAB3C5-3AC3-44D9-9186-889D73499E51}"/>
    <cellStyle name="Valuta 2 3 2 2 2 5 2 3" xfId="9186" xr:uid="{26D772D5-1C91-4B0F-BFB0-2D1080418191}"/>
    <cellStyle name="Valuta 2 3 2 2 2 5 3" xfId="12086" xr:uid="{E3665FBA-EC9E-4FB5-9F3C-9F8B26B0DA55}"/>
    <cellStyle name="Valuta 2 3 2 2 2 5 4" xfId="6283" xr:uid="{C5F856ED-152B-45FD-ACB9-EF8CE89E12B4}"/>
    <cellStyle name="Valuta 2 3 2 2 2 6" xfId="3178" xr:uid="{64469F38-D783-488D-B7F2-E8C0B0EDDD88}"/>
    <cellStyle name="Valuta 2 3 2 2 2 6 2" xfId="14512" xr:uid="{9ABCC260-D50E-4B93-8B9B-806569CDEE14}"/>
    <cellStyle name="Valuta 2 3 2 2 2 6 3" xfId="8715" xr:uid="{DF89B4E3-7126-4986-B34E-ADF5C3D27A3B}"/>
    <cellStyle name="Valuta 2 3 2 2 2 7" xfId="11615" xr:uid="{9D08C2C6-1673-47DC-910D-CF1C21BC1C40}"/>
    <cellStyle name="Valuta 2 3 2 2 2 8" xfId="5812" xr:uid="{07D38398-2E10-40B0-9CBE-BDA6089905EF}"/>
    <cellStyle name="Valuta 2 3 2 2 3" xfId="483" xr:uid="{00000000-0005-0000-0000-0000C9060000}"/>
    <cellStyle name="Valuta 2 3 2 2 4" xfId="648" xr:uid="{00000000-0005-0000-0000-0000CA060000}"/>
    <cellStyle name="Valuta 2 3 2 2 4 2" xfId="1569" xr:uid="{00000000-0005-0000-0000-0000CB060000}"/>
    <cellStyle name="Valuta 2 3 2 2 4 2 2" xfId="4196" xr:uid="{51942ACD-28F6-43F4-93A8-6284B6CDE614}"/>
    <cellStyle name="Valuta 2 3 2 2 4 2 2 2" xfId="15956" xr:uid="{7CA19E99-F9A4-4CEB-BC0C-1377BC7908FB}"/>
    <cellStyle name="Valuta 2 3 2 2 4 2 2 3" xfId="10167" xr:uid="{CAD0DFBB-DCD7-4CC1-9714-77CEAFC1132F}"/>
    <cellStyle name="Valuta 2 3 2 2 4 2 3" xfId="13067" xr:uid="{57431B9D-60F5-4A8E-ADA0-5D34B2E75BB3}"/>
    <cellStyle name="Valuta 2 3 2 2 4 2 4" xfId="7268" xr:uid="{92061AD3-5457-4A1C-9F90-C93E70042C22}"/>
    <cellStyle name="Valuta 2 3 2 2 4 3" xfId="1106" xr:uid="{00000000-0005-0000-0000-0000CC060000}"/>
    <cellStyle name="Valuta 2 3 2 2 4 3 2" xfId="3733" xr:uid="{EE41D00B-9122-460D-A37D-F44B42B699FD}"/>
    <cellStyle name="Valuta 2 3 2 2 4 3 2 2" xfId="15604" xr:uid="{547DC9C4-B3CB-4744-8487-3BBDCFB85E5A}"/>
    <cellStyle name="Valuta 2 3 2 2 4 3 2 3" xfId="9815" xr:uid="{0220DF92-4CAB-4427-B0F2-D5B225A78480}"/>
    <cellStyle name="Valuta 2 3 2 2 4 3 3" xfId="12715" xr:uid="{6D2F94C1-B4BF-4033-9AA0-FE30C192B746}"/>
    <cellStyle name="Valuta 2 3 2 2 4 3 4" xfId="6912" xr:uid="{10B643A6-C12E-4408-AFC0-B656C1579178}"/>
    <cellStyle name="Valuta 2 3 2 2 4 4" xfId="3275" xr:uid="{4AFD47AB-D35B-4101-A23D-84FB1476285C}"/>
    <cellStyle name="Valuta 2 3 2 2 4 4 2" xfId="9382" xr:uid="{FDF4BE6F-F2AF-4E55-BF8C-C11D3B112F7F}"/>
    <cellStyle name="Valuta 2 3 2 2 4 4 2 2" xfId="15171" xr:uid="{86F53CCF-F13E-4408-A796-43C87E279D34}"/>
    <cellStyle name="Valuta 2 3 2 2 4 4 3" xfId="12282" xr:uid="{BB8C94D3-AE5C-46CD-8374-4FC66F3B07DC}"/>
    <cellStyle name="Valuta 2 3 2 2 4 4 4" xfId="6479" xr:uid="{2582F458-D69D-447F-BBF6-836D4CF35F0F}"/>
    <cellStyle name="Valuta 2 3 2 2 4 5" xfId="8812" xr:uid="{C0607827-8E2A-41E4-9A52-E6CA32ECF07E}"/>
    <cellStyle name="Valuta 2 3 2 2 4 5 2" xfId="14609" xr:uid="{AFC6A2F3-11AD-4D8B-8CC5-53D1E882D9C7}"/>
    <cellStyle name="Valuta 2 3 2 2 4 6" xfId="11712" xr:uid="{AD8562B6-C9B9-4E9E-B82F-2CBA91976876}"/>
    <cellStyle name="Valuta 2 3 2 2 4 7" xfId="5909" xr:uid="{DF70101E-13AE-4338-8ACA-DC8C2A302D89}"/>
    <cellStyle name="Valuta 2 3 2 2 5" xfId="1771" xr:uid="{00000000-0005-0000-0000-0000CD060000}"/>
    <cellStyle name="Valuta 2 3 2 2 5 2" xfId="4398" xr:uid="{F97BC9B5-2C5F-4A9C-AEBC-873170096DFE}"/>
    <cellStyle name="Valuta 2 3 2 2 5 2 2" xfId="15789" xr:uid="{D08B26A6-32DB-4BED-95F6-CD6A16095C09}"/>
    <cellStyle name="Valuta 2 3 2 2 5 2 3" xfId="10000" xr:uid="{8E5EF7B7-539E-4DA4-8983-DCD4A8676B52}"/>
    <cellStyle name="Valuta 2 3 2 2 5 3" xfId="12900" xr:uid="{6B3BD7C6-15B7-4840-ABED-CBC071E19E65}"/>
    <cellStyle name="Valuta 2 3 2 2 5 4" xfId="7101" xr:uid="{BC6E85D0-7B16-4DDA-A403-DB12A63D7D3B}"/>
    <cellStyle name="Valuta 2 3 2 2 6" xfId="1344" xr:uid="{00000000-0005-0000-0000-0000CE060000}"/>
    <cellStyle name="Valuta 2 3 2 2 6 2" xfId="3971" xr:uid="{DA960E76-3A1F-454C-8DFD-5B4D05EDECF9}"/>
    <cellStyle name="Valuta 2 3 2 2 6 2 2" xfId="15391" xr:uid="{76D14EBA-6A9A-4420-A1F5-B486430FB092}"/>
    <cellStyle name="Valuta 2 3 2 2 6 2 3" xfId="9602" xr:uid="{F1FF80C4-8E87-4B95-844D-58F6890B3A27}"/>
    <cellStyle name="Valuta 2 3 2 2 6 3" xfId="12502" xr:uid="{78E35C19-FA85-43E8-96A9-61A744192315}"/>
    <cellStyle name="Valuta 2 3 2 2 6 4" xfId="6699" xr:uid="{7AB85F6A-74F8-42B6-9957-942FBBC103B6}"/>
    <cellStyle name="Valuta 2 3 2 2 7" xfId="868" xr:uid="{00000000-0005-0000-0000-0000CF060000}"/>
    <cellStyle name="Valuta 2 3 2 2 7 2" xfId="3495" xr:uid="{1035CAA9-50DF-4A23-A087-A4DF13D4189E}"/>
    <cellStyle name="Valuta 2 3 2 2 7 2 2" xfId="14879" xr:uid="{F46E6549-A433-4B26-AA1F-125382B1CA3D}"/>
    <cellStyle name="Valuta 2 3 2 2 7 2 3" xfId="9090" xr:uid="{21FF29F4-FC5D-45AE-9BEF-7ED9DF0E250A}"/>
    <cellStyle name="Valuta 2 3 2 2 7 3" xfId="11990" xr:uid="{2B8A3711-8100-4E7F-91C8-B2346B3008B8}"/>
    <cellStyle name="Valuta 2 3 2 2 7 4" xfId="6187" xr:uid="{87EA02F0-9E33-48AB-8854-505F1FB13A60}"/>
    <cellStyle name="Valuta 2 3 2 2 8" xfId="3083" xr:uid="{A027E1C5-6E1A-4161-929C-75821783B108}"/>
    <cellStyle name="Valuta 2 3 2 2 8 2" xfId="14417" xr:uid="{A7F19194-D018-4600-8313-04FEFFA8F9D5}"/>
    <cellStyle name="Valuta 2 3 2 2 8 3" xfId="8620" xr:uid="{7794B689-A07A-441A-8B63-117833AC91BE}"/>
    <cellStyle name="Valuta 2 3 2 2 9" xfId="11520" xr:uid="{C8B64FD5-9CF7-48BD-B814-57AA53A72915}"/>
    <cellStyle name="Valuta 2 3 2 3" xfId="306" xr:uid="{00000000-0005-0000-0000-0000D0060000}"/>
    <cellStyle name="Valuta 2 3 2 3 2" xfId="703" xr:uid="{00000000-0005-0000-0000-0000D1060000}"/>
    <cellStyle name="Valuta 2 3 2 3 2 2" xfId="1624" xr:uid="{00000000-0005-0000-0000-0000D2060000}"/>
    <cellStyle name="Valuta 2 3 2 3 2 2 2" xfId="4251" xr:uid="{0500E7F2-FB3A-4129-A3D1-5CF51A5D31C4}"/>
    <cellStyle name="Valuta 2 3 2 3 2 2 2 2" xfId="15996" xr:uid="{34736D2F-35DB-4CF3-A72A-A108F343BAEF}"/>
    <cellStyle name="Valuta 2 3 2 3 2 2 2 3" xfId="10207" xr:uid="{0B469034-07C8-493F-9952-F7859FC08117}"/>
    <cellStyle name="Valuta 2 3 2 3 2 2 3" xfId="13107" xr:uid="{D7A83667-4C47-4BD3-9802-18486BD79450}"/>
    <cellStyle name="Valuta 2 3 2 3 2 2 4" xfId="7308" xr:uid="{5D85B79B-70AC-4791-9082-2841A20B63DE}"/>
    <cellStyle name="Valuta 2 3 2 3 2 3" xfId="1161" xr:uid="{00000000-0005-0000-0000-0000D3060000}"/>
    <cellStyle name="Valuta 2 3 2 3 2 3 2" xfId="3788" xr:uid="{93789466-D0D8-4A3E-8BC8-B6B6557570D9}"/>
    <cellStyle name="Valuta 2 3 2 3 2 3 2 2" xfId="15659" xr:uid="{D32C3A28-A300-4B43-BC4A-8D519B52355D}"/>
    <cellStyle name="Valuta 2 3 2 3 2 3 2 3" xfId="9870" xr:uid="{2611191C-7411-44C7-9F73-CF148C533952}"/>
    <cellStyle name="Valuta 2 3 2 3 2 3 3" xfId="12770" xr:uid="{4FA2DE60-007D-468A-9EBA-61EAB67E14FF}"/>
    <cellStyle name="Valuta 2 3 2 3 2 3 4" xfId="6967" xr:uid="{C4850F1C-38CF-4B0A-85A6-16385AEDD24D}"/>
    <cellStyle name="Valuta 2 3 2 3 2 4" xfId="3330" xr:uid="{DE705663-2620-48C3-8E22-4F0FF0D33688}"/>
    <cellStyle name="Valuta 2 3 2 3 2 4 2" xfId="9437" xr:uid="{ECB19497-37B1-4F79-834B-A5187E3ED6D8}"/>
    <cellStyle name="Valuta 2 3 2 3 2 4 2 2" xfId="15226" xr:uid="{A26DF77C-A843-4894-BE33-557135DF3608}"/>
    <cellStyle name="Valuta 2 3 2 3 2 4 3" xfId="12337" xr:uid="{8E432BB0-8D4B-4480-B977-613ADF0F7CFE}"/>
    <cellStyle name="Valuta 2 3 2 3 2 4 4" xfId="6534" xr:uid="{05CB6003-5616-4E97-9AEA-74D3AB0F22BC}"/>
    <cellStyle name="Valuta 2 3 2 3 2 5" xfId="8867" xr:uid="{0464714B-9589-4F24-AB66-57168B26445B}"/>
    <cellStyle name="Valuta 2 3 2 3 2 5 2" xfId="14664" xr:uid="{C3831B8E-6100-4A74-8B78-66E03E84D54F}"/>
    <cellStyle name="Valuta 2 3 2 3 2 6" xfId="11767" xr:uid="{F37F2DEB-5742-44F6-8B51-1A6354852459}"/>
    <cellStyle name="Valuta 2 3 2 3 2 7" xfId="5964" xr:uid="{B731E122-E986-43BF-8C8C-39C31A79A9B9}"/>
    <cellStyle name="Valuta 2 3 2 3 3" xfId="1817" xr:uid="{00000000-0005-0000-0000-0000D4060000}"/>
    <cellStyle name="Valuta 2 3 2 3 3 2" xfId="4444" xr:uid="{CD905D4D-6D69-4260-8EE2-9FF873ECBB38}"/>
    <cellStyle name="Valuta 2 3 2 3 3 2 2" xfId="15829" xr:uid="{B1DB61F2-2A79-4959-A91E-9FD395C4E4F9}"/>
    <cellStyle name="Valuta 2 3 2 3 3 2 3" xfId="10040" xr:uid="{1565ED8E-44FE-41ED-97DC-352C999F6858}"/>
    <cellStyle name="Valuta 2 3 2 3 3 3" xfId="12940" xr:uid="{FA30636B-A947-441B-86D4-F92B3F2ABE92}"/>
    <cellStyle name="Valuta 2 3 2 3 3 4" xfId="7141" xr:uid="{683AD1F0-CAD8-4A60-BA21-1A813C16BC02}"/>
    <cellStyle name="Valuta 2 3 2 3 4" xfId="1399" xr:uid="{00000000-0005-0000-0000-0000D5060000}"/>
    <cellStyle name="Valuta 2 3 2 3 4 2" xfId="4026" xr:uid="{DFDFC94D-70EF-4A43-85FA-B598775E902C}"/>
    <cellStyle name="Valuta 2 3 2 3 4 2 2" xfId="15446" xr:uid="{69FDDA18-0947-4B63-BE7F-1E902DEA07F1}"/>
    <cellStyle name="Valuta 2 3 2 3 4 2 3" xfId="9657" xr:uid="{41F9580A-541F-4416-9D1E-DAB1FDBBF207}"/>
    <cellStyle name="Valuta 2 3 2 3 4 3" xfId="12557" xr:uid="{5918DC2B-3005-499D-BAEA-314F18820880}"/>
    <cellStyle name="Valuta 2 3 2 3 4 4" xfId="6754" xr:uid="{A056A297-8551-4495-AC25-15298F03B1C7}"/>
    <cellStyle name="Valuta 2 3 2 3 5" xfId="923" xr:uid="{00000000-0005-0000-0000-0000D6060000}"/>
    <cellStyle name="Valuta 2 3 2 3 5 2" xfId="3550" xr:uid="{6E80D33A-532F-4E44-B075-073BE75E478A}"/>
    <cellStyle name="Valuta 2 3 2 3 5 2 2" xfId="14935" xr:uid="{1209CCB4-5956-447F-ABA0-66BD130145CB}"/>
    <cellStyle name="Valuta 2 3 2 3 5 2 3" xfId="9146" xr:uid="{DE05C5D1-4965-4CD5-9A90-EA1A4F074A66}"/>
    <cellStyle name="Valuta 2 3 2 3 5 3" xfId="12046" xr:uid="{838BE2FE-EAEE-4081-A77E-9DE9B9F4D32E}"/>
    <cellStyle name="Valuta 2 3 2 3 5 4" xfId="6243" xr:uid="{FAC73A10-E2C8-49E7-A7CD-07A661966EDB}"/>
    <cellStyle name="Valuta 2 3 2 3 6" xfId="3138" xr:uid="{0DD70108-76B4-4B9D-A69C-26580746D70E}"/>
    <cellStyle name="Valuta 2 3 2 3 6 2" xfId="14472" xr:uid="{90A08B02-9365-4FC0-9172-23CF5A4A5199}"/>
    <cellStyle name="Valuta 2 3 2 3 6 3" xfId="8675" xr:uid="{ACF245B2-B8D1-4355-AA68-B752049551E8}"/>
    <cellStyle name="Valuta 2 3 2 3 7" xfId="11575" xr:uid="{EFF23134-9B7E-449B-8646-9862BA508794}"/>
    <cellStyle name="Valuta 2 3 2 3 8" xfId="5772" xr:uid="{BD30DF6C-5779-4F21-97D8-1DF99D992C8B}"/>
    <cellStyle name="Valuta 2 3 2 4" xfId="482" xr:uid="{00000000-0005-0000-0000-0000D7060000}"/>
    <cellStyle name="Valuta 2 3 2 5" xfId="608" xr:uid="{00000000-0005-0000-0000-0000D8060000}"/>
    <cellStyle name="Valuta 2 3 2 5 2" xfId="1529" xr:uid="{00000000-0005-0000-0000-0000D9060000}"/>
    <cellStyle name="Valuta 2 3 2 5 2 2" xfId="4156" xr:uid="{81A45026-FBA5-4150-AA9A-B15EAE410C26}"/>
    <cellStyle name="Valuta 2 3 2 5 2 2 2" xfId="15916" xr:uid="{6ADFAF76-6678-4F9C-92A4-A1D7DD1A46A5}"/>
    <cellStyle name="Valuta 2 3 2 5 2 2 3" xfId="10127" xr:uid="{DA88C106-FC45-4C84-BE73-99FAE242CD70}"/>
    <cellStyle name="Valuta 2 3 2 5 2 3" xfId="13027" xr:uid="{3FF7B4DA-5AAB-4D73-961B-746B3F286B2B}"/>
    <cellStyle name="Valuta 2 3 2 5 2 4" xfId="7228" xr:uid="{818504BF-309F-4F52-8FDC-661E204132CE}"/>
    <cellStyle name="Valuta 2 3 2 5 3" xfId="1066" xr:uid="{00000000-0005-0000-0000-0000DA060000}"/>
    <cellStyle name="Valuta 2 3 2 5 3 2" xfId="3693" xr:uid="{2E9AAF35-99F6-4AC3-A3F3-BBD143CAD886}"/>
    <cellStyle name="Valuta 2 3 2 5 3 2 2" xfId="15564" xr:uid="{6BC62EFF-FB3E-4E33-9331-B415E64CD267}"/>
    <cellStyle name="Valuta 2 3 2 5 3 2 3" xfId="9775" xr:uid="{90BB659F-ACD4-4830-903A-05D8EBA57D87}"/>
    <cellStyle name="Valuta 2 3 2 5 3 3" xfId="12675" xr:uid="{AEB22F65-36CC-48FF-AE35-BBDB51196D4E}"/>
    <cellStyle name="Valuta 2 3 2 5 3 4" xfId="6872" xr:uid="{B6EC6C68-475C-4423-B548-4A8F80DD6A1F}"/>
    <cellStyle name="Valuta 2 3 2 5 4" xfId="3235" xr:uid="{92E18644-6C17-43FC-B68E-6E057B9956A2}"/>
    <cellStyle name="Valuta 2 3 2 5 4 2" xfId="9342" xr:uid="{203E0E86-73EE-4825-B030-3FEAB040CD1B}"/>
    <cellStyle name="Valuta 2 3 2 5 4 2 2" xfId="15131" xr:uid="{933D9061-547D-4347-A842-074B5E997E10}"/>
    <cellStyle name="Valuta 2 3 2 5 4 3" xfId="12242" xr:uid="{537822E9-6DD1-4CAB-978B-4EE63F55098C}"/>
    <cellStyle name="Valuta 2 3 2 5 4 4" xfId="6439" xr:uid="{F03671C1-9AE8-4E23-B035-00B42A69C1C8}"/>
    <cellStyle name="Valuta 2 3 2 5 5" xfId="8772" xr:uid="{9B655BC4-9860-41B9-81F3-643477C4C96E}"/>
    <cellStyle name="Valuta 2 3 2 5 5 2" xfId="14569" xr:uid="{5AD6213C-E48F-44A5-9015-B4749B80A586}"/>
    <cellStyle name="Valuta 2 3 2 5 6" xfId="11672" xr:uid="{ACB6FDEE-908C-4AB8-8696-A6161BAB831D}"/>
    <cellStyle name="Valuta 2 3 2 5 7" xfId="5869" xr:uid="{FA4F9EDA-73F3-4814-9BFD-7C65D0E815C6}"/>
    <cellStyle name="Valuta 2 3 2 6" xfId="1731" xr:uid="{00000000-0005-0000-0000-0000DB060000}"/>
    <cellStyle name="Valuta 2 3 2 6 2" xfId="4358" xr:uid="{65525C57-DD50-48F1-BE47-7A10550C950E}"/>
    <cellStyle name="Valuta 2 3 2 6 2 2" xfId="15749" xr:uid="{7D385AE1-6D20-4D3B-BA0F-07DFCA31AD3C}"/>
    <cellStyle name="Valuta 2 3 2 6 2 3" xfId="9960" xr:uid="{9E289FEA-7FA5-42B9-B7F7-C56BF27590FF}"/>
    <cellStyle name="Valuta 2 3 2 6 3" xfId="12860" xr:uid="{9CA24845-1708-485C-8A84-C51088F3C638}"/>
    <cellStyle name="Valuta 2 3 2 6 4" xfId="7061" xr:uid="{A9468A32-A86D-4D5E-BA72-0D3CC8AB5650}"/>
    <cellStyle name="Valuta 2 3 2 7" xfId="1304" xr:uid="{00000000-0005-0000-0000-0000DC060000}"/>
    <cellStyle name="Valuta 2 3 2 7 2" xfId="3931" xr:uid="{3FB5030F-62FE-47FB-9C84-A5159C3F66C6}"/>
    <cellStyle name="Valuta 2 3 2 7 2 2" xfId="15351" xr:uid="{F923892D-C8E5-49E2-8B73-95EEBAF6BD8E}"/>
    <cellStyle name="Valuta 2 3 2 7 2 3" xfId="9562" xr:uid="{62343D88-572C-4BBA-AB40-1214B855FE2B}"/>
    <cellStyle name="Valuta 2 3 2 7 3" xfId="12462" xr:uid="{C9DDA55C-A581-4B93-BD73-328E94514D33}"/>
    <cellStyle name="Valuta 2 3 2 7 4" xfId="6659" xr:uid="{F22F43BD-5F15-4688-A806-926C5DFD96E4}"/>
    <cellStyle name="Valuta 2 3 2 8" xfId="828" xr:uid="{00000000-0005-0000-0000-0000DD060000}"/>
    <cellStyle name="Valuta 2 3 2 8 2" xfId="3455" xr:uid="{6476D87F-AA96-4F1A-A9CF-8F9B585C348B}"/>
    <cellStyle name="Valuta 2 3 2 8 2 2" xfId="14838" xr:uid="{886A414A-1456-4B7F-ADD1-AC4C86B5957E}"/>
    <cellStyle name="Valuta 2 3 2 8 2 3" xfId="9049" xr:uid="{754C9AA5-3467-458C-9D26-E98BC3DE4156}"/>
    <cellStyle name="Valuta 2 3 2 8 3" xfId="11949" xr:uid="{6C5FF580-3524-42D7-A142-AFDBC45E3DF1}"/>
    <cellStyle name="Valuta 2 3 2 8 4" xfId="6146" xr:uid="{880DF09E-F10A-47F5-A219-B69017713FD6}"/>
    <cellStyle name="Valuta 2 3 2 9" xfId="3043" xr:uid="{7215C94B-0FF2-461B-8060-C43BD52EEA06}"/>
    <cellStyle name="Valuta 2 3 2 9 2" xfId="14377" xr:uid="{F49BD3AC-8929-4C3F-B0E7-BE1B696474D5}"/>
    <cellStyle name="Valuta 2 3 2 9 3" xfId="8580" xr:uid="{B9D402A2-20C5-4737-9A7D-BDE3823872C0}"/>
    <cellStyle name="Valuta 2 3 3" xfId="195" xr:uid="{00000000-0005-0000-0000-0000DE060000}"/>
    <cellStyle name="Valuta 2 3 3 10" xfId="11469" xr:uid="{77055DF2-EA58-48E2-9EF6-7847BF3D58D5}"/>
    <cellStyle name="Valuta 2 3 3 11" xfId="5666" xr:uid="{5B972D4A-0E39-433B-BB14-BB864E24F922}"/>
    <cellStyle name="Valuta 2 3 3 2" xfId="242" xr:uid="{00000000-0005-0000-0000-0000DF060000}"/>
    <cellStyle name="Valuta 2 3 3 2 10" xfId="5709" xr:uid="{0DDEAD6B-80E3-4D9D-B030-446930621C46}"/>
    <cellStyle name="Valuta 2 3 3 2 2" xfId="338" xr:uid="{00000000-0005-0000-0000-0000E0060000}"/>
    <cellStyle name="Valuta 2 3 3 2 2 2" xfId="735" xr:uid="{00000000-0005-0000-0000-0000E1060000}"/>
    <cellStyle name="Valuta 2 3 3 2 2 2 2" xfId="1656" xr:uid="{00000000-0005-0000-0000-0000E2060000}"/>
    <cellStyle name="Valuta 2 3 3 2 2 2 2 2" xfId="4283" xr:uid="{168247DD-C853-49BD-BE3A-97AA00CA0A84}"/>
    <cellStyle name="Valuta 2 3 3 2 2 2 2 2 2" xfId="16028" xr:uid="{81833886-3294-498C-85D9-15E4FFBF5D97}"/>
    <cellStyle name="Valuta 2 3 3 2 2 2 2 2 3" xfId="10239" xr:uid="{EA64BEE5-B0EB-42D6-ABD5-38A1615D31F4}"/>
    <cellStyle name="Valuta 2 3 3 2 2 2 2 3" xfId="13139" xr:uid="{1BC41129-B1B7-48D7-BE63-044681301BD5}"/>
    <cellStyle name="Valuta 2 3 3 2 2 2 2 4" xfId="7340" xr:uid="{730738FA-6CA7-4D97-939E-908F4DAFDF11}"/>
    <cellStyle name="Valuta 2 3 3 2 2 2 3" xfId="1193" xr:uid="{00000000-0005-0000-0000-0000E3060000}"/>
    <cellStyle name="Valuta 2 3 3 2 2 2 3 2" xfId="3820" xr:uid="{B04A7F4C-0348-4EEA-9290-D06733465E41}"/>
    <cellStyle name="Valuta 2 3 3 2 2 2 3 2 2" xfId="15691" xr:uid="{FE9B1904-69E2-436C-8413-EC4692BC48FD}"/>
    <cellStyle name="Valuta 2 3 3 2 2 2 3 2 3" xfId="9902" xr:uid="{D8393DE6-624E-4524-8BF8-A35E433B75CD}"/>
    <cellStyle name="Valuta 2 3 3 2 2 2 3 3" xfId="12802" xr:uid="{A52385D8-0A01-4067-BC55-F0ABD17FE8DD}"/>
    <cellStyle name="Valuta 2 3 3 2 2 2 3 4" xfId="6999" xr:uid="{290A28D8-038E-4D95-8AC5-F8434BD41AF5}"/>
    <cellStyle name="Valuta 2 3 3 2 2 2 4" xfId="3362" xr:uid="{EBD32A6F-F192-4EC5-AEB5-2A52AE59AF0D}"/>
    <cellStyle name="Valuta 2 3 3 2 2 2 4 2" xfId="9469" xr:uid="{D62CD802-716B-4EF3-87F6-546722644EBE}"/>
    <cellStyle name="Valuta 2 3 3 2 2 2 4 2 2" xfId="15258" xr:uid="{45ACBC83-D308-4B21-862E-4A037DBA3037}"/>
    <cellStyle name="Valuta 2 3 3 2 2 2 4 3" xfId="12369" xr:uid="{657B05EC-4F25-4CE0-8452-0C405198BD1B}"/>
    <cellStyle name="Valuta 2 3 3 2 2 2 4 4" xfId="6566" xr:uid="{C38BFA64-DD93-4D9C-BAD1-6B2E2D0C684D}"/>
    <cellStyle name="Valuta 2 3 3 2 2 2 5" xfId="8899" xr:uid="{CFBC6953-22AD-49B5-967B-8091E4F3CEC5}"/>
    <cellStyle name="Valuta 2 3 3 2 2 2 5 2" xfId="14696" xr:uid="{7F713DD3-54D3-4DF1-B07B-91DAFCB4DBBF}"/>
    <cellStyle name="Valuta 2 3 3 2 2 2 6" xfId="11799" xr:uid="{465CB95F-6DE9-46BC-8641-8C67AB3BD347}"/>
    <cellStyle name="Valuta 2 3 3 2 2 2 7" xfId="5996" xr:uid="{EAA6F75C-4661-48D4-B4E2-0FBEA359A49E}"/>
    <cellStyle name="Valuta 2 3 3 2 2 3" xfId="1849" xr:uid="{00000000-0005-0000-0000-0000E4060000}"/>
    <cellStyle name="Valuta 2 3 3 2 2 3 2" xfId="4476" xr:uid="{1BECDAB2-EFB8-49A3-B9C9-C30A650A1817}"/>
    <cellStyle name="Valuta 2 3 3 2 2 3 2 2" xfId="15861" xr:uid="{BE3B260B-214F-4E7B-B81E-7A25ABFD401F}"/>
    <cellStyle name="Valuta 2 3 3 2 2 3 2 3" xfId="10072" xr:uid="{C2F4F3AA-F2CA-4692-B0DE-53708CF5171B}"/>
    <cellStyle name="Valuta 2 3 3 2 2 3 3" xfId="12972" xr:uid="{CADC18D1-4325-4353-83C7-5CA1C229FBDB}"/>
    <cellStyle name="Valuta 2 3 3 2 2 3 4" xfId="7173" xr:uid="{23354870-D589-4D61-A0EB-535F3A6C6B99}"/>
    <cellStyle name="Valuta 2 3 3 2 2 4" xfId="1431" xr:uid="{00000000-0005-0000-0000-0000E5060000}"/>
    <cellStyle name="Valuta 2 3 3 2 2 4 2" xfId="4058" xr:uid="{F24463DE-07D4-402E-BA55-9DFC0EEDE56E}"/>
    <cellStyle name="Valuta 2 3 3 2 2 4 2 2" xfId="15478" xr:uid="{3DDF5F76-CB65-4F70-87F3-45C65068413D}"/>
    <cellStyle name="Valuta 2 3 3 2 2 4 2 3" xfId="9689" xr:uid="{FDAC1B37-57F0-46C2-AE9C-E6924873F9F7}"/>
    <cellStyle name="Valuta 2 3 3 2 2 4 3" xfId="12589" xr:uid="{AD962E6B-0CB4-4557-8AB2-4635B036421A}"/>
    <cellStyle name="Valuta 2 3 3 2 2 4 4" xfId="6786" xr:uid="{C3283AE8-F801-4A1B-9C5F-EB97885935CE}"/>
    <cellStyle name="Valuta 2 3 3 2 2 5" xfId="955" xr:uid="{00000000-0005-0000-0000-0000E6060000}"/>
    <cellStyle name="Valuta 2 3 3 2 2 5 2" xfId="3582" xr:uid="{222DC184-C053-44F1-93C1-7C516414E753}"/>
    <cellStyle name="Valuta 2 3 3 2 2 5 2 2" xfId="14967" xr:uid="{7AEEABBB-3B2E-4C4B-952E-A3D389873E70}"/>
    <cellStyle name="Valuta 2 3 3 2 2 5 2 3" xfId="9178" xr:uid="{DA9BECCA-77EB-46B8-9F00-FE365F6D81E6}"/>
    <cellStyle name="Valuta 2 3 3 2 2 5 3" xfId="12078" xr:uid="{D0F1B43F-3AED-4E4B-A9CA-250777CECE8B}"/>
    <cellStyle name="Valuta 2 3 3 2 2 5 4" xfId="6275" xr:uid="{9BCF23C9-B461-4FA7-A027-2F4E7C0D6DC5}"/>
    <cellStyle name="Valuta 2 3 3 2 2 6" xfId="3170" xr:uid="{8251A5B3-3B16-43B1-807F-549FE1B7CF3A}"/>
    <cellStyle name="Valuta 2 3 3 2 2 6 2" xfId="14504" xr:uid="{4304864B-60F9-4E8E-8B8E-FDE7DE5FD49F}"/>
    <cellStyle name="Valuta 2 3 3 2 2 6 3" xfId="8707" xr:uid="{825B11D5-AEB2-4C0D-B2CF-86CFC57DC91A}"/>
    <cellStyle name="Valuta 2 3 3 2 2 7" xfId="11607" xr:uid="{4F8694A0-D169-4047-AF7A-B81424191404}"/>
    <cellStyle name="Valuta 2 3 3 2 2 8" xfId="5804" xr:uid="{28D9FE6C-025B-4E99-849C-823496D5FDDC}"/>
    <cellStyle name="Valuta 2 3 3 2 3" xfId="485" xr:uid="{00000000-0005-0000-0000-0000E7060000}"/>
    <cellStyle name="Valuta 2 3 3 2 4" xfId="640" xr:uid="{00000000-0005-0000-0000-0000E8060000}"/>
    <cellStyle name="Valuta 2 3 3 2 4 2" xfId="1561" xr:uid="{00000000-0005-0000-0000-0000E9060000}"/>
    <cellStyle name="Valuta 2 3 3 2 4 2 2" xfId="4188" xr:uid="{705ED9FF-49D8-4528-8124-DC65C3C1E17F}"/>
    <cellStyle name="Valuta 2 3 3 2 4 2 2 2" xfId="15948" xr:uid="{0A12A614-CC21-43A2-B8A8-603AFCFF47FA}"/>
    <cellStyle name="Valuta 2 3 3 2 4 2 2 3" xfId="10159" xr:uid="{722E52FC-D960-419A-BF16-98ED84B38F32}"/>
    <cellStyle name="Valuta 2 3 3 2 4 2 3" xfId="13059" xr:uid="{0CE8EBF6-AD29-4C8D-B77A-69F5A8AD96E9}"/>
    <cellStyle name="Valuta 2 3 3 2 4 2 4" xfId="7260" xr:uid="{754155DA-AA0E-4D25-9DBD-7B3A9C91B666}"/>
    <cellStyle name="Valuta 2 3 3 2 4 3" xfId="1098" xr:uid="{00000000-0005-0000-0000-0000EA060000}"/>
    <cellStyle name="Valuta 2 3 3 2 4 3 2" xfId="3725" xr:uid="{EE5A4900-0303-4CF7-A4F6-73BDE43F6C8D}"/>
    <cellStyle name="Valuta 2 3 3 2 4 3 2 2" xfId="15596" xr:uid="{1F9BDF63-35F0-4848-A43A-4A6521FB9BA0}"/>
    <cellStyle name="Valuta 2 3 3 2 4 3 2 3" xfId="9807" xr:uid="{F379943E-06DF-46DA-B2BE-E4B1ED0CE6A2}"/>
    <cellStyle name="Valuta 2 3 3 2 4 3 3" xfId="12707" xr:uid="{1F929452-B2C8-46BC-8CF8-C63893CA3271}"/>
    <cellStyle name="Valuta 2 3 3 2 4 3 4" xfId="6904" xr:uid="{0E0FD9C0-5E7E-4DAE-9931-7843DDB720F6}"/>
    <cellStyle name="Valuta 2 3 3 2 4 4" xfId="3267" xr:uid="{D1C02529-ECA4-4334-84A9-A7F50A8D01BA}"/>
    <cellStyle name="Valuta 2 3 3 2 4 4 2" xfId="9374" xr:uid="{578A1543-4D93-4BF2-9B3E-6319BF63212A}"/>
    <cellStyle name="Valuta 2 3 3 2 4 4 2 2" xfId="15163" xr:uid="{BA3AD14B-64EF-4A56-99B4-79E54E4FDFFF}"/>
    <cellStyle name="Valuta 2 3 3 2 4 4 3" xfId="12274" xr:uid="{A08DDA9C-D878-464C-9146-7CB292B7E1D7}"/>
    <cellStyle name="Valuta 2 3 3 2 4 4 4" xfId="6471" xr:uid="{789FA314-060E-4873-859A-D854192A7C58}"/>
    <cellStyle name="Valuta 2 3 3 2 4 5" xfId="8804" xr:uid="{FC86AB8C-7FA2-429C-9A48-BA18C021585C}"/>
    <cellStyle name="Valuta 2 3 3 2 4 5 2" xfId="14601" xr:uid="{04623796-D9A5-432D-945F-76B68F0C7389}"/>
    <cellStyle name="Valuta 2 3 3 2 4 6" xfId="11704" xr:uid="{77231B60-5A55-425A-9144-385FBEC9E9B0}"/>
    <cellStyle name="Valuta 2 3 3 2 4 7" xfId="5901" xr:uid="{07E61505-924F-44ED-A5B8-DEBEC8C6AE52}"/>
    <cellStyle name="Valuta 2 3 3 2 5" xfId="1763" xr:uid="{00000000-0005-0000-0000-0000EB060000}"/>
    <cellStyle name="Valuta 2 3 3 2 5 2" xfId="4390" xr:uid="{DC146A90-C50A-429C-A049-657E299570A0}"/>
    <cellStyle name="Valuta 2 3 3 2 5 2 2" xfId="15781" xr:uid="{FF799A6A-36A8-4BDE-A240-F38CDB8C971F}"/>
    <cellStyle name="Valuta 2 3 3 2 5 2 3" xfId="9992" xr:uid="{CB83290F-5DCA-4206-9B1A-CD2A1A10E7F0}"/>
    <cellStyle name="Valuta 2 3 3 2 5 3" xfId="12892" xr:uid="{4BEAC4DE-1586-4EF0-ACA5-BC3DBF7F3029}"/>
    <cellStyle name="Valuta 2 3 3 2 5 4" xfId="7093" xr:uid="{AC90C394-2392-4CEA-9172-95AC1A886C5A}"/>
    <cellStyle name="Valuta 2 3 3 2 6" xfId="1336" xr:uid="{00000000-0005-0000-0000-0000EC060000}"/>
    <cellStyle name="Valuta 2 3 3 2 6 2" xfId="3963" xr:uid="{F8D17062-2ADC-44AA-80DB-A10EF14D2BD4}"/>
    <cellStyle name="Valuta 2 3 3 2 6 2 2" xfId="15383" xr:uid="{591918C3-AF01-407B-8089-8391D6793199}"/>
    <cellStyle name="Valuta 2 3 3 2 6 2 3" xfId="9594" xr:uid="{35258F92-E2B2-4F4D-BB95-B70B90424577}"/>
    <cellStyle name="Valuta 2 3 3 2 6 3" xfId="12494" xr:uid="{D905989B-0BF7-4774-87DF-227403925A61}"/>
    <cellStyle name="Valuta 2 3 3 2 6 4" xfId="6691" xr:uid="{8F1C569B-C9F6-4570-BC56-F983E5487760}"/>
    <cellStyle name="Valuta 2 3 3 2 7" xfId="860" xr:uid="{00000000-0005-0000-0000-0000ED060000}"/>
    <cellStyle name="Valuta 2 3 3 2 7 2" xfId="3487" xr:uid="{68988F50-5A1F-4FE9-9E8A-CBE993AD6291}"/>
    <cellStyle name="Valuta 2 3 3 2 7 2 2" xfId="14871" xr:uid="{8DC6B0A9-C0E6-4662-83DF-C09DC422ABF0}"/>
    <cellStyle name="Valuta 2 3 3 2 7 2 3" xfId="9082" xr:uid="{36FDE6D4-9167-444D-AE09-24889020E2A8}"/>
    <cellStyle name="Valuta 2 3 3 2 7 3" xfId="11982" xr:uid="{A4B1657D-BF58-4BCC-ADC5-837908A749B6}"/>
    <cellStyle name="Valuta 2 3 3 2 7 4" xfId="6179" xr:uid="{0A0BCB09-BBE7-493C-A5A3-B1DB160332C0}"/>
    <cellStyle name="Valuta 2 3 3 2 8" xfId="3075" xr:uid="{7DB597A3-689F-4897-9334-C25482AE97B6}"/>
    <cellStyle name="Valuta 2 3 3 2 8 2" xfId="14409" xr:uid="{3FE1B116-110D-40D5-B8C6-89C4B91BB400}"/>
    <cellStyle name="Valuta 2 3 3 2 8 3" xfId="8612" xr:uid="{1990C891-A15D-4C14-B10D-6A704B6FC0AB}"/>
    <cellStyle name="Valuta 2 3 3 2 9" xfId="11512" xr:uid="{0C488407-9472-478B-A668-5FBF2C3967D0}"/>
    <cellStyle name="Valuta 2 3 3 3" xfId="293" xr:uid="{00000000-0005-0000-0000-0000EE060000}"/>
    <cellStyle name="Valuta 2 3 3 3 2" xfId="690" xr:uid="{00000000-0005-0000-0000-0000EF060000}"/>
    <cellStyle name="Valuta 2 3 3 3 2 2" xfId="1611" xr:uid="{00000000-0005-0000-0000-0000F0060000}"/>
    <cellStyle name="Valuta 2 3 3 3 2 2 2" xfId="4238" xr:uid="{ADDC9736-1D32-45CD-8B62-A858B3A5300A}"/>
    <cellStyle name="Valuta 2 3 3 3 2 2 2 2" xfId="15988" xr:uid="{ADB0D582-A3C2-4B0B-AB51-DE7CD6028B1F}"/>
    <cellStyle name="Valuta 2 3 3 3 2 2 2 3" xfId="10199" xr:uid="{EFFCBF70-108D-4C75-8F9B-52030C8CCD3E}"/>
    <cellStyle name="Valuta 2 3 3 3 2 2 3" xfId="13099" xr:uid="{BB4BBC39-91B6-499B-95FD-5D9AC0475A23}"/>
    <cellStyle name="Valuta 2 3 3 3 2 2 4" xfId="7300" xr:uid="{499D39F4-1516-4857-B076-6BA97FD16D40}"/>
    <cellStyle name="Valuta 2 3 3 3 2 3" xfId="1148" xr:uid="{00000000-0005-0000-0000-0000F1060000}"/>
    <cellStyle name="Valuta 2 3 3 3 2 3 2" xfId="3775" xr:uid="{B2A2882F-C2F9-402E-9A8F-A0B6532F727E}"/>
    <cellStyle name="Valuta 2 3 3 3 2 3 2 2" xfId="15646" xr:uid="{92A7695C-1B14-40FB-A3BB-A5B331583EDE}"/>
    <cellStyle name="Valuta 2 3 3 3 2 3 2 3" xfId="9857" xr:uid="{A47BCB62-DD1F-4DCA-BAD6-0BBDD4162913}"/>
    <cellStyle name="Valuta 2 3 3 3 2 3 3" xfId="12757" xr:uid="{89C7B4AA-51FF-480F-9D56-51F3ABA9E383}"/>
    <cellStyle name="Valuta 2 3 3 3 2 3 4" xfId="6954" xr:uid="{A0D11A61-F6A5-4973-B9D9-5F8416A6344C}"/>
    <cellStyle name="Valuta 2 3 3 3 2 4" xfId="3317" xr:uid="{DF549105-5955-42DD-BFA6-FF1317E3CB00}"/>
    <cellStyle name="Valuta 2 3 3 3 2 4 2" xfId="9424" xr:uid="{2278F369-73AD-412F-BD39-E0524C551796}"/>
    <cellStyle name="Valuta 2 3 3 3 2 4 2 2" xfId="15213" xr:uid="{DECF4A17-3655-4358-926C-991CC600CC97}"/>
    <cellStyle name="Valuta 2 3 3 3 2 4 3" xfId="12324" xr:uid="{4A78B341-E8FD-4CD6-89F6-AB1740265496}"/>
    <cellStyle name="Valuta 2 3 3 3 2 4 4" xfId="6521" xr:uid="{5779B6B3-0DBE-4108-B912-FBE10D9CA9FB}"/>
    <cellStyle name="Valuta 2 3 3 3 2 5" xfId="8854" xr:uid="{BD32FFCD-1BDE-4B82-AF86-A2206959DDF1}"/>
    <cellStyle name="Valuta 2 3 3 3 2 5 2" xfId="14651" xr:uid="{A2AA4780-89DC-456C-9C76-C06942788EB2}"/>
    <cellStyle name="Valuta 2 3 3 3 2 6" xfId="11754" xr:uid="{2B2CE4FD-8F07-4298-BAB2-64EA41BB6C01}"/>
    <cellStyle name="Valuta 2 3 3 3 2 7" xfId="5951" xr:uid="{FA5B5343-3963-4D26-83A9-E3A622B3FE3D}"/>
    <cellStyle name="Valuta 2 3 3 3 3" xfId="1807" xr:uid="{00000000-0005-0000-0000-0000F2060000}"/>
    <cellStyle name="Valuta 2 3 3 3 3 2" xfId="4434" xr:uid="{0EC62F2C-89EC-4ADF-9EDB-78460C140374}"/>
    <cellStyle name="Valuta 2 3 3 3 3 2 2" xfId="15821" xr:uid="{67890AB3-7D2B-4F78-B801-BC8553318817}"/>
    <cellStyle name="Valuta 2 3 3 3 3 2 3" xfId="10032" xr:uid="{A68879D0-8CD4-4689-921A-377683665A30}"/>
    <cellStyle name="Valuta 2 3 3 3 3 3" xfId="12932" xr:uid="{A16959DB-FE4E-43C7-AA15-9785630C5BCF}"/>
    <cellStyle name="Valuta 2 3 3 3 3 4" xfId="7133" xr:uid="{CEDBD6C7-0EF2-46DC-8C4F-1FE8810B9BBA}"/>
    <cellStyle name="Valuta 2 3 3 3 4" xfId="1386" xr:uid="{00000000-0005-0000-0000-0000F3060000}"/>
    <cellStyle name="Valuta 2 3 3 3 4 2" xfId="4013" xr:uid="{5B8C051C-05E1-44B9-B441-0CB086A009CE}"/>
    <cellStyle name="Valuta 2 3 3 3 4 2 2" xfId="15433" xr:uid="{C699E9A3-1A54-4852-97A8-635E18A85AD4}"/>
    <cellStyle name="Valuta 2 3 3 3 4 2 3" xfId="9644" xr:uid="{BB23010E-FF2B-4163-9DF2-ECEF15294DD3}"/>
    <cellStyle name="Valuta 2 3 3 3 4 3" xfId="12544" xr:uid="{15956A6F-3597-4538-9E86-FE6828D29A08}"/>
    <cellStyle name="Valuta 2 3 3 3 4 4" xfId="6741" xr:uid="{2383F819-1A87-4A39-96CE-569C259D0D6D}"/>
    <cellStyle name="Valuta 2 3 3 3 5" xfId="910" xr:uid="{00000000-0005-0000-0000-0000F4060000}"/>
    <cellStyle name="Valuta 2 3 3 3 5 2" xfId="3537" xr:uid="{DCBA6571-8FFE-4069-8B64-9ECD48C03FA7}"/>
    <cellStyle name="Valuta 2 3 3 3 5 2 2" xfId="14922" xr:uid="{C4CE29BB-8F17-44A9-8E5B-9EF25DA3704E}"/>
    <cellStyle name="Valuta 2 3 3 3 5 2 3" xfId="9133" xr:uid="{EC4E8E9D-6C44-441A-98B0-BA8F177DAA76}"/>
    <cellStyle name="Valuta 2 3 3 3 5 3" xfId="12033" xr:uid="{89F65B2D-3CEE-4C5C-A1E8-0BC0D615106E}"/>
    <cellStyle name="Valuta 2 3 3 3 5 4" xfId="6230" xr:uid="{4B9EC04F-A24C-4A1B-9272-BA18B3AC8F9E}"/>
    <cellStyle name="Valuta 2 3 3 3 6" xfId="3125" xr:uid="{EEAD4826-19E2-4C19-AD96-C799B59AB650}"/>
    <cellStyle name="Valuta 2 3 3 3 6 2" xfId="14459" xr:uid="{F5EFE87D-6B28-4EA0-A7AA-214DE4C2361C}"/>
    <cellStyle name="Valuta 2 3 3 3 6 3" xfId="8662" xr:uid="{B89A6743-0EDB-4AA8-9103-1AD1C1122D5A}"/>
    <cellStyle name="Valuta 2 3 3 3 7" xfId="11562" xr:uid="{EB462B25-5596-4AF6-A311-DC1D4D3A3DAB}"/>
    <cellStyle name="Valuta 2 3 3 3 8" xfId="5759" xr:uid="{1048EA9E-01B7-498D-95B4-0FFEF6AF83A6}"/>
    <cellStyle name="Valuta 2 3 3 4" xfId="484" xr:uid="{00000000-0005-0000-0000-0000F5060000}"/>
    <cellStyle name="Valuta 2 3 3 5" xfId="598" xr:uid="{00000000-0005-0000-0000-0000F6060000}"/>
    <cellStyle name="Valuta 2 3 3 5 2" xfId="1519" xr:uid="{00000000-0005-0000-0000-0000F7060000}"/>
    <cellStyle name="Valuta 2 3 3 5 2 2" xfId="4146" xr:uid="{25050738-3292-47ED-B8AB-7CF9B6737645}"/>
    <cellStyle name="Valuta 2 3 3 5 2 2 2" xfId="15908" xr:uid="{42084BC6-54B6-4C9B-98B6-8954843C9FF3}"/>
    <cellStyle name="Valuta 2 3 3 5 2 2 3" xfId="10119" xr:uid="{62297CB5-EA9B-4AC9-9F37-8E2B9032F58D}"/>
    <cellStyle name="Valuta 2 3 3 5 2 3" xfId="13019" xr:uid="{39685164-FE73-4820-B7AD-0ACA1075A042}"/>
    <cellStyle name="Valuta 2 3 3 5 2 4" xfId="7220" xr:uid="{B844BA92-F82A-48BC-9D97-A17844A4A3E9}"/>
    <cellStyle name="Valuta 2 3 3 5 3" xfId="1056" xr:uid="{00000000-0005-0000-0000-0000F8060000}"/>
    <cellStyle name="Valuta 2 3 3 5 3 2" xfId="3683" xr:uid="{C58EBFE5-A3AB-40DE-A449-BC30722CB28D}"/>
    <cellStyle name="Valuta 2 3 3 5 3 2 2" xfId="15554" xr:uid="{24578AA2-1B4B-49B0-B3A8-A984A20A6FA3}"/>
    <cellStyle name="Valuta 2 3 3 5 3 2 3" xfId="9765" xr:uid="{FF5ACF84-C5CA-4169-87C9-2823D71C9B47}"/>
    <cellStyle name="Valuta 2 3 3 5 3 3" xfId="12665" xr:uid="{7BE84254-27C0-44A9-9C4B-445CBF47CEBA}"/>
    <cellStyle name="Valuta 2 3 3 5 3 4" xfId="6862" xr:uid="{4B3D1756-AF89-4F23-8C75-38B9C4A79304}"/>
    <cellStyle name="Valuta 2 3 3 5 4" xfId="3225" xr:uid="{92A4D0CF-91A5-4F75-A462-89FEFEFED4EF}"/>
    <cellStyle name="Valuta 2 3 3 5 4 2" xfId="9332" xr:uid="{90B2C640-86CB-4BD9-A915-F11424001A10}"/>
    <cellStyle name="Valuta 2 3 3 5 4 2 2" xfId="15121" xr:uid="{53D5C93B-6740-490A-B1F5-5FFDA34F6D9C}"/>
    <cellStyle name="Valuta 2 3 3 5 4 3" xfId="12232" xr:uid="{A4769EA1-F1DC-4F4E-AA55-0B2E2A196C29}"/>
    <cellStyle name="Valuta 2 3 3 5 4 4" xfId="6429" xr:uid="{F9A6FFBB-2256-4D68-AFAD-6691449FB742}"/>
    <cellStyle name="Valuta 2 3 3 5 5" xfId="8762" xr:uid="{D91F66C3-6E68-4077-8D4E-C3BAAAF4008D}"/>
    <cellStyle name="Valuta 2 3 3 5 5 2" xfId="14559" xr:uid="{ECC7B091-DDCE-4FF9-B13D-5B0FBFED99D8}"/>
    <cellStyle name="Valuta 2 3 3 5 6" xfId="11662" xr:uid="{8F78A60A-32B6-45E6-BE5A-5F2FE6F86CA0}"/>
    <cellStyle name="Valuta 2 3 3 5 7" xfId="5859" xr:uid="{79DD016D-9CC1-47EB-BC8C-24FA025CC883}"/>
    <cellStyle name="Valuta 2 3 3 6" xfId="1722" xr:uid="{00000000-0005-0000-0000-0000F9060000}"/>
    <cellStyle name="Valuta 2 3 3 6 2" xfId="4349" xr:uid="{16C1BFB1-05ED-4FFD-8FC5-EDCDD7FE090A}"/>
    <cellStyle name="Valuta 2 3 3 6 2 2" xfId="15741" xr:uid="{5769143E-9C34-4703-BB21-6444725E07FC}"/>
    <cellStyle name="Valuta 2 3 3 6 2 3" xfId="9952" xr:uid="{8EC51E16-9547-4D1A-9375-CB3974AD246A}"/>
    <cellStyle name="Valuta 2 3 3 6 3" xfId="12852" xr:uid="{EA94D9F0-D1E4-4177-B8D2-A406EAEF5DFD}"/>
    <cellStyle name="Valuta 2 3 3 6 4" xfId="7053" xr:uid="{2A26B54D-628D-4413-AF9D-04BB616B4F90}"/>
    <cellStyle name="Valuta 2 3 3 7" xfId="1291" xr:uid="{00000000-0005-0000-0000-0000FA060000}"/>
    <cellStyle name="Valuta 2 3 3 7 2" xfId="3918" xr:uid="{9E293376-4443-4498-A4E2-8B3E39B08757}"/>
    <cellStyle name="Valuta 2 3 3 7 2 2" xfId="15339" xr:uid="{8A691435-8D25-4D14-8F39-533043199D87}"/>
    <cellStyle name="Valuta 2 3 3 7 2 3" xfId="9550" xr:uid="{5C26B39F-097C-4335-B9A0-2D87A2D44C64}"/>
    <cellStyle name="Valuta 2 3 3 7 3" xfId="12450" xr:uid="{DB340B50-8054-41E2-AE5F-6BAAE324D896}"/>
    <cellStyle name="Valuta 2 3 3 7 4" xfId="6647" xr:uid="{3678A32B-5166-42E4-B9C3-44D3C0889907}"/>
    <cellStyle name="Valuta 2 3 3 8" xfId="817" xr:uid="{00000000-0005-0000-0000-0000FB060000}"/>
    <cellStyle name="Valuta 2 3 3 8 2" xfId="3444" xr:uid="{76FE9044-C3CD-4BDD-866A-9264964444D2}"/>
    <cellStyle name="Valuta 2 3 3 8 2 2" xfId="14827" xr:uid="{5BD64D00-DAFF-4090-8338-CEB896F8EB16}"/>
    <cellStyle name="Valuta 2 3 3 8 2 3" xfId="9036" xr:uid="{A1221D23-6752-42F3-A7A2-A447CEC7F541}"/>
    <cellStyle name="Valuta 2 3 3 8 3" xfId="11936" xr:uid="{1583E468-272C-4F5A-A794-4219D5EDD637}"/>
    <cellStyle name="Valuta 2 3 3 8 4" xfId="6133" xr:uid="{E6346676-898A-4E29-B6A7-5F73370B6C7D}"/>
    <cellStyle name="Valuta 2 3 3 9" xfId="3033" xr:uid="{98F29490-0DAA-466A-9574-835335D02FA8}"/>
    <cellStyle name="Valuta 2 3 3 9 2" xfId="14366" xr:uid="{8DB4CB21-DA26-4EAD-B718-EE2511530DB3}"/>
    <cellStyle name="Valuta 2 3 3 9 3" xfId="8569" xr:uid="{E80F674D-E4AE-4815-8BE6-CD957C17C996}"/>
    <cellStyle name="Valuta 2 3 4" xfId="226" xr:uid="{00000000-0005-0000-0000-0000FC060000}"/>
    <cellStyle name="Valuta 2 3 4 10" xfId="5693" xr:uid="{7D9C6B09-80DB-47F3-A383-FBC1430DE1E2}"/>
    <cellStyle name="Valuta 2 3 4 2" xfId="322" xr:uid="{00000000-0005-0000-0000-0000FD060000}"/>
    <cellStyle name="Valuta 2 3 4 2 2" xfId="719" xr:uid="{00000000-0005-0000-0000-0000FE060000}"/>
    <cellStyle name="Valuta 2 3 4 2 2 2" xfId="1640" xr:uid="{00000000-0005-0000-0000-0000FF060000}"/>
    <cellStyle name="Valuta 2 3 4 2 2 2 2" xfId="4267" xr:uid="{DD4BB7D3-D466-4099-90C5-68274EDC3FB7}"/>
    <cellStyle name="Valuta 2 3 4 2 2 2 2 2" xfId="16012" xr:uid="{915438A7-F1E9-4FD7-BF41-F50F83B17D78}"/>
    <cellStyle name="Valuta 2 3 4 2 2 2 2 3" xfId="10223" xr:uid="{C45D8B64-05F7-4115-BF94-D9155AD89655}"/>
    <cellStyle name="Valuta 2 3 4 2 2 2 3" xfId="13123" xr:uid="{C86026F4-8F7F-4A41-8B84-5E07D4BF8829}"/>
    <cellStyle name="Valuta 2 3 4 2 2 2 4" xfId="7324" xr:uid="{417A0E6C-CDB5-4589-87DB-4D3AC2A6EBC8}"/>
    <cellStyle name="Valuta 2 3 4 2 2 3" xfId="1177" xr:uid="{00000000-0005-0000-0000-000000070000}"/>
    <cellStyle name="Valuta 2 3 4 2 2 3 2" xfId="3804" xr:uid="{28374C28-4A62-4052-936F-70D81B47A076}"/>
    <cellStyle name="Valuta 2 3 4 2 2 3 2 2" xfId="15675" xr:uid="{FD7DCD7C-85EA-4423-B572-DE963005E22E}"/>
    <cellStyle name="Valuta 2 3 4 2 2 3 2 3" xfId="9886" xr:uid="{BB07AD97-D529-4BC9-9468-04CCA5C0AA35}"/>
    <cellStyle name="Valuta 2 3 4 2 2 3 3" xfId="12786" xr:uid="{2584BE6F-9303-499B-817F-67E8F3545B46}"/>
    <cellStyle name="Valuta 2 3 4 2 2 3 4" xfId="6983" xr:uid="{6E9843D1-924B-400B-BBA8-C39A75633A4E}"/>
    <cellStyle name="Valuta 2 3 4 2 2 4" xfId="3346" xr:uid="{60B5A8D3-3294-425A-A656-EC708FA9740F}"/>
    <cellStyle name="Valuta 2 3 4 2 2 4 2" xfId="9453" xr:uid="{0C423EC4-AB80-4644-84E6-7043200C3EA7}"/>
    <cellStyle name="Valuta 2 3 4 2 2 4 2 2" xfId="15242" xr:uid="{FE90A0CC-36B8-482B-9A60-D5FEB0C2548F}"/>
    <cellStyle name="Valuta 2 3 4 2 2 4 3" xfId="12353" xr:uid="{C4305A00-0E4A-4AA4-BFB7-8FF5DF33B489}"/>
    <cellStyle name="Valuta 2 3 4 2 2 4 4" xfId="6550" xr:uid="{4E3B0A1D-BD93-4247-A296-C643C6578554}"/>
    <cellStyle name="Valuta 2 3 4 2 2 5" xfId="8883" xr:uid="{F2608EA4-4391-436E-BD8E-3A5090272243}"/>
    <cellStyle name="Valuta 2 3 4 2 2 5 2" xfId="14680" xr:uid="{CB0E37B1-7952-428D-8D62-69BE5B0697FE}"/>
    <cellStyle name="Valuta 2 3 4 2 2 6" xfId="11783" xr:uid="{D957EFFF-E0DB-42C3-B642-7BBD171C5536}"/>
    <cellStyle name="Valuta 2 3 4 2 2 7" xfId="5980" xr:uid="{F357959D-7AC7-4806-B7C7-2D2DB0AF1872}"/>
    <cellStyle name="Valuta 2 3 4 2 3" xfId="1833" xr:uid="{00000000-0005-0000-0000-000001070000}"/>
    <cellStyle name="Valuta 2 3 4 2 3 2" xfId="4460" xr:uid="{F9CA2BFA-B830-48EF-AA7A-5AC15A4514A7}"/>
    <cellStyle name="Valuta 2 3 4 2 3 2 2" xfId="15845" xr:uid="{32D3C04D-ABC7-4FEB-B092-B2D69444AE5B}"/>
    <cellStyle name="Valuta 2 3 4 2 3 2 3" xfId="10056" xr:uid="{AD5E410A-7199-47AE-987B-9F5FFB657C26}"/>
    <cellStyle name="Valuta 2 3 4 2 3 3" xfId="12956" xr:uid="{ADFBC8D6-01C3-4753-8173-61B131DF5BAC}"/>
    <cellStyle name="Valuta 2 3 4 2 3 4" xfId="7157" xr:uid="{48851884-AE40-4B94-93B6-0EDD9F70D2EB}"/>
    <cellStyle name="Valuta 2 3 4 2 4" xfId="1415" xr:uid="{00000000-0005-0000-0000-000002070000}"/>
    <cellStyle name="Valuta 2 3 4 2 4 2" xfId="4042" xr:uid="{4A7756FA-74E4-4385-9585-36D21096ECE8}"/>
    <cellStyle name="Valuta 2 3 4 2 4 2 2" xfId="15462" xr:uid="{2BBC97F6-4773-47EE-B864-CBC4DFC69561}"/>
    <cellStyle name="Valuta 2 3 4 2 4 2 3" xfId="9673" xr:uid="{A36DAA96-D0F0-4839-97BC-9E6DE8B32C29}"/>
    <cellStyle name="Valuta 2 3 4 2 4 3" xfId="12573" xr:uid="{856CC249-5375-40E9-A1F3-78F40E09AC1E}"/>
    <cellStyle name="Valuta 2 3 4 2 4 4" xfId="6770" xr:uid="{A06DC6F3-9509-4BB0-8AE9-648B978A0431}"/>
    <cellStyle name="Valuta 2 3 4 2 5" xfId="939" xr:uid="{00000000-0005-0000-0000-000003070000}"/>
    <cellStyle name="Valuta 2 3 4 2 5 2" xfId="3566" xr:uid="{630C5AAD-3CB4-494C-84E3-55117B99E6AD}"/>
    <cellStyle name="Valuta 2 3 4 2 5 2 2" xfId="14951" xr:uid="{D180F8E0-EB9E-4042-9230-99B1B4E09FB4}"/>
    <cellStyle name="Valuta 2 3 4 2 5 2 3" xfId="9162" xr:uid="{435FD53A-5076-40E7-9F27-A64CEBC3CC52}"/>
    <cellStyle name="Valuta 2 3 4 2 5 3" xfId="12062" xr:uid="{7635A119-E5B2-4BA7-BCC3-3EDAE5D896AB}"/>
    <cellStyle name="Valuta 2 3 4 2 5 4" xfId="6259" xr:uid="{1380B73C-124E-40FB-85F7-288DBE3FA938}"/>
    <cellStyle name="Valuta 2 3 4 2 6" xfId="3154" xr:uid="{31B5E27F-5283-4D77-B457-CE8DA5402872}"/>
    <cellStyle name="Valuta 2 3 4 2 6 2" xfId="14488" xr:uid="{5B818B84-EABA-472E-A855-8BF265D3FA49}"/>
    <cellStyle name="Valuta 2 3 4 2 6 3" xfId="8691" xr:uid="{FFE70D75-D946-40CD-BC9F-FAAFF4990EE1}"/>
    <cellStyle name="Valuta 2 3 4 2 7" xfId="11591" xr:uid="{B08566BF-BA95-4B40-9757-E7FD9B6D81CF}"/>
    <cellStyle name="Valuta 2 3 4 2 8" xfId="5788" xr:uid="{A1D8DAFA-8A65-4E2D-A49F-7BD2212611DD}"/>
    <cellStyle name="Valuta 2 3 4 3" xfId="486" xr:uid="{00000000-0005-0000-0000-000004070000}"/>
    <cellStyle name="Valuta 2 3 4 4" xfId="624" xr:uid="{00000000-0005-0000-0000-000005070000}"/>
    <cellStyle name="Valuta 2 3 4 4 2" xfId="1545" xr:uid="{00000000-0005-0000-0000-000006070000}"/>
    <cellStyle name="Valuta 2 3 4 4 2 2" xfId="4172" xr:uid="{D611E848-27A8-474F-910B-64A30FDFC72B}"/>
    <cellStyle name="Valuta 2 3 4 4 2 2 2" xfId="15932" xr:uid="{B4BFE459-4E34-448E-B1ED-42941B25CA52}"/>
    <cellStyle name="Valuta 2 3 4 4 2 2 3" xfId="10143" xr:uid="{0F01168D-E69E-45B9-A652-89A5BACCF379}"/>
    <cellStyle name="Valuta 2 3 4 4 2 3" xfId="13043" xr:uid="{3D9BA7E4-7E04-424A-B5E4-429E1CAAE96D}"/>
    <cellStyle name="Valuta 2 3 4 4 2 4" xfId="7244" xr:uid="{BAD00473-49EE-4A36-8136-B5556D298D88}"/>
    <cellStyle name="Valuta 2 3 4 4 3" xfId="1082" xr:uid="{00000000-0005-0000-0000-000007070000}"/>
    <cellStyle name="Valuta 2 3 4 4 3 2" xfId="3709" xr:uid="{FDD6B6C1-ABAF-4003-9100-E69E8A8269DE}"/>
    <cellStyle name="Valuta 2 3 4 4 3 2 2" xfId="15580" xr:uid="{7735468B-8CB3-47BB-8644-97A3A66F3778}"/>
    <cellStyle name="Valuta 2 3 4 4 3 2 3" xfId="9791" xr:uid="{A0D98806-0907-4446-99B7-1049D9E75023}"/>
    <cellStyle name="Valuta 2 3 4 4 3 3" xfId="12691" xr:uid="{14228AD6-8BE9-4FB7-AF9A-66BEF511AC51}"/>
    <cellStyle name="Valuta 2 3 4 4 3 4" xfId="6888" xr:uid="{1A125BF1-F5A5-4C88-B9A1-ACE027B09BAA}"/>
    <cellStyle name="Valuta 2 3 4 4 4" xfId="3251" xr:uid="{A0928A3A-3336-4833-8A91-4FFBCD39F191}"/>
    <cellStyle name="Valuta 2 3 4 4 4 2" xfId="9358" xr:uid="{E85B5DBB-4D6D-4396-A42B-FBAC698905FD}"/>
    <cellStyle name="Valuta 2 3 4 4 4 2 2" xfId="15147" xr:uid="{EFF46429-47D9-4DBB-A062-70A4CD1457FC}"/>
    <cellStyle name="Valuta 2 3 4 4 4 3" xfId="12258" xr:uid="{96BBE281-E23B-43B1-95E2-F7873DE2C00E}"/>
    <cellStyle name="Valuta 2 3 4 4 4 4" xfId="6455" xr:uid="{8753A6FF-B628-4CBE-BCF7-02B8764D16FB}"/>
    <cellStyle name="Valuta 2 3 4 4 5" xfId="8788" xr:uid="{11952267-040F-4F43-AC0F-20B425650925}"/>
    <cellStyle name="Valuta 2 3 4 4 5 2" xfId="14585" xr:uid="{FC345AA9-7C62-43EF-8FA9-B4D5D34BAEB1}"/>
    <cellStyle name="Valuta 2 3 4 4 6" xfId="11688" xr:uid="{3ACBECB8-6B31-49CF-B8CB-11F77D50B537}"/>
    <cellStyle name="Valuta 2 3 4 4 7" xfId="5885" xr:uid="{590D7E54-0B4E-472B-84ED-8EF0B70BFC3D}"/>
    <cellStyle name="Valuta 2 3 4 5" xfId="1747" xr:uid="{00000000-0005-0000-0000-000008070000}"/>
    <cellStyle name="Valuta 2 3 4 5 2" xfId="4374" xr:uid="{A2526E53-709A-43A5-8308-9B136D30AAFF}"/>
    <cellStyle name="Valuta 2 3 4 5 2 2" xfId="15765" xr:uid="{BDD19A8D-4A64-45CD-ACAC-EDF6EB8E778C}"/>
    <cellStyle name="Valuta 2 3 4 5 2 3" xfId="9976" xr:uid="{AC1442EA-9EA0-443E-8D33-4FCFB16F0C20}"/>
    <cellStyle name="Valuta 2 3 4 5 3" xfId="12876" xr:uid="{9980F15F-1E63-435F-9B9D-84B6C551CBA7}"/>
    <cellStyle name="Valuta 2 3 4 5 4" xfId="7077" xr:uid="{53D6D42A-3BC3-4771-A094-C32812FCC6B0}"/>
    <cellStyle name="Valuta 2 3 4 6" xfId="1320" xr:uid="{00000000-0005-0000-0000-000009070000}"/>
    <cellStyle name="Valuta 2 3 4 6 2" xfId="3947" xr:uid="{A60151C0-D2A9-4414-B00D-164555D402F1}"/>
    <cellStyle name="Valuta 2 3 4 6 2 2" xfId="15367" xr:uid="{D37699AD-83B8-44DA-A00F-49B70AD97660}"/>
    <cellStyle name="Valuta 2 3 4 6 2 3" xfId="9578" xr:uid="{FB59DC38-D321-4444-BAEF-B98A58BC3419}"/>
    <cellStyle name="Valuta 2 3 4 6 3" xfId="12478" xr:uid="{E7D1739A-1626-4510-A915-969EA597BEE0}"/>
    <cellStyle name="Valuta 2 3 4 6 4" xfId="6675" xr:uid="{85C1E40E-8F92-4564-A30B-88D3EDAC7DD6}"/>
    <cellStyle name="Valuta 2 3 4 7" xfId="844" xr:uid="{00000000-0005-0000-0000-00000A070000}"/>
    <cellStyle name="Valuta 2 3 4 7 2" xfId="3471" xr:uid="{EA7CCAC1-8B89-49E7-9C16-0C2A769E19FF}"/>
    <cellStyle name="Valuta 2 3 4 7 2 2" xfId="14855" xr:uid="{6C93BF55-1169-46B0-8A52-B9DC4813585F}"/>
    <cellStyle name="Valuta 2 3 4 7 2 3" xfId="9066" xr:uid="{992E30B3-4179-48B3-AC7C-21863DA6B5A6}"/>
    <cellStyle name="Valuta 2 3 4 7 3" xfId="11966" xr:uid="{7046FEFA-A1BC-4B51-85E2-92DC95F2BA44}"/>
    <cellStyle name="Valuta 2 3 4 7 4" xfId="6163" xr:uid="{9AEF96B8-752D-4C98-8E3B-B44E98DDBE63}"/>
    <cellStyle name="Valuta 2 3 4 8" xfId="3059" xr:uid="{9C4B279B-A865-4C95-A52F-09C22D679506}"/>
    <cellStyle name="Valuta 2 3 4 8 2" xfId="14393" xr:uid="{B178F3DD-A83E-42E3-A2FA-A19FFFD47156}"/>
    <cellStyle name="Valuta 2 3 4 8 3" xfId="8596" xr:uid="{651985E6-FAEF-4A28-B498-26B03DA0670D}"/>
    <cellStyle name="Valuta 2 3 4 9" xfId="11496" xr:uid="{DD22C45A-2C20-41D2-BD82-8FB3D5D0EB77}"/>
    <cellStyle name="Valuta 2 3 5" xfId="277" xr:uid="{00000000-0005-0000-0000-00000B070000}"/>
    <cellStyle name="Valuta 2 3 5 2" xfId="674" xr:uid="{00000000-0005-0000-0000-00000C070000}"/>
    <cellStyle name="Valuta 2 3 5 2 2" xfId="1595" xr:uid="{00000000-0005-0000-0000-00000D070000}"/>
    <cellStyle name="Valuta 2 3 5 2 2 2" xfId="4222" xr:uid="{431D4E16-AC67-4A29-A570-7EEC53176C1D}"/>
    <cellStyle name="Valuta 2 3 5 2 2 2 2" xfId="15972" xr:uid="{D1FCD610-5756-4FE5-BAED-BD11A69C1F27}"/>
    <cellStyle name="Valuta 2 3 5 2 2 2 3" xfId="10183" xr:uid="{FBB40290-58FF-4F2D-AD55-BFA46E2B7A0F}"/>
    <cellStyle name="Valuta 2 3 5 2 2 3" xfId="13083" xr:uid="{5C5BB20E-3B7C-4D79-8F44-F5441CA04EA7}"/>
    <cellStyle name="Valuta 2 3 5 2 2 4" xfId="7284" xr:uid="{203B563A-F810-4825-B71E-65BE8E9CFAE2}"/>
    <cellStyle name="Valuta 2 3 5 2 3" xfId="1132" xr:uid="{00000000-0005-0000-0000-00000E070000}"/>
    <cellStyle name="Valuta 2 3 5 2 3 2" xfId="3759" xr:uid="{225EFF34-E574-4411-BBE2-03B7E897200F}"/>
    <cellStyle name="Valuta 2 3 5 2 3 2 2" xfId="15630" xr:uid="{E564568D-320C-4C5A-9070-1E8AF2028418}"/>
    <cellStyle name="Valuta 2 3 5 2 3 2 3" xfId="9841" xr:uid="{F0423700-FE75-4CAE-BA57-7E4E1AB6F9E6}"/>
    <cellStyle name="Valuta 2 3 5 2 3 3" xfId="12741" xr:uid="{733CE00C-878E-4470-8605-22D7BC591315}"/>
    <cellStyle name="Valuta 2 3 5 2 3 4" xfId="6938" xr:uid="{EA76218A-B572-455F-9C21-C4D44D8BB3A2}"/>
    <cellStyle name="Valuta 2 3 5 2 4" xfId="3301" xr:uid="{102C236E-5348-4E4B-9479-F0EFAEE53094}"/>
    <cellStyle name="Valuta 2 3 5 2 4 2" xfId="9408" xr:uid="{0C436EE7-6A68-4960-92D6-40A47CA28F92}"/>
    <cellStyle name="Valuta 2 3 5 2 4 2 2" xfId="15197" xr:uid="{9A65891E-6EFD-4114-865B-F7E84F1E4F59}"/>
    <cellStyle name="Valuta 2 3 5 2 4 3" xfId="12308" xr:uid="{2497089E-E1ED-40DF-A01E-A351F7E905AF}"/>
    <cellStyle name="Valuta 2 3 5 2 4 4" xfId="6505" xr:uid="{1705E9FF-E192-467C-8CD0-178E717784BD}"/>
    <cellStyle name="Valuta 2 3 5 2 5" xfId="8838" xr:uid="{0C4CA04D-757A-4635-832C-B0C8B9751554}"/>
    <cellStyle name="Valuta 2 3 5 2 5 2" xfId="14635" xr:uid="{293068F1-487F-44B4-9A6A-346E0D493ECD}"/>
    <cellStyle name="Valuta 2 3 5 2 6" xfId="11738" xr:uid="{02E91B5A-302C-4B2F-82D3-496D831B4F38}"/>
    <cellStyle name="Valuta 2 3 5 2 7" xfId="5935" xr:uid="{9F4FB96E-1366-49EF-9EC5-E8D512F63F06}"/>
    <cellStyle name="Valuta 2 3 5 3" xfId="1791" xr:uid="{00000000-0005-0000-0000-00000F070000}"/>
    <cellStyle name="Valuta 2 3 5 3 2" xfId="4418" xr:uid="{5E6720C2-7755-4659-B385-E30E4CE0F8E6}"/>
    <cellStyle name="Valuta 2 3 5 3 2 2" xfId="15805" xr:uid="{2F21FB82-FD8D-40E4-896A-C0C6D54C1061}"/>
    <cellStyle name="Valuta 2 3 5 3 2 3" xfId="10016" xr:uid="{B3B9BE8E-5E3A-4579-82E5-A446CF0B4D12}"/>
    <cellStyle name="Valuta 2 3 5 3 3" xfId="12916" xr:uid="{1B88223B-47EC-4EBB-9A71-CB416CD46FC6}"/>
    <cellStyle name="Valuta 2 3 5 3 4" xfId="7117" xr:uid="{7952645A-D454-4756-91AE-1DD7534B50C3}"/>
    <cellStyle name="Valuta 2 3 5 4" xfId="1370" xr:uid="{00000000-0005-0000-0000-000010070000}"/>
    <cellStyle name="Valuta 2 3 5 4 2" xfId="3997" xr:uid="{606DBE5E-8E1F-4286-B16E-2D79E662C64C}"/>
    <cellStyle name="Valuta 2 3 5 4 2 2" xfId="15417" xr:uid="{692BACF6-DF96-4F40-8742-BE3EB433A1D9}"/>
    <cellStyle name="Valuta 2 3 5 4 2 3" xfId="9628" xr:uid="{3D3868F0-6E39-46BE-AC4C-6761E315C903}"/>
    <cellStyle name="Valuta 2 3 5 4 3" xfId="12528" xr:uid="{72AA5A4F-48F4-490C-A9A3-834EA27E0E39}"/>
    <cellStyle name="Valuta 2 3 5 4 4" xfId="6725" xr:uid="{A362DC2B-AA3F-439E-B5E8-9D31D5B15D32}"/>
    <cellStyle name="Valuta 2 3 5 5" xfId="894" xr:uid="{00000000-0005-0000-0000-000011070000}"/>
    <cellStyle name="Valuta 2 3 5 5 2" xfId="3521" xr:uid="{D833E767-532D-4142-B2E0-3DC0EDBB60CA}"/>
    <cellStyle name="Valuta 2 3 5 5 2 2" xfId="14906" xr:uid="{8342A4EB-1482-47CB-8B8C-3C7B57DCA652}"/>
    <cellStyle name="Valuta 2 3 5 5 2 3" xfId="9117" xr:uid="{E04DA6CB-0F93-4002-BD39-620424BC13F1}"/>
    <cellStyle name="Valuta 2 3 5 5 3" xfId="12017" xr:uid="{64651A1C-7156-41B7-BEB4-FCEBC0BD54FF}"/>
    <cellStyle name="Valuta 2 3 5 5 4" xfId="6214" xr:uid="{6A44F74B-3533-44A3-936B-91BAB47B8E05}"/>
    <cellStyle name="Valuta 2 3 5 6" xfId="3109" xr:uid="{3AB11BAB-0467-4EA5-A116-BBB69DB9B303}"/>
    <cellStyle name="Valuta 2 3 5 6 2" xfId="14443" xr:uid="{6F6CA930-8CE4-4AA4-B7C2-20ED5EFC9024}"/>
    <cellStyle name="Valuta 2 3 5 6 3" xfId="8646" xr:uid="{13053DB0-9000-4F7E-B390-A7BCBC450B7E}"/>
    <cellStyle name="Valuta 2 3 5 7" xfId="11546" xr:uid="{E400AB90-AC17-4346-9420-F4532FA329ED}"/>
    <cellStyle name="Valuta 2 3 5 8" xfId="5743" xr:uid="{99DAB2FD-CAD9-4794-A4AA-07F14AA0538B}"/>
    <cellStyle name="Valuta 2 3 6" xfId="481" xr:uid="{00000000-0005-0000-0000-000012070000}"/>
    <cellStyle name="Valuta 2 3 7" xfId="179" xr:uid="{00000000-0005-0000-0000-000013070000}"/>
    <cellStyle name="Valuta 2 3 7 2" xfId="582" xr:uid="{00000000-0005-0000-0000-000014070000}"/>
    <cellStyle name="Valuta 2 3 7 2 2" xfId="1503" xr:uid="{00000000-0005-0000-0000-000015070000}"/>
    <cellStyle name="Valuta 2 3 7 2 2 2" xfId="4130" xr:uid="{21F14B3E-6A45-4E69-84CA-0E1B0DC7A414}"/>
    <cellStyle name="Valuta 2 3 7 2 2 2 2" xfId="15892" xr:uid="{72B185B9-AEE4-4C58-AA56-901F43C2E7F0}"/>
    <cellStyle name="Valuta 2 3 7 2 2 2 3" xfId="10103" xr:uid="{FA42CAA8-6036-49A5-ADD5-AD9795C948A6}"/>
    <cellStyle name="Valuta 2 3 7 2 2 3" xfId="13003" xr:uid="{85EC5A25-4DE5-42EE-A8CE-43D7E1AD0641}"/>
    <cellStyle name="Valuta 2 3 7 2 2 4" xfId="7204" xr:uid="{C3264463-9A2F-4CF0-9E97-896DCBF52526}"/>
    <cellStyle name="Valuta 2 3 7 2 3" xfId="1040" xr:uid="{00000000-0005-0000-0000-000016070000}"/>
    <cellStyle name="Valuta 2 3 7 2 3 2" xfId="3667" xr:uid="{C3796123-B672-47E9-B8B5-7096A2999320}"/>
    <cellStyle name="Valuta 2 3 7 2 3 2 2" xfId="15538" xr:uid="{A958B23A-9474-4596-BF81-7783C854D371}"/>
    <cellStyle name="Valuta 2 3 7 2 3 2 3" xfId="9749" xr:uid="{77839ED0-634A-440E-9438-E00766CAF76B}"/>
    <cellStyle name="Valuta 2 3 7 2 3 3" xfId="12649" xr:uid="{F7C1551B-ED02-48AA-BBA2-3B5A420FAAEB}"/>
    <cellStyle name="Valuta 2 3 7 2 3 4" xfId="6846" xr:uid="{57BE83FC-054A-447E-85BE-25C7D5A0E177}"/>
    <cellStyle name="Valuta 2 3 7 2 4" xfId="3209" xr:uid="{32EBC6EF-C1B0-4C6A-9BE9-AEF6F68C8E41}"/>
    <cellStyle name="Valuta 2 3 7 2 4 2" xfId="9316" xr:uid="{CBEC8A56-0633-4D98-87ED-22F76769BC1B}"/>
    <cellStyle name="Valuta 2 3 7 2 4 2 2" xfId="15105" xr:uid="{92E802E5-AE01-48F1-9A41-003056CEF977}"/>
    <cellStyle name="Valuta 2 3 7 2 4 3" xfId="12216" xr:uid="{A44839FF-7EF5-495D-8420-2A853843C9AA}"/>
    <cellStyle name="Valuta 2 3 7 2 4 4" xfId="6413" xr:uid="{F2226A7C-4703-4020-A366-FE61386D1B98}"/>
    <cellStyle name="Valuta 2 3 7 2 5" xfId="8746" xr:uid="{8B550D06-3FFA-43C1-8C44-0649257FC3B7}"/>
    <cellStyle name="Valuta 2 3 7 2 5 2" xfId="14543" xr:uid="{97F6D6FD-6C57-4DC3-AEDA-7AC6850530C3}"/>
    <cellStyle name="Valuta 2 3 7 2 6" xfId="11646" xr:uid="{CEDF5D64-2698-4975-A9C5-B3B3CADE4944}"/>
    <cellStyle name="Valuta 2 3 7 2 7" xfId="5843" xr:uid="{1FEAE423-BDEE-468A-96A1-AC2EDD954999}"/>
    <cellStyle name="Valuta 2 3 7 3" xfId="1706" xr:uid="{00000000-0005-0000-0000-000017070000}"/>
    <cellStyle name="Valuta 2 3 7 3 2" xfId="4333" xr:uid="{9E22EE72-0CDB-48E8-995B-5EE128425B68}"/>
    <cellStyle name="Valuta 2 3 7 3 2 2" xfId="15725" xr:uid="{0AA84B86-C445-4C5C-B78D-C7F1EE4B1C68}"/>
    <cellStyle name="Valuta 2 3 7 3 2 3" xfId="9936" xr:uid="{8799A039-6A2D-4F61-AEC5-097513F2F3F8}"/>
    <cellStyle name="Valuta 2 3 7 3 3" xfId="12836" xr:uid="{0C1E7AC9-CEE8-47F3-B894-11CC6B7F891C}"/>
    <cellStyle name="Valuta 2 3 7 3 4" xfId="7037" xr:uid="{0926F6A4-A552-4EEF-B988-53502AD83748}"/>
    <cellStyle name="Valuta 2 3 7 4" xfId="1275" xr:uid="{00000000-0005-0000-0000-000018070000}"/>
    <cellStyle name="Valuta 2 3 7 4 2" xfId="3902" xr:uid="{1DBCD8C0-7DE8-4377-A9BE-446B51EA1F91}"/>
    <cellStyle name="Valuta 2 3 7 4 2 2" xfId="15323" xr:uid="{B78C105D-6B2D-4357-9A23-40F7A1E85C92}"/>
    <cellStyle name="Valuta 2 3 7 4 2 3" xfId="9534" xr:uid="{F9609F7E-AD9F-4EF0-BBB1-A39D1F27553D}"/>
    <cellStyle name="Valuta 2 3 7 4 3" xfId="12434" xr:uid="{DD37D23E-9BD5-48F8-9D13-AEB9F3A9538F}"/>
    <cellStyle name="Valuta 2 3 7 4 4" xfId="6631" xr:uid="{D89F6770-1E0A-42BF-A243-0FDB9245390F}"/>
    <cellStyle name="Valuta 2 3 7 5" xfId="801" xr:uid="{00000000-0005-0000-0000-000019070000}"/>
    <cellStyle name="Valuta 2 3 7 5 2" xfId="3428" xr:uid="{049A3FDB-99E7-4C77-A9CE-E21B978EDB5C}"/>
    <cellStyle name="Valuta 2 3 7 5 2 2" xfId="14811" xr:uid="{7C4183AC-FD04-4F78-8EFF-A4B0F665FABB}"/>
    <cellStyle name="Valuta 2 3 7 5 2 3" xfId="9020" xr:uid="{928E1FAE-4124-42BD-8103-CC1D922C31E8}"/>
    <cellStyle name="Valuta 2 3 7 5 3" xfId="11920" xr:uid="{D6028CAD-7FD6-4F49-953D-2A9831173D13}"/>
    <cellStyle name="Valuta 2 3 7 5 4" xfId="6117" xr:uid="{0B092CAF-53D7-4956-85C3-16A0ABCC5A45}"/>
    <cellStyle name="Valuta 2 3 7 6" xfId="3017" xr:uid="{7E162534-A44F-4562-BDC4-A70FE44DA2D3}"/>
    <cellStyle name="Valuta 2 3 7 6 2" xfId="14350" xr:uid="{091DC044-1AC5-4451-BAE1-F032B8CF5EB6}"/>
    <cellStyle name="Valuta 2 3 7 6 3" xfId="8553" xr:uid="{DDCA457B-276C-4789-8F9C-C8B89E334005}"/>
    <cellStyle name="Valuta 2 3 7 7" xfId="11453" xr:uid="{F4321737-0942-4462-93CB-3D827DED4E8F}"/>
    <cellStyle name="Valuta 2 3 7 8" xfId="5650" xr:uid="{D581E88B-3FFD-4946-BEF5-2427ACBD10C3}"/>
    <cellStyle name="Valuta 2 3 8" xfId="572" xr:uid="{00000000-0005-0000-0000-00001A070000}"/>
    <cellStyle name="Valuta 2 3 8 2" xfId="1493" xr:uid="{00000000-0005-0000-0000-00001B070000}"/>
    <cellStyle name="Valuta 2 3 8 2 2" xfId="4120" xr:uid="{5CEF7140-651F-4106-9497-D693425B200B}"/>
    <cellStyle name="Valuta 2 3 8 2 2 2" xfId="15884" xr:uid="{2DCF6651-F4F3-4BBD-BDCD-2372164B2C97}"/>
    <cellStyle name="Valuta 2 3 8 2 2 3" xfId="10095" xr:uid="{F33F7EC5-A79A-4CFF-9D40-26AEDA9D84E2}"/>
    <cellStyle name="Valuta 2 3 8 2 3" xfId="12995" xr:uid="{72BEADB8-63C2-4B6E-B454-34F5C206663C}"/>
    <cellStyle name="Valuta 2 3 8 2 4" xfId="7196" xr:uid="{3868C20E-9CCA-4E18-85C6-1ED51E42E9A6}"/>
    <cellStyle name="Valuta 2 3 8 3" xfId="1030" xr:uid="{00000000-0005-0000-0000-00001C070000}"/>
    <cellStyle name="Valuta 2 3 8 3 2" xfId="3657" xr:uid="{9EA0AB96-9DF6-464E-917A-F2BC93EEE8D4}"/>
    <cellStyle name="Valuta 2 3 8 3 2 2" xfId="15528" xr:uid="{79D0720D-82E0-4783-BB68-896D78429AB1}"/>
    <cellStyle name="Valuta 2 3 8 3 2 3" xfId="9739" xr:uid="{81102D4B-023D-4260-925E-328072C1952C}"/>
    <cellStyle name="Valuta 2 3 8 3 3" xfId="12639" xr:uid="{5C1D43DC-F6C3-453A-BD85-8D64AFCEBB2B}"/>
    <cellStyle name="Valuta 2 3 8 3 4" xfId="6836" xr:uid="{4C5B7293-1B02-4485-A268-BC104D7C561D}"/>
    <cellStyle name="Valuta 2 3 8 4" xfId="3199" xr:uid="{8AE05B70-3872-42E9-9AA9-0803E954FE05}"/>
    <cellStyle name="Valuta 2 3 8 4 2" xfId="9306" xr:uid="{9A935B21-1C2D-4671-B577-3A386BA06BB1}"/>
    <cellStyle name="Valuta 2 3 8 4 2 2" xfId="15095" xr:uid="{DD2614F3-2E50-440D-A639-9D2FB7CA7F2F}"/>
    <cellStyle name="Valuta 2 3 8 4 3" xfId="12206" xr:uid="{D6AD88A9-E567-4E05-AD13-EAB5614F3F02}"/>
    <cellStyle name="Valuta 2 3 8 4 4" xfId="6403" xr:uid="{3F44761D-172F-494E-85BD-B9843FE4127F}"/>
    <cellStyle name="Valuta 2 3 8 5" xfId="8736" xr:uid="{43E0FE87-8C1B-4FBF-89D1-457C3FA8F02E}"/>
    <cellStyle name="Valuta 2 3 8 5 2" xfId="14533" xr:uid="{A4D68AD2-F0D4-4414-B4E2-DDBD5B783D54}"/>
    <cellStyle name="Valuta 2 3 8 6" xfId="11636" xr:uid="{53A28228-C067-4D55-9172-0A341E7326D5}"/>
    <cellStyle name="Valuta 2 3 8 7" xfId="5833" xr:uid="{1D9AC2BA-49CE-4242-8696-2A396DF3FF06}"/>
    <cellStyle name="Valuta 2 3 9" xfId="1693" xr:uid="{00000000-0005-0000-0000-00001D070000}"/>
    <cellStyle name="Valuta 2 3 9 2" xfId="4320" xr:uid="{10691D18-AFE6-4E7B-9DCD-7A2BDBF2710D}"/>
    <cellStyle name="Valuta 2 3 9 2 2" xfId="15717" xr:uid="{8E39F40F-1DA3-4AA6-AA71-C316CBB0D0C0}"/>
    <cellStyle name="Valuta 2 3 9 2 3" xfId="9928" xr:uid="{C3A45F61-F462-4C8E-9958-CCF2DA72C714}"/>
    <cellStyle name="Valuta 2 3 9 3" xfId="12828" xr:uid="{AE6ABDA1-66A7-4CA3-BA76-CC1CFE7312D0}"/>
    <cellStyle name="Valuta 2 3 9 4" xfId="7029" xr:uid="{57E82032-0292-4DD6-8EB5-6086929D996D}"/>
    <cellStyle name="Valuta 2 4" xfId="181" xr:uid="{00000000-0005-0000-0000-00001E070000}"/>
    <cellStyle name="Valuta 2 4 10" xfId="3019" xr:uid="{9DE45CDD-9381-450A-B56A-FDC1071B80DF}"/>
    <cellStyle name="Valuta 2 4 10 2" xfId="14352" xr:uid="{62941E4B-DE6B-4991-A159-4798BC16119C}"/>
    <cellStyle name="Valuta 2 4 10 3" xfId="8555" xr:uid="{6DCF0B2D-C89E-422F-A3E8-8393081B21DC}"/>
    <cellStyle name="Valuta 2 4 11" xfId="11455" xr:uid="{A220E667-9144-48CF-A009-2C973A0877C5}"/>
    <cellStyle name="Valuta 2 4 12" xfId="5652" xr:uid="{959D671B-837C-4A89-A4AD-D1C53B0F912B}"/>
    <cellStyle name="Valuta 2 4 2" xfId="211" xr:uid="{00000000-0005-0000-0000-00001F070000}"/>
    <cellStyle name="Valuta 2 4 2 10" xfId="11482" xr:uid="{147E7653-AB97-4833-82DB-097FC6F65315}"/>
    <cellStyle name="Valuta 2 4 2 11" xfId="5679" xr:uid="{DCFD5979-85BC-4DFE-B349-A29C4E8E981A}"/>
    <cellStyle name="Valuta 2 4 2 2" xfId="252" xr:uid="{00000000-0005-0000-0000-000020070000}"/>
    <cellStyle name="Valuta 2 4 2 2 10" xfId="5719" xr:uid="{9C269986-6E55-494A-8083-B941015FEAFE}"/>
    <cellStyle name="Valuta 2 4 2 2 2" xfId="348" xr:uid="{00000000-0005-0000-0000-000021070000}"/>
    <cellStyle name="Valuta 2 4 2 2 2 2" xfId="745" xr:uid="{00000000-0005-0000-0000-000022070000}"/>
    <cellStyle name="Valuta 2 4 2 2 2 2 2" xfId="1666" xr:uid="{00000000-0005-0000-0000-000023070000}"/>
    <cellStyle name="Valuta 2 4 2 2 2 2 2 2" xfId="4293" xr:uid="{1DA167DA-E59D-4489-B535-6299D90826EE}"/>
    <cellStyle name="Valuta 2 4 2 2 2 2 2 2 2" xfId="16038" xr:uid="{08F2671B-1129-4A54-858E-B1951F5AC830}"/>
    <cellStyle name="Valuta 2 4 2 2 2 2 2 2 3" xfId="10249" xr:uid="{C35B7ECD-4E4E-49C2-96AF-724CD4101CDB}"/>
    <cellStyle name="Valuta 2 4 2 2 2 2 2 3" xfId="13149" xr:uid="{544AED9D-CCD9-4C51-BC26-6D9BF89A09DF}"/>
    <cellStyle name="Valuta 2 4 2 2 2 2 2 4" xfId="7350" xr:uid="{EFB8AB65-43E9-4BB9-91D5-B134C4A130DE}"/>
    <cellStyle name="Valuta 2 4 2 2 2 2 3" xfId="1203" xr:uid="{00000000-0005-0000-0000-000024070000}"/>
    <cellStyle name="Valuta 2 4 2 2 2 2 3 2" xfId="3830" xr:uid="{D87CB088-1302-4887-B11C-DC0D90BE1BA6}"/>
    <cellStyle name="Valuta 2 4 2 2 2 2 3 2 2" xfId="15701" xr:uid="{75BC6F89-74F8-4713-ABA2-A246A464A526}"/>
    <cellStyle name="Valuta 2 4 2 2 2 2 3 2 3" xfId="9912" xr:uid="{A3DAEC53-AE1B-4DB2-8342-2E07FEC0B9D7}"/>
    <cellStyle name="Valuta 2 4 2 2 2 2 3 3" xfId="12812" xr:uid="{CCA095C1-DC8E-46A8-BE5C-B7C329A1BD58}"/>
    <cellStyle name="Valuta 2 4 2 2 2 2 3 4" xfId="7009" xr:uid="{213D4179-ACAF-47FD-8C92-1B65008C383D}"/>
    <cellStyle name="Valuta 2 4 2 2 2 2 4" xfId="3372" xr:uid="{25CA9542-D489-40B9-8129-83C4FDF33E64}"/>
    <cellStyle name="Valuta 2 4 2 2 2 2 4 2" xfId="9479" xr:uid="{1BC3614A-A47D-48C5-A44F-3BFB00D555DC}"/>
    <cellStyle name="Valuta 2 4 2 2 2 2 4 2 2" xfId="15268" xr:uid="{02AA7151-698E-4DFB-AB6C-A125110F376B}"/>
    <cellStyle name="Valuta 2 4 2 2 2 2 4 3" xfId="12379" xr:uid="{ABE5DB37-16FE-407B-A8A1-4B7CA8458D83}"/>
    <cellStyle name="Valuta 2 4 2 2 2 2 4 4" xfId="6576" xr:uid="{9C391F27-EF55-405D-8F6E-22518F461C7E}"/>
    <cellStyle name="Valuta 2 4 2 2 2 2 5" xfId="8909" xr:uid="{D002399D-F1AD-4866-8873-73CF71043D59}"/>
    <cellStyle name="Valuta 2 4 2 2 2 2 5 2" xfId="14706" xr:uid="{E2C85438-6BD8-41EF-82AE-3B06D03D37C7}"/>
    <cellStyle name="Valuta 2 4 2 2 2 2 6" xfId="11809" xr:uid="{50C60E68-F2E2-45F4-85EB-5521FD74AB98}"/>
    <cellStyle name="Valuta 2 4 2 2 2 2 7" xfId="6006" xr:uid="{473362B5-34B6-4EF1-BC4B-E6A46D85C934}"/>
    <cellStyle name="Valuta 2 4 2 2 2 3" xfId="1859" xr:uid="{00000000-0005-0000-0000-000025070000}"/>
    <cellStyle name="Valuta 2 4 2 2 2 3 2" xfId="4486" xr:uid="{6597D0E3-C948-48E5-9EEF-ED94E210D501}"/>
    <cellStyle name="Valuta 2 4 2 2 2 3 2 2" xfId="15871" xr:uid="{BF8DCF81-7DF8-4D79-BB39-AEBB81065C43}"/>
    <cellStyle name="Valuta 2 4 2 2 2 3 2 3" xfId="10082" xr:uid="{55EF2086-8CF8-41FB-B006-9078802B2B04}"/>
    <cellStyle name="Valuta 2 4 2 2 2 3 3" xfId="12982" xr:uid="{574288ED-1C5A-4EE2-A63E-C9B179627398}"/>
    <cellStyle name="Valuta 2 4 2 2 2 3 4" xfId="7183" xr:uid="{1B6366ED-C19C-4971-A908-F93F2D3DCC08}"/>
    <cellStyle name="Valuta 2 4 2 2 2 4" xfId="1441" xr:uid="{00000000-0005-0000-0000-000026070000}"/>
    <cellStyle name="Valuta 2 4 2 2 2 4 2" xfId="4068" xr:uid="{07066775-85DD-468D-96A6-6E5BBC04000F}"/>
    <cellStyle name="Valuta 2 4 2 2 2 4 2 2" xfId="15488" xr:uid="{887374B6-64D6-4685-9E1D-E9F0754BEA83}"/>
    <cellStyle name="Valuta 2 4 2 2 2 4 2 3" xfId="9699" xr:uid="{52EE9880-D30D-4EED-B99A-D89C3C869503}"/>
    <cellStyle name="Valuta 2 4 2 2 2 4 3" xfId="12599" xr:uid="{F43C03AC-690A-4C1F-94F5-417F0F4E9725}"/>
    <cellStyle name="Valuta 2 4 2 2 2 4 4" xfId="6796" xr:uid="{8C5F789A-655E-4CF3-A8EE-ACB6E999F8E3}"/>
    <cellStyle name="Valuta 2 4 2 2 2 5" xfId="965" xr:uid="{00000000-0005-0000-0000-000027070000}"/>
    <cellStyle name="Valuta 2 4 2 2 2 5 2" xfId="3592" xr:uid="{CFB1C57B-01F1-4D4E-B44B-55DEB49E5726}"/>
    <cellStyle name="Valuta 2 4 2 2 2 5 2 2" xfId="14977" xr:uid="{A820FF41-F760-44B6-B9E4-EE74A225BAA0}"/>
    <cellStyle name="Valuta 2 4 2 2 2 5 2 3" xfId="9188" xr:uid="{13BE2D24-6BF8-4AA8-BF4B-9196AB32F935}"/>
    <cellStyle name="Valuta 2 4 2 2 2 5 3" xfId="12088" xr:uid="{7B1081A5-A410-4EC9-AA1E-70E7D2B6D75E}"/>
    <cellStyle name="Valuta 2 4 2 2 2 5 4" xfId="6285" xr:uid="{23D732DD-B09A-4EBA-B38D-332E511A2CD1}"/>
    <cellStyle name="Valuta 2 4 2 2 2 6" xfId="3180" xr:uid="{2DF3C5AA-BF22-4DDF-91DB-1EFE67CB1B39}"/>
    <cellStyle name="Valuta 2 4 2 2 2 6 2" xfId="14514" xr:uid="{D1FB78FD-6CB5-4BD0-8319-13A2C0CF17CB}"/>
    <cellStyle name="Valuta 2 4 2 2 2 6 3" xfId="8717" xr:uid="{CFC579A5-E093-4860-9723-A7B8F25FE01E}"/>
    <cellStyle name="Valuta 2 4 2 2 2 7" xfId="11617" xr:uid="{2745A2A1-B8AA-4DF6-A11F-3A8D3B0B62C8}"/>
    <cellStyle name="Valuta 2 4 2 2 2 8" xfId="5814" xr:uid="{0E0A9A79-2834-4342-B332-F129D991ADE0}"/>
    <cellStyle name="Valuta 2 4 2 2 3" xfId="489" xr:uid="{00000000-0005-0000-0000-000028070000}"/>
    <cellStyle name="Valuta 2 4 2 2 4" xfId="650" xr:uid="{00000000-0005-0000-0000-000029070000}"/>
    <cellStyle name="Valuta 2 4 2 2 4 2" xfId="1571" xr:uid="{00000000-0005-0000-0000-00002A070000}"/>
    <cellStyle name="Valuta 2 4 2 2 4 2 2" xfId="4198" xr:uid="{4BB6EEC2-6AAD-47B6-8850-F14DEF642C59}"/>
    <cellStyle name="Valuta 2 4 2 2 4 2 2 2" xfId="15958" xr:uid="{82511E4A-4721-4BEF-8229-47B03C2FC16A}"/>
    <cellStyle name="Valuta 2 4 2 2 4 2 2 3" xfId="10169" xr:uid="{B7D1D80D-EF64-460E-97F7-0D700739DF6E}"/>
    <cellStyle name="Valuta 2 4 2 2 4 2 3" xfId="13069" xr:uid="{5FFE23D2-BB23-4820-82CD-5E1CE855466D}"/>
    <cellStyle name="Valuta 2 4 2 2 4 2 4" xfId="7270" xr:uid="{BFC0CB6F-97A8-415E-9BA3-8277FF1ACD9B}"/>
    <cellStyle name="Valuta 2 4 2 2 4 3" xfId="1108" xr:uid="{00000000-0005-0000-0000-00002B070000}"/>
    <cellStyle name="Valuta 2 4 2 2 4 3 2" xfId="3735" xr:uid="{4E5B5094-EA25-4CA2-BC90-DD53CA07EEFC}"/>
    <cellStyle name="Valuta 2 4 2 2 4 3 2 2" xfId="15606" xr:uid="{930656E6-EC7C-4377-9705-B85C3764B0B5}"/>
    <cellStyle name="Valuta 2 4 2 2 4 3 2 3" xfId="9817" xr:uid="{3687DD92-2C10-4C60-B949-A41E00D14414}"/>
    <cellStyle name="Valuta 2 4 2 2 4 3 3" xfId="12717" xr:uid="{42AF409F-4EA6-4B1A-9B36-3008D364C776}"/>
    <cellStyle name="Valuta 2 4 2 2 4 3 4" xfId="6914" xr:uid="{44076F33-7F9C-4577-8794-8FA813531452}"/>
    <cellStyle name="Valuta 2 4 2 2 4 4" xfId="3277" xr:uid="{442009A0-DEE0-4B8C-B236-4AFDD61CF0AE}"/>
    <cellStyle name="Valuta 2 4 2 2 4 4 2" xfId="9384" xr:uid="{88AEE814-F6C6-42EB-9CC6-2BD6C9DF8B97}"/>
    <cellStyle name="Valuta 2 4 2 2 4 4 2 2" xfId="15173" xr:uid="{30786450-2007-4DD1-BBFA-F8C2CA86AFF9}"/>
    <cellStyle name="Valuta 2 4 2 2 4 4 3" xfId="12284" xr:uid="{C0B2D2C4-19ED-4354-B2BA-7A589BC86277}"/>
    <cellStyle name="Valuta 2 4 2 2 4 4 4" xfId="6481" xr:uid="{0F58F3FC-0A91-4847-9F23-842CC0740669}"/>
    <cellStyle name="Valuta 2 4 2 2 4 5" xfId="8814" xr:uid="{E1A5EAC0-C90A-410F-B380-96D8068CEE39}"/>
    <cellStyle name="Valuta 2 4 2 2 4 5 2" xfId="14611" xr:uid="{C6EB0D70-B1CD-4AF7-9D0D-0617B7902F22}"/>
    <cellStyle name="Valuta 2 4 2 2 4 6" xfId="11714" xr:uid="{1456F361-5C2A-44B1-812B-6630255591AE}"/>
    <cellStyle name="Valuta 2 4 2 2 4 7" xfId="5911" xr:uid="{0187C0A1-E60E-4726-B9AF-95C608540612}"/>
    <cellStyle name="Valuta 2 4 2 2 5" xfId="1773" xr:uid="{00000000-0005-0000-0000-00002C070000}"/>
    <cellStyle name="Valuta 2 4 2 2 5 2" xfId="4400" xr:uid="{241E1A1D-39BF-486A-B3B7-CF49CC0BAEB8}"/>
    <cellStyle name="Valuta 2 4 2 2 5 2 2" xfId="15791" xr:uid="{DAF26E5D-9618-4BE4-AB2C-77F55B16F11C}"/>
    <cellStyle name="Valuta 2 4 2 2 5 2 3" xfId="10002" xr:uid="{C258D74A-32B5-4564-B238-85888D6FEA52}"/>
    <cellStyle name="Valuta 2 4 2 2 5 3" xfId="12902" xr:uid="{C62FA7C4-E788-4D95-97FB-31F13FC5DD36}"/>
    <cellStyle name="Valuta 2 4 2 2 5 4" xfId="7103" xr:uid="{218F467F-D89A-4F81-BA8D-A148C9F44EF7}"/>
    <cellStyle name="Valuta 2 4 2 2 6" xfId="1346" xr:uid="{00000000-0005-0000-0000-00002D070000}"/>
    <cellStyle name="Valuta 2 4 2 2 6 2" xfId="3973" xr:uid="{81653C7C-0997-421B-A6F1-651EBC04945B}"/>
    <cellStyle name="Valuta 2 4 2 2 6 2 2" xfId="15393" xr:uid="{A4BD5963-1F9A-4E56-898F-E31707977B12}"/>
    <cellStyle name="Valuta 2 4 2 2 6 2 3" xfId="9604" xr:uid="{ADD4A974-1476-4D8C-8185-727B25F0785D}"/>
    <cellStyle name="Valuta 2 4 2 2 6 3" xfId="12504" xr:uid="{F9D46BAC-3CEA-4191-8284-7C429818511D}"/>
    <cellStyle name="Valuta 2 4 2 2 6 4" xfId="6701" xr:uid="{E4347B65-8145-4771-9035-1FAB678864A3}"/>
    <cellStyle name="Valuta 2 4 2 2 7" xfId="870" xr:uid="{00000000-0005-0000-0000-00002E070000}"/>
    <cellStyle name="Valuta 2 4 2 2 7 2" xfId="3497" xr:uid="{8CC4335E-B7F9-47E3-92ED-B6BF8132CA66}"/>
    <cellStyle name="Valuta 2 4 2 2 7 2 2" xfId="14881" xr:uid="{3D7A3B5A-BA27-4ECE-9628-E878E3F6F2BA}"/>
    <cellStyle name="Valuta 2 4 2 2 7 2 3" xfId="9092" xr:uid="{FCF59252-288D-4F00-9B86-6CE3C2FF9972}"/>
    <cellStyle name="Valuta 2 4 2 2 7 3" xfId="11992" xr:uid="{7F1D0701-6072-4C41-956D-1F6EF6F04C79}"/>
    <cellStyle name="Valuta 2 4 2 2 7 4" xfId="6189" xr:uid="{185AB906-B012-406B-8ED9-12CBDD71DD47}"/>
    <cellStyle name="Valuta 2 4 2 2 8" xfId="3085" xr:uid="{87BAA13E-85E9-4EF7-B0AB-E97BF1F2C3DF}"/>
    <cellStyle name="Valuta 2 4 2 2 8 2" xfId="14419" xr:uid="{C284C1B2-DA4E-4BE7-9E2B-4CC2A5DC411A}"/>
    <cellStyle name="Valuta 2 4 2 2 8 3" xfId="8622" xr:uid="{B8D5F123-3F60-4166-94F6-1C5ACF233964}"/>
    <cellStyle name="Valuta 2 4 2 2 9" xfId="11522" xr:uid="{54F43AC2-68A3-4E8D-869A-DEDCE50B21E8}"/>
    <cellStyle name="Valuta 2 4 2 3" xfId="308" xr:uid="{00000000-0005-0000-0000-00002F070000}"/>
    <cellStyle name="Valuta 2 4 2 3 2" xfId="705" xr:uid="{00000000-0005-0000-0000-000030070000}"/>
    <cellStyle name="Valuta 2 4 2 3 2 2" xfId="1626" xr:uid="{00000000-0005-0000-0000-000031070000}"/>
    <cellStyle name="Valuta 2 4 2 3 2 2 2" xfId="4253" xr:uid="{C601132E-E726-4175-BE6C-0FC0C64AB5D5}"/>
    <cellStyle name="Valuta 2 4 2 3 2 2 2 2" xfId="15998" xr:uid="{6290B1ED-695A-45FC-BEFE-0CDFC6758DC8}"/>
    <cellStyle name="Valuta 2 4 2 3 2 2 2 3" xfId="10209" xr:uid="{9A2E588A-BF1E-403B-83D5-58F2B74B1AE4}"/>
    <cellStyle name="Valuta 2 4 2 3 2 2 3" xfId="13109" xr:uid="{F5F77297-8946-46D2-ACDF-C7923EB67E97}"/>
    <cellStyle name="Valuta 2 4 2 3 2 2 4" xfId="7310" xr:uid="{4EB99E5E-0974-4B0B-A28D-AF551444793E}"/>
    <cellStyle name="Valuta 2 4 2 3 2 3" xfId="1163" xr:uid="{00000000-0005-0000-0000-000032070000}"/>
    <cellStyle name="Valuta 2 4 2 3 2 3 2" xfId="3790" xr:uid="{330E47C2-0A4F-4B01-AB5C-60A175D986B8}"/>
    <cellStyle name="Valuta 2 4 2 3 2 3 2 2" xfId="15661" xr:uid="{3926159D-4361-4BD7-ACEC-C42F854AD1A7}"/>
    <cellStyle name="Valuta 2 4 2 3 2 3 2 3" xfId="9872" xr:uid="{B3AFAAAD-CA61-43D3-B861-6D5F58B54542}"/>
    <cellStyle name="Valuta 2 4 2 3 2 3 3" xfId="12772" xr:uid="{256C27FC-BBFA-421C-B109-E9AF7D3F1153}"/>
    <cellStyle name="Valuta 2 4 2 3 2 3 4" xfId="6969" xr:uid="{2FFDBC14-A078-475D-8BB0-1BE88E4849F8}"/>
    <cellStyle name="Valuta 2 4 2 3 2 4" xfId="3332" xr:uid="{356F1B06-0E41-44F1-9D48-6E1A133E0311}"/>
    <cellStyle name="Valuta 2 4 2 3 2 4 2" xfId="9439" xr:uid="{E2DB40D4-FF29-4323-ABBC-DE8B52D291BB}"/>
    <cellStyle name="Valuta 2 4 2 3 2 4 2 2" xfId="15228" xr:uid="{44D0130F-2BF6-40B1-AAAA-54A04B0C7542}"/>
    <cellStyle name="Valuta 2 4 2 3 2 4 3" xfId="12339" xr:uid="{AC404AE9-44E6-4AAD-83A6-C0D5FCB42DD4}"/>
    <cellStyle name="Valuta 2 4 2 3 2 4 4" xfId="6536" xr:uid="{1A7B29ED-04E0-49A4-87FF-A763E3C1B765}"/>
    <cellStyle name="Valuta 2 4 2 3 2 5" xfId="8869" xr:uid="{CAED7AD6-C9E8-47F0-88C6-EB8F6CBE3BB5}"/>
    <cellStyle name="Valuta 2 4 2 3 2 5 2" xfId="14666" xr:uid="{6282278E-03A1-4096-876F-BF6FA8EB6DBB}"/>
    <cellStyle name="Valuta 2 4 2 3 2 6" xfId="11769" xr:uid="{58E1EA20-DB69-4087-A99E-B2EC153CCAC5}"/>
    <cellStyle name="Valuta 2 4 2 3 2 7" xfId="5966" xr:uid="{87F6C7C1-83C3-4903-9FB5-64A64AB30FC8}"/>
    <cellStyle name="Valuta 2 4 2 3 3" xfId="1819" xr:uid="{00000000-0005-0000-0000-000033070000}"/>
    <cellStyle name="Valuta 2 4 2 3 3 2" xfId="4446" xr:uid="{C8713D81-535A-48EA-AE9A-113D78FC9067}"/>
    <cellStyle name="Valuta 2 4 2 3 3 2 2" xfId="15831" xr:uid="{3FC1F420-864F-457B-9E95-C2DE814FAD4A}"/>
    <cellStyle name="Valuta 2 4 2 3 3 2 3" xfId="10042" xr:uid="{0B388CFA-7CE1-423E-BB56-F83273AD0382}"/>
    <cellStyle name="Valuta 2 4 2 3 3 3" xfId="12942" xr:uid="{C168A86A-5BFA-40F8-8D50-CECF73364E7C}"/>
    <cellStyle name="Valuta 2 4 2 3 3 4" xfId="7143" xr:uid="{F72028DB-C57B-4DA7-A55F-B44F43C27DCC}"/>
    <cellStyle name="Valuta 2 4 2 3 4" xfId="1401" xr:uid="{00000000-0005-0000-0000-000034070000}"/>
    <cellStyle name="Valuta 2 4 2 3 4 2" xfId="4028" xr:uid="{9DEAFCDC-1E1E-44F6-A862-5F89A5A103E5}"/>
    <cellStyle name="Valuta 2 4 2 3 4 2 2" xfId="15448" xr:uid="{37D0ED87-C584-43DF-A2A7-6CBDDDA56F99}"/>
    <cellStyle name="Valuta 2 4 2 3 4 2 3" xfId="9659" xr:uid="{330EF0A4-42EF-4F30-9754-C8076B02F0E9}"/>
    <cellStyle name="Valuta 2 4 2 3 4 3" xfId="12559" xr:uid="{D8BB9AAA-49A4-455B-AD80-25A7041344D9}"/>
    <cellStyle name="Valuta 2 4 2 3 4 4" xfId="6756" xr:uid="{0283DEFB-BEA9-41D8-8150-C40E86AC3F65}"/>
    <cellStyle name="Valuta 2 4 2 3 5" xfId="925" xr:uid="{00000000-0005-0000-0000-000035070000}"/>
    <cellStyle name="Valuta 2 4 2 3 5 2" xfId="3552" xr:uid="{5FE1B346-88C2-47AA-A886-6072E97964B2}"/>
    <cellStyle name="Valuta 2 4 2 3 5 2 2" xfId="14937" xr:uid="{B48F10E0-B560-4433-BE7D-CBE96BD9671D}"/>
    <cellStyle name="Valuta 2 4 2 3 5 2 3" xfId="9148" xr:uid="{C0E10AD6-621B-4AE8-AA2B-2C3EE1BAB972}"/>
    <cellStyle name="Valuta 2 4 2 3 5 3" xfId="12048" xr:uid="{6F170677-02FB-4E02-85EE-8BF6ACBC9B6E}"/>
    <cellStyle name="Valuta 2 4 2 3 5 4" xfId="6245" xr:uid="{57EB2E0D-43F2-4C0E-9C25-56F93BF74244}"/>
    <cellStyle name="Valuta 2 4 2 3 6" xfId="3140" xr:uid="{C3F246BD-E418-4A79-AF39-A35848B6DDBD}"/>
    <cellStyle name="Valuta 2 4 2 3 6 2" xfId="14474" xr:uid="{326784B6-8A60-4EE7-9EE9-0135EFF7FA8C}"/>
    <cellStyle name="Valuta 2 4 2 3 6 3" xfId="8677" xr:uid="{67911446-39F3-401E-BC82-96E928955B05}"/>
    <cellStyle name="Valuta 2 4 2 3 7" xfId="11577" xr:uid="{D331D8A6-28EE-44E0-A388-4F30A4ECDE55}"/>
    <cellStyle name="Valuta 2 4 2 3 8" xfId="5774" xr:uid="{AE2A00F9-9F41-4969-8324-7F87E8E51B93}"/>
    <cellStyle name="Valuta 2 4 2 4" xfId="488" xr:uid="{00000000-0005-0000-0000-000036070000}"/>
    <cellStyle name="Valuta 2 4 2 5" xfId="610" xr:uid="{00000000-0005-0000-0000-000037070000}"/>
    <cellStyle name="Valuta 2 4 2 5 2" xfId="1531" xr:uid="{00000000-0005-0000-0000-000038070000}"/>
    <cellStyle name="Valuta 2 4 2 5 2 2" xfId="4158" xr:uid="{8769DB57-C0C4-4F50-9C2B-84B1A764354D}"/>
    <cellStyle name="Valuta 2 4 2 5 2 2 2" xfId="15918" xr:uid="{D26E9A2C-4DD8-45AA-9363-0018DE777EE7}"/>
    <cellStyle name="Valuta 2 4 2 5 2 2 3" xfId="10129" xr:uid="{54905101-DCA4-42F4-8FEC-86F6606C1DFC}"/>
    <cellStyle name="Valuta 2 4 2 5 2 3" xfId="13029" xr:uid="{FE7C7130-EF7C-4D47-ADDD-58BBF95F8BE7}"/>
    <cellStyle name="Valuta 2 4 2 5 2 4" xfId="7230" xr:uid="{2A15661D-62B5-4F33-907A-79AD4EC5A9A9}"/>
    <cellStyle name="Valuta 2 4 2 5 3" xfId="1068" xr:uid="{00000000-0005-0000-0000-000039070000}"/>
    <cellStyle name="Valuta 2 4 2 5 3 2" xfId="3695" xr:uid="{05C79679-8212-42DC-B3E8-2DCC1BAA00B4}"/>
    <cellStyle name="Valuta 2 4 2 5 3 2 2" xfId="15566" xr:uid="{2C9ABAD0-F7B3-48B4-977F-B3A131D6E7C9}"/>
    <cellStyle name="Valuta 2 4 2 5 3 2 3" xfId="9777" xr:uid="{B54F41C7-BE97-4EBF-A9A7-7915EA8BEDC3}"/>
    <cellStyle name="Valuta 2 4 2 5 3 3" xfId="12677" xr:uid="{93C563F1-26E3-4B22-8029-F6B1A7493AC1}"/>
    <cellStyle name="Valuta 2 4 2 5 3 4" xfId="6874" xr:uid="{96121808-2CA0-4FDD-A0B2-AA3D73E172FE}"/>
    <cellStyle name="Valuta 2 4 2 5 4" xfId="3237" xr:uid="{591F5AAC-377C-4EA2-ABCE-C01E32009793}"/>
    <cellStyle name="Valuta 2 4 2 5 4 2" xfId="9344" xr:uid="{A081ED0E-7C51-4101-AAD4-3A90BD31F341}"/>
    <cellStyle name="Valuta 2 4 2 5 4 2 2" xfId="15133" xr:uid="{8CAE2C2F-B8D5-4F8E-BCA3-064FCC5DE11A}"/>
    <cellStyle name="Valuta 2 4 2 5 4 3" xfId="12244" xr:uid="{726DF784-9FDF-45D8-8EC4-FD72214C910E}"/>
    <cellStyle name="Valuta 2 4 2 5 4 4" xfId="6441" xr:uid="{220F3241-608E-4E84-8886-721DE87BD337}"/>
    <cellStyle name="Valuta 2 4 2 5 5" xfId="8774" xr:uid="{50696DAF-6936-4D83-90CA-E7335FA8AD3B}"/>
    <cellStyle name="Valuta 2 4 2 5 5 2" xfId="14571" xr:uid="{7CCE874E-9D59-4542-B040-BC2A1DB1BBF6}"/>
    <cellStyle name="Valuta 2 4 2 5 6" xfId="11674" xr:uid="{3944444F-53AA-4987-A1D8-9F3283C45088}"/>
    <cellStyle name="Valuta 2 4 2 5 7" xfId="5871" xr:uid="{B87BA0DB-4DD1-4BB0-872A-4F3F9C67C937}"/>
    <cellStyle name="Valuta 2 4 2 6" xfId="1733" xr:uid="{00000000-0005-0000-0000-00003A070000}"/>
    <cellStyle name="Valuta 2 4 2 6 2" xfId="4360" xr:uid="{875FB1BC-CC8C-4E76-B562-FE06CD7958E0}"/>
    <cellStyle name="Valuta 2 4 2 6 2 2" xfId="15751" xr:uid="{FF86739C-1616-44BC-8B1D-C92144C18B8C}"/>
    <cellStyle name="Valuta 2 4 2 6 2 3" xfId="9962" xr:uid="{4CD604DD-50D9-424E-892C-AE625930BEAE}"/>
    <cellStyle name="Valuta 2 4 2 6 3" xfId="12862" xr:uid="{E33FB56D-D643-4B82-873F-EF69CB0E1514}"/>
    <cellStyle name="Valuta 2 4 2 6 4" xfId="7063" xr:uid="{3FCA6F8F-8932-443C-BF09-E4DA8E958305}"/>
    <cellStyle name="Valuta 2 4 2 7" xfId="1306" xr:uid="{00000000-0005-0000-0000-00003B070000}"/>
    <cellStyle name="Valuta 2 4 2 7 2" xfId="3933" xr:uid="{8C511F6A-CD27-450B-8138-793290592DAC}"/>
    <cellStyle name="Valuta 2 4 2 7 2 2" xfId="15353" xr:uid="{408C544D-F742-48E6-8BDB-D407CFADB352}"/>
    <cellStyle name="Valuta 2 4 2 7 2 3" xfId="9564" xr:uid="{962DF620-8DEC-462B-AD8A-922BCE1A2E72}"/>
    <cellStyle name="Valuta 2 4 2 7 3" xfId="12464" xr:uid="{3744A53E-8235-45CE-967C-9A5F07F15566}"/>
    <cellStyle name="Valuta 2 4 2 7 4" xfId="6661" xr:uid="{A1D85DF1-AC8A-4E39-9BAE-F295A0856A6E}"/>
    <cellStyle name="Valuta 2 4 2 8" xfId="830" xr:uid="{00000000-0005-0000-0000-00003C070000}"/>
    <cellStyle name="Valuta 2 4 2 8 2" xfId="3457" xr:uid="{4E3643A9-8805-4670-BDCC-91477C13F6B6}"/>
    <cellStyle name="Valuta 2 4 2 8 2 2" xfId="14840" xr:uid="{568C28F8-D919-4784-96F9-6A3A25A477D1}"/>
    <cellStyle name="Valuta 2 4 2 8 2 3" xfId="9051" xr:uid="{5C20B103-A6DB-4D3F-A445-75009D87A8B4}"/>
    <cellStyle name="Valuta 2 4 2 8 3" xfId="11951" xr:uid="{81309AEA-C6B3-4D8B-9428-2EF595C866DD}"/>
    <cellStyle name="Valuta 2 4 2 8 4" xfId="6148" xr:uid="{1676B285-4832-40D7-914B-A07329E4558A}"/>
    <cellStyle name="Valuta 2 4 2 9" xfId="3045" xr:uid="{3648E308-B17E-4C0B-B734-79C1A28C1D56}"/>
    <cellStyle name="Valuta 2 4 2 9 2" xfId="14379" xr:uid="{42B45C34-D2EF-4537-A651-F9813C57EDDA}"/>
    <cellStyle name="Valuta 2 4 2 9 3" xfId="8582" xr:uid="{FC4373EF-48BD-4578-816F-D9F10058C76E}"/>
    <cellStyle name="Valuta 2 4 3" xfId="228" xr:uid="{00000000-0005-0000-0000-00003D070000}"/>
    <cellStyle name="Valuta 2 4 3 10" xfId="5695" xr:uid="{B00D5A7B-A491-4303-B54F-7ED1B255AE96}"/>
    <cellStyle name="Valuta 2 4 3 2" xfId="324" xr:uid="{00000000-0005-0000-0000-00003E070000}"/>
    <cellStyle name="Valuta 2 4 3 2 2" xfId="721" xr:uid="{00000000-0005-0000-0000-00003F070000}"/>
    <cellStyle name="Valuta 2 4 3 2 2 2" xfId="1642" xr:uid="{00000000-0005-0000-0000-000040070000}"/>
    <cellStyle name="Valuta 2 4 3 2 2 2 2" xfId="4269" xr:uid="{1E6C78C3-D605-419B-BCD6-71F6783D1075}"/>
    <cellStyle name="Valuta 2 4 3 2 2 2 2 2" xfId="16014" xr:uid="{5FC43F05-6839-4E74-833B-A87E0CBE8C98}"/>
    <cellStyle name="Valuta 2 4 3 2 2 2 2 3" xfId="10225" xr:uid="{75AEFBD2-DDD9-46BD-B1F8-346036C33CB0}"/>
    <cellStyle name="Valuta 2 4 3 2 2 2 3" xfId="13125" xr:uid="{8721F14D-E0F7-4828-904B-15AF8D099BAD}"/>
    <cellStyle name="Valuta 2 4 3 2 2 2 4" xfId="7326" xr:uid="{EAB08F5C-BADE-422E-A87A-CBFD9F5A70D8}"/>
    <cellStyle name="Valuta 2 4 3 2 2 3" xfId="1179" xr:uid="{00000000-0005-0000-0000-000041070000}"/>
    <cellStyle name="Valuta 2 4 3 2 2 3 2" xfId="3806" xr:uid="{78660DDE-6262-499C-A6D2-B5C35B5A69BD}"/>
    <cellStyle name="Valuta 2 4 3 2 2 3 2 2" xfId="15677" xr:uid="{364EAE42-B6EC-4D79-9DCE-3DF1E79B4EDC}"/>
    <cellStyle name="Valuta 2 4 3 2 2 3 2 3" xfId="9888" xr:uid="{EA6DFC36-D266-4CB9-842D-324E40AEB1C0}"/>
    <cellStyle name="Valuta 2 4 3 2 2 3 3" xfId="12788" xr:uid="{FE50F355-C3B9-4496-8E0A-88ACC179CE44}"/>
    <cellStyle name="Valuta 2 4 3 2 2 3 4" xfId="6985" xr:uid="{0CB016D0-4160-4E4B-832D-25E6611740B4}"/>
    <cellStyle name="Valuta 2 4 3 2 2 4" xfId="3348" xr:uid="{F1BD6A84-5C25-4CD7-B16F-B69EEC954440}"/>
    <cellStyle name="Valuta 2 4 3 2 2 4 2" xfId="9455" xr:uid="{547E5D64-1652-4B6F-AE13-0FDB3D78B720}"/>
    <cellStyle name="Valuta 2 4 3 2 2 4 2 2" xfId="15244" xr:uid="{51317558-8DCC-4C98-B6BF-094E904B4818}"/>
    <cellStyle name="Valuta 2 4 3 2 2 4 3" xfId="12355" xr:uid="{56EB1C58-FF8C-401D-B637-FDF347807CE3}"/>
    <cellStyle name="Valuta 2 4 3 2 2 4 4" xfId="6552" xr:uid="{809156B8-96D0-42C4-B758-D7BF994B5ED7}"/>
    <cellStyle name="Valuta 2 4 3 2 2 5" xfId="8885" xr:uid="{9B31923B-4C44-4160-AE7C-071A03933593}"/>
    <cellStyle name="Valuta 2 4 3 2 2 5 2" xfId="14682" xr:uid="{9928F817-9257-45C1-BEC9-AD2D65B11C1E}"/>
    <cellStyle name="Valuta 2 4 3 2 2 6" xfId="11785" xr:uid="{0D6EC7D2-70D6-400D-A74F-6328896733DE}"/>
    <cellStyle name="Valuta 2 4 3 2 2 7" xfId="5982" xr:uid="{62E92A9A-B45F-4F14-8A70-6328CF8A935D}"/>
    <cellStyle name="Valuta 2 4 3 2 3" xfId="1835" xr:uid="{00000000-0005-0000-0000-000042070000}"/>
    <cellStyle name="Valuta 2 4 3 2 3 2" xfId="4462" xr:uid="{B6282697-90A2-497E-B871-AE5A7BFCACB8}"/>
    <cellStyle name="Valuta 2 4 3 2 3 2 2" xfId="15847" xr:uid="{15D8957E-2CB6-4BC9-8B9A-B90FBAA93B5D}"/>
    <cellStyle name="Valuta 2 4 3 2 3 2 3" xfId="10058" xr:uid="{F72BF7A0-D33F-4229-8D83-94F8CF818511}"/>
    <cellStyle name="Valuta 2 4 3 2 3 3" xfId="12958" xr:uid="{C4E5B2F8-A01C-4B67-B7E6-25579597146D}"/>
    <cellStyle name="Valuta 2 4 3 2 3 4" xfId="7159" xr:uid="{5141A999-0772-4039-B981-BC15B439735A}"/>
    <cellStyle name="Valuta 2 4 3 2 4" xfId="1417" xr:uid="{00000000-0005-0000-0000-000043070000}"/>
    <cellStyle name="Valuta 2 4 3 2 4 2" xfId="4044" xr:uid="{B6C9704E-F7B9-444B-B1F3-F37FF53BC565}"/>
    <cellStyle name="Valuta 2 4 3 2 4 2 2" xfId="15464" xr:uid="{1F55010B-1758-4FC9-B05B-5CE5C0A9BB94}"/>
    <cellStyle name="Valuta 2 4 3 2 4 2 3" xfId="9675" xr:uid="{1910D157-2826-40F0-9392-E44B9C5F243A}"/>
    <cellStyle name="Valuta 2 4 3 2 4 3" xfId="12575" xr:uid="{EC02123D-F0B8-4DD6-A74F-B8FA0D45FDBD}"/>
    <cellStyle name="Valuta 2 4 3 2 4 4" xfId="6772" xr:uid="{A806A012-0C92-416F-A51A-C5681E9C5330}"/>
    <cellStyle name="Valuta 2 4 3 2 5" xfId="941" xr:uid="{00000000-0005-0000-0000-000044070000}"/>
    <cellStyle name="Valuta 2 4 3 2 5 2" xfId="3568" xr:uid="{168196EC-4855-431A-AE91-FF2C1484B8AD}"/>
    <cellStyle name="Valuta 2 4 3 2 5 2 2" xfId="14953" xr:uid="{A71988B3-B74A-445B-9CF4-7D01377EC267}"/>
    <cellStyle name="Valuta 2 4 3 2 5 2 3" xfId="9164" xr:uid="{2C3F5581-5DEA-4F7A-8FB0-3A917273E720}"/>
    <cellStyle name="Valuta 2 4 3 2 5 3" xfId="12064" xr:uid="{33D633F6-CBBB-4B4B-B006-24A41B3DE66D}"/>
    <cellStyle name="Valuta 2 4 3 2 5 4" xfId="6261" xr:uid="{FC297DD4-4A00-494E-843F-1988A3F41DFC}"/>
    <cellStyle name="Valuta 2 4 3 2 6" xfId="3156" xr:uid="{E26F4043-37C0-425E-A2AA-8DBD10BFA541}"/>
    <cellStyle name="Valuta 2 4 3 2 6 2" xfId="14490" xr:uid="{6A169D5C-22A4-4A2B-851A-25BC741703AA}"/>
    <cellStyle name="Valuta 2 4 3 2 6 3" xfId="8693" xr:uid="{CB519A69-8497-4419-A0C0-537732DA2A62}"/>
    <cellStyle name="Valuta 2 4 3 2 7" xfId="11593" xr:uid="{AC9F38DD-11BB-4B30-8E49-8AA9268E7525}"/>
    <cellStyle name="Valuta 2 4 3 2 8" xfId="5790" xr:uid="{7438061E-EE73-4105-83C9-94DBEB5DFB76}"/>
    <cellStyle name="Valuta 2 4 3 3" xfId="490" xr:uid="{00000000-0005-0000-0000-000045070000}"/>
    <cellStyle name="Valuta 2 4 3 4" xfId="626" xr:uid="{00000000-0005-0000-0000-000046070000}"/>
    <cellStyle name="Valuta 2 4 3 4 2" xfId="1547" xr:uid="{00000000-0005-0000-0000-000047070000}"/>
    <cellStyle name="Valuta 2 4 3 4 2 2" xfId="4174" xr:uid="{0E4B46E2-15B2-4D5C-9294-0AB1BA77F4B0}"/>
    <cellStyle name="Valuta 2 4 3 4 2 2 2" xfId="15934" xr:uid="{26382958-D038-4394-8394-DB537BD44786}"/>
    <cellStyle name="Valuta 2 4 3 4 2 2 3" xfId="10145" xr:uid="{B2A7F296-46A1-41FB-80F5-E93805DE89FB}"/>
    <cellStyle name="Valuta 2 4 3 4 2 3" xfId="13045" xr:uid="{F8DF5FBE-1699-4EA3-8C2D-27EC27185F1E}"/>
    <cellStyle name="Valuta 2 4 3 4 2 4" xfId="7246" xr:uid="{4D60A305-1362-484E-AC4C-D1F450E7A9E1}"/>
    <cellStyle name="Valuta 2 4 3 4 3" xfId="1084" xr:uid="{00000000-0005-0000-0000-000048070000}"/>
    <cellStyle name="Valuta 2 4 3 4 3 2" xfId="3711" xr:uid="{6F7DE1DC-0615-458C-B5BA-D93E321830AA}"/>
    <cellStyle name="Valuta 2 4 3 4 3 2 2" xfId="15582" xr:uid="{55A02473-7A8C-4E6D-AAB3-C4F0B7033828}"/>
    <cellStyle name="Valuta 2 4 3 4 3 2 3" xfId="9793" xr:uid="{6B9CABB6-B3E0-4676-B6F9-B5E2027A99EB}"/>
    <cellStyle name="Valuta 2 4 3 4 3 3" xfId="12693" xr:uid="{C21D184C-996F-4F82-8705-259A9176D58E}"/>
    <cellStyle name="Valuta 2 4 3 4 3 4" xfId="6890" xr:uid="{34165E9F-98EA-4977-AC00-A5BB1C7D8CAE}"/>
    <cellStyle name="Valuta 2 4 3 4 4" xfId="3253" xr:uid="{6FE1710D-5679-44C8-8B14-639202A11399}"/>
    <cellStyle name="Valuta 2 4 3 4 4 2" xfId="9360" xr:uid="{FDAA1E3A-EFCC-4636-875D-FEB81BDDFF25}"/>
    <cellStyle name="Valuta 2 4 3 4 4 2 2" xfId="15149" xr:uid="{3C79EF44-4CDE-40A0-A385-F3EDBB98A1B0}"/>
    <cellStyle name="Valuta 2 4 3 4 4 3" xfId="12260" xr:uid="{E6A9A913-BEAD-4932-A78D-1F87F8B4872E}"/>
    <cellStyle name="Valuta 2 4 3 4 4 4" xfId="6457" xr:uid="{DBC73E33-C77B-4E3C-8902-754E463ABC9D}"/>
    <cellStyle name="Valuta 2 4 3 4 5" xfId="8790" xr:uid="{5E462C41-B5E1-4188-A3AD-9AEB7B8D6BF0}"/>
    <cellStyle name="Valuta 2 4 3 4 5 2" xfId="14587" xr:uid="{27BB0BF5-88AD-4660-AE64-A79E19B1D699}"/>
    <cellStyle name="Valuta 2 4 3 4 6" xfId="11690" xr:uid="{81309256-3AEE-4677-A8C0-4C7B3F186057}"/>
    <cellStyle name="Valuta 2 4 3 4 7" xfId="5887" xr:uid="{E3CAEE11-2AC1-409F-BCAB-71C141BE622B}"/>
    <cellStyle name="Valuta 2 4 3 5" xfId="1749" xr:uid="{00000000-0005-0000-0000-000049070000}"/>
    <cellStyle name="Valuta 2 4 3 5 2" xfId="4376" xr:uid="{E2DF566F-BBB0-4F81-AD20-B89FCE2E8E90}"/>
    <cellStyle name="Valuta 2 4 3 5 2 2" xfId="15767" xr:uid="{249EA6F3-A79F-4910-8517-81F66672FB40}"/>
    <cellStyle name="Valuta 2 4 3 5 2 3" xfId="9978" xr:uid="{76444667-E061-4856-9F8C-0766CDDE2E51}"/>
    <cellStyle name="Valuta 2 4 3 5 3" xfId="12878" xr:uid="{73AF1795-322E-414F-86B2-39324076BACB}"/>
    <cellStyle name="Valuta 2 4 3 5 4" xfId="7079" xr:uid="{24B3E5A5-7E61-4450-B5CE-CC02AFA293B1}"/>
    <cellStyle name="Valuta 2 4 3 6" xfId="1322" xr:uid="{00000000-0005-0000-0000-00004A070000}"/>
    <cellStyle name="Valuta 2 4 3 6 2" xfId="3949" xr:uid="{101370D0-23BE-4DAB-85FF-3E6C482ED4F2}"/>
    <cellStyle name="Valuta 2 4 3 6 2 2" xfId="15369" xr:uid="{BD8A4DE1-4EE6-4742-8FB6-324AE2792AFB}"/>
    <cellStyle name="Valuta 2 4 3 6 2 3" xfId="9580" xr:uid="{3DB3EFEA-2E52-4F2E-BB1B-42E27E926F9C}"/>
    <cellStyle name="Valuta 2 4 3 6 3" xfId="12480" xr:uid="{1B736956-4564-49F1-8CA6-5D29EC0DDA9A}"/>
    <cellStyle name="Valuta 2 4 3 6 4" xfId="6677" xr:uid="{ED471763-96F1-4089-BB4C-FDF3A5DE50AB}"/>
    <cellStyle name="Valuta 2 4 3 7" xfId="846" xr:uid="{00000000-0005-0000-0000-00004B070000}"/>
    <cellStyle name="Valuta 2 4 3 7 2" xfId="3473" xr:uid="{72195A58-ACDE-473A-8785-DC4DB4544236}"/>
    <cellStyle name="Valuta 2 4 3 7 2 2" xfId="14857" xr:uid="{AA07A9B6-656A-435F-8AFF-DA11C3DABF15}"/>
    <cellStyle name="Valuta 2 4 3 7 2 3" xfId="9068" xr:uid="{54D04CFC-011F-42D6-842D-33753FEFAE18}"/>
    <cellStyle name="Valuta 2 4 3 7 3" xfId="11968" xr:uid="{A87F7737-4FC4-41A7-85F0-9591C1A8F81A}"/>
    <cellStyle name="Valuta 2 4 3 7 4" xfId="6165" xr:uid="{1972A0F5-5B52-4EBC-AA30-798FCF9EAB8C}"/>
    <cellStyle name="Valuta 2 4 3 8" xfId="3061" xr:uid="{3332EABC-F826-497F-A0FE-26B086125BFA}"/>
    <cellStyle name="Valuta 2 4 3 8 2" xfId="14395" xr:uid="{59D27AE7-619E-4D37-A54D-080F5462431B}"/>
    <cellStyle name="Valuta 2 4 3 8 3" xfId="8598" xr:uid="{82697A2F-DB5D-422F-AADB-C6C48F672E42}"/>
    <cellStyle name="Valuta 2 4 3 9" xfId="11498" xr:uid="{95C43840-DB2D-43A0-9EA5-23AF1E47411D}"/>
    <cellStyle name="Valuta 2 4 4" xfId="279" xr:uid="{00000000-0005-0000-0000-00004C070000}"/>
    <cellStyle name="Valuta 2 4 4 2" xfId="676" xr:uid="{00000000-0005-0000-0000-00004D070000}"/>
    <cellStyle name="Valuta 2 4 4 2 2" xfId="1597" xr:uid="{00000000-0005-0000-0000-00004E070000}"/>
    <cellStyle name="Valuta 2 4 4 2 2 2" xfId="4224" xr:uid="{62182ADA-575B-4C4A-9E79-177B40A88F0F}"/>
    <cellStyle name="Valuta 2 4 4 2 2 2 2" xfId="15974" xr:uid="{F82FBC6D-0871-45CF-BEA2-92B94CFF91C1}"/>
    <cellStyle name="Valuta 2 4 4 2 2 2 3" xfId="10185" xr:uid="{0A4A4011-BE84-414C-BE7F-9DB2E1D00339}"/>
    <cellStyle name="Valuta 2 4 4 2 2 3" xfId="13085" xr:uid="{FBE18CC8-BD00-4ADA-B239-16AAB9440571}"/>
    <cellStyle name="Valuta 2 4 4 2 2 4" xfId="7286" xr:uid="{A9A6551D-1742-4492-9AF8-82870D53618B}"/>
    <cellStyle name="Valuta 2 4 4 2 3" xfId="1134" xr:uid="{00000000-0005-0000-0000-00004F070000}"/>
    <cellStyle name="Valuta 2 4 4 2 3 2" xfId="3761" xr:uid="{75E144C6-7163-496D-98D8-DFB81F5C153E}"/>
    <cellStyle name="Valuta 2 4 4 2 3 2 2" xfId="15632" xr:uid="{21D45066-0133-4707-8935-188F3D1063B9}"/>
    <cellStyle name="Valuta 2 4 4 2 3 2 3" xfId="9843" xr:uid="{9914B8CA-07B8-491A-B093-E1EB6D814A01}"/>
    <cellStyle name="Valuta 2 4 4 2 3 3" xfId="12743" xr:uid="{FA9736D5-89E9-4D0B-B293-E04877B4E43E}"/>
    <cellStyle name="Valuta 2 4 4 2 3 4" xfId="6940" xr:uid="{805A93E0-E40B-428B-B739-5DCBBD6AECF9}"/>
    <cellStyle name="Valuta 2 4 4 2 4" xfId="3303" xr:uid="{7DC3A886-90E3-404B-88B7-9F166FD6CA6B}"/>
    <cellStyle name="Valuta 2 4 4 2 4 2" xfId="9410" xr:uid="{A3CFD574-D2E8-455A-B766-1ABD7F37FA97}"/>
    <cellStyle name="Valuta 2 4 4 2 4 2 2" xfId="15199" xr:uid="{4703B039-03A8-40A0-83B8-A282FC8BB494}"/>
    <cellStyle name="Valuta 2 4 4 2 4 3" xfId="12310" xr:uid="{17A47D71-2CCF-4331-8B42-E55E26E0224A}"/>
    <cellStyle name="Valuta 2 4 4 2 4 4" xfId="6507" xr:uid="{D399A76F-F707-4E02-8AB8-9C4A4593A818}"/>
    <cellStyle name="Valuta 2 4 4 2 5" xfId="8840" xr:uid="{B6489019-9D45-41F2-B82A-42568348CB8D}"/>
    <cellStyle name="Valuta 2 4 4 2 5 2" xfId="14637" xr:uid="{56B7E034-2097-4816-9566-E3FF0F22CA50}"/>
    <cellStyle name="Valuta 2 4 4 2 6" xfId="11740" xr:uid="{1D1F5934-ED2E-4FE5-B864-4600D8A3C49E}"/>
    <cellStyle name="Valuta 2 4 4 2 7" xfId="5937" xr:uid="{6A964480-33E0-4DC8-91D3-4542B61F70C2}"/>
    <cellStyle name="Valuta 2 4 4 3" xfId="1793" xr:uid="{00000000-0005-0000-0000-000050070000}"/>
    <cellStyle name="Valuta 2 4 4 3 2" xfId="4420" xr:uid="{657E95D8-262C-4612-A3E9-DA07E2EDF944}"/>
    <cellStyle name="Valuta 2 4 4 3 2 2" xfId="15807" xr:uid="{43C9726C-1720-4C36-BEA0-48FA955E3745}"/>
    <cellStyle name="Valuta 2 4 4 3 2 3" xfId="10018" xr:uid="{D1C2C3B0-CF77-4420-9842-EDE6E0FB1677}"/>
    <cellStyle name="Valuta 2 4 4 3 3" xfId="12918" xr:uid="{99604C0B-DAF8-4474-B9E4-6D3D539A1127}"/>
    <cellStyle name="Valuta 2 4 4 3 4" xfId="7119" xr:uid="{6A606F29-A550-4D72-B8C6-6E3DC0399176}"/>
    <cellStyle name="Valuta 2 4 4 4" xfId="1372" xr:uid="{00000000-0005-0000-0000-000051070000}"/>
    <cellStyle name="Valuta 2 4 4 4 2" xfId="3999" xr:uid="{E23C8A19-3D7D-4738-811C-8649DC800398}"/>
    <cellStyle name="Valuta 2 4 4 4 2 2" xfId="15419" xr:uid="{D9D51D18-A664-4F48-9069-597B63482BF7}"/>
    <cellStyle name="Valuta 2 4 4 4 2 3" xfId="9630" xr:uid="{01B725F3-B314-493A-A014-0AC3863989C2}"/>
    <cellStyle name="Valuta 2 4 4 4 3" xfId="12530" xr:uid="{CD731AA0-0C05-41FE-BFDE-70EA74E8CE6C}"/>
    <cellStyle name="Valuta 2 4 4 4 4" xfId="6727" xr:uid="{13A25425-CDE2-4309-A0E1-9E772FD609BE}"/>
    <cellStyle name="Valuta 2 4 4 5" xfId="896" xr:uid="{00000000-0005-0000-0000-000052070000}"/>
    <cellStyle name="Valuta 2 4 4 5 2" xfId="3523" xr:uid="{B2666E0A-B8BD-429D-AC62-FB9A01221F3A}"/>
    <cellStyle name="Valuta 2 4 4 5 2 2" xfId="14908" xr:uid="{4E8F2853-9968-4E92-945A-2D2AA5B5AC16}"/>
    <cellStyle name="Valuta 2 4 4 5 2 3" xfId="9119" xr:uid="{C2538A5C-7102-4305-934C-BDFFDCA6C926}"/>
    <cellStyle name="Valuta 2 4 4 5 3" xfId="12019" xr:uid="{F8CE6268-8F33-4308-8326-AAE736ACCF14}"/>
    <cellStyle name="Valuta 2 4 4 5 4" xfId="6216" xr:uid="{155A1C80-5458-4809-B71B-5A275F952E22}"/>
    <cellStyle name="Valuta 2 4 4 6" xfId="3111" xr:uid="{D9146144-689F-49F5-A1A9-703CD354E1F0}"/>
    <cellStyle name="Valuta 2 4 4 6 2" xfId="14445" xr:uid="{72AFE66C-AE33-40DE-B884-BD0C9A143B56}"/>
    <cellStyle name="Valuta 2 4 4 6 3" xfId="8648" xr:uid="{13F20B34-50BA-406C-9239-809140A7EC9B}"/>
    <cellStyle name="Valuta 2 4 4 7" xfId="11548" xr:uid="{320932FC-3CDD-46B3-92E1-8DA38B065E84}"/>
    <cellStyle name="Valuta 2 4 4 8" xfId="5745" xr:uid="{F4B9E8B1-FD23-4EC6-9F95-D2ECEAEF0C2F}"/>
    <cellStyle name="Valuta 2 4 5" xfId="487" xr:uid="{00000000-0005-0000-0000-000053070000}"/>
    <cellStyle name="Valuta 2 4 6" xfId="584" xr:uid="{00000000-0005-0000-0000-000054070000}"/>
    <cellStyle name="Valuta 2 4 6 2" xfId="1505" xr:uid="{00000000-0005-0000-0000-000055070000}"/>
    <cellStyle name="Valuta 2 4 6 2 2" xfId="4132" xr:uid="{6D7448EB-2A1B-49D4-9F0A-B41F34CBA5B8}"/>
    <cellStyle name="Valuta 2 4 6 2 2 2" xfId="15894" xr:uid="{1DE1D964-6D8E-4B43-8654-1A6184F22A5F}"/>
    <cellStyle name="Valuta 2 4 6 2 2 3" xfId="10105" xr:uid="{77C5D33B-CBC2-4701-899B-49A0BD39FC34}"/>
    <cellStyle name="Valuta 2 4 6 2 3" xfId="13005" xr:uid="{ED0265AD-25BE-43A1-A190-32ABC248A9EE}"/>
    <cellStyle name="Valuta 2 4 6 2 4" xfId="7206" xr:uid="{9279D75A-0B8F-4743-A0F4-D82D35FFF66D}"/>
    <cellStyle name="Valuta 2 4 6 3" xfId="1042" xr:uid="{00000000-0005-0000-0000-000056070000}"/>
    <cellStyle name="Valuta 2 4 6 3 2" xfId="3669" xr:uid="{6DDDEC1B-06E1-4ABF-A464-131C21527348}"/>
    <cellStyle name="Valuta 2 4 6 3 2 2" xfId="15540" xr:uid="{648E212D-1A0F-48E7-BFAB-376F20320194}"/>
    <cellStyle name="Valuta 2 4 6 3 2 3" xfId="9751" xr:uid="{51044EE7-CEAC-4156-8627-A3C517BDF934}"/>
    <cellStyle name="Valuta 2 4 6 3 3" xfId="12651" xr:uid="{37FAB6C8-0408-4CED-9617-271AD3A8AAAA}"/>
    <cellStyle name="Valuta 2 4 6 3 4" xfId="6848" xr:uid="{B8718CE2-8739-430F-ACEB-FA61F2AAE894}"/>
    <cellStyle name="Valuta 2 4 6 4" xfId="3211" xr:uid="{283E39E9-E171-4C15-8F99-E6294BCC2C80}"/>
    <cellStyle name="Valuta 2 4 6 4 2" xfId="9318" xr:uid="{2B9390F1-EBCA-4136-B070-6C7AF9431ADC}"/>
    <cellStyle name="Valuta 2 4 6 4 2 2" xfId="15107" xr:uid="{4DEC3E0F-B4CB-477E-AD87-30D95CFA7316}"/>
    <cellStyle name="Valuta 2 4 6 4 3" xfId="12218" xr:uid="{554B08EE-3E81-42D2-8927-3455ADDF8D4D}"/>
    <cellStyle name="Valuta 2 4 6 4 4" xfId="6415" xr:uid="{6F1AE6C5-813D-4902-86F5-525BF6B9AD6B}"/>
    <cellStyle name="Valuta 2 4 6 5" xfId="8748" xr:uid="{9493ECDE-C102-4E4C-A809-4D430DA5BC92}"/>
    <cellStyle name="Valuta 2 4 6 5 2" xfId="14545" xr:uid="{9F70F61B-EF3F-457E-8635-9788F3C79E72}"/>
    <cellStyle name="Valuta 2 4 6 6" xfId="11648" xr:uid="{D6DE2DF6-E9BC-458B-AC2C-32DBB1635C6F}"/>
    <cellStyle name="Valuta 2 4 6 7" xfId="5845" xr:uid="{40BB68A0-8AA7-41F8-A952-CB7AC97AC878}"/>
    <cellStyle name="Valuta 2 4 7" xfId="1708" xr:uid="{00000000-0005-0000-0000-000057070000}"/>
    <cellStyle name="Valuta 2 4 7 2" xfId="4335" xr:uid="{92A153EF-2889-4CF4-BB16-EC120FD714BD}"/>
    <cellStyle name="Valuta 2 4 7 2 2" xfId="15727" xr:uid="{0D15D508-2017-4D8F-8157-44159E0D8131}"/>
    <cellStyle name="Valuta 2 4 7 2 3" xfId="9938" xr:uid="{49ED37EC-FAC3-4667-99F8-AA1405181F95}"/>
    <cellStyle name="Valuta 2 4 7 3" xfId="12838" xr:uid="{25381A13-FCEF-4D1D-962A-6F4528F113C6}"/>
    <cellStyle name="Valuta 2 4 7 4" xfId="7039" xr:uid="{BFEC0DA0-F723-4E67-A572-C33EFB17D286}"/>
    <cellStyle name="Valuta 2 4 8" xfId="1277" xr:uid="{00000000-0005-0000-0000-000058070000}"/>
    <cellStyle name="Valuta 2 4 8 2" xfId="3904" xr:uid="{0D4800A6-09E5-4758-8CF1-9EFB5A96950E}"/>
    <cellStyle name="Valuta 2 4 8 2 2" xfId="15325" xr:uid="{B7E3DB52-4648-43BE-B3DB-0160B43422EA}"/>
    <cellStyle name="Valuta 2 4 8 2 3" xfId="9536" xr:uid="{0335F6B9-33EC-46AA-ABC7-A7FB01E62979}"/>
    <cellStyle name="Valuta 2 4 8 3" xfId="12436" xr:uid="{A2962653-B70F-47FF-8BAF-F4D2F062D005}"/>
    <cellStyle name="Valuta 2 4 8 4" xfId="6633" xr:uid="{261B8DC2-57FC-4B8E-8355-1CB8EA6C85DB}"/>
    <cellStyle name="Valuta 2 4 9" xfId="803" xr:uid="{00000000-0005-0000-0000-000059070000}"/>
    <cellStyle name="Valuta 2 4 9 2" xfId="3430" xr:uid="{CE256D37-7B6B-4AF5-AF85-5F41804A0F9D}"/>
    <cellStyle name="Valuta 2 4 9 2 2" xfId="14813" xr:uid="{0400F853-AAEF-40CE-BF4F-2D1E71001226}"/>
    <cellStyle name="Valuta 2 4 9 2 3" xfId="9022" xr:uid="{36E48E7A-05F7-49F6-AB6A-0416E49EEED3}"/>
    <cellStyle name="Valuta 2 4 9 3" xfId="11922" xr:uid="{6820F3BA-24C9-47D5-A64E-F4EF5A9D4963}"/>
    <cellStyle name="Valuta 2 4 9 4" xfId="6119" xr:uid="{16B56A1C-E291-4C10-A452-96CDBAD4EB73}"/>
    <cellStyle name="Valuta 2 5" xfId="183" xr:uid="{00000000-0005-0000-0000-00005A070000}"/>
    <cellStyle name="Valuta 2 5 10" xfId="3021" xr:uid="{663D727B-BC7F-4E06-8316-2086809679D6}"/>
    <cellStyle name="Valuta 2 5 10 2" xfId="14354" xr:uid="{CE66A2A2-C1C9-4141-8301-29424ADB2C6F}"/>
    <cellStyle name="Valuta 2 5 10 3" xfId="8557" xr:uid="{9478ED45-17F5-431B-8FE7-3B6E576F73BB}"/>
    <cellStyle name="Valuta 2 5 11" xfId="11457" xr:uid="{1AD84FAD-18E9-442F-A4A4-56F4E726103C}"/>
    <cellStyle name="Valuta 2 5 12" xfId="5654" xr:uid="{4AD1B15E-23EE-4759-BE37-D61A6AAEE68C}"/>
    <cellStyle name="Valuta 2 5 2" xfId="213" xr:uid="{00000000-0005-0000-0000-00005B070000}"/>
    <cellStyle name="Valuta 2 5 2 10" xfId="11484" xr:uid="{95DF749A-C7A1-4E94-AB87-3055AD931B32}"/>
    <cellStyle name="Valuta 2 5 2 11" xfId="5681" xr:uid="{C8C2DA4F-817D-4935-8B59-107A1D5EF86C}"/>
    <cellStyle name="Valuta 2 5 2 2" xfId="254" xr:uid="{00000000-0005-0000-0000-00005C070000}"/>
    <cellStyle name="Valuta 2 5 2 2 10" xfId="5721" xr:uid="{FDFC929D-D420-435A-959D-9B49E84DE8BB}"/>
    <cellStyle name="Valuta 2 5 2 2 2" xfId="350" xr:uid="{00000000-0005-0000-0000-00005D070000}"/>
    <cellStyle name="Valuta 2 5 2 2 2 2" xfId="747" xr:uid="{00000000-0005-0000-0000-00005E070000}"/>
    <cellStyle name="Valuta 2 5 2 2 2 2 2" xfId="1668" xr:uid="{00000000-0005-0000-0000-00005F070000}"/>
    <cellStyle name="Valuta 2 5 2 2 2 2 2 2" xfId="4295" xr:uid="{F454C0F4-399E-4D1C-8B72-7F1FFD290745}"/>
    <cellStyle name="Valuta 2 5 2 2 2 2 2 2 2" xfId="16040" xr:uid="{14038BF5-BAD7-40C8-AA96-7ADF5380CBEF}"/>
    <cellStyle name="Valuta 2 5 2 2 2 2 2 2 3" xfId="10251" xr:uid="{C9A686A1-DF23-4D78-A6B4-584244E0A283}"/>
    <cellStyle name="Valuta 2 5 2 2 2 2 2 3" xfId="13151" xr:uid="{34280881-6591-4BC9-8DA4-6871E961E2C4}"/>
    <cellStyle name="Valuta 2 5 2 2 2 2 2 4" xfId="7352" xr:uid="{547F11D7-A82A-4CEA-B82C-EDA3C4CFBF19}"/>
    <cellStyle name="Valuta 2 5 2 2 2 2 3" xfId="1205" xr:uid="{00000000-0005-0000-0000-000060070000}"/>
    <cellStyle name="Valuta 2 5 2 2 2 2 3 2" xfId="3832" xr:uid="{1FEFAAA8-D370-4FAA-B372-E9EED990EE75}"/>
    <cellStyle name="Valuta 2 5 2 2 2 2 3 2 2" xfId="15703" xr:uid="{23210A0C-726C-45DD-A02D-1C36EE164D8F}"/>
    <cellStyle name="Valuta 2 5 2 2 2 2 3 2 3" xfId="9914" xr:uid="{769E5D88-C6FA-442E-8BA1-BF67C406E98E}"/>
    <cellStyle name="Valuta 2 5 2 2 2 2 3 3" xfId="12814" xr:uid="{3544C7F7-9AE6-493B-B08F-E298474EC1FF}"/>
    <cellStyle name="Valuta 2 5 2 2 2 2 3 4" xfId="7011" xr:uid="{AE362CB5-BC25-461F-B4D0-4884B1FB56BC}"/>
    <cellStyle name="Valuta 2 5 2 2 2 2 4" xfId="3374" xr:uid="{AA896DFD-C7C2-4715-86AB-2E0E0B8F2097}"/>
    <cellStyle name="Valuta 2 5 2 2 2 2 4 2" xfId="9481" xr:uid="{C68ECF5C-F1C7-409B-A9AD-027D30E8FE0B}"/>
    <cellStyle name="Valuta 2 5 2 2 2 2 4 2 2" xfId="15270" xr:uid="{3E9D97B5-204B-4854-8147-FCFDFDF1AD55}"/>
    <cellStyle name="Valuta 2 5 2 2 2 2 4 3" xfId="12381" xr:uid="{2FFDC807-4BE2-4D54-8F26-8A4B5ADE1F2A}"/>
    <cellStyle name="Valuta 2 5 2 2 2 2 4 4" xfId="6578" xr:uid="{26DA1720-44C4-4A1B-8F50-75A239BBDEF3}"/>
    <cellStyle name="Valuta 2 5 2 2 2 2 5" xfId="8911" xr:uid="{3EEE2D65-DF02-4926-AB78-A8880164085B}"/>
    <cellStyle name="Valuta 2 5 2 2 2 2 5 2" xfId="14708" xr:uid="{EA7B094F-2383-4D2A-9271-2A34DD7F007E}"/>
    <cellStyle name="Valuta 2 5 2 2 2 2 6" xfId="11811" xr:uid="{91141C29-5168-4AC1-9F73-47E2ACBA2D36}"/>
    <cellStyle name="Valuta 2 5 2 2 2 2 7" xfId="6008" xr:uid="{A97D33D2-A852-499F-BDC9-03AE8B7CA68F}"/>
    <cellStyle name="Valuta 2 5 2 2 2 3" xfId="1861" xr:uid="{00000000-0005-0000-0000-000061070000}"/>
    <cellStyle name="Valuta 2 5 2 2 2 3 2" xfId="4488" xr:uid="{CB977858-C18D-45A6-938B-2772275A59FC}"/>
    <cellStyle name="Valuta 2 5 2 2 2 3 2 2" xfId="15873" xr:uid="{6D6CE9B6-FE17-4E0B-8F31-974DF722E1B2}"/>
    <cellStyle name="Valuta 2 5 2 2 2 3 2 3" xfId="10084" xr:uid="{2D5D4208-8E45-48D1-A5DA-B49ED78B53D5}"/>
    <cellStyle name="Valuta 2 5 2 2 2 3 3" xfId="12984" xr:uid="{61C1881F-DCB6-4CB5-B5BA-FEB3379734D9}"/>
    <cellStyle name="Valuta 2 5 2 2 2 3 4" xfId="7185" xr:uid="{A5E74708-BAAC-4599-B844-6B6AD6DE0A4A}"/>
    <cellStyle name="Valuta 2 5 2 2 2 4" xfId="1443" xr:uid="{00000000-0005-0000-0000-000062070000}"/>
    <cellStyle name="Valuta 2 5 2 2 2 4 2" xfId="4070" xr:uid="{96FD079D-0359-4061-B49C-A0714FFC6CB3}"/>
    <cellStyle name="Valuta 2 5 2 2 2 4 2 2" xfId="15490" xr:uid="{F74D6ED5-51E3-450E-B1BE-66CF00E2CF89}"/>
    <cellStyle name="Valuta 2 5 2 2 2 4 2 3" xfId="9701" xr:uid="{5AEA86F2-C78D-45D7-B377-F517A82F4005}"/>
    <cellStyle name="Valuta 2 5 2 2 2 4 3" xfId="12601" xr:uid="{B42273F4-18FB-4A13-A899-2E620282165A}"/>
    <cellStyle name="Valuta 2 5 2 2 2 4 4" xfId="6798" xr:uid="{B05870E8-3CA2-4D1C-8E8C-FA805408395C}"/>
    <cellStyle name="Valuta 2 5 2 2 2 5" xfId="967" xr:uid="{00000000-0005-0000-0000-000063070000}"/>
    <cellStyle name="Valuta 2 5 2 2 2 5 2" xfId="3594" xr:uid="{69F40949-1F8C-4F1F-9956-E9F6B6BB7DE6}"/>
    <cellStyle name="Valuta 2 5 2 2 2 5 2 2" xfId="14979" xr:uid="{F748D319-3FAE-4BE0-81C5-91B012EF994C}"/>
    <cellStyle name="Valuta 2 5 2 2 2 5 2 3" xfId="9190" xr:uid="{CA4D9D58-E3B9-4222-8CF1-7A468EB12E44}"/>
    <cellStyle name="Valuta 2 5 2 2 2 5 3" xfId="12090" xr:uid="{56FC83C2-B646-4CF3-8679-5F6F50FD34DC}"/>
    <cellStyle name="Valuta 2 5 2 2 2 5 4" xfId="6287" xr:uid="{1A0AFCB6-5B10-4161-A17D-A01A106FB447}"/>
    <cellStyle name="Valuta 2 5 2 2 2 6" xfId="3182" xr:uid="{41222B2F-41E3-46D3-964A-96C02A04952B}"/>
    <cellStyle name="Valuta 2 5 2 2 2 6 2" xfId="14516" xr:uid="{BFE15C1D-2552-4D08-AC25-BE85D684161C}"/>
    <cellStyle name="Valuta 2 5 2 2 2 6 3" xfId="8719" xr:uid="{6141837F-2DD7-4EFC-9F3D-B05156FEA160}"/>
    <cellStyle name="Valuta 2 5 2 2 2 7" xfId="11619" xr:uid="{04D15964-F355-4CBE-9713-64A0707AB599}"/>
    <cellStyle name="Valuta 2 5 2 2 2 8" xfId="5816" xr:uid="{174A1A1E-5AE3-4FF8-BA43-E314B6AF67DF}"/>
    <cellStyle name="Valuta 2 5 2 2 3" xfId="493" xr:uid="{00000000-0005-0000-0000-000064070000}"/>
    <cellStyle name="Valuta 2 5 2 2 4" xfId="652" xr:uid="{00000000-0005-0000-0000-000065070000}"/>
    <cellStyle name="Valuta 2 5 2 2 4 2" xfId="1573" xr:uid="{00000000-0005-0000-0000-000066070000}"/>
    <cellStyle name="Valuta 2 5 2 2 4 2 2" xfId="4200" xr:uid="{024BEA94-976A-46F2-BAA5-3E847A3B433E}"/>
    <cellStyle name="Valuta 2 5 2 2 4 2 2 2" xfId="15960" xr:uid="{FB1CB657-2083-40B9-AC6B-8E7311BC524C}"/>
    <cellStyle name="Valuta 2 5 2 2 4 2 2 3" xfId="10171" xr:uid="{E02A8209-6AE3-4918-BC65-3DE7954185C5}"/>
    <cellStyle name="Valuta 2 5 2 2 4 2 3" xfId="13071" xr:uid="{B1C8F4C7-AE7A-4369-B0A0-0840E33612D3}"/>
    <cellStyle name="Valuta 2 5 2 2 4 2 4" xfId="7272" xr:uid="{7F43CD23-D9FD-458B-87BE-AF75B7329B75}"/>
    <cellStyle name="Valuta 2 5 2 2 4 3" xfId="1110" xr:uid="{00000000-0005-0000-0000-000067070000}"/>
    <cellStyle name="Valuta 2 5 2 2 4 3 2" xfId="3737" xr:uid="{5508CC87-B1F2-44C1-A0D7-62D6EC4A6B54}"/>
    <cellStyle name="Valuta 2 5 2 2 4 3 2 2" xfId="15608" xr:uid="{31D4A46F-075B-4B31-B874-B071F489280B}"/>
    <cellStyle name="Valuta 2 5 2 2 4 3 2 3" xfId="9819" xr:uid="{F46A95AA-BB61-432D-86AB-FF7701762277}"/>
    <cellStyle name="Valuta 2 5 2 2 4 3 3" xfId="12719" xr:uid="{66E51995-4DD6-49C8-98F2-36DD3ADC46C6}"/>
    <cellStyle name="Valuta 2 5 2 2 4 3 4" xfId="6916" xr:uid="{DDEEE164-87C6-49D7-9F47-90C2310C9665}"/>
    <cellStyle name="Valuta 2 5 2 2 4 4" xfId="3279" xr:uid="{C0867A1F-B014-4243-9F97-3E954E881837}"/>
    <cellStyle name="Valuta 2 5 2 2 4 4 2" xfId="9386" xr:uid="{10DC6D9A-1D12-42D5-9EA5-79A5B0258322}"/>
    <cellStyle name="Valuta 2 5 2 2 4 4 2 2" xfId="15175" xr:uid="{68FB27BF-39DD-464D-AFA2-524CDFCF57DB}"/>
    <cellStyle name="Valuta 2 5 2 2 4 4 3" xfId="12286" xr:uid="{3C4BE843-54C5-413C-AD44-4545EF4F786B}"/>
    <cellStyle name="Valuta 2 5 2 2 4 4 4" xfId="6483" xr:uid="{B4F435CC-DE13-452A-8DB4-750A988F74D7}"/>
    <cellStyle name="Valuta 2 5 2 2 4 5" xfId="8816" xr:uid="{07FE7CF8-D24F-4404-93E7-1238FE336CC4}"/>
    <cellStyle name="Valuta 2 5 2 2 4 5 2" xfId="14613" xr:uid="{D1030638-8900-43B9-AC90-5859466A6735}"/>
    <cellStyle name="Valuta 2 5 2 2 4 6" xfId="11716" xr:uid="{A8C12EBB-1083-4D18-98C9-0447CBE0BF13}"/>
    <cellStyle name="Valuta 2 5 2 2 4 7" xfId="5913" xr:uid="{6664E128-8A3B-4A3E-8025-228C4674A869}"/>
    <cellStyle name="Valuta 2 5 2 2 5" xfId="1775" xr:uid="{00000000-0005-0000-0000-000068070000}"/>
    <cellStyle name="Valuta 2 5 2 2 5 2" xfId="4402" xr:uid="{365529EF-B0D9-4E0D-BFAB-F8893D7E6133}"/>
    <cellStyle name="Valuta 2 5 2 2 5 2 2" xfId="15793" xr:uid="{C5B5C3A6-57BF-4E2C-A48C-9ACD6B9B13CA}"/>
    <cellStyle name="Valuta 2 5 2 2 5 2 3" xfId="10004" xr:uid="{AA106172-A95B-4D9E-860C-12C571246AEF}"/>
    <cellStyle name="Valuta 2 5 2 2 5 3" xfId="12904" xr:uid="{09E0B329-E222-419E-8689-E007A6A68154}"/>
    <cellStyle name="Valuta 2 5 2 2 5 4" xfId="7105" xr:uid="{A874A94E-D1CC-4E4D-9C20-CA0DE6FBCE22}"/>
    <cellStyle name="Valuta 2 5 2 2 6" xfId="1348" xr:uid="{00000000-0005-0000-0000-000069070000}"/>
    <cellStyle name="Valuta 2 5 2 2 6 2" xfId="3975" xr:uid="{A792E390-696C-4720-961C-B80D8E28D4AA}"/>
    <cellStyle name="Valuta 2 5 2 2 6 2 2" xfId="15395" xr:uid="{FE066718-35DE-4F5C-B5A4-FC39C22A6DF9}"/>
    <cellStyle name="Valuta 2 5 2 2 6 2 3" xfId="9606" xr:uid="{398E5D8B-BD6A-4F65-BE79-669B5A2C46FD}"/>
    <cellStyle name="Valuta 2 5 2 2 6 3" xfId="12506" xr:uid="{9911E547-C1E8-4C03-9ACD-43236D4D94AD}"/>
    <cellStyle name="Valuta 2 5 2 2 6 4" xfId="6703" xr:uid="{83AB2965-1217-474A-B163-E063CFCDB139}"/>
    <cellStyle name="Valuta 2 5 2 2 7" xfId="872" xr:uid="{00000000-0005-0000-0000-00006A070000}"/>
    <cellStyle name="Valuta 2 5 2 2 7 2" xfId="3499" xr:uid="{DD40A311-11EA-4775-88AE-32111B628E6F}"/>
    <cellStyle name="Valuta 2 5 2 2 7 2 2" xfId="14883" xr:uid="{30150FC1-B4B7-4F7B-87A9-56E0235718A7}"/>
    <cellStyle name="Valuta 2 5 2 2 7 2 3" xfId="9094" xr:uid="{11D50C1A-85BB-4DE5-9B83-EA6E9A1A6CC1}"/>
    <cellStyle name="Valuta 2 5 2 2 7 3" xfId="11994" xr:uid="{3A92F0B0-3856-4C3C-ABBC-77F507556D82}"/>
    <cellStyle name="Valuta 2 5 2 2 7 4" xfId="6191" xr:uid="{7775D8B9-AB26-460F-83B1-107D0E2DECD0}"/>
    <cellStyle name="Valuta 2 5 2 2 8" xfId="3087" xr:uid="{BAC4FAB3-B671-4CE1-AE58-D9911E38D161}"/>
    <cellStyle name="Valuta 2 5 2 2 8 2" xfId="14421" xr:uid="{48F4F419-2E86-46BD-B4D8-C3AD77CC5DEA}"/>
    <cellStyle name="Valuta 2 5 2 2 8 3" xfId="8624" xr:uid="{47D3E2F2-7693-438F-AAC3-2C3D0BCB8B56}"/>
    <cellStyle name="Valuta 2 5 2 2 9" xfId="11524" xr:uid="{77ACC96E-C5E1-4F98-85E1-BD4F84F073C8}"/>
    <cellStyle name="Valuta 2 5 2 3" xfId="310" xr:uid="{00000000-0005-0000-0000-00006B070000}"/>
    <cellStyle name="Valuta 2 5 2 3 2" xfId="707" xr:uid="{00000000-0005-0000-0000-00006C070000}"/>
    <cellStyle name="Valuta 2 5 2 3 2 2" xfId="1628" xr:uid="{00000000-0005-0000-0000-00006D070000}"/>
    <cellStyle name="Valuta 2 5 2 3 2 2 2" xfId="4255" xr:uid="{0820F1E3-3C8E-4445-ABED-7E1F2F48639D}"/>
    <cellStyle name="Valuta 2 5 2 3 2 2 2 2" xfId="16000" xr:uid="{E014B527-3EA6-4E43-A41C-3D648362E136}"/>
    <cellStyle name="Valuta 2 5 2 3 2 2 2 3" xfId="10211" xr:uid="{62FAF5FD-F586-4DC6-B90C-9CE5589FE96D}"/>
    <cellStyle name="Valuta 2 5 2 3 2 2 3" xfId="13111" xr:uid="{0788B8BB-E825-47FA-9F0F-346916CDF29D}"/>
    <cellStyle name="Valuta 2 5 2 3 2 2 4" xfId="7312" xr:uid="{9D2F0361-CC42-462D-B417-8E29D28A2D17}"/>
    <cellStyle name="Valuta 2 5 2 3 2 3" xfId="1165" xr:uid="{00000000-0005-0000-0000-00006E070000}"/>
    <cellStyle name="Valuta 2 5 2 3 2 3 2" xfId="3792" xr:uid="{E45A6198-02A9-476D-8C94-9B851BF65D56}"/>
    <cellStyle name="Valuta 2 5 2 3 2 3 2 2" xfId="15663" xr:uid="{4F763B9C-1966-45DC-A3E3-9D2C759AD3CA}"/>
    <cellStyle name="Valuta 2 5 2 3 2 3 2 3" xfId="9874" xr:uid="{E8CC2DE8-7AFE-40DA-8AE8-D79162A78D4B}"/>
    <cellStyle name="Valuta 2 5 2 3 2 3 3" xfId="12774" xr:uid="{05CE138C-B5B8-448D-8AEC-41E3628D5436}"/>
    <cellStyle name="Valuta 2 5 2 3 2 3 4" xfId="6971" xr:uid="{4745E78F-13DC-4EA9-A9C6-8067F2EB9202}"/>
    <cellStyle name="Valuta 2 5 2 3 2 4" xfId="3334" xr:uid="{F67DD0A3-707C-4B70-96C2-7783BA7ADECD}"/>
    <cellStyle name="Valuta 2 5 2 3 2 4 2" xfId="9441" xr:uid="{4E3F3D5E-9341-4074-A920-C495AC8C05EC}"/>
    <cellStyle name="Valuta 2 5 2 3 2 4 2 2" xfId="15230" xr:uid="{232B016C-9338-4E50-B5FB-2B34D9D857F0}"/>
    <cellStyle name="Valuta 2 5 2 3 2 4 3" xfId="12341" xr:uid="{E8C2E714-C582-4E93-9F8C-8A470CCF95A6}"/>
    <cellStyle name="Valuta 2 5 2 3 2 4 4" xfId="6538" xr:uid="{055AAF6A-C65F-4F13-A637-91BCB3EF20FF}"/>
    <cellStyle name="Valuta 2 5 2 3 2 5" xfId="8871" xr:uid="{6AA01185-C70F-4B9E-9731-92F60B53C051}"/>
    <cellStyle name="Valuta 2 5 2 3 2 5 2" xfId="14668" xr:uid="{C88F9710-3818-453F-A501-37E1E24CD391}"/>
    <cellStyle name="Valuta 2 5 2 3 2 6" xfId="11771" xr:uid="{F44DE6AE-1E41-4FDC-A08C-E54D86A8D698}"/>
    <cellStyle name="Valuta 2 5 2 3 2 7" xfId="5968" xr:uid="{E39959AF-D411-4F6C-89D4-B047D1BB251F}"/>
    <cellStyle name="Valuta 2 5 2 3 3" xfId="1821" xr:uid="{00000000-0005-0000-0000-00006F070000}"/>
    <cellStyle name="Valuta 2 5 2 3 3 2" xfId="4448" xr:uid="{B8546258-2CB8-47EA-BF3C-D10336ABD1B4}"/>
    <cellStyle name="Valuta 2 5 2 3 3 2 2" xfId="15833" xr:uid="{53FAC2B9-919D-46F1-ADF8-C57FCFAD548B}"/>
    <cellStyle name="Valuta 2 5 2 3 3 2 3" xfId="10044" xr:uid="{26AEF9DA-BCF1-43F5-94F8-37B9B1361E15}"/>
    <cellStyle name="Valuta 2 5 2 3 3 3" xfId="12944" xr:uid="{FC324819-B0B7-4B7D-8888-B80C0A5DB3BD}"/>
    <cellStyle name="Valuta 2 5 2 3 3 4" xfId="7145" xr:uid="{FD49AD43-405C-4070-8AEF-3962D9F4B1C8}"/>
    <cellStyle name="Valuta 2 5 2 3 4" xfId="1403" xr:uid="{00000000-0005-0000-0000-000070070000}"/>
    <cellStyle name="Valuta 2 5 2 3 4 2" xfId="4030" xr:uid="{D662C932-FE94-4B24-A836-31D798F6C0D6}"/>
    <cellStyle name="Valuta 2 5 2 3 4 2 2" xfId="15450" xr:uid="{F957E253-10A5-4997-BFE8-EF2CBDC2FA40}"/>
    <cellStyle name="Valuta 2 5 2 3 4 2 3" xfId="9661" xr:uid="{64EB53E7-9AF2-4D2F-A48A-7A516D69E469}"/>
    <cellStyle name="Valuta 2 5 2 3 4 3" xfId="12561" xr:uid="{9F471FCA-3F77-493F-818F-673866B370D9}"/>
    <cellStyle name="Valuta 2 5 2 3 4 4" xfId="6758" xr:uid="{7A0CB904-970C-47AC-B4AB-0BA298578C87}"/>
    <cellStyle name="Valuta 2 5 2 3 5" xfId="927" xr:uid="{00000000-0005-0000-0000-000071070000}"/>
    <cellStyle name="Valuta 2 5 2 3 5 2" xfId="3554" xr:uid="{DBDDB59A-09F1-4044-A999-DF1DC1B208A8}"/>
    <cellStyle name="Valuta 2 5 2 3 5 2 2" xfId="14939" xr:uid="{967668A4-B448-4073-9C12-DA8253817B29}"/>
    <cellStyle name="Valuta 2 5 2 3 5 2 3" xfId="9150" xr:uid="{00C82DC4-6929-4943-BAFA-394EC3E06BDA}"/>
    <cellStyle name="Valuta 2 5 2 3 5 3" xfId="12050" xr:uid="{983D88AF-1A29-4709-9B50-C3CF2CC5A207}"/>
    <cellStyle name="Valuta 2 5 2 3 5 4" xfId="6247" xr:uid="{81DBE675-132B-4E7E-A2BC-96370CFBE015}"/>
    <cellStyle name="Valuta 2 5 2 3 6" xfId="3142" xr:uid="{44B8AB6C-7602-43CB-8E17-B7F251BEFEA3}"/>
    <cellStyle name="Valuta 2 5 2 3 6 2" xfId="14476" xr:uid="{198CB659-5628-472A-A034-4D1B0E8E5A50}"/>
    <cellStyle name="Valuta 2 5 2 3 6 3" xfId="8679" xr:uid="{E27DBC59-2C19-43C6-8051-76B073D35561}"/>
    <cellStyle name="Valuta 2 5 2 3 7" xfId="11579" xr:uid="{DFCBFC4C-77A3-490B-8002-F3FC29344AAD}"/>
    <cellStyle name="Valuta 2 5 2 3 8" xfId="5776" xr:uid="{93EC6262-DF86-483A-96B4-2FDC7B00BED6}"/>
    <cellStyle name="Valuta 2 5 2 4" xfId="492" xr:uid="{00000000-0005-0000-0000-000072070000}"/>
    <cellStyle name="Valuta 2 5 2 5" xfId="612" xr:uid="{00000000-0005-0000-0000-000073070000}"/>
    <cellStyle name="Valuta 2 5 2 5 2" xfId="1533" xr:uid="{00000000-0005-0000-0000-000074070000}"/>
    <cellStyle name="Valuta 2 5 2 5 2 2" xfId="4160" xr:uid="{890D88F8-FFC4-4341-B6F6-A494507D79FE}"/>
    <cellStyle name="Valuta 2 5 2 5 2 2 2" xfId="15920" xr:uid="{C1A94F31-153B-4859-B7E6-F7D5FB498437}"/>
    <cellStyle name="Valuta 2 5 2 5 2 2 3" xfId="10131" xr:uid="{14A54B36-FB97-427A-B5E0-A093F28BEF00}"/>
    <cellStyle name="Valuta 2 5 2 5 2 3" xfId="13031" xr:uid="{94914687-7D64-46F1-B11B-099CAB5709CD}"/>
    <cellStyle name="Valuta 2 5 2 5 2 4" xfId="7232" xr:uid="{E9863826-8252-4D46-83C6-169BE4BB417B}"/>
    <cellStyle name="Valuta 2 5 2 5 3" xfId="1070" xr:uid="{00000000-0005-0000-0000-000075070000}"/>
    <cellStyle name="Valuta 2 5 2 5 3 2" xfId="3697" xr:uid="{9A50994E-0409-454A-A2C1-8CFB6CA5BDFF}"/>
    <cellStyle name="Valuta 2 5 2 5 3 2 2" xfId="15568" xr:uid="{FD109679-9BE1-41C4-B230-969F35F1EF99}"/>
    <cellStyle name="Valuta 2 5 2 5 3 2 3" xfId="9779" xr:uid="{47FBDFF7-6479-4078-94B4-07D2742FDC65}"/>
    <cellStyle name="Valuta 2 5 2 5 3 3" xfId="12679" xr:uid="{03BD6F5D-439E-47D6-886E-35AA64F9D65F}"/>
    <cellStyle name="Valuta 2 5 2 5 3 4" xfId="6876" xr:uid="{D6286E8D-773D-4C1C-BE32-583C44305073}"/>
    <cellStyle name="Valuta 2 5 2 5 4" xfId="3239" xr:uid="{1247443E-2410-4298-8795-BF284EE2382E}"/>
    <cellStyle name="Valuta 2 5 2 5 4 2" xfId="9346" xr:uid="{25D3CE59-0FC0-4D42-83DA-C42C0A022862}"/>
    <cellStyle name="Valuta 2 5 2 5 4 2 2" xfId="15135" xr:uid="{2EC68A6E-EE6D-4D8D-B967-CA278B4E619D}"/>
    <cellStyle name="Valuta 2 5 2 5 4 3" xfId="12246" xr:uid="{09667126-6241-4B96-B040-38583C76170B}"/>
    <cellStyle name="Valuta 2 5 2 5 4 4" xfId="6443" xr:uid="{23B8B635-905F-4E33-AEF0-135394EBE207}"/>
    <cellStyle name="Valuta 2 5 2 5 5" xfId="8776" xr:uid="{87081BB7-9174-4556-84E6-BEFBE49B2D2B}"/>
    <cellStyle name="Valuta 2 5 2 5 5 2" xfId="14573" xr:uid="{7294690F-5C10-42E8-BC60-3F67235B2B7F}"/>
    <cellStyle name="Valuta 2 5 2 5 6" xfId="11676" xr:uid="{CC636ADD-CC1F-48DB-B070-F4B33BE1F10F}"/>
    <cellStyle name="Valuta 2 5 2 5 7" xfId="5873" xr:uid="{5FED6680-7304-4549-A596-F3AE3E72F36B}"/>
    <cellStyle name="Valuta 2 5 2 6" xfId="1735" xr:uid="{00000000-0005-0000-0000-000076070000}"/>
    <cellStyle name="Valuta 2 5 2 6 2" xfId="4362" xr:uid="{7F938D68-82E6-41FD-8910-DCC09F4DD443}"/>
    <cellStyle name="Valuta 2 5 2 6 2 2" xfId="15753" xr:uid="{F0BAB210-3E73-4956-BB48-43D949A8A4E2}"/>
    <cellStyle name="Valuta 2 5 2 6 2 3" xfId="9964" xr:uid="{031AD836-0E4D-41D2-977B-FE67C56B6363}"/>
    <cellStyle name="Valuta 2 5 2 6 3" xfId="12864" xr:uid="{07FAE8C3-61C7-4818-B918-153CBF009575}"/>
    <cellStyle name="Valuta 2 5 2 6 4" xfId="7065" xr:uid="{9F695909-9332-496B-B15C-AE3CB7948AD1}"/>
    <cellStyle name="Valuta 2 5 2 7" xfId="1308" xr:uid="{00000000-0005-0000-0000-000077070000}"/>
    <cellStyle name="Valuta 2 5 2 7 2" xfId="3935" xr:uid="{36E0ED67-2F22-4942-AD6B-F22EB1D65935}"/>
    <cellStyle name="Valuta 2 5 2 7 2 2" xfId="15355" xr:uid="{C0219CB7-2E22-47FE-B0AA-430D9DE7E1FD}"/>
    <cellStyle name="Valuta 2 5 2 7 2 3" xfId="9566" xr:uid="{EEAA86F3-2DC8-419D-ADC5-933CA921B260}"/>
    <cellStyle name="Valuta 2 5 2 7 3" xfId="12466" xr:uid="{A1666AED-FE73-41C4-91E0-08C6DAD7E0E4}"/>
    <cellStyle name="Valuta 2 5 2 7 4" xfId="6663" xr:uid="{15957CFB-7A4D-4162-83BB-E8B7883C2362}"/>
    <cellStyle name="Valuta 2 5 2 8" xfId="832" xr:uid="{00000000-0005-0000-0000-000078070000}"/>
    <cellStyle name="Valuta 2 5 2 8 2" xfId="3459" xr:uid="{051492B6-9E83-4FB8-A31D-E43B72FD5BF4}"/>
    <cellStyle name="Valuta 2 5 2 8 2 2" xfId="14842" xr:uid="{D8E0C114-4A27-48ED-98AC-041203C34339}"/>
    <cellStyle name="Valuta 2 5 2 8 2 3" xfId="9053" xr:uid="{4C6E55F3-C008-4161-80FE-1B18BDD2B25A}"/>
    <cellStyle name="Valuta 2 5 2 8 3" xfId="11953" xr:uid="{35234A58-361A-430C-8468-D042D4F754D5}"/>
    <cellStyle name="Valuta 2 5 2 8 4" xfId="6150" xr:uid="{A88D639B-3612-4D70-AC30-2AE5444F3206}"/>
    <cellStyle name="Valuta 2 5 2 9" xfId="3047" xr:uid="{01DCF6BE-7FA3-4F97-A552-0DF6B94A49EA}"/>
    <cellStyle name="Valuta 2 5 2 9 2" xfId="14381" xr:uid="{477B95F5-A4C3-4F94-88DF-CE8DC019EA11}"/>
    <cellStyle name="Valuta 2 5 2 9 3" xfId="8584" xr:uid="{7D08B73B-63C9-4426-ACC3-5C7999C57BD9}"/>
    <cellStyle name="Valuta 2 5 3" xfId="230" xr:uid="{00000000-0005-0000-0000-000079070000}"/>
    <cellStyle name="Valuta 2 5 3 10" xfId="5697" xr:uid="{8D726C1F-688F-401E-853D-EA6DA47FD94E}"/>
    <cellStyle name="Valuta 2 5 3 2" xfId="326" xr:uid="{00000000-0005-0000-0000-00007A070000}"/>
    <cellStyle name="Valuta 2 5 3 2 2" xfId="723" xr:uid="{00000000-0005-0000-0000-00007B070000}"/>
    <cellStyle name="Valuta 2 5 3 2 2 2" xfId="1644" xr:uid="{00000000-0005-0000-0000-00007C070000}"/>
    <cellStyle name="Valuta 2 5 3 2 2 2 2" xfId="4271" xr:uid="{A24B277A-8ADB-4C9F-B19E-9B46BD77541B}"/>
    <cellStyle name="Valuta 2 5 3 2 2 2 2 2" xfId="16016" xr:uid="{C091C010-5B8E-4263-A817-DB73EAC0D431}"/>
    <cellStyle name="Valuta 2 5 3 2 2 2 2 3" xfId="10227" xr:uid="{BBEE2ABB-EDAC-4BF9-8FFF-5F6D4A42C6EF}"/>
    <cellStyle name="Valuta 2 5 3 2 2 2 3" xfId="13127" xr:uid="{E020206D-67A7-4C07-96BF-E1CDA1DC485A}"/>
    <cellStyle name="Valuta 2 5 3 2 2 2 4" xfId="7328" xr:uid="{2878FE20-5D91-405A-8855-22D168351633}"/>
    <cellStyle name="Valuta 2 5 3 2 2 3" xfId="1181" xr:uid="{00000000-0005-0000-0000-00007D070000}"/>
    <cellStyle name="Valuta 2 5 3 2 2 3 2" xfId="3808" xr:uid="{ABF34792-7DA8-48C8-8B52-9069F5B87316}"/>
    <cellStyle name="Valuta 2 5 3 2 2 3 2 2" xfId="15679" xr:uid="{8F608C3A-66C8-4365-A7B6-F48D4620E71A}"/>
    <cellStyle name="Valuta 2 5 3 2 2 3 2 3" xfId="9890" xr:uid="{AB3D6EBD-931A-485D-89D9-34B87235E79F}"/>
    <cellStyle name="Valuta 2 5 3 2 2 3 3" xfId="12790" xr:uid="{F7275FEA-2164-4D0B-9A63-0A6B9395E6CA}"/>
    <cellStyle name="Valuta 2 5 3 2 2 3 4" xfId="6987" xr:uid="{E5E5385C-CB1D-4A95-8EF7-23F1FBC31228}"/>
    <cellStyle name="Valuta 2 5 3 2 2 4" xfId="3350" xr:uid="{931D265E-FA14-4511-8B42-669EB88220D0}"/>
    <cellStyle name="Valuta 2 5 3 2 2 4 2" xfId="9457" xr:uid="{F3E044AE-4283-4253-B620-BC24203B7CA6}"/>
    <cellStyle name="Valuta 2 5 3 2 2 4 2 2" xfId="15246" xr:uid="{A82BB2F9-F850-4960-A7B3-862E17F46873}"/>
    <cellStyle name="Valuta 2 5 3 2 2 4 3" xfId="12357" xr:uid="{BAC2B912-F13A-43D2-9CE7-E49174985AC7}"/>
    <cellStyle name="Valuta 2 5 3 2 2 4 4" xfId="6554" xr:uid="{A4AA6F5E-0F7C-4AB7-8AB6-C0FEE35E2F4B}"/>
    <cellStyle name="Valuta 2 5 3 2 2 5" xfId="8887" xr:uid="{310A7DA8-E631-4799-BDD6-9C01D95FEF7E}"/>
    <cellStyle name="Valuta 2 5 3 2 2 5 2" xfId="14684" xr:uid="{7412F7C3-609C-46FA-99A0-2F605D4E614F}"/>
    <cellStyle name="Valuta 2 5 3 2 2 6" xfId="11787" xr:uid="{40E62428-5140-467F-9284-F4EC28B2E178}"/>
    <cellStyle name="Valuta 2 5 3 2 2 7" xfId="5984" xr:uid="{C5E986DE-644F-48FC-AC15-072B038206AB}"/>
    <cellStyle name="Valuta 2 5 3 2 3" xfId="1837" xr:uid="{00000000-0005-0000-0000-00007E070000}"/>
    <cellStyle name="Valuta 2 5 3 2 3 2" xfId="4464" xr:uid="{6C837A05-E75A-4F61-9C69-E85364D12BC1}"/>
    <cellStyle name="Valuta 2 5 3 2 3 2 2" xfId="15849" xr:uid="{08D948CE-0E95-4A33-B2A5-743FFE4A3E36}"/>
    <cellStyle name="Valuta 2 5 3 2 3 2 3" xfId="10060" xr:uid="{66E9626A-C9FA-45C3-AA7E-1132C24F2278}"/>
    <cellStyle name="Valuta 2 5 3 2 3 3" xfId="12960" xr:uid="{FD68A8D6-11B6-4892-A377-7D6A5716BEB5}"/>
    <cellStyle name="Valuta 2 5 3 2 3 4" xfId="7161" xr:uid="{3DB4824C-9FD7-44B7-B139-0FECFA75A944}"/>
    <cellStyle name="Valuta 2 5 3 2 4" xfId="1419" xr:uid="{00000000-0005-0000-0000-00007F070000}"/>
    <cellStyle name="Valuta 2 5 3 2 4 2" xfId="4046" xr:uid="{C2F1BC20-00E1-4C34-A597-5C7450E35209}"/>
    <cellStyle name="Valuta 2 5 3 2 4 2 2" xfId="15466" xr:uid="{546B3745-E5F4-462B-A570-5004ADB75270}"/>
    <cellStyle name="Valuta 2 5 3 2 4 2 3" xfId="9677" xr:uid="{AF5468B2-97B1-4E02-86C0-F99982240A12}"/>
    <cellStyle name="Valuta 2 5 3 2 4 3" xfId="12577" xr:uid="{C7BBE3CD-553F-4065-B724-6DA037094850}"/>
    <cellStyle name="Valuta 2 5 3 2 4 4" xfId="6774" xr:uid="{E27C705A-EA53-4543-9434-0B8F68EED69B}"/>
    <cellStyle name="Valuta 2 5 3 2 5" xfId="943" xr:uid="{00000000-0005-0000-0000-000080070000}"/>
    <cellStyle name="Valuta 2 5 3 2 5 2" xfId="3570" xr:uid="{9B402C02-2623-44D2-A21E-246A7D6818C3}"/>
    <cellStyle name="Valuta 2 5 3 2 5 2 2" xfId="14955" xr:uid="{AAE656BD-2513-4707-8E4C-706BE5969B3A}"/>
    <cellStyle name="Valuta 2 5 3 2 5 2 3" xfId="9166" xr:uid="{A9F2569A-862B-41A6-9FB5-707CAB8E27D3}"/>
    <cellStyle name="Valuta 2 5 3 2 5 3" xfId="12066" xr:uid="{BBB165B6-B1D9-426B-A285-9ACA5EABF9B8}"/>
    <cellStyle name="Valuta 2 5 3 2 5 4" xfId="6263" xr:uid="{0F25C2B9-295D-4F2D-9E21-6E26F69060E2}"/>
    <cellStyle name="Valuta 2 5 3 2 6" xfId="3158" xr:uid="{8D5DA5FD-0A19-4D7E-AAD6-629A6B15E12F}"/>
    <cellStyle name="Valuta 2 5 3 2 6 2" xfId="14492" xr:uid="{4872CE8A-838E-43EC-B34B-522175F88123}"/>
    <cellStyle name="Valuta 2 5 3 2 6 3" xfId="8695" xr:uid="{55D6C8DD-22B7-4048-837D-D1B575307F1C}"/>
    <cellStyle name="Valuta 2 5 3 2 7" xfId="11595" xr:uid="{5549EE33-9919-4CA4-96DF-94BD0CDC4465}"/>
    <cellStyle name="Valuta 2 5 3 2 8" xfId="5792" xr:uid="{CC7F9598-6CCD-4C64-98CB-4AF07EEB3AFD}"/>
    <cellStyle name="Valuta 2 5 3 3" xfId="494" xr:uid="{00000000-0005-0000-0000-000081070000}"/>
    <cellStyle name="Valuta 2 5 3 4" xfId="628" xr:uid="{00000000-0005-0000-0000-000082070000}"/>
    <cellStyle name="Valuta 2 5 3 4 2" xfId="1549" xr:uid="{00000000-0005-0000-0000-000083070000}"/>
    <cellStyle name="Valuta 2 5 3 4 2 2" xfId="4176" xr:uid="{6F4574F9-B709-4D9E-A043-F2C2D068F514}"/>
    <cellStyle name="Valuta 2 5 3 4 2 2 2" xfId="15936" xr:uid="{F21ED05C-0F70-497D-B039-F112C2FBA6C1}"/>
    <cellStyle name="Valuta 2 5 3 4 2 2 3" xfId="10147" xr:uid="{1D334E2D-4AF9-4B7C-B6E6-21D2EAD8B80A}"/>
    <cellStyle name="Valuta 2 5 3 4 2 3" xfId="13047" xr:uid="{835CD9BD-4F13-4ACE-8FDC-7AAF904EFD53}"/>
    <cellStyle name="Valuta 2 5 3 4 2 4" xfId="7248" xr:uid="{F30DB0A3-C8F5-4837-969C-0687F4FB0EC4}"/>
    <cellStyle name="Valuta 2 5 3 4 3" xfId="1086" xr:uid="{00000000-0005-0000-0000-000084070000}"/>
    <cellStyle name="Valuta 2 5 3 4 3 2" xfId="3713" xr:uid="{330829DA-80C3-4040-BD3F-CE87C9FDAA3E}"/>
    <cellStyle name="Valuta 2 5 3 4 3 2 2" xfId="15584" xr:uid="{A4A1120E-C519-4CE0-9815-741E8ABB3C64}"/>
    <cellStyle name="Valuta 2 5 3 4 3 2 3" xfId="9795" xr:uid="{A7ECD156-4D55-45E3-87CD-A4E8CE9A278A}"/>
    <cellStyle name="Valuta 2 5 3 4 3 3" xfId="12695" xr:uid="{1A712FDD-F418-44FE-9ED2-1B748D3FEA5E}"/>
    <cellStyle name="Valuta 2 5 3 4 3 4" xfId="6892" xr:uid="{1490F433-8F89-481C-B86A-2F08BC40A7F4}"/>
    <cellStyle name="Valuta 2 5 3 4 4" xfId="3255" xr:uid="{20663B5D-C46E-40B0-B9B8-FC57C92D0C3D}"/>
    <cellStyle name="Valuta 2 5 3 4 4 2" xfId="9362" xr:uid="{CD3DCC50-3293-48EC-BA95-1371C00CD35F}"/>
    <cellStyle name="Valuta 2 5 3 4 4 2 2" xfId="15151" xr:uid="{3FA3C0DE-6480-4094-BACD-2768E76CF943}"/>
    <cellStyle name="Valuta 2 5 3 4 4 3" xfId="12262" xr:uid="{B472C25A-D006-4B6E-98C6-0D677EB78545}"/>
    <cellStyle name="Valuta 2 5 3 4 4 4" xfId="6459" xr:uid="{7946AF62-2549-4F3D-A9B7-29A4AB73C10F}"/>
    <cellStyle name="Valuta 2 5 3 4 5" xfId="8792" xr:uid="{A00550CC-0907-4775-9168-E466652EFFE4}"/>
    <cellStyle name="Valuta 2 5 3 4 5 2" xfId="14589" xr:uid="{E83A1540-1C17-4E9D-9F46-9B930360867C}"/>
    <cellStyle name="Valuta 2 5 3 4 6" xfId="11692" xr:uid="{EBD0C82D-FE31-4131-A9CE-8B8828A6EFCA}"/>
    <cellStyle name="Valuta 2 5 3 4 7" xfId="5889" xr:uid="{1F4AD2F3-9CB4-4D5C-AEB1-B6F564DB390C}"/>
    <cellStyle name="Valuta 2 5 3 5" xfId="1751" xr:uid="{00000000-0005-0000-0000-000085070000}"/>
    <cellStyle name="Valuta 2 5 3 5 2" xfId="4378" xr:uid="{966F130C-1BFE-4F5A-A930-A6D14D1CCA12}"/>
    <cellStyle name="Valuta 2 5 3 5 2 2" xfId="15769" xr:uid="{81C72904-DEA6-408C-BAD3-2350748B255A}"/>
    <cellStyle name="Valuta 2 5 3 5 2 3" xfId="9980" xr:uid="{9132B93D-AEA0-457A-A774-E77261A5807E}"/>
    <cellStyle name="Valuta 2 5 3 5 3" xfId="12880" xr:uid="{06B59D82-9276-4632-A1FD-70AB2C5B8971}"/>
    <cellStyle name="Valuta 2 5 3 5 4" xfId="7081" xr:uid="{BD5E95BD-4785-4C22-B178-0E739F5D1646}"/>
    <cellStyle name="Valuta 2 5 3 6" xfId="1324" xr:uid="{00000000-0005-0000-0000-000086070000}"/>
    <cellStyle name="Valuta 2 5 3 6 2" xfId="3951" xr:uid="{2EA8A7E7-5D2B-4EE0-9321-35B253BFDDC3}"/>
    <cellStyle name="Valuta 2 5 3 6 2 2" xfId="15371" xr:uid="{5F7E5584-2336-4278-BB95-3AF75FECCB24}"/>
    <cellStyle name="Valuta 2 5 3 6 2 3" xfId="9582" xr:uid="{71C48EF6-7242-453C-80CF-158DEF088638}"/>
    <cellStyle name="Valuta 2 5 3 6 3" xfId="12482" xr:uid="{9FD832E1-0310-4169-99EF-AE35555979E9}"/>
    <cellStyle name="Valuta 2 5 3 6 4" xfId="6679" xr:uid="{B22B921E-62E5-4BFA-8A09-1473B42C6B17}"/>
    <cellStyle name="Valuta 2 5 3 7" xfId="848" xr:uid="{00000000-0005-0000-0000-000087070000}"/>
    <cellStyle name="Valuta 2 5 3 7 2" xfId="3475" xr:uid="{96A5D3A5-C313-4E69-9BE9-4D8BA78CA689}"/>
    <cellStyle name="Valuta 2 5 3 7 2 2" xfId="14859" xr:uid="{51B626EB-558F-4457-BDB2-5857AC2FC26B}"/>
    <cellStyle name="Valuta 2 5 3 7 2 3" xfId="9070" xr:uid="{4FA61B65-361D-4414-BB12-E33303804EAA}"/>
    <cellStyle name="Valuta 2 5 3 7 3" xfId="11970" xr:uid="{C397A486-288A-49E6-9C9C-8011C0F037FF}"/>
    <cellStyle name="Valuta 2 5 3 7 4" xfId="6167" xr:uid="{2A41B96D-9668-4086-8DFD-224CE791AD4B}"/>
    <cellStyle name="Valuta 2 5 3 8" xfId="3063" xr:uid="{BD012DD8-D073-4448-94AB-F9BFAFD95627}"/>
    <cellStyle name="Valuta 2 5 3 8 2" xfId="14397" xr:uid="{2CCA7447-1CB6-4E29-9F93-31B1F6C4F728}"/>
    <cellStyle name="Valuta 2 5 3 8 3" xfId="8600" xr:uid="{FCE98044-23FD-49E6-9EEE-49CFB6F99E46}"/>
    <cellStyle name="Valuta 2 5 3 9" xfId="11500" xr:uid="{F28F6A7C-61A2-43C2-A924-807C3841D34A}"/>
    <cellStyle name="Valuta 2 5 4" xfId="281" xr:uid="{00000000-0005-0000-0000-000088070000}"/>
    <cellStyle name="Valuta 2 5 4 2" xfId="678" xr:uid="{00000000-0005-0000-0000-000089070000}"/>
    <cellStyle name="Valuta 2 5 4 2 2" xfId="1599" xr:uid="{00000000-0005-0000-0000-00008A070000}"/>
    <cellStyle name="Valuta 2 5 4 2 2 2" xfId="4226" xr:uid="{B6162B53-3EBA-40F7-8100-E787004BA46D}"/>
    <cellStyle name="Valuta 2 5 4 2 2 2 2" xfId="15976" xr:uid="{671E51D9-A42A-4D5A-AD67-765D1AB7A6BD}"/>
    <cellStyle name="Valuta 2 5 4 2 2 2 3" xfId="10187" xr:uid="{61A7DC74-9050-477A-B7D3-75E55D420CD4}"/>
    <cellStyle name="Valuta 2 5 4 2 2 3" xfId="13087" xr:uid="{6B2640F8-B611-46F0-B0C1-F4477D743F86}"/>
    <cellStyle name="Valuta 2 5 4 2 2 4" xfId="7288" xr:uid="{7B962129-19E9-4E8E-8896-27B51268F5E9}"/>
    <cellStyle name="Valuta 2 5 4 2 3" xfId="1136" xr:uid="{00000000-0005-0000-0000-00008B070000}"/>
    <cellStyle name="Valuta 2 5 4 2 3 2" xfId="3763" xr:uid="{E682C416-3B11-4F15-A3AA-ECE748428318}"/>
    <cellStyle name="Valuta 2 5 4 2 3 2 2" xfId="15634" xr:uid="{D5176D35-CCA9-47C1-B461-820FBAD1F77E}"/>
    <cellStyle name="Valuta 2 5 4 2 3 2 3" xfId="9845" xr:uid="{3A46E936-1F0F-47E0-B0A7-5EBA66FCCE2A}"/>
    <cellStyle name="Valuta 2 5 4 2 3 3" xfId="12745" xr:uid="{8EEF2AD3-4144-4BE4-87BB-BBE704D2CCA6}"/>
    <cellStyle name="Valuta 2 5 4 2 3 4" xfId="6942" xr:uid="{DE3C2FD0-DB47-4834-AF74-D9DF554F871A}"/>
    <cellStyle name="Valuta 2 5 4 2 4" xfId="3305" xr:uid="{F47D3356-2208-4469-90A7-2977C3853BF2}"/>
    <cellStyle name="Valuta 2 5 4 2 4 2" xfId="9412" xr:uid="{C6F4C225-C7CC-419B-9EEF-FAA2C2047DFA}"/>
    <cellStyle name="Valuta 2 5 4 2 4 2 2" xfId="15201" xr:uid="{D217322D-8D9B-4F43-9C76-0F165755F7B1}"/>
    <cellStyle name="Valuta 2 5 4 2 4 3" xfId="12312" xr:uid="{09A5FDD9-12B9-4F9B-B677-0617F609922D}"/>
    <cellStyle name="Valuta 2 5 4 2 4 4" xfId="6509" xr:uid="{492B0772-125E-4180-A3E0-CBC3BCD5E945}"/>
    <cellStyle name="Valuta 2 5 4 2 5" xfId="8842" xr:uid="{9127E0B4-5D0E-487C-9C5B-CE8F88FA4529}"/>
    <cellStyle name="Valuta 2 5 4 2 5 2" xfId="14639" xr:uid="{58CA26BE-72A2-4805-BF36-B4A2BBEF1C35}"/>
    <cellStyle name="Valuta 2 5 4 2 6" xfId="11742" xr:uid="{53811294-4512-4A14-B512-E3798468E461}"/>
    <cellStyle name="Valuta 2 5 4 2 7" xfId="5939" xr:uid="{61D4D71A-C732-4E67-AAFC-69313BA97EF0}"/>
    <cellStyle name="Valuta 2 5 4 3" xfId="1795" xr:uid="{00000000-0005-0000-0000-00008C070000}"/>
    <cellStyle name="Valuta 2 5 4 3 2" xfId="4422" xr:uid="{1AEF8BAE-8A31-4F80-BFF2-441EC8BF9A26}"/>
    <cellStyle name="Valuta 2 5 4 3 2 2" xfId="15809" xr:uid="{CE09E315-9D2F-4EA9-B54A-18A68298444A}"/>
    <cellStyle name="Valuta 2 5 4 3 2 3" xfId="10020" xr:uid="{12D10697-5A87-4087-8725-86BB7F1DD44B}"/>
    <cellStyle name="Valuta 2 5 4 3 3" xfId="12920" xr:uid="{6FC5DE4F-569D-45E3-9C24-BF53FF18FA57}"/>
    <cellStyle name="Valuta 2 5 4 3 4" xfId="7121" xr:uid="{6A36ABD5-20CE-447E-B285-28A9395D06D1}"/>
    <cellStyle name="Valuta 2 5 4 4" xfId="1374" xr:uid="{00000000-0005-0000-0000-00008D070000}"/>
    <cellStyle name="Valuta 2 5 4 4 2" xfId="4001" xr:uid="{320D56EA-7CA5-42A5-95A7-789F452EAB85}"/>
    <cellStyle name="Valuta 2 5 4 4 2 2" xfId="15421" xr:uid="{6538C9EC-1C07-4724-92C3-F0A5EA3B9F18}"/>
    <cellStyle name="Valuta 2 5 4 4 2 3" xfId="9632" xr:uid="{09920DC1-5A0C-4FDA-B4EF-2772365EC2AC}"/>
    <cellStyle name="Valuta 2 5 4 4 3" xfId="12532" xr:uid="{952FE1C4-9ED3-4BD2-8583-1660F5C3C1EF}"/>
    <cellStyle name="Valuta 2 5 4 4 4" xfId="6729" xr:uid="{43409426-F3A4-488F-89D9-39A500767D6D}"/>
    <cellStyle name="Valuta 2 5 4 5" xfId="898" xr:uid="{00000000-0005-0000-0000-00008E070000}"/>
    <cellStyle name="Valuta 2 5 4 5 2" xfId="3525" xr:uid="{1FDF7C88-3837-4394-83B3-A44F07E2344C}"/>
    <cellStyle name="Valuta 2 5 4 5 2 2" xfId="14910" xr:uid="{0DB23662-0E69-4827-9CD6-3731C1095694}"/>
    <cellStyle name="Valuta 2 5 4 5 2 3" xfId="9121" xr:uid="{674380D5-11AD-4C87-A58B-AFC27394F052}"/>
    <cellStyle name="Valuta 2 5 4 5 3" xfId="12021" xr:uid="{D4113EBF-583D-4923-BB54-4049F5474878}"/>
    <cellStyle name="Valuta 2 5 4 5 4" xfId="6218" xr:uid="{FF11B03F-D571-4FCA-8506-E1AA929B5561}"/>
    <cellStyle name="Valuta 2 5 4 6" xfId="3113" xr:uid="{85013BB4-B91E-4C19-ACDE-670AEEC2DFA1}"/>
    <cellStyle name="Valuta 2 5 4 6 2" xfId="14447" xr:uid="{9360A2E6-2E77-470D-873C-B2A071AB6C7F}"/>
    <cellStyle name="Valuta 2 5 4 6 3" xfId="8650" xr:uid="{E217E322-FF8B-4F7E-A4ED-87FE53A710B1}"/>
    <cellStyle name="Valuta 2 5 4 7" xfId="11550" xr:uid="{3FB6C9F4-C609-4CE9-A225-CE6F26F5FF41}"/>
    <cellStyle name="Valuta 2 5 4 8" xfId="5747" xr:uid="{DFAB764C-5D94-4902-A68C-FD09A4641132}"/>
    <cellStyle name="Valuta 2 5 5" xfId="491" xr:uid="{00000000-0005-0000-0000-00008F070000}"/>
    <cellStyle name="Valuta 2 5 6" xfId="586" xr:uid="{00000000-0005-0000-0000-000090070000}"/>
    <cellStyle name="Valuta 2 5 6 2" xfId="1507" xr:uid="{00000000-0005-0000-0000-000091070000}"/>
    <cellStyle name="Valuta 2 5 6 2 2" xfId="4134" xr:uid="{A748DC15-3949-49C9-AF15-AB716EF13213}"/>
    <cellStyle name="Valuta 2 5 6 2 2 2" xfId="15896" xr:uid="{51114229-3D4A-48D8-A894-3B154ECD3419}"/>
    <cellStyle name="Valuta 2 5 6 2 2 3" xfId="10107" xr:uid="{49BB6FA0-142E-47AF-9C08-54B090623D48}"/>
    <cellStyle name="Valuta 2 5 6 2 3" xfId="13007" xr:uid="{5C4659E7-6B3C-4DB0-B9D5-81C9D5115AAD}"/>
    <cellStyle name="Valuta 2 5 6 2 4" xfId="7208" xr:uid="{EA148191-DDCB-426D-B84B-1FD6CDE281E6}"/>
    <cellStyle name="Valuta 2 5 6 3" xfId="1044" xr:uid="{00000000-0005-0000-0000-000092070000}"/>
    <cellStyle name="Valuta 2 5 6 3 2" xfId="3671" xr:uid="{D061B07C-691F-4DF8-9220-EFBD8075A370}"/>
    <cellStyle name="Valuta 2 5 6 3 2 2" xfId="15542" xr:uid="{73CA4C7C-FC38-4DB0-8FFB-C83A17CA6C9C}"/>
    <cellStyle name="Valuta 2 5 6 3 2 3" xfId="9753" xr:uid="{5046FEA0-982C-4FB3-AEC9-C5CBA485B64F}"/>
    <cellStyle name="Valuta 2 5 6 3 3" xfId="12653" xr:uid="{22B77445-C30C-44B0-9AFF-DD963C5E8EFF}"/>
    <cellStyle name="Valuta 2 5 6 3 4" xfId="6850" xr:uid="{E39132B3-102A-4D30-B4DB-6663A2BCDB85}"/>
    <cellStyle name="Valuta 2 5 6 4" xfId="3213" xr:uid="{5FBB2B08-914F-4FC0-9D8E-3E7242FF04B0}"/>
    <cellStyle name="Valuta 2 5 6 4 2" xfId="9320" xr:uid="{75B7F831-822D-4EDD-A75B-D5B57189330D}"/>
    <cellStyle name="Valuta 2 5 6 4 2 2" xfId="15109" xr:uid="{B6D9B287-5EBA-4547-95F6-091DF2E69729}"/>
    <cellStyle name="Valuta 2 5 6 4 3" xfId="12220" xr:uid="{39F7673D-EB52-4063-BB11-97326D987E02}"/>
    <cellStyle name="Valuta 2 5 6 4 4" xfId="6417" xr:uid="{3E85D1F6-44BA-43C9-B161-708C0EA0027A}"/>
    <cellStyle name="Valuta 2 5 6 5" xfId="8750" xr:uid="{613196E8-EA29-481C-BC34-B7193F963DBC}"/>
    <cellStyle name="Valuta 2 5 6 5 2" xfId="14547" xr:uid="{C8F1C0D4-4175-426C-BA12-B9F66F33318D}"/>
    <cellStyle name="Valuta 2 5 6 6" xfId="11650" xr:uid="{0BF6AD39-BA3B-4888-988E-FBAD5C61BB54}"/>
    <cellStyle name="Valuta 2 5 6 7" xfId="5847" xr:uid="{98FC05D4-58C2-42FB-B2BF-C19EA6572296}"/>
    <cellStyle name="Valuta 2 5 7" xfId="1710" xr:uid="{00000000-0005-0000-0000-000093070000}"/>
    <cellStyle name="Valuta 2 5 7 2" xfId="4337" xr:uid="{4F0946BB-FC90-4543-9A10-BAAF97E590FA}"/>
    <cellStyle name="Valuta 2 5 7 2 2" xfId="15729" xr:uid="{BCDE835D-6FFE-4273-8FCB-406DCFF341EC}"/>
    <cellStyle name="Valuta 2 5 7 2 3" xfId="9940" xr:uid="{D8168A71-811F-45C6-892D-E9AAEBD962C0}"/>
    <cellStyle name="Valuta 2 5 7 3" xfId="12840" xr:uid="{3FFE48AF-2BE0-4616-932C-DC952D9A40D0}"/>
    <cellStyle name="Valuta 2 5 7 4" xfId="7041" xr:uid="{2314A9B8-E616-404F-998E-AF733347D69D}"/>
    <cellStyle name="Valuta 2 5 8" xfId="1279" xr:uid="{00000000-0005-0000-0000-000094070000}"/>
    <cellStyle name="Valuta 2 5 8 2" xfId="3906" xr:uid="{5F1126D0-8CD4-4F15-B1C3-3636E52F5C60}"/>
    <cellStyle name="Valuta 2 5 8 2 2" xfId="15327" xr:uid="{2BC94045-5680-4F14-8393-62B62E8DA851}"/>
    <cellStyle name="Valuta 2 5 8 2 3" xfId="9538" xr:uid="{BEFC8932-B1C2-40CE-8B3A-2D811196B133}"/>
    <cellStyle name="Valuta 2 5 8 3" xfId="12438" xr:uid="{1B75BE61-825B-49F0-93F3-E855CD3FD003}"/>
    <cellStyle name="Valuta 2 5 8 4" xfId="6635" xr:uid="{436D0A86-AF06-4BFB-BEF3-034525C44D66}"/>
    <cellStyle name="Valuta 2 5 9" xfId="805" xr:uid="{00000000-0005-0000-0000-000095070000}"/>
    <cellStyle name="Valuta 2 5 9 2" xfId="3432" xr:uid="{C1727F7D-926D-4414-B114-BBEA5BF84DC5}"/>
    <cellStyle name="Valuta 2 5 9 2 2" xfId="14815" xr:uid="{AB61AE0F-499A-4794-A066-E2DAA5878A8D}"/>
    <cellStyle name="Valuta 2 5 9 2 3" xfId="9024" xr:uid="{03047287-7BCD-473F-94A4-81CD8B2250D2}"/>
    <cellStyle name="Valuta 2 5 9 3" xfId="11924" xr:uid="{60D38BBA-D928-4F87-AD0D-3417C6781C05}"/>
    <cellStyle name="Valuta 2 5 9 4" xfId="6121" xr:uid="{E3272A9C-8996-4AFA-AFCD-0210AE5F43EB}"/>
    <cellStyle name="Valuta 2 6" xfId="185" xr:uid="{00000000-0005-0000-0000-000096070000}"/>
    <cellStyle name="Valuta 2 6 10" xfId="3023" xr:uid="{90075BEB-D4E8-41F1-9600-B480E2599235}"/>
    <cellStyle name="Valuta 2 6 10 2" xfId="14356" xr:uid="{D94C7A6D-8CAF-49CD-B6D8-4C6476B6F30D}"/>
    <cellStyle name="Valuta 2 6 10 3" xfId="8559" xr:uid="{E2499AA1-649D-4F1A-90EF-746B89F9A0A9}"/>
    <cellStyle name="Valuta 2 6 11" xfId="11459" xr:uid="{AB717E02-B006-4B60-A0C9-4F0A6AA7DFD2}"/>
    <cellStyle name="Valuta 2 6 12" xfId="5656" xr:uid="{28267F05-0F06-4479-94DB-4506C272C97B}"/>
    <cellStyle name="Valuta 2 6 2" xfId="215" xr:uid="{00000000-0005-0000-0000-000097070000}"/>
    <cellStyle name="Valuta 2 6 2 10" xfId="11486" xr:uid="{5CCCE79F-1883-4501-937E-60988F819C06}"/>
    <cellStyle name="Valuta 2 6 2 11" xfId="5683" xr:uid="{9AB1108D-AC3A-4D5E-BC31-140D30D17D3A}"/>
    <cellStyle name="Valuta 2 6 2 2" xfId="256" xr:uid="{00000000-0005-0000-0000-000098070000}"/>
    <cellStyle name="Valuta 2 6 2 2 10" xfId="5723" xr:uid="{62BF65C2-29B5-45FB-9B51-18A878F0C1AE}"/>
    <cellStyle name="Valuta 2 6 2 2 2" xfId="352" xr:uid="{00000000-0005-0000-0000-000099070000}"/>
    <cellStyle name="Valuta 2 6 2 2 2 2" xfId="749" xr:uid="{00000000-0005-0000-0000-00009A070000}"/>
    <cellStyle name="Valuta 2 6 2 2 2 2 2" xfId="1670" xr:uid="{00000000-0005-0000-0000-00009B070000}"/>
    <cellStyle name="Valuta 2 6 2 2 2 2 2 2" xfId="4297" xr:uid="{64DDBE74-5E97-4634-A56F-23DA735363E0}"/>
    <cellStyle name="Valuta 2 6 2 2 2 2 2 2 2" xfId="16042" xr:uid="{EDF605C4-D621-4721-903E-CD76A055394C}"/>
    <cellStyle name="Valuta 2 6 2 2 2 2 2 2 3" xfId="10253" xr:uid="{B0B37245-E2A4-40EA-81E8-C0B31865EBA9}"/>
    <cellStyle name="Valuta 2 6 2 2 2 2 2 3" xfId="13153" xr:uid="{EDF89E40-C374-4C4B-8D52-6D8FA6F4C0F1}"/>
    <cellStyle name="Valuta 2 6 2 2 2 2 2 4" xfId="7354" xr:uid="{AF9F63D8-57B4-4FEF-A521-6C0B18CAD1A7}"/>
    <cellStyle name="Valuta 2 6 2 2 2 2 3" xfId="1207" xr:uid="{00000000-0005-0000-0000-00009C070000}"/>
    <cellStyle name="Valuta 2 6 2 2 2 2 3 2" xfId="3834" xr:uid="{DF06721C-3A4C-4E5D-9453-BAAB2F2AFE10}"/>
    <cellStyle name="Valuta 2 6 2 2 2 2 3 2 2" xfId="15705" xr:uid="{B41666BF-2BFF-4685-ACBB-6A1DF2A4A58A}"/>
    <cellStyle name="Valuta 2 6 2 2 2 2 3 2 3" xfId="9916" xr:uid="{AB570F36-4A70-4F66-8EED-FF77E837634C}"/>
    <cellStyle name="Valuta 2 6 2 2 2 2 3 3" xfId="12816" xr:uid="{23D7E83C-3077-403E-8234-82BDDFCD1827}"/>
    <cellStyle name="Valuta 2 6 2 2 2 2 3 4" xfId="7013" xr:uid="{558FF94D-69B6-4129-8239-8BB28D6FA25F}"/>
    <cellStyle name="Valuta 2 6 2 2 2 2 4" xfId="3376" xr:uid="{4E370332-E9D7-41C2-B04F-C0C6786557AA}"/>
    <cellStyle name="Valuta 2 6 2 2 2 2 4 2" xfId="9483" xr:uid="{846DF206-B542-4AFB-B827-5A37D7B40BA6}"/>
    <cellStyle name="Valuta 2 6 2 2 2 2 4 2 2" xfId="15272" xr:uid="{84C17E80-E3F6-4567-87E0-3ACE1F2825B9}"/>
    <cellStyle name="Valuta 2 6 2 2 2 2 4 3" xfId="12383" xr:uid="{4B05F81E-A011-4CDD-AB1C-903F2B9006C4}"/>
    <cellStyle name="Valuta 2 6 2 2 2 2 4 4" xfId="6580" xr:uid="{CF4E56A6-4835-41D4-9B8C-07F0AD34F4E1}"/>
    <cellStyle name="Valuta 2 6 2 2 2 2 5" xfId="8913" xr:uid="{566BB2F0-278C-46C3-A1CD-F9FFD207A7B7}"/>
    <cellStyle name="Valuta 2 6 2 2 2 2 5 2" xfId="14710" xr:uid="{BBEB99D6-ACAA-49BB-BB4A-E2B135C6A660}"/>
    <cellStyle name="Valuta 2 6 2 2 2 2 6" xfId="11813" xr:uid="{832F6DFD-EEAD-463D-90D5-D906F26C7C9D}"/>
    <cellStyle name="Valuta 2 6 2 2 2 2 7" xfId="6010" xr:uid="{C3F6DAFE-06BF-44EF-8BBE-2C772F15FB36}"/>
    <cellStyle name="Valuta 2 6 2 2 2 3" xfId="1863" xr:uid="{00000000-0005-0000-0000-00009D070000}"/>
    <cellStyle name="Valuta 2 6 2 2 2 3 2" xfId="4490" xr:uid="{9B0C6DDF-391B-4437-BF30-2F67EB382316}"/>
    <cellStyle name="Valuta 2 6 2 2 2 3 2 2" xfId="15875" xr:uid="{7C101951-661F-4EF3-8A46-E8171816E8CC}"/>
    <cellStyle name="Valuta 2 6 2 2 2 3 2 3" xfId="10086" xr:uid="{45BC1761-6DC9-4917-B585-DBAE87B140EA}"/>
    <cellStyle name="Valuta 2 6 2 2 2 3 3" xfId="12986" xr:uid="{D3E32B79-7FAD-4E3B-B8AD-153F1E4A74A0}"/>
    <cellStyle name="Valuta 2 6 2 2 2 3 4" xfId="7187" xr:uid="{0847E4D0-7045-46F4-AB2E-75574CD1129E}"/>
    <cellStyle name="Valuta 2 6 2 2 2 4" xfId="1445" xr:uid="{00000000-0005-0000-0000-00009E070000}"/>
    <cellStyle name="Valuta 2 6 2 2 2 4 2" xfId="4072" xr:uid="{EE17C32E-437B-47DF-B88D-A79E3BAD16A3}"/>
    <cellStyle name="Valuta 2 6 2 2 2 4 2 2" xfId="15492" xr:uid="{85F6BBE1-2BD2-467D-87D3-F8D2FB5B2817}"/>
    <cellStyle name="Valuta 2 6 2 2 2 4 2 3" xfId="9703" xr:uid="{1EDF9826-7EB6-47A8-AD33-7B412089588D}"/>
    <cellStyle name="Valuta 2 6 2 2 2 4 3" xfId="12603" xr:uid="{83BA2061-0B4B-4F4E-9181-8A3E6D29A298}"/>
    <cellStyle name="Valuta 2 6 2 2 2 4 4" xfId="6800" xr:uid="{19C1BC44-5CFF-4078-B01C-5CC7A916AAA7}"/>
    <cellStyle name="Valuta 2 6 2 2 2 5" xfId="969" xr:uid="{00000000-0005-0000-0000-00009F070000}"/>
    <cellStyle name="Valuta 2 6 2 2 2 5 2" xfId="3596" xr:uid="{A2F3B732-BC0E-478F-A8E9-764AEFE60697}"/>
    <cellStyle name="Valuta 2 6 2 2 2 5 2 2" xfId="14981" xr:uid="{FF4DEF06-D9FD-4484-A8E0-E161D40CB7D0}"/>
    <cellStyle name="Valuta 2 6 2 2 2 5 2 3" xfId="9192" xr:uid="{27A32EFF-47EF-4FFE-BCDE-FA20BD073A10}"/>
    <cellStyle name="Valuta 2 6 2 2 2 5 3" xfId="12092" xr:uid="{5E74703F-60FF-40CC-9ACF-880289284642}"/>
    <cellStyle name="Valuta 2 6 2 2 2 5 4" xfId="6289" xr:uid="{9C00A3FA-98EF-4D45-A3B3-A8BED71AFA70}"/>
    <cellStyle name="Valuta 2 6 2 2 2 6" xfId="3184" xr:uid="{6FB7DA8B-3C4F-4092-A23C-FFE7E89CBC23}"/>
    <cellStyle name="Valuta 2 6 2 2 2 6 2" xfId="14518" xr:uid="{3D75CB1C-07B9-42AF-A171-13B04EA19BF4}"/>
    <cellStyle name="Valuta 2 6 2 2 2 6 3" xfId="8721" xr:uid="{89F8838A-0E03-4E82-A444-677067277255}"/>
    <cellStyle name="Valuta 2 6 2 2 2 7" xfId="11621" xr:uid="{0FC447E7-06B4-4951-927A-1EDC1B8510BA}"/>
    <cellStyle name="Valuta 2 6 2 2 2 8" xfId="5818" xr:uid="{AFDCDD85-82D8-47A1-9A29-C8596F38DC3F}"/>
    <cellStyle name="Valuta 2 6 2 2 3" xfId="497" xr:uid="{00000000-0005-0000-0000-0000A0070000}"/>
    <cellStyle name="Valuta 2 6 2 2 4" xfId="654" xr:uid="{00000000-0005-0000-0000-0000A1070000}"/>
    <cellStyle name="Valuta 2 6 2 2 4 2" xfId="1575" xr:uid="{00000000-0005-0000-0000-0000A2070000}"/>
    <cellStyle name="Valuta 2 6 2 2 4 2 2" xfId="4202" xr:uid="{97FED7E0-256C-419C-BA49-2CCF67FA4815}"/>
    <cellStyle name="Valuta 2 6 2 2 4 2 2 2" xfId="15962" xr:uid="{30D1C917-BC74-4B08-9DF2-F3E70D9633BC}"/>
    <cellStyle name="Valuta 2 6 2 2 4 2 2 3" xfId="10173" xr:uid="{ADA7B3AE-EF96-46C5-82B5-227195723FE2}"/>
    <cellStyle name="Valuta 2 6 2 2 4 2 3" xfId="13073" xr:uid="{8E8CCC36-4A66-4302-AA00-7F383BED8762}"/>
    <cellStyle name="Valuta 2 6 2 2 4 2 4" xfId="7274" xr:uid="{1074AD5A-6D99-4DF0-9D54-1564BF6137C6}"/>
    <cellStyle name="Valuta 2 6 2 2 4 3" xfId="1112" xr:uid="{00000000-0005-0000-0000-0000A3070000}"/>
    <cellStyle name="Valuta 2 6 2 2 4 3 2" xfId="3739" xr:uid="{0BF976EF-7DE2-431E-9AF0-F44AB8C7553A}"/>
    <cellStyle name="Valuta 2 6 2 2 4 3 2 2" xfId="15610" xr:uid="{D5991A24-B266-4E58-A6A4-BC379375BF1C}"/>
    <cellStyle name="Valuta 2 6 2 2 4 3 2 3" xfId="9821" xr:uid="{60290918-EB2F-44A6-8F32-45B8DC21B86C}"/>
    <cellStyle name="Valuta 2 6 2 2 4 3 3" xfId="12721" xr:uid="{C9ED510F-9503-42A1-86B9-5FB788790349}"/>
    <cellStyle name="Valuta 2 6 2 2 4 3 4" xfId="6918" xr:uid="{1B644436-4139-44B5-B352-7D15A1D94DB4}"/>
    <cellStyle name="Valuta 2 6 2 2 4 4" xfId="3281" xr:uid="{81FA3CE2-A26A-4692-8E74-C01C5471C4B7}"/>
    <cellStyle name="Valuta 2 6 2 2 4 4 2" xfId="9388" xr:uid="{645516D5-066E-429A-9487-077EBE38CF83}"/>
    <cellStyle name="Valuta 2 6 2 2 4 4 2 2" xfId="15177" xr:uid="{A7EDE2C7-B364-4B99-9038-EA6405283ABB}"/>
    <cellStyle name="Valuta 2 6 2 2 4 4 3" xfId="12288" xr:uid="{3E9A8D2B-FF09-461D-BC01-7F1FD2C989C2}"/>
    <cellStyle name="Valuta 2 6 2 2 4 4 4" xfId="6485" xr:uid="{90AE4CA3-B592-4F2F-9E3B-4B230A8A38F5}"/>
    <cellStyle name="Valuta 2 6 2 2 4 5" xfId="8818" xr:uid="{3D9E1BCB-51AF-4623-9C20-32F02EA31370}"/>
    <cellStyle name="Valuta 2 6 2 2 4 5 2" xfId="14615" xr:uid="{BA996E36-CA3D-4E8F-BCDE-F1F263BDFD55}"/>
    <cellStyle name="Valuta 2 6 2 2 4 6" xfId="11718" xr:uid="{DAEF5BAD-6364-4339-93CD-7DB027992048}"/>
    <cellStyle name="Valuta 2 6 2 2 4 7" xfId="5915" xr:uid="{66B2044D-4635-4480-9A13-8F580DCD30E0}"/>
    <cellStyle name="Valuta 2 6 2 2 5" xfId="1777" xr:uid="{00000000-0005-0000-0000-0000A4070000}"/>
    <cellStyle name="Valuta 2 6 2 2 5 2" xfId="4404" xr:uid="{93FB83F1-85C6-493C-BB35-06C23CCFCC1F}"/>
    <cellStyle name="Valuta 2 6 2 2 5 2 2" xfId="15795" xr:uid="{7E06246B-DC7B-4C5A-B361-F2A46F49F0CF}"/>
    <cellStyle name="Valuta 2 6 2 2 5 2 3" xfId="10006" xr:uid="{9DC43216-294E-4EB7-897B-E35D2D5FE060}"/>
    <cellStyle name="Valuta 2 6 2 2 5 3" xfId="12906" xr:uid="{A78AF740-D9A3-490B-8E0C-C05FBCB629DA}"/>
    <cellStyle name="Valuta 2 6 2 2 5 4" xfId="7107" xr:uid="{8B344EED-BDE2-481B-A76D-B3E5C75DC862}"/>
    <cellStyle name="Valuta 2 6 2 2 6" xfId="1350" xr:uid="{00000000-0005-0000-0000-0000A5070000}"/>
    <cellStyle name="Valuta 2 6 2 2 6 2" xfId="3977" xr:uid="{76BFD9D6-A58E-43CC-BB4C-6AE89A625193}"/>
    <cellStyle name="Valuta 2 6 2 2 6 2 2" xfId="15397" xr:uid="{0F1BE3B6-07D2-415D-A3E1-0EB7E2D51215}"/>
    <cellStyle name="Valuta 2 6 2 2 6 2 3" xfId="9608" xr:uid="{F4B02C96-A35A-4570-8C1A-0E4A7D9B80C8}"/>
    <cellStyle name="Valuta 2 6 2 2 6 3" xfId="12508" xr:uid="{98D35121-FDBE-4881-BB59-ABEF92941EBF}"/>
    <cellStyle name="Valuta 2 6 2 2 6 4" xfId="6705" xr:uid="{9B96A2E2-F5A3-40F6-AD82-4039AD784EBB}"/>
    <cellStyle name="Valuta 2 6 2 2 7" xfId="874" xr:uid="{00000000-0005-0000-0000-0000A6070000}"/>
    <cellStyle name="Valuta 2 6 2 2 7 2" xfId="3501" xr:uid="{717098B7-AAAE-4D05-85A3-482F1E9F5C45}"/>
    <cellStyle name="Valuta 2 6 2 2 7 2 2" xfId="14885" xr:uid="{77404A01-88D2-4AD2-B038-B1CD7E35D5A9}"/>
    <cellStyle name="Valuta 2 6 2 2 7 2 3" xfId="9096" xr:uid="{E2683043-B1AF-4F0D-BD61-54C00CE4C036}"/>
    <cellStyle name="Valuta 2 6 2 2 7 3" xfId="11996" xr:uid="{A46ADF20-7474-4B01-B60E-C19025CDDAC6}"/>
    <cellStyle name="Valuta 2 6 2 2 7 4" xfId="6193" xr:uid="{40D7606E-32A6-4B1B-BD78-A171AD3DF2FB}"/>
    <cellStyle name="Valuta 2 6 2 2 8" xfId="3089" xr:uid="{61A4BFC2-525D-4011-AD53-69CDFFA0B036}"/>
    <cellStyle name="Valuta 2 6 2 2 8 2" xfId="14423" xr:uid="{BEED998F-C0BE-4BB9-ADE2-57E77C2C2331}"/>
    <cellStyle name="Valuta 2 6 2 2 8 3" xfId="8626" xr:uid="{1AFB0BB8-6425-40AC-A120-6331A663B5EF}"/>
    <cellStyle name="Valuta 2 6 2 2 9" xfId="11526" xr:uid="{4B36C8D8-1FEA-4129-AE5F-F0AD4DB03AA2}"/>
    <cellStyle name="Valuta 2 6 2 3" xfId="312" xr:uid="{00000000-0005-0000-0000-0000A7070000}"/>
    <cellStyle name="Valuta 2 6 2 3 2" xfId="709" xr:uid="{00000000-0005-0000-0000-0000A8070000}"/>
    <cellStyle name="Valuta 2 6 2 3 2 2" xfId="1630" xr:uid="{00000000-0005-0000-0000-0000A9070000}"/>
    <cellStyle name="Valuta 2 6 2 3 2 2 2" xfId="4257" xr:uid="{A36C38FB-A767-47FE-AE84-2211ACC38125}"/>
    <cellStyle name="Valuta 2 6 2 3 2 2 2 2" xfId="16002" xr:uid="{489DC642-85F5-41D6-9929-C95391296C0C}"/>
    <cellStyle name="Valuta 2 6 2 3 2 2 2 3" xfId="10213" xr:uid="{18495EF7-0C62-43D0-91F9-481D4DBCA822}"/>
    <cellStyle name="Valuta 2 6 2 3 2 2 3" xfId="13113" xr:uid="{12F43FEB-C23C-40DA-9472-8F67FEC645B6}"/>
    <cellStyle name="Valuta 2 6 2 3 2 2 4" xfId="7314" xr:uid="{FAFD33D6-8B28-4B2F-9DA6-5674139DDE5E}"/>
    <cellStyle name="Valuta 2 6 2 3 2 3" xfId="1167" xr:uid="{00000000-0005-0000-0000-0000AA070000}"/>
    <cellStyle name="Valuta 2 6 2 3 2 3 2" xfId="3794" xr:uid="{4755D68D-2961-40A5-B072-41D7697DFDB3}"/>
    <cellStyle name="Valuta 2 6 2 3 2 3 2 2" xfId="15665" xr:uid="{C45E43BD-F86A-44B2-AC09-DB32F4E2AC43}"/>
    <cellStyle name="Valuta 2 6 2 3 2 3 2 3" xfId="9876" xr:uid="{3DE79F1E-524A-48E0-95C5-44A12EB9512E}"/>
    <cellStyle name="Valuta 2 6 2 3 2 3 3" xfId="12776" xr:uid="{402AEFE9-E647-4FFC-9264-3C9232FF5CD6}"/>
    <cellStyle name="Valuta 2 6 2 3 2 3 4" xfId="6973" xr:uid="{30E79802-7E81-48A9-BB49-9B216012BAD6}"/>
    <cellStyle name="Valuta 2 6 2 3 2 4" xfId="3336" xr:uid="{7C32E8DD-1428-4CFA-8E29-6CECF7281907}"/>
    <cellStyle name="Valuta 2 6 2 3 2 4 2" xfId="9443" xr:uid="{00FC1F70-AB79-4790-AFFA-191B9C156FE2}"/>
    <cellStyle name="Valuta 2 6 2 3 2 4 2 2" xfId="15232" xr:uid="{9EEA0BBE-F18D-4026-AFF7-1AFB46167175}"/>
    <cellStyle name="Valuta 2 6 2 3 2 4 3" xfId="12343" xr:uid="{7A89143D-2D44-4EE8-9EA9-62FB238068B7}"/>
    <cellStyle name="Valuta 2 6 2 3 2 4 4" xfId="6540" xr:uid="{566A951B-0C50-4153-A216-551DA6CDD4E9}"/>
    <cellStyle name="Valuta 2 6 2 3 2 5" xfId="8873" xr:uid="{3C55E0DF-2F07-442D-8FAE-0249D1219161}"/>
    <cellStyle name="Valuta 2 6 2 3 2 5 2" xfId="14670" xr:uid="{A5294154-2BA8-4E4F-BBC2-DF49C41F07FB}"/>
    <cellStyle name="Valuta 2 6 2 3 2 6" xfId="11773" xr:uid="{84C5E81E-B21B-46EA-BC5A-21906B45550B}"/>
    <cellStyle name="Valuta 2 6 2 3 2 7" xfId="5970" xr:uid="{60F4BA0E-E5C4-458E-9110-A8842094EECE}"/>
    <cellStyle name="Valuta 2 6 2 3 3" xfId="1823" xr:uid="{00000000-0005-0000-0000-0000AB070000}"/>
    <cellStyle name="Valuta 2 6 2 3 3 2" xfId="4450" xr:uid="{EDF60E29-9AE0-48E9-BB26-84184293A907}"/>
    <cellStyle name="Valuta 2 6 2 3 3 2 2" xfId="15835" xr:uid="{CA15564A-B1A3-4EC0-A158-225B0BEDC8B2}"/>
    <cellStyle name="Valuta 2 6 2 3 3 2 3" xfId="10046" xr:uid="{C8FD6A5F-9A5E-4C7F-88C9-F9AAAF118F94}"/>
    <cellStyle name="Valuta 2 6 2 3 3 3" xfId="12946" xr:uid="{ACB28FBC-4750-42AF-A15F-FC5BBB59B3FC}"/>
    <cellStyle name="Valuta 2 6 2 3 3 4" xfId="7147" xr:uid="{314DD2A0-E379-469C-992E-F04520BDD60A}"/>
    <cellStyle name="Valuta 2 6 2 3 4" xfId="1405" xr:uid="{00000000-0005-0000-0000-0000AC070000}"/>
    <cellStyle name="Valuta 2 6 2 3 4 2" xfId="4032" xr:uid="{889995EE-D221-4CD3-9723-4DB252EDB546}"/>
    <cellStyle name="Valuta 2 6 2 3 4 2 2" xfId="15452" xr:uid="{0EBA995C-3B45-45AA-9867-D44A176338A9}"/>
    <cellStyle name="Valuta 2 6 2 3 4 2 3" xfId="9663" xr:uid="{FF4B67A2-1F68-4771-85A3-886E9550CF21}"/>
    <cellStyle name="Valuta 2 6 2 3 4 3" xfId="12563" xr:uid="{C6E4A616-5448-42DF-B0E0-49134EC1E2EE}"/>
    <cellStyle name="Valuta 2 6 2 3 4 4" xfId="6760" xr:uid="{F6E78471-23E1-4D57-A295-16B41C0ED96C}"/>
    <cellStyle name="Valuta 2 6 2 3 5" xfId="929" xr:uid="{00000000-0005-0000-0000-0000AD070000}"/>
    <cellStyle name="Valuta 2 6 2 3 5 2" xfId="3556" xr:uid="{5854014C-6349-41BE-A56F-B9BCC91C6DC1}"/>
    <cellStyle name="Valuta 2 6 2 3 5 2 2" xfId="14941" xr:uid="{7085D2CD-A656-475A-999B-38ED4920B932}"/>
    <cellStyle name="Valuta 2 6 2 3 5 2 3" xfId="9152" xr:uid="{36AD6BB4-53B0-47AF-895F-F7558730461D}"/>
    <cellStyle name="Valuta 2 6 2 3 5 3" xfId="12052" xr:uid="{5E8617D0-B3C7-4D57-8076-0A5C5512C7F2}"/>
    <cellStyle name="Valuta 2 6 2 3 5 4" xfId="6249" xr:uid="{925D283E-0355-42CA-B41E-1475316B84D3}"/>
    <cellStyle name="Valuta 2 6 2 3 6" xfId="3144" xr:uid="{95083730-FAD5-422E-AF91-1DA7A7551A42}"/>
    <cellStyle name="Valuta 2 6 2 3 6 2" xfId="14478" xr:uid="{93E15BEE-A34D-434C-8ABA-5E9B54311B38}"/>
    <cellStyle name="Valuta 2 6 2 3 6 3" xfId="8681" xr:uid="{F83C5508-F24A-4861-A46D-EBE2CC6C4515}"/>
    <cellStyle name="Valuta 2 6 2 3 7" xfId="11581" xr:uid="{DA8C4C1B-73FD-4652-9A85-175C9560F615}"/>
    <cellStyle name="Valuta 2 6 2 3 8" xfId="5778" xr:uid="{726EB13A-70CE-4BE4-A2D2-209B74DD3F69}"/>
    <cellStyle name="Valuta 2 6 2 4" xfId="496" xr:uid="{00000000-0005-0000-0000-0000AE070000}"/>
    <cellStyle name="Valuta 2 6 2 5" xfId="614" xr:uid="{00000000-0005-0000-0000-0000AF070000}"/>
    <cellStyle name="Valuta 2 6 2 5 2" xfId="1535" xr:uid="{00000000-0005-0000-0000-0000B0070000}"/>
    <cellStyle name="Valuta 2 6 2 5 2 2" xfId="4162" xr:uid="{94448C15-9F40-42EA-A945-1F7710E0DA09}"/>
    <cellStyle name="Valuta 2 6 2 5 2 2 2" xfId="15922" xr:uid="{B4C3E7AD-A78C-4A19-932D-D5DB650B7FDC}"/>
    <cellStyle name="Valuta 2 6 2 5 2 2 3" xfId="10133" xr:uid="{7E1BC900-BC10-4A93-974F-3ED93D2C6843}"/>
    <cellStyle name="Valuta 2 6 2 5 2 3" xfId="13033" xr:uid="{B5FFB1B0-BBB0-49CF-83B1-B355C23DAFCF}"/>
    <cellStyle name="Valuta 2 6 2 5 2 4" xfId="7234" xr:uid="{9EA82D40-698B-4C25-9B5F-F298B0127E9C}"/>
    <cellStyle name="Valuta 2 6 2 5 3" xfId="1072" xr:uid="{00000000-0005-0000-0000-0000B1070000}"/>
    <cellStyle name="Valuta 2 6 2 5 3 2" xfId="3699" xr:uid="{53CF5EED-819A-4295-8959-7803DABB37B2}"/>
    <cellStyle name="Valuta 2 6 2 5 3 2 2" xfId="15570" xr:uid="{299A0CEE-3C53-43A0-A939-05ACE7337681}"/>
    <cellStyle name="Valuta 2 6 2 5 3 2 3" xfId="9781" xr:uid="{329AE8FB-B325-400A-A779-D19DE4916539}"/>
    <cellStyle name="Valuta 2 6 2 5 3 3" xfId="12681" xr:uid="{8147E59D-7C14-4251-88B3-361BC1B22E39}"/>
    <cellStyle name="Valuta 2 6 2 5 3 4" xfId="6878" xr:uid="{AAAF75EF-78FA-4248-8755-39F17698A82B}"/>
    <cellStyle name="Valuta 2 6 2 5 4" xfId="3241" xr:uid="{031DC320-85F4-4962-96E5-352BE8583924}"/>
    <cellStyle name="Valuta 2 6 2 5 4 2" xfId="9348" xr:uid="{BB17ABF8-108E-4405-A528-4362FA5F2858}"/>
    <cellStyle name="Valuta 2 6 2 5 4 2 2" xfId="15137" xr:uid="{409409F4-5440-41A3-A286-F75229CB703D}"/>
    <cellStyle name="Valuta 2 6 2 5 4 3" xfId="12248" xr:uid="{18565737-75D8-41BA-9B93-23C58D016716}"/>
    <cellStyle name="Valuta 2 6 2 5 4 4" xfId="6445" xr:uid="{865B491B-E50C-4BCF-8666-1C7F4EF1807C}"/>
    <cellStyle name="Valuta 2 6 2 5 5" xfId="8778" xr:uid="{A9120A7F-0AB3-4373-81BD-16049832166F}"/>
    <cellStyle name="Valuta 2 6 2 5 5 2" xfId="14575" xr:uid="{C0DE3C31-021F-4EFE-BC66-B05C71134F91}"/>
    <cellStyle name="Valuta 2 6 2 5 6" xfId="11678" xr:uid="{A48E3F81-4FB6-453C-8944-29D96BA5EA47}"/>
    <cellStyle name="Valuta 2 6 2 5 7" xfId="5875" xr:uid="{1DFB7FAF-C99B-40CC-A6CD-AA1871FBD1B5}"/>
    <cellStyle name="Valuta 2 6 2 6" xfId="1737" xr:uid="{00000000-0005-0000-0000-0000B2070000}"/>
    <cellStyle name="Valuta 2 6 2 6 2" xfId="4364" xr:uid="{BE73E160-BC81-437B-BB6E-CEF648C98DCA}"/>
    <cellStyle name="Valuta 2 6 2 6 2 2" xfId="15755" xr:uid="{574AA06D-52B1-44D8-8C53-B5F014651EEB}"/>
    <cellStyle name="Valuta 2 6 2 6 2 3" xfId="9966" xr:uid="{476ACD89-385F-4A11-88FF-1D0EE58C64CA}"/>
    <cellStyle name="Valuta 2 6 2 6 3" xfId="12866" xr:uid="{1AE4E677-C454-46B3-946F-967D3D9046F8}"/>
    <cellStyle name="Valuta 2 6 2 6 4" xfId="7067" xr:uid="{43F3004D-FBD2-4A31-900F-705E11768EAB}"/>
    <cellStyle name="Valuta 2 6 2 7" xfId="1310" xr:uid="{00000000-0005-0000-0000-0000B3070000}"/>
    <cellStyle name="Valuta 2 6 2 7 2" xfId="3937" xr:uid="{039EB0A1-0D65-4CD3-9E6C-EAE26EE3319B}"/>
    <cellStyle name="Valuta 2 6 2 7 2 2" xfId="15357" xr:uid="{90C33652-CA39-44C8-B4ED-BB2737A19EE9}"/>
    <cellStyle name="Valuta 2 6 2 7 2 3" xfId="9568" xr:uid="{696177FB-7102-4A09-9A1A-24311EC4F582}"/>
    <cellStyle name="Valuta 2 6 2 7 3" xfId="12468" xr:uid="{93AC0371-B6CA-4970-ADB6-A15EEDC22796}"/>
    <cellStyle name="Valuta 2 6 2 7 4" xfId="6665" xr:uid="{4B14CD9F-60C2-4751-985B-7CD6AA1D8BE9}"/>
    <cellStyle name="Valuta 2 6 2 8" xfId="834" xr:uid="{00000000-0005-0000-0000-0000B4070000}"/>
    <cellStyle name="Valuta 2 6 2 8 2" xfId="3461" xr:uid="{7357978E-957F-48C7-8D8A-F98A38EF8532}"/>
    <cellStyle name="Valuta 2 6 2 8 2 2" xfId="14844" xr:uid="{CFDB84A9-5E4D-4FF2-B80F-E2F94BD8BCC6}"/>
    <cellStyle name="Valuta 2 6 2 8 2 3" xfId="9055" xr:uid="{27C9F47D-0E6F-4024-9B64-F6505D6C85F0}"/>
    <cellStyle name="Valuta 2 6 2 8 3" xfId="11955" xr:uid="{07B26DAB-46BB-4B03-B1AE-02A0EC12033F}"/>
    <cellStyle name="Valuta 2 6 2 8 4" xfId="6152" xr:uid="{5BEB2F6F-89E6-4B03-ADA3-B77C01A40657}"/>
    <cellStyle name="Valuta 2 6 2 9" xfId="3049" xr:uid="{B13EFA07-9613-4A7B-B24F-CED6B68A038B}"/>
    <cellStyle name="Valuta 2 6 2 9 2" xfId="14383" xr:uid="{0062603E-7907-4F3A-8C21-BBA21C27AE38}"/>
    <cellStyle name="Valuta 2 6 2 9 3" xfId="8586" xr:uid="{35958445-03DE-4B6C-82CC-A29042992075}"/>
    <cellStyle name="Valuta 2 6 3" xfId="232" xr:uid="{00000000-0005-0000-0000-0000B5070000}"/>
    <cellStyle name="Valuta 2 6 3 10" xfId="5699" xr:uid="{58B582FE-B8CF-4216-8A06-0E1624172D4C}"/>
    <cellStyle name="Valuta 2 6 3 2" xfId="328" xr:uid="{00000000-0005-0000-0000-0000B6070000}"/>
    <cellStyle name="Valuta 2 6 3 2 2" xfId="725" xr:uid="{00000000-0005-0000-0000-0000B7070000}"/>
    <cellStyle name="Valuta 2 6 3 2 2 2" xfId="1646" xr:uid="{00000000-0005-0000-0000-0000B8070000}"/>
    <cellStyle name="Valuta 2 6 3 2 2 2 2" xfId="4273" xr:uid="{7339A3CF-5F27-413F-84EC-4AE42A9A3128}"/>
    <cellStyle name="Valuta 2 6 3 2 2 2 2 2" xfId="16018" xr:uid="{D28D9536-E908-47E7-8FB5-49105C46151C}"/>
    <cellStyle name="Valuta 2 6 3 2 2 2 2 3" xfId="10229" xr:uid="{AFEDC66C-6760-436C-AE7C-0CBB0B22F7D7}"/>
    <cellStyle name="Valuta 2 6 3 2 2 2 3" xfId="13129" xr:uid="{5F7653FB-3178-4BA4-B70A-2412CB5D92C1}"/>
    <cellStyle name="Valuta 2 6 3 2 2 2 4" xfId="7330" xr:uid="{BE98E416-BA87-4ABD-A3D7-C73CCCA749D8}"/>
    <cellStyle name="Valuta 2 6 3 2 2 3" xfId="1183" xr:uid="{00000000-0005-0000-0000-0000B9070000}"/>
    <cellStyle name="Valuta 2 6 3 2 2 3 2" xfId="3810" xr:uid="{C97DF98D-DBF3-4C8B-965F-ED852343912F}"/>
    <cellStyle name="Valuta 2 6 3 2 2 3 2 2" xfId="15681" xr:uid="{4EFF1B6D-AC4D-4B2D-B7BB-604CE43CC1E0}"/>
    <cellStyle name="Valuta 2 6 3 2 2 3 2 3" xfId="9892" xr:uid="{CEA8491A-5032-4B40-B14D-0903BBC37CDB}"/>
    <cellStyle name="Valuta 2 6 3 2 2 3 3" xfId="12792" xr:uid="{E1531DF4-D3C0-4995-BF2E-5D39C183E3E6}"/>
    <cellStyle name="Valuta 2 6 3 2 2 3 4" xfId="6989" xr:uid="{C4DB1F48-0F07-47A6-9F88-A81E4886A479}"/>
    <cellStyle name="Valuta 2 6 3 2 2 4" xfId="3352" xr:uid="{D4C726C3-3E99-4FFB-A499-0675AD23A665}"/>
    <cellStyle name="Valuta 2 6 3 2 2 4 2" xfId="9459" xr:uid="{4666E623-33CF-4324-BF6B-189F8C1DB076}"/>
    <cellStyle name="Valuta 2 6 3 2 2 4 2 2" xfId="15248" xr:uid="{8BD1263A-C36D-4F52-981C-C20DBBFBE877}"/>
    <cellStyle name="Valuta 2 6 3 2 2 4 3" xfId="12359" xr:uid="{93FB09C3-08DD-4495-A1D1-E5C825CF4332}"/>
    <cellStyle name="Valuta 2 6 3 2 2 4 4" xfId="6556" xr:uid="{7A91DF09-AF4D-45E3-969F-E5D577AA3582}"/>
    <cellStyle name="Valuta 2 6 3 2 2 5" xfId="8889" xr:uid="{A75126C4-7C93-46FC-8EA0-DA682193EC22}"/>
    <cellStyle name="Valuta 2 6 3 2 2 5 2" xfId="14686" xr:uid="{C95D8F25-25EC-4A0C-8AA2-0E3B639394EC}"/>
    <cellStyle name="Valuta 2 6 3 2 2 6" xfId="11789" xr:uid="{4F0F0E03-18A7-4395-A8D6-7DB388490545}"/>
    <cellStyle name="Valuta 2 6 3 2 2 7" xfId="5986" xr:uid="{0A38D8DA-06FA-4EF8-93C7-912771089F40}"/>
    <cellStyle name="Valuta 2 6 3 2 3" xfId="1839" xr:uid="{00000000-0005-0000-0000-0000BA070000}"/>
    <cellStyle name="Valuta 2 6 3 2 3 2" xfId="4466" xr:uid="{11E0F6CF-2917-4575-9F8B-AB42166E47CC}"/>
    <cellStyle name="Valuta 2 6 3 2 3 2 2" xfId="15851" xr:uid="{C04BE4A7-AF8A-4137-8078-14642EAD1B3F}"/>
    <cellStyle name="Valuta 2 6 3 2 3 2 3" xfId="10062" xr:uid="{A7086DD2-C663-4E3A-922A-A183B9C1D58A}"/>
    <cellStyle name="Valuta 2 6 3 2 3 3" xfId="12962" xr:uid="{23159188-3E4D-4F4A-A58F-96974EA0ACAC}"/>
    <cellStyle name="Valuta 2 6 3 2 3 4" xfId="7163" xr:uid="{EEAC3168-DA10-4430-B7B4-E9D69B66D692}"/>
    <cellStyle name="Valuta 2 6 3 2 4" xfId="1421" xr:uid="{00000000-0005-0000-0000-0000BB070000}"/>
    <cellStyle name="Valuta 2 6 3 2 4 2" xfId="4048" xr:uid="{3FA4798C-04B1-43B2-BAE7-CE21DC94B411}"/>
    <cellStyle name="Valuta 2 6 3 2 4 2 2" xfId="15468" xr:uid="{76369CB1-0A4D-450B-906C-CF5D14728926}"/>
    <cellStyle name="Valuta 2 6 3 2 4 2 3" xfId="9679" xr:uid="{AD5D6932-48E1-4FDE-BFD1-8788F0D19FE2}"/>
    <cellStyle name="Valuta 2 6 3 2 4 3" xfId="12579" xr:uid="{AAF7A625-F9F4-444F-9B17-12D489DDF063}"/>
    <cellStyle name="Valuta 2 6 3 2 4 4" xfId="6776" xr:uid="{623B22DD-265F-4EA6-BA3E-60B18F62F0D1}"/>
    <cellStyle name="Valuta 2 6 3 2 5" xfId="945" xr:uid="{00000000-0005-0000-0000-0000BC070000}"/>
    <cellStyle name="Valuta 2 6 3 2 5 2" xfId="3572" xr:uid="{66FDBEE6-8368-4B31-8624-10E692CBA342}"/>
    <cellStyle name="Valuta 2 6 3 2 5 2 2" xfId="14957" xr:uid="{3AF9F42E-B76B-4824-8B10-96519B75CBD4}"/>
    <cellStyle name="Valuta 2 6 3 2 5 2 3" xfId="9168" xr:uid="{D175A668-0D8F-4202-9853-F0E74DD6A82F}"/>
    <cellStyle name="Valuta 2 6 3 2 5 3" xfId="12068" xr:uid="{7EE2EA5F-C36F-4892-A830-F4018090EFB6}"/>
    <cellStyle name="Valuta 2 6 3 2 5 4" xfId="6265" xr:uid="{2C7DB954-6DAD-4AA4-8957-849A8550957D}"/>
    <cellStyle name="Valuta 2 6 3 2 6" xfId="3160" xr:uid="{08B82E42-F6E5-4E13-B4BE-FAE378537E9B}"/>
    <cellStyle name="Valuta 2 6 3 2 6 2" xfId="14494" xr:uid="{16F229E3-1BA8-41FC-BBD2-28464EF16E39}"/>
    <cellStyle name="Valuta 2 6 3 2 6 3" xfId="8697" xr:uid="{6B96F2AB-5964-4B54-B066-485318EC55C1}"/>
    <cellStyle name="Valuta 2 6 3 2 7" xfId="11597" xr:uid="{99F8AA3A-076C-463D-8302-0ED8A33A1358}"/>
    <cellStyle name="Valuta 2 6 3 2 8" xfId="5794" xr:uid="{41ADEAB5-8354-41EF-BC7E-D1940731C711}"/>
    <cellStyle name="Valuta 2 6 3 3" xfId="498" xr:uid="{00000000-0005-0000-0000-0000BD070000}"/>
    <cellStyle name="Valuta 2 6 3 4" xfId="630" xr:uid="{00000000-0005-0000-0000-0000BE070000}"/>
    <cellStyle name="Valuta 2 6 3 4 2" xfId="1551" xr:uid="{00000000-0005-0000-0000-0000BF070000}"/>
    <cellStyle name="Valuta 2 6 3 4 2 2" xfId="4178" xr:uid="{9363A3BC-17EC-458B-9116-B2EC000F6DDD}"/>
    <cellStyle name="Valuta 2 6 3 4 2 2 2" xfId="15938" xr:uid="{DF86371E-FC0D-4873-A70D-E6B2DE47239E}"/>
    <cellStyle name="Valuta 2 6 3 4 2 2 3" xfId="10149" xr:uid="{31B5A854-04B3-4670-9907-DF6E4B8AD60D}"/>
    <cellStyle name="Valuta 2 6 3 4 2 3" xfId="13049" xr:uid="{2C369797-2E7F-471A-A702-B3F0D6646820}"/>
    <cellStyle name="Valuta 2 6 3 4 2 4" xfId="7250" xr:uid="{03288D29-515E-4DED-A614-81A8AA2A50F1}"/>
    <cellStyle name="Valuta 2 6 3 4 3" xfId="1088" xr:uid="{00000000-0005-0000-0000-0000C0070000}"/>
    <cellStyle name="Valuta 2 6 3 4 3 2" xfId="3715" xr:uid="{3CD4D209-7F8C-4F5F-B251-B4B795EC3B23}"/>
    <cellStyle name="Valuta 2 6 3 4 3 2 2" xfId="15586" xr:uid="{F06D7876-0206-4EB8-B5C9-B93CFBD5944B}"/>
    <cellStyle name="Valuta 2 6 3 4 3 2 3" xfId="9797" xr:uid="{D8AD06AB-E9A0-4106-97A6-6D6E78A255E8}"/>
    <cellStyle name="Valuta 2 6 3 4 3 3" xfId="12697" xr:uid="{5491A1F2-D335-4372-A8E4-5B6AFF8F743B}"/>
    <cellStyle name="Valuta 2 6 3 4 3 4" xfId="6894" xr:uid="{E829F911-04B9-416A-B901-1163257F4287}"/>
    <cellStyle name="Valuta 2 6 3 4 4" xfId="3257" xr:uid="{6C855B96-08B2-4A40-B138-E04C61162021}"/>
    <cellStyle name="Valuta 2 6 3 4 4 2" xfId="9364" xr:uid="{4A2E0230-7087-4DE5-B399-815388BE7F0E}"/>
    <cellStyle name="Valuta 2 6 3 4 4 2 2" xfId="15153" xr:uid="{C87B1A71-6E8F-4B88-AA6E-8128A3E46A46}"/>
    <cellStyle name="Valuta 2 6 3 4 4 3" xfId="12264" xr:uid="{A2414596-D16A-470E-8550-47D7487F2FED}"/>
    <cellStyle name="Valuta 2 6 3 4 4 4" xfId="6461" xr:uid="{698E6697-B562-4D6F-8BA6-0D00F5A1D84D}"/>
    <cellStyle name="Valuta 2 6 3 4 5" xfId="8794" xr:uid="{4BC3A108-C20F-41B2-9524-1B81FBB7064C}"/>
    <cellStyle name="Valuta 2 6 3 4 5 2" xfId="14591" xr:uid="{2D08F554-63A0-46F4-ADCA-3557198A9AF2}"/>
    <cellStyle name="Valuta 2 6 3 4 6" xfId="11694" xr:uid="{B507EBBD-DE72-47AF-921F-2EC83E4F35FC}"/>
    <cellStyle name="Valuta 2 6 3 4 7" xfId="5891" xr:uid="{8DD57802-B276-4B76-91E3-E0B99E6B98BD}"/>
    <cellStyle name="Valuta 2 6 3 5" xfId="1753" xr:uid="{00000000-0005-0000-0000-0000C1070000}"/>
    <cellStyle name="Valuta 2 6 3 5 2" xfId="4380" xr:uid="{ECA4752F-4458-489F-AF81-87D25601622D}"/>
    <cellStyle name="Valuta 2 6 3 5 2 2" xfId="15771" xr:uid="{8381D514-7399-44C8-99AA-E21BDA7BE24D}"/>
    <cellStyle name="Valuta 2 6 3 5 2 3" xfId="9982" xr:uid="{AFD5198A-EAF7-403B-86AA-282F1E89E126}"/>
    <cellStyle name="Valuta 2 6 3 5 3" xfId="12882" xr:uid="{D921765D-4978-40DA-86CD-24897EF64905}"/>
    <cellStyle name="Valuta 2 6 3 5 4" xfId="7083" xr:uid="{C9608358-DF47-49A2-8767-79A2799EDCDC}"/>
    <cellStyle name="Valuta 2 6 3 6" xfId="1326" xr:uid="{00000000-0005-0000-0000-0000C2070000}"/>
    <cellStyle name="Valuta 2 6 3 6 2" xfId="3953" xr:uid="{833CB9FA-0D6C-48B3-A522-424FD72EF98F}"/>
    <cellStyle name="Valuta 2 6 3 6 2 2" xfId="15373" xr:uid="{F37D0F69-8C77-4B20-8F75-48EFE10F4B6C}"/>
    <cellStyle name="Valuta 2 6 3 6 2 3" xfId="9584" xr:uid="{F7099972-5743-4B19-90DC-1FD0520C4283}"/>
    <cellStyle name="Valuta 2 6 3 6 3" xfId="12484" xr:uid="{2D1C656E-5492-43C9-B0DC-CCB9078C8933}"/>
    <cellStyle name="Valuta 2 6 3 6 4" xfId="6681" xr:uid="{D395C21E-4415-4FA0-BEF8-73CD87B386B0}"/>
    <cellStyle name="Valuta 2 6 3 7" xfId="850" xr:uid="{00000000-0005-0000-0000-0000C3070000}"/>
    <cellStyle name="Valuta 2 6 3 7 2" xfId="3477" xr:uid="{457229F3-A832-4CA6-8227-22C47C94DCAF}"/>
    <cellStyle name="Valuta 2 6 3 7 2 2" xfId="14861" xr:uid="{7D02D635-2501-4429-AD32-90A6B08F2595}"/>
    <cellStyle name="Valuta 2 6 3 7 2 3" xfId="9072" xr:uid="{5D05E6A8-A447-4E77-B7D7-FF6BD5DD993B}"/>
    <cellStyle name="Valuta 2 6 3 7 3" xfId="11972" xr:uid="{671E4E93-F3BE-4F29-A57F-2019A4A02983}"/>
    <cellStyle name="Valuta 2 6 3 7 4" xfId="6169" xr:uid="{70263566-A421-46F5-BFE2-DC71A01602F5}"/>
    <cellStyle name="Valuta 2 6 3 8" xfId="3065" xr:uid="{61F1B800-F354-465E-910C-788D9A5D9C32}"/>
    <cellStyle name="Valuta 2 6 3 8 2" xfId="14399" xr:uid="{CAA16990-EC44-4400-B366-577F2F9BF392}"/>
    <cellStyle name="Valuta 2 6 3 8 3" xfId="8602" xr:uid="{2F36D27E-37DD-4642-A834-8F2187379971}"/>
    <cellStyle name="Valuta 2 6 3 9" xfId="11502" xr:uid="{A25389FE-2C10-4DC9-A8F4-090A80F9FF7A}"/>
    <cellStyle name="Valuta 2 6 4" xfId="283" xr:uid="{00000000-0005-0000-0000-0000C4070000}"/>
    <cellStyle name="Valuta 2 6 4 2" xfId="680" xr:uid="{00000000-0005-0000-0000-0000C5070000}"/>
    <cellStyle name="Valuta 2 6 4 2 2" xfId="1601" xr:uid="{00000000-0005-0000-0000-0000C6070000}"/>
    <cellStyle name="Valuta 2 6 4 2 2 2" xfId="4228" xr:uid="{C62AC37C-53DF-4A71-BE76-A6434C738E7B}"/>
    <cellStyle name="Valuta 2 6 4 2 2 2 2" xfId="15978" xr:uid="{08B76320-ECB7-4423-8F08-45AE55336099}"/>
    <cellStyle name="Valuta 2 6 4 2 2 2 3" xfId="10189" xr:uid="{693036D7-58CC-4B2D-8391-980F0F859A5D}"/>
    <cellStyle name="Valuta 2 6 4 2 2 3" xfId="13089" xr:uid="{D5D7E4EB-0F3B-4CE9-9951-BEF0687B19E1}"/>
    <cellStyle name="Valuta 2 6 4 2 2 4" xfId="7290" xr:uid="{01043C72-64B5-4D21-8D85-593167AF954B}"/>
    <cellStyle name="Valuta 2 6 4 2 3" xfId="1138" xr:uid="{00000000-0005-0000-0000-0000C7070000}"/>
    <cellStyle name="Valuta 2 6 4 2 3 2" xfId="3765" xr:uid="{8E87263F-6207-488B-940E-DF30FD5E3313}"/>
    <cellStyle name="Valuta 2 6 4 2 3 2 2" xfId="15636" xr:uid="{88486E5F-4BB0-44F1-99BB-6C52FBF9C4E1}"/>
    <cellStyle name="Valuta 2 6 4 2 3 2 3" xfId="9847" xr:uid="{A0E08B50-DB04-4CD7-8E27-031C3BCB4323}"/>
    <cellStyle name="Valuta 2 6 4 2 3 3" xfId="12747" xr:uid="{0C00EEDB-C503-4DDF-89A6-BCB47DEDBFEE}"/>
    <cellStyle name="Valuta 2 6 4 2 3 4" xfId="6944" xr:uid="{D7ED692A-A154-4041-9C0A-DCD6148401F4}"/>
    <cellStyle name="Valuta 2 6 4 2 4" xfId="3307" xr:uid="{7B7879BC-A44E-49F2-8D9E-1D024D1D190F}"/>
    <cellStyle name="Valuta 2 6 4 2 4 2" xfId="9414" xr:uid="{95D672B6-4F24-445B-898C-2072667941C9}"/>
    <cellStyle name="Valuta 2 6 4 2 4 2 2" xfId="15203" xr:uid="{18D73394-B912-4820-A3E5-B73DBF3CA328}"/>
    <cellStyle name="Valuta 2 6 4 2 4 3" xfId="12314" xr:uid="{8103E51D-BB9C-4B5B-A870-CDF2F1C915C7}"/>
    <cellStyle name="Valuta 2 6 4 2 4 4" xfId="6511" xr:uid="{C6687811-9406-47E4-9DE1-1FA62C5ECB6A}"/>
    <cellStyle name="Valuta 2 6 4 2 5" xfId="8844" xr:uid="{FF1C8BF8-7E7A-440E-A0CF-95D4A88322D7}"/>
    <cellStyle name="Valuta 2 6 4 2 5 2" xfId="14641" xr:uid="{8E5DEC44-C5D4-4B5E-90F0-B8647E901875}"/>
    <cellStyle name="Valuta 2 6 4 2 6" xfId="11744" xr:uid="{EC257527-3209-47FC-AB43-9BCE5AA4B2F2}"/>
    <cellStyle name="Valuta 2 6 4 2 7" xfId="5941" xr:uid="{F0CE2290-999D-4E5A-A6BB-D77028E4F04E}"/>
    <cellStyle name="Valuta 2 6 4 3" xfId="1797" xr:uid="{00000000-0005-0000-0000-0000C8070000}"/>
    <cellStyle name="Valuta 2 6 4 3 2" xfId="4424" xr:uid="{0CA63D9C-C90D-47BD-A708-8DE282B35E3A}"/>
    <cellStyle name="Valuta 2 6 4 3 2 2" xfId="15811" xr:uid="{B2F50F20-4157-43E9-8ADF-18DD961661A2}"/>
    <cellStyle name="Valuta 2 6 4 3 2 3" xfId="10022" xr:uid="{4210EFA2-9142-4B43-9B56-ECEB64CEBC10}"/>
    <cellStyle name="Valuta 2 6 4 3 3" xfId="12922" xr:uid="{F63E5289-EAC6-46FB-9A28-CEF06F547A5F}"/>
    <cellStyle name="Valuta 2 6 4 3 4" xfId="7123" xr:uid="{BD7BE121-EBF2-408B-807F-D5DA942DED41}"/>
    <cellStyle name="Valuta 2 6 4 4" xfId="1376" xr:uid="{00000000-0005-0000-0000-0000C9070000}"/>
    <cellStyle name="Valuta 2 6 4 4 2" xfId="4003" xr:uid="{B3062F57-0BCE-4143-A289-314466389427}"/>
    <cellStyle name="Valuta 2 6 4 4 2 2" xfId="15423" xr:uid="{24BEDF1C-98BB-45DD-98EF-07F60304982D}"/>
    <cellStyle name="Valuta 2 6 4 4 2 3" xfId="9634" xr:uid="{5B30D5BA-5BCF-4F50-B1BF-3B36BF1AE934}"/>
    <cellStyle name="Valuta 2 6 4 4 3" xfId="12534" xr:uid="{96E80F5B-4612-4BBD-8129-338BB1348D80}"/>
    <cellStyle name="Valuta 2 6 4 4 4" xfId="6731" xr:uid="{C21F998E-4E95-459F-92A7-FF4515147DF8}"/>
    <cellStyle name="Valuta 2 6 4 5" xfId="900" xr:uid="{00000000-0005-0000-0000-0000CA070000}"/>
    <cellStyle name="Valuta 2 6 4 5 2" xfId="3527" xr:uid="{D179873A-BB8A-4427-A6F2-87B3D661A04C}"/>
    <cellStyle name="Valuta 2 6 4 5 2 2" xfId="14912" xr:uid="{790052A1-FCD2-490B-8294-54E5E64AAD08}"/>
    <cellStyle name="Valuta 2 6 4 5 2 3" xfId="9123" xr:uid="{B811456C-E911-4C69-8C42-46B818C65FF7}"/>
    <cellStyle name="Valuta 2 6 4 5 3" xfId="12023" xr:uid="{F28627F0-9C03-4217-BC53-ACB42FD0232F}"/>
    <cellStyle name="Valuta 2 6 4 5 4" xfId="6220" xr:uid="{FC6252E0-101C-4671-BC69-8238D8FD0131}"/>
    <cellStyle name="Valuta 2 6 4 6" xfId="3115" xr:uid="{99F03554-B952-4368-8448-A4F602497A3E}"/>
    <cellStyle name="Valuta 2 6 4 6 2" xfId="14449" xr:uid="{A6D673A6-AC58-4660-A0C8-FC3C56F8014E}"/>
    <cellStyle name="Valuta 2 6 4 6 3" xfId="8652" xr:uid="{EBEEFC13-4FFB-4B5D-926C-FDDB4CB7608B}"/>
    <cellStyle name="Valuta 2 6 4 7" xfId="11552" xr:uid="{66EACB18-5EFF-4492-82DC-D5E59D10F406}"/>
    <cellStyle name="Valuta 2 6 4 8" xfId="5749" xr:uid="{16EA3344-EBF3-4309-8632-99FBB3E7246E}"/>
    <cellStyle name="Valuta 2 6 5" xfId="495" xr:uid="{00000000-0005-0000-0000-0000CB070000}"/>
    <cellStyle name="Valuta 2 6 6" xfId="588" xr:uid="{00000000-0005-0000-0000-0000CC070000}"/>
    <cellStyle name="Valuta 2 6 6 2" xfId="1509" xr:uid="{00000000-0005-0000-0000-0000CD070000}"/>
    <cellStyle name="Valuta 2 6 6 2 2" xfId="4136" xr:uid="{E482721D-4F4F-4B60-941A-4A5770693EDB}"/>
    <cellStyle name="Valuta 2 6 6 2 2 2" xfId="15898" xr:uid="{CA9B09A4-884A-4237-B672-5F87CE57DFA5}"/>
    <cellStyle name="Valuta 2 6 6 2 2 3" xfId="10109" xr:uid="{196AEB0A-1753-4959-8F56-0C2F7AD5B7FC}"/>
    <cellStyle name="Valuta 2 6 6 2 3" xfId="13009" xr:uid="{2BCF39B8-B799-40D3-88C4-9EFBBD82901C}"/>
    <cellStyle name="Valuta 2 6 6 2 4" xfId="7210" xr:uid="{B7E9DFF4-31D3-47FA-A806-BFAC49620237}"/>
    <cellStyle name="Valuta 2 6 6 3" xfId="1046" xr:uid="{00000000-0005-0000-0000-0000CE070000}"/>
    <cellStyle name="Valuta 2 6 6 3 2" xfId="3673" xr:uid="{F8FDBE98-8A65-439E-A727-49355FBE3BA6}"/>
    <cellStyle name="Valuta 2 6 6 3 2 2" xfId="15544" xr:uid="{8DE7A370-84F1-4C6D-B9CA-A39E872FCD8D}"/>
    <cellStyle name="Valuta 2 6 6 3 2 3" xfId="9755" xr:uid="{703DE2A6-BC41-45A3-9DC8-5DAC2F21159B}"/>
    <cellStyle name="Valuta 2 6 6 3 3" xfId="12655" xr:uid="{87FEA1CE-69BD-43F4-A1B2-DF8BE5894AC8}"/>
    <cellStyle name="Valuta 2 6 6 3 4" xfId="6852" xr:uid="{B737F65D-35D9-42F6-A370-15D9085DB39C}"/>
    <cellStyle name="Valuta 2 6 6 4" xfId="3215" xr:uid="{0706195C-0B7E-48DA-9DFD-F7A884D6393D}"/>
    <cellStyle name="Valuta 2 6 6 4 2" xfId="9322" xr:uid="{060E3A83-4A0E-49BD-92D9-8AC7CD7C9553}"/>
    <cellStyle name="Valuta 2 6 6 4 2 2" xfId="15111" xr:uid="{48FFB654-ACCE-47DF-9AB7-00A8B7368907}"/>
    <cellStyle name="Valuta 2 6 6 4 3" xfId="12222" xr:uid="{49343295-1109-43E4-B650-5A59EC7695F8}"/>
    <cellStyle name="Valuta 2 6 6 4 4" xfId="6419" xr:uid="{9FF862EC-9E2F-4BC4-A810-DC452DF58637}"/>
    <cellStyle name="Valuta 2 6 6 5" xfId="8752" xr:uid="{C4701DDA-CB95-4907-B292-91DC66CB98A3}"/>
    <cellStyle name="Valuta 2 6 6 5 2" xfId="14549" xr:uid="{46197713-59D0-46C0-8D95-B91724946D67}"/>
    <cellStyle name="Valuta 2 6 6 6" xfId="11652" xr:uid="{28DAF81D-5A64-43C1-86AF-0A1F8CD3576C}"/>
    <cellStyle name="Valuta 2 6 6 7" xfId="5849" xr:uid="{54929372-A6C3-48A5-A513-E3025FB70900}"/>
    <cellStyle name="Valuta 2 6 7" xfId="1712" xr:uid="{00000000-0005-0000-0000-0000CF070000}"/>
    <cellStyle name="Valuta 2 6 7 2" xfId="4339" xr:uid="{DBA96B0D-1941-4DCA-8B11-47859883F756}"/>
    <cellStyle name="Valuta 2 6 7 2 2" xfId="15731" xr:uid="{8B681795-FAFF-4419-9908-43A00A43DE02}"/>
    <cellStyle name="Valuta 2 6 7 2 3" xfId="9942" xr:uid="{ACD0CB49-EB0D-4D27-B8A5-EFFB5FD39713}"/>
    <cellStyle name="Valuta 2 6 7 3" xfId="12842" xr:uid="{F7F412B6-A051-460D-9699-844908407D22}"/>
    <cellStyle name="Valuta 2 6 7 4" xfId="7043" xr:uid="{087D8597-B3E9-4CDE-86E5-8089F88D5678}"/>
    <cellStyle name="Valuta 2 6 8" xfId="1281" xr:uid="{00000000-0005-0000-0000-0000D0070000}"/>
    <cellStyle name="Valuta 2 6 8 2" xfId="3908" xr:uid="{BB0B4442-E865-4D90-886D-AD834AB30704}"/>
    <cellStyle name="Valuta 2 6 8 2 2" xfId="15329" xr:uid="{CBDD3688-F56A-455F-ADF2-D1325D4B30B1}"/>
    <cellStyle name="Valuta 2 6 8 2 3" xfId="9540" xr:uid="{71C43CF8-5B0B-4F58-B797-43E1E52AA65C}"/>
    <cellStyle name="Valuta 2 6 8 3" xfId="12440" xr:uid="{22D772BA-E69D-4C8D-89C8-C0A1DD309BAD}"/>
    <cellStyle name="Valuta 2 6 8 4" xfId="6637" xr:uid="{214D7BFB-FF22-427C-A1AC-6BC54A931351}"/>
    <cellStyle name="Valuta 2 6 9" xfId="807" xr:uid="{00000000-0005-0000-0000-0000D1070000}"/>
    <cellStyle name="Valuta 2 6 9 2" xfId="3434" xr:uid="{F189D445-FA58-4D16-8E75-A331DFA7C7FF}"/>
    <cellStyle name="Valuta 2 6 9 2 2" xfId="14817" xr:uid="{92B87DFB-08B5-47EE-897A-0C9C93C24752}"/>
    <cellStyle name="Valuta 2 6 9 2 3" xfId="9026" xr:uid="{7CADFCA3-446A-4152-8C65-415FC05C8E15}"/>
    <cellStyle name="Valuta 2 6 9 3" xfId="11926" xr:uid="{97F27C08-ED44-42C2-A7A5-2206E5C0BBE2}"/>
    <cellStyle name="Valuta 2 6 9 4" xfId="6123" xr:uid="{93A4090F-EAEC-4D46-B6CD-BF33395848E4}"/>
    <cellStyle name="Valuta 2 7" xfId="199" xr:uid="{00000000-0005-0000-0000-0000D2070000}"/>
    <cellStyle name="Valuta 2 7 10" xfId="11470" xr:uid="{CAACD56C-4121-434A-BF07-04D590AEDE12}"/>
    <cellStyle name="Valuta 2 7 11" xfId="5667" xr:uid="{5B8917CD-7137-4FC3-83D2-7F7BB6D54984}"/>
    <cellStyle name="Valuta 2 7 2" xfId="243" xr:uid="{00000000-0005-0000-0000-0000D3070000}"/>
    <cellStyle name="Valuta 2 7 2 10" xfId="5710" xr:uid="{A1802FAD-62DD-4C43-A07C-F22B5A7C4BD9}"/>
    <cellStyle name="Valuta 2 7 2 2" xfId="339" xr:uid="{00000000-0005-0000-0000-0000D4070000}"/>
    <cellStyle name="Valuta 2 7 2 2 2" xfId="736" xr:uid="{00000000-0005-0000-0000-0000D5070000}"/>
    <cellStyle name="Valuta 2 7 2 2 2 2" xfId="1657" xr:uid="{00000000-0005-0000-0000-0000D6070000}"/>
    <cellStyle name="Valuta 2 7 2 2 2 2 2" xfId="4284" xr:uid="{1A4FBEBB-4F24-4CB0-B85F-ED2B19CDBC07}"/>
    <cellStyle name="Valuta 2 7 2 2 2 2 2 2" xfId="16029" xr:uid="{EF2579A3-275B-4D54-92C5-36DF8E300D77}"/>
    <cellStyle name="Valuta 2 7 2 2 2 2 2 3" xfId="10240" xr:uid="{0E45E25C-4C22-420E-B13C-F74C92A0CF7D}"/>
    <cellStyle name="Valuta 2 7 2 2 2 2 3" xfId="13140" xr:uid="{3CAA35DA-DBE7-47B2-831F-77F236FD18FB}"/>
    <cellStyle name="Valuta 2 7 2 2 2 2 4" xfId="7341" xr:uid="{AD9CD2DA-B4D5-4EEF-AA12-5A6CD197199A}"/>
    <cellStyle name="Valuta 2 7 2 2 2 3" xfId="1194" xr:uid="{00000000-0005-0000-0000-0000D7070000}"/>
    <cellStyle name="Valuta 2 7 2 2 2 3 2" xfId="3821" xr:uid="{A50D01E5-50A1-43F3-A939-8E2BF83DB990}"/>
    <cellStyle name="Valuta 2 7 2 2 2 3 2 2" xfId="15692" xr:uid="{239FB77C-C845-486A-BE3B-699104CD6599}"/>
    <cellStyle name="Valuta 2 7 2 2 2 3 2 3" xfId="9903" xr:uid="{223685CF-7574-4F54-BEE7-106CF95363F4}"/>
    <cellStyle name="Valuta 2 7 2 2 2 3 3" xfId="12803" xr:uid="{2E431E6D-3D01-49C5-B4F3-C9DCF50D7600}"/>
    <cellStyle name="Valuta 2 7 2 2 2 3 4" xfId="7000" xr:uid="{C00633C6-9CDA-4EF0-9C6E-7503C497C9C1}"/>
    <cellStyle name="Valuta 2 7 2 2 2 4" xfId="3363" xr:uid="{24A2061A-BFD0-4B36-BFE7-C12EC423A8FF}"/>
    <cellStyle name="Valuta 2 7 2 2 2 4 2" xfId="9470" xr:uid="{E710E36E-A82D-4EEF-85CA-0E6F2F0D4753}"/>
    <cellStyle name="Valuta 2 7 2 2 2 4 2 2" xfId="15259" xr:uid="{DA7ECF3D-584D-4E16-8E6A-5222EB6E6F58}"/>
    <cellStyle name="Valuta 2 7 2 2 2 4 3" xfId="12370" xr:uid="{5F509BD2-E9C2-42F3-8B17-61EC0905C6E0}"/>
    <cellStyle name="Valuta 2 7 2 2 2 4 4" xfId="6567" xr:uid="{3CDE6AC9-9C2C-4404-9AAB-FCFBB162803F}"/>
    <cellStyle name="Valuta 2 7 2 2 2 5" xfId="8900" xr:uid="{29D1F634-14BD-406E-8B21-0A19B2B54C17}"/>
    <cellStyle name="Valuta 2 7 2 2 2 5 2" xfId="14697" xr:uid="{E13A19CB-C290-4F30-BCC1-514BDAF15606}"/>
    <cellStyle name="Valuta 2 7 2 2 2 6" xfId="11800" xr:uid="{395404FD-D35E-47BE-A00B-B19CA6069B2F}"/>
    <cellStyle name="Valuta 2 7 2 2 2 7" xfId="5997" xr:uid="{8B873632-C34C-4427-8862-7DC8E0755175}"/>
    <cellStyle name="Valuta 2 7 2 2 3" xfId="1850" xr:uid="{00000000-0005-0000-0000-0000D8070000}"/>
    <cellStyle name="Valuta 2 7 2 2 3 2" xfId="4477" xr:uid="{EF9BF601-729B-4417-A600-2D374E6941EF}"/>
    <cellStyle name="Valuta 2 7 2 2 3 2 2" xfId="15862" xr:uid="{03CF51E8-7C43-42A9-8458-1A33D0E72C08}"/>
    <cellStyle name="Valuta 2 7 2 2 3 2 3" xfId="10073" xr:uid="{FD8B557D-01D8-4415-B601-DD7AA970DF96}"/>
    <cellStyle name="Valuta 2 7 2 2 3 3" xfId="12973" xr:uid="{460050AF-C6D3-416D-8979-01D9943AF614}"/>
    <cellStyle name="Valuta 2 7 2 2 3 4" xfId="7174" xr:uid="{78E66403-84BE-4815-B927-A1404BC60518}"/>
    <cellStyle name="Valuta 2 7 2 2 4" xfId="1432" xr:uid="{00000000-0005-0000-0000-0000D9070000}"/>
    <cellStyle name="Valuta 2 7 2 2 4 2" xfId="4059" xr:uid="{5A245715-72C0-4E8D-A4F3-C8CB05F1A3B3}"/>
    <cellStyle name="Valuta 2 7 2 2 4 2 2" xfId="15479" xr:uid="{4466D2BD-EDF5-49BD-B5D9-3422A635968E}"/>
    <cellStyle name="Valuta 2 7 2 2 4 2 3" xfId="9690" xr:uid="{10899F18-91B9-4FE0-8FA5-389579895D6C}"/>
    <cellStyle name="Valuta 2 7 2 2 4 3" xfId="12590" xr:uid="{33ECE97D-2CD2-4E73-ADE1-D0027415451E}"/>
    <cellStyle name="Valuta 2 7 2 2 4 4" xfId="6787" xr:uid="{EAD894DA-160A-4106-8EB6-5467F78A593B}"/>
    <cellStyle name="Valuta 2 7 2 2 5" xfId="956" xr:uid="{00000000-0005-0000-0000-0000DA070000}"/>
    <cellStyle name="Valuta 2 7 2 2 5 2" xfId="3583" xr:uid="{A4A215FE-083E-4CEB-9CC1-0CE94629E9E7}"/>
    <cellStyle name="Valuta 2 7 2 2 5 2 2" xfId="14968" xr:uid="{6DE855D9-75E6-41C9-A981-609226332D9A}"/>
    <cellStyle name="Valuta 2 7 2 2 5 2 3" xfId="9179" xr:uid="{04773208-E9C9-4290-A65A-D46D4C000524}"/>
    <cellStyle name="Valuta 2 7 2 2 5 3" xfId="12079" xr:uid="{01F44ED9-EC5F-43B3-89F9-7B648F3F005B}"/>
    <cellStyle name="Valuta 2 7 2 2 5 4" xfId="6276" xr:uid="{B1E3F3BC-F849-40DE-98A0-33B569FD0806}"/>
    <cellStyle name="Valuta 2 7 2 2 6" xfId="3171" xr:uid="{2B1BDDAA-EA11-4392-BA76-A0844001023A}"/>
    <cellStyle name="Valuta 2 7 2 2 6 2" xfId="14505" xr:uid="{C0A95D85-EBE0-485D-8865-38AFA5CEE0F2}"/>
    <cellStyle name="Valuta 2 7 2 2 6 3" xfId="8708" xr:uid="{7228DC0D-AA30-4FD3-8794-CE5D9213B4B7}"/>
    <cellStyle name="Valuta 2 7 2 2 7" xfId="11608" xr:uid="{FD03CBE7-70C4-4CFB-BBAA-0D045B88D892}"/>
    <cellStyle name="Valuta 2 7 2 2 8" xfId="5805" xr:uid="{8617B512-F3EB-482C-BC7D-16260E193850}"/>
    <cellStyle name="Valuta 2 7 2 3" xfId="500" xr:uid="{00000000-0005-0000-0000-0000DB070000}"/>
    <cellStyle name="Valuta 2 7 2 4" xfId="641" xr:uid="{00000000-0005-0000-0000-0000DC070000}"/>
    <cellStyle name="Valuta 2 7 2 4 2" xfId="1562" xr:uid="{00000000-0005-0000-0000-0000DD070000}"/>
    <cellStyle name="Valuta 2 7 2 4 2 2" xfId="4189" xr:uid="{0213DC99-A9C8-4A51-A67B-8D02AAC1860D}"/>
    <cellStyle name="Valuta 2 7 2 4 2 2 2" xfId="15949" xr:uid="{6B6FD0E6-2435-48FC-ADC9-B45C5334B96F}"/>
    <cellStyle name="Valuta 2 7 2 4 2 2 3" xfId="10160" xr:uid="{31F32EFF-AFD1-4E35-AD95-40C4E63709C2}"/>
    <cellStyle name="Valuta 2 7 2 4 2 3" xfId="13060" xr:uid="{09226FF4-22C3-4E7B-B478-BC20B26C8255}"/>
    <cellStyle name="Valuta 2 7 2 4 2 4" xfId="7261" xr:uid="{DA979DE6-E855-4D02-B95F-DF2A318F6C59}"/>
    <cellStyle name="Valuta 2 7 2 4 3" xfId="1099" xr:uid="{00000000-0005-0000-0000-0000DE070000}"/>
    <cellStyle name="Valuta 2 7 2 4 3 2" xfId="3726" xr:uid="{5AD65759-7275-488B-B197-F455662FC360}"/>
    <cellStyle name="Valuta 2 7 2 4 3 2 2" xfId="15597" xr:uid="{937D6AD3-D781-42CA-98B4-EB9303287801}"/>
    <cellStyle name="Valuta 2 7 2 4 3 2 3" xfId="9808" xr:uid="{01D5955E-2CAD-459B-BD78-81606BD536BF}"/>
    <cellStyle name="Valuta 2 7 2 4 3 3" xfId="12708" xr:uid="{7E7BBFA0-F61A-4D90-B93E-65B63B11E80D}"/>
    <cellStyle name="Valuta 2 7 2 4 3 4" xfId="6905" xr:uid="{E142D0A6-628A-4A55-B025-E3432336DF76}"/>
    <cellStyle name="Valuta 2 7 2 4 4" xfId="3268" xr:uid="{C8FA91D8-7901-4213-B876-C5023494E0A5}"/>
    <cellStyle name="Valuta 2 7 2 4 4 2" xfId="9375" xr:uid="{9279DD2B-FFB6-4B13-8EDB-D681853C0390}"/>
    <cellStyle name="Valuta 2 7 2 4 4 2 2" xfId="15164" xr:uid="{E656DFBA-3C47-4CB0-807D-673137BACE37}"/>
    <cellStyle name="Valuta 2 7 2 4 4 3" xfId="12275" xr:uid="{EA24A8C2-D8D0-4902-9B7E-85371087A34A}"/>
    <cellStyle name="Valuta 2 7 2 4 4 4" xfId="6472" xr:uid="{931014C1-68C9-4C1D-B040-F8686CDA1D3D}"/>
    <cellStyle name="Valuta 2 7 2 4 5" xfId="8805" xr:uid="{21BF6EB5-FEBB-437A-9EF0-8D90E63633BB}"/>
    <cellStyle name="Valuta 2 7 2 4 5 2" xfId="14602" xr:uid="{B1265E19-BCED-4E75-B4C8-3465776EB562}"/>
    <cellStyle name="Valuta 2 7 2 4 6" xfId="11705" xr:uid="{BCB04F65-1A2D-4D00-852F-8DAF9296B0BE}"/>
    <cellStyle name="Valuta 2 7 2 4 7" xfId="5902" xr:uid="{44C337AC-FBB9-44A6-B505-0E0448341C87}"/>
    <cellStyle name="Valuta 2 7 2 5" xfId="1764" xr:uid="{00000000-0005-0000-0000-0000DF070000}"/>
    <cellStyle name="Valuta 2 7 2 5 2" xfId="4391" xr:uid="{786A747D-076A-4C6D-9374-A8BDC90CDD28}"/>
    <cellStyle name="Valuta 2 7 2 5 2 2" xfId="15782" xr:uid="{C06EA1D3-F346-428B-BBC7-5D9AEC020282}"/>
    <cellStyle name="Valuta 2 7 2 5 2 3" xfId="9993" xr:uid="{F3E4652D-C576-490C-B4E4-D32BF1CDE108}"/>
    <cellStyle name="Valuta 2 7 2 5 3" xfId="12893" xr:uid="{FD5F2944-168B-42CE-A751-1C8B0F9025F0}"/>
    <cellStyle name="Valuta 2 7 2 5 4" xfId="7094" xr:uid="{877D6F0F-B935-486A-AD11-FFED81D51E08}"/>
    <cellStyle name="Valuta 2 7 2 6" xfId="1337" xr:uid="{00000000-0005-0000-0000-0000E0070000}"/>
    <cellStyle name="Valuta 2 7 2 6 2" xfId="3964" xr:uid="{C734CC15-5958-4C59-9FA4-ACACC7ABD84D}"/>
    <cellStyle name="Valuta 2 7 2 6 2 2" xfId="15384" xr:uid="{F9CB61E9-4B20-4F19-97DC-D4476D46D6A5}"/>
    <cellStyle name="Valuta 2 7 2 6 2 3" xfId="9595" xr:uid="{FD85E433-A02C-4C70-87D0-486CE020A19E}"/>
    <cellStyle name="Valuta 2 7 2 6 3" xfId="12495" xr:uid="{FA42A7CF-26C7-4454-8394-47CB4CECBC66}"/>
    <cellStyle name="Valuta 2 7 2 6 4" xfId="6692" xr:uid="{04D40777-671A-43C5-8D4D-1C37C8ED6A5C}"/>
    <cellStyle name="Valuta 2 7 2 7" xfId="861" xr:uid="{00000000-0005-0000-0000-0000E1070000}"/>
    <cellStyle name="Valuta 2 7 2 7 2" xfId="3488" xr:uid="{F2D58561-A20F-4171-9AC9-A1000A49A4C5}"/>
    <cellStyle name="Valuta 2 7 2 7 2 2" xfId="14872" xr:uid="{6FA001C0-3617-4B02-8A9A-CDDAA4B6E2FD}"/>
    <cellStyle name="Valuta 2 7 2 7 2 3" xfId="9083" xr:uid="{8BCC67BC-2549-469A-8A9E-5FA82273C056}"/>
    <cellStyle name="Valuta 2 7 2 7 3" xfId="11983" xr:uid="{3D881E7F-BFB0-4F7D-8E88-4E03F1868BF7}"/>
    <cellStyle name="Valuta 2 7 2 7 4" xfId="6180" xr:uid="{F61DF7F9-1AB4-4E4F-9DAB-4D78DE170B7D}"/>
    <cellStyle name="Valuta 2 7 2 8" xfId="3076" xr:uid="{FB3EFFBE-F959-4A63-901A-FBA354E6842A}"/>
    <cellStyle name="Valuta 2 7 2 8 2" xfId="14410" xr:uid="{FB764275-DB07-48E6-9177-D1F1B7F2FD2E}"/>
    <cellStyle name="Valuta 2 7 2 8 3" xfId="8613" xr:uid="{590FE0F7-C398-4AD4-A54A-279E1BD0EF10}"/>
    <cellStyle name="Valuta 2 7 2 9" xfId="11513" xr:uid="{6FC676CC-2633-485D-A0D1-BD673D39471F}"/>
    <cellStyle name="Valuta 2 7 3" xfId="294" xr:uid="{00000000-0005-0000-0000-0000E2070000}"/>
    <cellStyle name="Valuta 2 7 3 2" xfId="691" xr:uid="{00000000-0005-0000-0000-0000E3070000}"/>
    <cellStyle name="Valuta 2 7 3 2 2" xfId="1612" xr:uid="{00000000-0005-0000-0000-0000E4070000}"/>
    <cellStyle name="Valuta 2 7 3 2 2 2" xfId="4239" xr:uid="{3446C983-460D-49E0-84CE-B60B29ADA5A5}"/>
    <cellStyle name="Valuta 2 7 3 2 2 2 2" xfId="15989" xr:uid="{856FDFE6-BB1F-49AE-A8AE-550221993A65}"/>
    <cellStyle name="Valuta 2 7 3 2 2 2 3" xfId="10200" xr:uid="{1601416E-C5DD-40C6-8D10-79079AA83D58}"/>
    <cellStyle name="Valuta 2 7 3 2 2 3" xfId="13100" xr:uid="{6A871A20-AF3F-4270-B893-A9F038C03F07}"/>
    <cellStyle name="Valuta 2 7 3 2 2 4" xfId="7301" xr:uid="{8E45E5D0-9577-4C69-BEB6-BFA7A49CD62E}"/>
    <cellStyle name="Valuta 2 7 3 2 3" xfId="1149" xr:uid="{00000000-0005-0000-0000-0000E5070000}"/>
    <cellStyle name="Valuta 2 7 3 2 3 2" xfId="3776" xr:uid="{6D82E143-9CA3-429D-BCD1-ED6014DB2045}"/>
    <cellStyle name="Valuta 2 7 3 2 3 2 2" xfId="15647" xr:uid="{BCC927FD-8A01-41BC-AE73-F1B4B2082071}"/>
    <cellStyle name="Valuta 2 7 3 2 3 2 3" xfId="9858" xr:uid="{803D8CD4-B1E2-4434-8605-EEF28AAA5373}"/>
    <cellStyle name="Valuta 2 7 3 2 3 3" xfId="12758" xr:uid="{771B9D18-900A-48D1-9D6D-3D4ECEAA24CF}"/>
    <cellStyle name="Valuta 2 7 3 2 3 4" xfId="6955" xr:uid="{FFFF7EA2-D3D4-4693-9D42-55C1BB5508F1}"/>
    <cellStyle name="Valuta 2 7 3 2 4" xfId="3318" xr:uid="{AF670866-BBB3-4048-9E48-DC1B661DEB70}"/>
    <cellStyle name="Valuta 2 7 3 2 4 2" xfId="9425" xr:uid="{DF10645A-FEED-4FC8-817F-76A813CF0E28}"/>
    <cellStyle name="Valuta 2 7 3 2 4 2 2" xfId="15214" xr:uid="{D4F5B3FD-3C75-423A-8239-87CE7DAFE639}"/>
    <cellStyle name="Valuta 2 7 3 2 4 3" xfId="12325" xr:uid="{38E1C0E2-4C29-4BF2-92A8-62DE0A40D03C}"/>
    <cellStyle name="Valuta 2 7 3 2 4 4" xfId="6522" xr:uid="{CE9ABC71-D92C-4F37-AE2E-8F0AB8B37486}"/>
    <cellStyle name="Valuta 2 7 3 2 5" xfId="8855" xr:uid="{EF708959-01DE-4F32-A28C-A8DAC4BFAADC}"/>
    <cellStyle name="Valuta 2 7 3 2 5 2" xfId="14652" xr:uid="{BF5D2330-ECB3-4475-ABBA-F5C6C59D37B5}"/>
    <cellStyle name="Valuta 2 7 3 2 6" xfId="11755" xr:uid="{320848D2-1E8A-45A8-9E62-CD8173E969D6}"/>
    <cellStyle name="Valuta 2 7 3 2 7" xfId="5952" xr:uid="{4ED8C96E-4C60-4C21-89FE-F57976A93F09}"/>
    <cellStyle name="Valuta 2 7 3 3" xfId="1808" xr:uid="{00000000-0005-0000-0000-0000E6070000}"/>
    <cellStyle name="Valuta 2 7 3 3 2" xfId="4435" xr:uid="{D375D199-092D-4CAC-BF6E-E5A8879E08A0}"/>
    <cellStyle name="Valuta 2 7 3 3 2 2" xfId="15822" xr:uid="{3D9E37F8-CC8E-4081-BFB5-F092FAF8C8A0}"/>
    <cellStyle name="Valuta 2 7 3 3 2 3" xfId="10033" xr:uid="{A046F5EE-188C-4C58-94BB-2DF32161E2C1}"/>
    <cellStyle name="Valuta 2 7 3 3 3" xfId="12933" xr:uid="{B8C8BC3A-A2D4-4601-B9D3-593E0ED859A5}"/>
    <cellStyle name="Valuta 2 7 3 3 4" xfId="7134" xr:uid="{3E3BA485-6DC1-4C98-840C-852639EBAE6F}"/>
    <cellStyle name="Valuta 2 7 3 4" xfId="1387" xr:uid="{00000000-0005-0000-0000-0000E7070000}"/>
    <cellStyle name="Valuta 2 7 3 4 2" xfId="4014" xr:uid="{2F8606FE-2770-4176-BEEF-A7C087DED21A}"/>
    <cellStyle name="Valuta 2 7 3 4 2 2" xfId="15434" xr:uid="{2215F188-5C22-4DAA-956F-76B0C37610F3}"/>
    <cellStyle name="Valuta 2 7 3 4 2 3" xfId="9645" xr:uid="{DCBDBBD8-D7C5-4ACA-8B13-B0F268730A8E}"/>
    <cellStyle name="Valuta 2 7 3 4 3" xfId="12545" xr:uid="{DB4B44D1-623D-49A5-B4A9-8694DD921E9A}"/>
    <cellStyle name="Valuta 2 7 3 4 4" xfId="6742" xr:uid="{313BE87C-8279-4BC2-AA1E-942D3F714A1A}"/>
    <cellStyle name="Valuta 2 7 3 5" xfId="911" xr:uid="{00000000-0005-0000-0000-0000E8070000}"/>
    <cellStyle name="Valuta 2 7 3 5 2" xfId="3538" xr:uid="{C37B5E6A-050F-4CCD-B2C4-8F077E6E6B91}"/>
    <cellStyle name="Valuta 2 7 3 5 2 2" xfId="14923" xr:uid="{5D1369E4-7FB1-4D41-AF19-C6DC45EAB42E}"/>
    <cellStyle name="Valuta 2 7 3 5 2 3" xfId="9134" xr:uid="{5F983766-CC91-43A5-BD89-3AB23111E084}"/>
    <cellStyle name="Valuta 2 7 3 5 3" xfId="12034" xr:uid="{BDD8ADC3-A3F1-47A6-AA7E-BA7E818260FD}"/>
    <cellStyle name="Valuta 2 7 3 5 4" xfId="6231" xr:uid="{57BE7C6A-081F-40B0-982E-F20DB12049E6}"/>
    <cellStyle name="Valuta 2 7 3 6" xfId="3126" xr:uid="{D3352B18-1953-4EA7-A82D-A6D18E90188B}"/>
    <cellStyle name="Valuta 2 7 3 6 2" xfId="14460" xr:uid="{EAD41189-452B-4F51-B2CA-781E6952310E}"/>
    <cellStyle name="Valuta 2 7 3 6 3" xfId="8663" xr:uid="{D0953112-6A1C-48EE-AF4B-CD816F02A30B}"/>
    <cellStyle name="Valuta 2 7 3 7" xfId="11563" xr:uid="{E70C263B-F79E-4FCE-9647-21B0DDE6BEDA}"/>
    <cellStyle name="Valuta 2 7 3 8" xfId="5760" xr:uid="{24832104-FC36-4061-BE87-28917C6BC566}"/>
    <cellStyle name="Valuta 2 7 4" xfId="499" xr:uid="{00000000-0005-0000-0000-0000E9070000}"/>
    <cellStyle name="Valuta 2 7 5" xfId="599" xr:uid="{00000000-0005-0000-0000-0000EA070000}"/>
    <cellStyle name="Valuta 2 7 5 2" xfId="1520" xr:uid="{00000000-0005-0000-0000-0000EB070000}"/>
    <cellStyle name="Valuta 2 7 5 2 2" xfId="4147" xr:uid="{A68C07F5-20BB-4AB1-9ABE-8AA895C3F409}"/>
    <cellStyle name="Valuta 2 7 5 2 2 2" xfId="15909" xr:uid="{2C8BFC32-DBBC-4229-8CFE-873560822797}"/>
    <cellStyle name="Valuta 2 7 5 2 2 3" xfId="10120" xr:uid="{22E1828F-CB9F-4A77-8EEF-EC73E4315A0C}"/>
    <cellStyle name="Valuta 2 7 5 2 3" xfId="13020" xr:uid="{7AE9C0E8-E130-4250-A854-831262976AD7}"/>
    <cellStyle name="Valuta 2 7 5 2 4" xfId="7221" xr:uid="{D943021D-C400-408A-8C02-A5A20B3B10A6}"/>
    <cellStyle name="Valuta 2 7 5 3" xfId="1057" xr:uid="{00000000-0005-0000-0000-0000EC070000}"/>
    <cellStyle name="Valuta 2 7 5 3 2" xfId="3684" xr:uid="{C9734BFC-1567-4F34-845C-9C8531386B52}"/>
    <cellStyle name="Valuta 2 7 5 3 2 2" xfId="15555" xr:uid="{CF73776B-3BFC-486E-A78B-D78CCD7C7CE0}"/>
    <cellStyle name="Valuta 2 7 5 3 2 3" xfId="9766" xr:uid="{DF523B78-BEE0-4D9A-9DCB-ADBDDB351198}"/>
    <cellStyle name="Valuta 2 7 5 3 3" xfId="12666" xr:uid="{BDCE43EA-02D4-4D05-A937-855E404FFADE}"/>
    <cellStyle name="Valuta 2 7 5 3 4" xfId="6863" xr:uid="{948367BE-31C9-406B-9474-2BD029FDB3FF}"/>
    <cellStyle name="Valuta 2 7 5 4" xfId="3226" xr:uid="{6F7E8496-25EB-40D2-BE7F-50630FA663A7}"/>
    <cellStyle name="Valuta 2 7 5 4 2" xfId="9333" xr:uid="{FFE80C55-1F88-4835-8610-9A5B74F535A8}"/>
    <cellStyle name="Valuta 2 7 5 4 2 2" xfId="15122" xr:uid="{950D193B-D101-4A73-98BA-3EB7724F6D0A}"/>
    <cellStyle name="Valuta 2 7 5 4 3" xfId="12233" xr:uid="{0B98604E-855C-4FC6-AFCD-BDD6743CCAB5}"/>
    <cellStyle name="Valuta 2 7 5 4 4" xfId="6430" xr:uid="{C9F01158-2C2E-417B-91BF-4371A06146DD}"/>
    <cellStyle name="Valuta 2 7 5 5" xfId="8763" xr:uid="{D121890E-1B0B-4807-A59E-F5B228107CBC}"/>
    <cellStyle name="Valuta 2 7 5 5 2" xfId="14560" xr:uid="{35B42468-5A5C-4C99-B728-EA78280EC58B}"/>
    <cellStyle name="Valuta 2 7 5 6" xfId="11663" xr:uid="{C240A9B1-EFC6-4364-8D4F-259C331B654A}"/>
    <cellStyle name="Valuta 2 7 5 7" xfId="5860" xr:uid="{DB07D7DF-4C32-4977-B7DC-AE29AE938EDE}"/>
    <cellStyle name="Valuta 2 7 6" xfId="1723" xr:uid="{00000000-0005-0000-0000-0000ED070000}"/>
    <cellStyle name="Valuta 2 7 6 2" xfId="4350" xr:uid="{F3688065-A4A7-4C2E-8F1B-DE6369702EB8}"/>
    <cellStyle name="Valuta 2 7 6 2 2" xfId="15742" xr:uid="{1D9A6217-6279-4571-878F-3E2B09E2B9DD}"/>
    <cellStyle name="Valuta 2 7 6 2 3" xfId="9953" xr:uid="{97020B0A-A9B7-41E6-A57A-2E8BCBC44286}"/>
    <cellStyle name="Valuta 2 7 6 3" xfId="12853" xr:uid="{DFE5EC90-A357-4D58-9BDC-C93DBB5AAE8D}"/>
    <cellStyle name="Valuta 2 7 6 4" xfId="7054" xr:uid="{FA6CE279-D3FC-4CF7-86C4-21BE658BD866}"/>
    <cellStyle name="Valuta 2 7 7" xfId="1294" xr:uid="{00000000-0005-0000-0000-0000EE070000}"/>
    <cellStyle name="Valuta 2 7 7 2" xfId="3921" xr:uid="{38F20F3B-E13C-4086-94BA-4D71FD406964}"/>
    <cellStyle name="Valuta 2 7 7 2 2" xfId="15341" xr:uid="{C7ED2E04-8F85-4EE7-95AB-718E503D1C9E}"/>
    <cellStyle name="Valuta 2 7 7 2 3" xfId="9552" xr:uid="{694D9A85-41E5-46A7-9C70-69754F7E11DB}"/>
    <cellStyle name="Valuta 2 7 7 3" xfId="12452" xr:uid="{F4862A09-87E2-4ADF-A26F-75DBE2A5DE0B}"/>
    <cellStyle name="Valuta 2 7 7 4" xfId="6649" xr:uid="{745B9077-C638-4E89-8A6F-BF3A2657E8A2}"/>
    <cellStyle name="Valuta 2 7 8" xfId="820" xr:uid="{00000000-0005-0000-0000-0000EF070000}"/>
    <cellStyle name="Valuta 2 7 8 2" xfId="3447" xr:uid="{03C72042-680A-41C2-B9AA-062246EF6FE6}"/>
    <cellStyle name="Valuta 2 7 8 2 2" xfId="14830" xr:uid="{52CC3ABC-289D-4E07-A8EB-48F63E59A778}"/>
    <cellStyle name="Valuta 2 7 8 2 3" xfId="9039" xr:uid="{739EA289-D2E3-48DD-B0F6-CF22ED9E6607}"/>
    <cellStyle name="Valuta 2 7 8 3" xfId="11939" xr:uid="{F759060A-5146-43B1-B0C1-F5D02B56975E}"/>
    <cellStyle name="Valuta 2 7 8 4" xfId="6136" xr:uid="{C31D87E0-38E0-4709-B95C-FEBDA392D5BD}"/>
    <cellStyle name="Valuta 2 7 9" xfId="3034" xr:uid="{A339E429-15DB-4020-829E-A97B257A5598}"/>
    <cellStyle name="Valuta 2 7 9 2" xfId="14367" xr:uid="{E839B204-4C4D-4572-B616-A6DF25B30839}"/>
    <cellStyle name="Valuta 2 7 9 3" xfId="8570" xr:uid="{63E74D9A-E124-4A78-858F-74FF4CBACF2B}"/>
    <cellStyle name="Valuta 2 8" xfId="190" xr:uid="{00000000-0005-0000-0000-0000F0070000}"/>
    <cellStyle name="Valuta 2 8 10" xfId="11464" xr:uid="{C51C38AB-6144-40D7-B71A-14896641B2C1}"/>
    <cellStyle name="Valuta 2 8 11" xfId="5661" xr:uid="{EE78998A-3E99-4F9D-96BD-207EADDF2218}"/>
    <cellStyle name="Valuta 2 8 2" xfId="237" xr:uid="{00000000-0005-0000-0000-0000F1070000}"/>
    <cellStyle name="Valuta 2 8 2 10" xfId="5704" xr:uid="{147EB1B0-3E05-480C-B222-AB5F2143E6C2}"/>
    <cellStyle name="Valuta 2 8 2 2" xfId="333" xr:uid="{00000000-0005-0000-0000-0000F2070000}"/>
    <cellStyle name="Valuta 2 8 2 2 2" xfId="730" xr:uid="{00000000-0005-0000-0000-0000F3070000}"/>
    <cellStyle name="Valuta 2 8 2 2 2 2" xfId="1651" xr:uid="{00000000-0005-0000-0000-0000F4070000}"/>
    <cellStyle name="Valuta 2 8 2 2 2 2 2" xfId="4278" xr:uid="{62F199BE-11B6-4BA1-BA2F-9855DDEE525D}"/>
    <cellStyle name="Valuta 2 8 2 2 2 2 2 2" xfId="16023" xr:uid="{E2AE6442-E49A-4FD4-8C31-746FA29BCD5E}"/>
    <cellStyle name="Valuta 2 8 2 2 2 2 2 3" xfId="10234" xr:uid="{1D746A34-DD5B-49D4-A451-1E144208593C}"/>
    <cellStyle name="Valuta 2 8 2 2 2 2 3" xfId="13134" xr:uid="{08C6185F-4BC9-4C42-91E1-17360C715669}"/>
    <cellStyle name="Valuta 2 8 2 2 2 2 4" xfId="7335" xr:uid="{48F620A4-4C40-4025-A657-DCF5C16C17E3}"/>
    <cellStyle name="Valuta 2 8 2 2 2 3" xfId="1188" xr:uid="{00000000-0005-0000-0000-0000F5070000}"/>
    <cellStyle name="Valuta 2 8 2 2 2 3 2" xfId="3815" xr:uid="{B2AF371D-7A97-4FCA-8710-15589727BE56}"/>
    <cellStyle name="Valuta 2 8 2 2 2 3 2 2" xfId="15686" xr:uid="{66BBDD07-A6AB-4044-839B-5BD877A48722}"/>
    <cellStyle name="Valuta 2 8 2 2 2 3 2 3" xfId="9897" xr:uid="{DD6050D0-4160-401A-B72F-BA99D5004647}"/>
    <cellStyle name="Valuta 2 8 2 2 2 3 3" xfId="12797" xr:uid="{5A306410-EFE4-408B-8E69-36C995A9D30D}"/>
    <cellStyle name="Valuta 2 8 2 2 2 3 4" xfId="6994" xr:uid="{F13A4C36-121C-4CF2-9068-E27C665F145D}"/>
    <cellStyle name="Valuta 2 8 2 2 2 4" xfId="3357" xr:uid="{ED4E59E7-F5C7-44A8-9BCC-0ACDD85EF257}"/>
    <cellStyle name="Valuta 2 8 2 2 2 4 2" xfId="9464" xr:uid="{3ED314D1-B118-40D9-94AD-07DD2A23EB13}"/>
    <cellStyle name="Valuta 2 8 2 2 2 4 2 2" xfId="15253" xr:uid="{F6105EEA-46D4-44F3-A821-4B4DE2726D8A}"/>
    <cellStyle name="Valuta 2 8 2 2 2 4 3" xfId="12364" xr:uid="{67357921-0DEE-4AF8-8946-0E82E1422A71}"/>
    <cellStyle name="Valuta 2 8 2 2 2 4 4" xfId="6561" xr:uid="{F7F603B8-031E-4D43-B499-E6C77464DFC3}"/>
    <cellStyle name="Valuta 2 8 2 2 2 5" xfId="8894" xr:uid="{BB99F5E5-0958-42FA-B1C3-DE257E39A45F}"/>
    <cellStyle name="Valuta 2 8 2 2 2 5 2" xfId="14691" xr:uid="{2A868136-9433-4A52-A7C2-32E7147B513F}"/>
    <cellStyle name="Valuta 2 8 2 2 2 6" xfId="11794" xr:uid="{A0C464F5-E28B-4C16-A361-0A252582F098}"/>
    <cellStyle name="Valuta 2 8 2 2 2 7" xfId="5991" xr:uid="{2160E42E-3FD0-456E-9005-C9D60430FA23}"/>
    <cellStyle name="Valuta 2 8 2 2 3" xfId="1844" xr:uid="{00000000-0005-0000-0000-0000F6070000}"/>
    <cellStyle name="Valuta 2 8 2 2 3 2" xfId="4471" xr:uid="{CB64A46B-BA08-46E6-B32F-87AB9E78EEFB}"/>
    <cellStyle name="Valuta 2 8 2 2 3 2 2" xfId="15856" xr:uid="{672EC268-B98A-41DC-A4DE-0CBBEE7A7AD5}"/>
    <cellStyle name="Valuta 2 8 2 2 3 2 3" xfId="10067" xr:uid="{6B213FC6-FE96-44FF-AFA8-D5994554118A}"/>
    <cellStyle name="Valuta 2 8 2 2 3 3" xfId="12967" xr:uid="{E0E1A033-F48C-47A4-B7DB-0DB12CB75323}"/>
    <cellStyle name="Valuta 2 8 2 2 3 4" xfId="7168" xr:uid="{8A156729-8FA7-4782-B0A2-484D9FA025C4}"/>
    <cellStyle name="Valuta 2 8 2 2 4" xfId="1426" xr:uid="{00000000-0005-0000-0000-0000F7070000}"/>
    <cellStyle name="Valuta 2 8 2 2 4 2" xfId="4053" xr:uid="{E7247F43-2900-4755-8F14-286E7E4C07BA}"/>
    <cellStyle name="Valuta 2 8 2 2 4 2 2" xfId="15473" xr:uid="{D78A2410-17A7-4968-B311-C07F5C87D0E5}"/>
    <cellStyle name="Valuta 2 8 2 2 4 2 3" xfId="9684" xr:uid="{271522A9-299A-4FBE-A471-48E98E5305D1}"/>
    <cellStyle name="Valuta 2 8 2 2 4 3" xfId="12584" xr:uid="{2927B9A4-B128-4C94-81A3-2F824F68C2D6}"/>
    <cellStyle name="Valuta 2 8 2 2 4 4" xfId="6781" xr:uid="{37B81DCF-C396-4E8D-A431-B4AEF1A4DAA4}"/>
    <cellStyle name="Valuta 2 8 2 2 5" xfId="950" xr:uid="{00000000-0005-0000-0000-0000F8070000}"/>
    <cellStyle name="Valuta 2 8 2 2 5 2" xfId="3577" xr:uid="{8A89EA4A-2D52-4E30-9D5D-4294F53F55F5}"/>
    <cellStyle name="Valuta 2 8 2 2 5 2 2" xfId="14962" xr:uid="{53456F0C-3048-469F-9CB8-2FF121A47549}"/>
    <cellStyle name="Valuta 2 8 2 2 5 2 3" xfId="9173" xr:uid="{C5581252-0F90-468F-A811-CD3F2322DD4B}"/>
    <cellStyle name="Valuta 2 8 2 2 5 3" xfId="12073" xr:uid="{EA6155FF-38E9-4139-A6D1-E596A033C690}"/>
    <cellStyle name="Valuta 2 8 2 2 5 4" xfId="6270" xr:uid="{1A758A66-5A59-4B80-9E2F-3738B3F45281}"/>
    <cellStyle name="Valuta 2 8 2 2 6" xfId="3165" xr:uid="{24EBE7C2-0A54-4D84-BC06-02A545EED052}"/>
    <cellStyle name="Valuta 2 8 2 2 6 2" xfId="14499" xr:uid="{6035BD39-11C5-4385-A611-C85647F30B88}"/>
    <cellStyle name="Valuta 2 8 2 2 6 3" xfId="8702" xr:uid="{A47646DC-C432-4FFA-ADAD-BBF097A61076}"/>
    <cellStyle name="Valuta 2 8 2 2 7" xfId="11602" xr:uid="{B54FC886-DF46-4F06-9303-28A8F846D7B2}"/>
    <cellStyle name="Valuta 2 8 2 2 8" xfId="5799" xr:uid="{54BF8E24-27E9-45F7-8CCF-EE5B11287763}"/>
    <cellStyle name="Valuta 2 8 2 3" xfId="502" xr:uid="{00000000-0005-0000-0000-0000F9070000}"/>
    <cellStyle name="Valuta 2 8 2 4" xfId="635" xr:uid="{00000000-0005-0000-0000-0000FA070000}"/>
    <cellStyle name="Valuta 2 8 2 4 2" xfId="1556" xr:uid="{00000000-0005-0000-0000-0000FB070000}"/>
    <cellStyle name="Valuta 2 8 2 4 2 2" xfId="4183" xr:uid="{17C73706-91EF-4A3F-8EB1-AE8DAE7E1A04}"/>
    <cellStyle name="Valuta 2 8 2 4 2 2 2" xfId="15943" xr:uid="{C0A19F44-4B3B-4DDE-8B16-492711BF52F9}"/>
    <cellStyle name="Valuta 2 8 2 4 2 2 3" xfId="10154" xr:uid="{189A8D19-5D51-4B48-A7B2-C8BDA837238D}"/>
    <cellStyle name="Valuta 2 8 2 4 2 3" xfId="13054" xr:uid="{E59605D7-8DE5-4E12-ADEE-7A0C00F173A3}"/>
    <cellStyle name="Valuta 2 8 2 4 2 4" xfId="7255" xr:uid="{ED257BC1-4ACA-46DA-BA38-0C2AE311F660}"/>
    <cellStyle name="Valuta 2 8 2 4 3" xfId="1093" xr:uid="{00000000-0005-0000-0000-0000FC070000}"/>
    <cellStyle name="Valuta 2 8 2 4 3 2" xfId="3720" xr:uid="{BD7139E7-AB6F-4C5D-9DCE-A2A6593DCBC2}"/>
    <cellStyle name="Valuta 2 8 2 4 3 2 2" xfId="15591" xr:uid="{DB8C8DA9-8F95-4374-A4EB-8F542D6441BB}"/>
    <cellStyle name="Valuta 2 8 2 4 3 2 3" xfId="9802" xr:uid="{940BD8AE-60C7-460B-8317-4E93B3CABCC4}"/>
    <cellStyle name="Valuta 2 8 2 4 3 3" xfId="12702" xr:uid="{F8D54CEC-1E8E-4A58-BDFB-3DF413045783}"/>
    <cellStyle name="Valuta 2 8 2 4 3 4" xfId="6899" xr:uid="{9B48DCA0-7156-4E50-BB04-5DB90E9E93D8}"/>
    <cellStyle name="Valuta 2 8 2 4 4" xfId="3262" xr:uid="{C6A2179B-773E-4150-8B46-4958D5CC95BB}"/>
    <cellStyle name="Valuta 2 8 2 4 4 2" xfId="9369" xr:uid="{AA065C65-D9DA-40B7-8D8D-3EAB62CD4AA8}"/>
    <cellStyle name="Valuta 2 8 2 4 4 2 2" xfId="15158" xr:uid="{09883029-0C7D-4C46-8E3D-0D8C0E3B202E}"/>
    <cellStyle name="Valuta 2 8 2 4 4 3" xfId="12269" xr:uid="{BE6419F1-B226-4F66-A087-2C52F2D1CBE4}"/>
    <cellStyle name="Valuta 2 8 2 4 4 4" xfId="6466" xr:uid="{3D9A0E4A-C740-49BF-A4DE-865B6D7548A8}"/>
    <cellStyle name="Valuta 2 8 2 4 5" xfId="8799" xr:uid="{9181738F-FBA9-48B9-8F5E-80E1F2C89F00}"/>
    <cellStyle name="Valuta 2 8 2 4 5 2" xfId="14596" xr:uid="{A699415E-B310-4625-8259-C31E62F20453}"/>
    <cellStyle name="Valuta 2 8 2 4 6" xfId="11699" xr:uid="{E507B20D-02E8-460F-8CB6-4723263A78C3}"/>
    <cellStyle name="Valuta 2 8 2 4 7" xfId="5896" xr:uid="{F81B4CB0-2D0C-4FA1-85C8-792D36F73173}"/>
    <cellStyle name="Valuta 2 8 2 5" xfId="1758" xr:uid="{00000000-0005-0000-0000-0000FD070000}"/>
    <cellStyle name="Valuta 2 8 2 5 2" xfId="4385" xr:uid="{8977B54D-0E1B-438D-BF9C-3FC9714C9167}"/>
    <cellStyle name="Valuta 2 8 2 5 2 2" xfId="15776" xr:uid="{939137A7-01BB-4571-B25E-1196D0F5EEA3}"/>
    <cellStyle name="Valuta 2 8 2 5 2 3" xfId="9987" xr:uid="{ADFA783B-FA4E-4464-9C9F-3894CB485644}"/>
    <cellStyle name="Valuta 2 8 2 5 3" xfId="12887" xr:uid="{565D69DC-6839-44F0-A851-2106A3605250}"/>
    <cellStyle name="Valuta 2 8 2 5 4" xfId="7088" xr:uid="{20647BC2-9552-4908-B1F8-8F8994F5B731}"/>
    <cellStyle name="Valuta 2 8 2 6" xfId="1331" xr:uid="{00000000-0005-0000-0000-0000FE070000}"/>
    <cellStyle name="Valuta 2 8 2 6 2" xfId="3958" xr:uid="{8EF38F21-4D3C-426D-9E8B-44AAC572A14B}"/>
    <cellStyle name="Valuta 2 8 2 6 2 2" xfId="15378" xr:uid="{4DB85021-6FEC-4A2B-B457-CFB2273F7C24}"/>
    <cellStyle name="Valuta 2 8 2 6 2 3" xfId="9589" xr:uid="{34924F8B-D066-402B-A521-346C4FFBC192}"/>
    <cellStyle name="Valuta 2 8 2 6 3" xfId="12489" xr:uid="{473BD2E6-FF67-4A7D-B710-31648D09403D}"/>
    <cellStyle name="Valuta 2 8 2 6 4" xfId="6686" xr:uid="{101AE5AC-8039-4A40-AE09-F6E7E9B3F39F}"/>
    <cellStyle name="Valuta 2 8 2 7" xfId="855" xr:uid="{00000000-0005-0000-0000-0000FF070000}"/>
    <cellStyle name="Valuta 2 8 2 7 2" xfId="3482" xr:uid="{A65838A6-C94C-4136-903F-76F7F4F922B3}"/>
    <cellStyle name="Valuta 2 8 2 7 2 2" xfId="14866" xr:uid="{BCB3E024-8A34-4324-9C62-FD6F631C2737}"/>
    <cellStyle name="Valuta 2 8 2 7 2 3" xfId="9077" xr:uid="{094E53AB-F327-497F-90A4-283F6C65A74E}"/>
    <cellStyle name="Valuta 2 8 2 7 3" xfId="11977" xr:uid="{206240C0-7B29-4E45-83E1-950E6E0FAFFF}"/>
    <cellStyle name="Valuta 2 8 2 7 4" xfId="6174" xr:uid="{B987F730-4377-430A-905C-F6C593BD820F}"/>
    <cellStyle name="Valuta 2 8 2 8" xfId="3070" xr:uid="{B75FC1AE-7FA6-478B-A487-F816A97E225D}"/>
    <cellStyle name="Valuta 2 8 2 8 2" xfId="14404" xr:uid="{DD814E84-13A5-4680-850B-FF2A54A455DA}"/>
    <cellStyle name="Valuta 2 8 2 8 3" xfId="8607" xr:uid="{91A64750-1D60-4DFB-A922-6354A3C9D732}"/>
    <cellStyle name="Valuta 2 8 2 9" xfId="11507" xr:uid="{4F103E00-18A0-4E20-B985-628BE1F9F554}"/>
    <cellStyle name="Valuta 2 8 3" xfId="288" xr:uid="{00000000-0005-0000-0000-000000080000}"/>
    <cellStyle name="Valuta 2 8 3 2" xfId="685" xr:uid="{00000000-0005-0000-0000-000001080000}"/>
    <cellStyle name="Valuta 2 8 3 2 2" xfId="1606" xr:uid="{00000000-0005-0000-0000-000002080000}"/>
    <cellStyle name="Valuta 2 8 3 2 2 2" xfId="4233" xr:uid="{CB852742-3B77-4C3F-898A-377FAF7AE1F8}"/>
    <cellStyle name="Valuta 2 8 3 2 2 2 2" xfId="15983" xr:uid="{D9D65D1C-EEBB-4E81-86A1-E3843F02564E}"/>
    <cellStyle name="Valuta 2 8 3 2 2 2 3" xfId="10194" xr:uid="{0E72383A-D959-49AB-B451-DC261943C608}"/>
    <cellStyle name="Valuta 2 8 3 2 2 3" xfId="13094" xr:uid="{D4555E9B-58B8-4C99-85F5-1A80B9D75DC0}"/>
    <cellStyle name="Valuta 2 8 3 2 2 4" xfId="7295" xr:uid="{4CC9EBDE-FF94-41CA-8C40-63F179079FA0}"/>
    <cellStyle name="Valuta 2 8 3 2 3" xfId="1143" xr:uid="{00000000-0005-0000-0000-000003080000}"/>
    <cellStyle name="Valuta 2 8 3 2 3 2" xfId="3770" xr:uid="{8604B0F3-67AC-42BC-824F-0F9A8524F33F}"/>
    <cellStyle name="Valuta 2 8 3 2 3 2 2" xfId="15641" xr:uid="{21D2D339-9D27-41B2-BCC6-80214A08B8C8}"/>
    <cellStyle name="Valuta 2 8 3 2 3 2 3" xfId="9852" xr:uid="{1C6A9C4E-FF62-4B5C-8FB0-04A9FAF5204E}"/>
    <cellStyle name="Valuta 2 8 3 2 3 3" xfId="12752" xr:uid="{4E832EFD-1B4E-404D-BC83-D0D5218ADE6F}"/>
    <cellStyle name="Valuta 2 8 3 2 3 4" xfId="6949" xr:uid="{673C04C2-8E8D-411A-B1B5-D62971B4E9A5}"/>
    <cellStyle name="Valuta 2 8 3 2 4" xfId="3312" xr:uid="{C390BCCC-7224-41BF-8ABD-FF8EDACBAE9F}"/>
    <cellStyle name="Valuta 2 8 3 2 4 2" xfId="9419" xr:uid="{34BAA7C7-BF9C-4067-8406-D62C63228454}"/>
    <cellStyle name="Valuta 2 8 3 2 4 2 2" xfId="15208" xr:uid="{FF2101FB-6DEC-4ECE-AF46-FAC922DCF7F1}"/>
    <cellStyle name="Valuta 2 8 3 2 4 3" xfId="12319" xr:uid="{C604EE77-8121-4A12-BFBE-FCD58D54B109}"/>
    <cellStyle name="Valuta 2 8 3 2 4 4" xfId="6516" xr:uid="{E484842D-C3A8-4B3A-AF35-F036E12B90A7}"/>
    <cellStyle name="Valuta 2 8 3 2 5" xfId="8849" xr:uid="{3820476B-D96C-4678-AB9E-9AA953F58B17}"/>
    <cellStyle name="Valuta 2 8 3 2 5 2" xfId="14646" xr:uid="{F669EF93-DFA7-466B-854A-1CA4E74FB3F1}"/>
    <cellStyle name="Valuta 2 8 3 2 6" xfId="11749" xr:uid="{FAB7363B-DC6A-46BD-B1B4-088DF762F997}"/>
    <cellStyle name="Valuta 2 8 3 2 7" xfId="5946" xr:uid="{130FBEFF-0CC6-493A-9C6D-F2C9D16D6E80}"/>
    <cellStyle name="Valuta 2 8 3 3" xfId="1802" xr:uid="{00000000-0005-0000-0000-000004080000}"/>
    <cellStyle name="Valuta 2 8 3 3 2" xfId="4429" xr:uid="{3BDE120E-6DC7-4392-A3FB-8EFAB3E63413}"/>
    <cellStyle name="Valuta 2 8 3 3 2 2" xfId="15816" xr:uid="{E47ACEC2-16CE-41A3-8626-790005A1F855}"/>
    <cellStyle name="Valuta 2 8 3 3 2 3" xfId="10027" xr:uid="{04E62648-340F-4C35-902F-D95D29C66A12}"/>
    <cellStyle name="Valuta 2 8 3 3 3" xfId="12927" xr:uid="{9DB02FD1-7DF7-4C32-8AB5-CA88F2474E01}"/>
    <cellStyle name="Valuta 2 8 3 3 4" xfId="7128" xr:uid="{6FCB8C24-3C42-4960-91BA-29C5B36328EC}"/>
    <cellStyle name="Valuta 2 8 3 4" xfId="1381" xr:uid="{00000000-0005-0000-0000-000005080000}"/>
    <cellStyle name="Valuta 2 8 3 4 2" xfId="4008" xr:uid="{E9A1B51A-0E60-405C-88BE-1F6B4F7E47ED}"/>
    <cellStyle name="Valuta 2 8 3 4 2 2" xfId="15428" xr:uid="{06A532FF-EB6D-4008-A422-CDEF231950F5}"/>
    <cellStyle name="Valuta 2 8 3 4 2 3" xfId="9639" xr:uid="{266A696C-965A-4AE0-9956-5F75B862C932}"/>
    <cellStyle name="Valuta 2 8 3 4 3" xfId="12539" xr:uid="{D9102A6F-8DD4-4F0E-8225-1D43B6AAF6FF}"/>
    <cellStyle name="Valuta 2 8 3 4 4" xfId="6736" xr:uid="{54961CC0-6530-44E6-9D7D-62B7C1AD6D8B}"/>
    <cellStyle name="Valuta 2 8 3 5" xfId="905" xr:uid="{00000000-0005-0000-0000-000006080000}"/>
    <cellStyle name="Valuta 2 8 3 5 2" xfId="3532" xr:uid="{69BEDDA6-C12F-43B9-A49D-4A79F1117105}"/>
    <cellStyle name="Valuta 2 8 3 5 2 2" xfId="14917" xr:uid="{592F2B28-3736-442F-9DEB-E27099047C79}"/>
    <cellStyle name="Valuta 2 8 3 5 2 3" xfId="9128" xr:uid="{B5596134-8676-4958-8463-87265E26D59F}"/>
    <cellStyle name="Valuta 2 8 3 5 3" xfId="12028" xr:uid="{D3650A4B-D10E-49A6-A24C-C6221A991A54}"/>
    <cellStyle name="Valuta 2 8 3 5 4" xfId="6225" xr:uid="{E0FC9567-578E-4E6F-A641-3F5EE6DE6835}"/>
    <cellStyle name="Valuta 2 8 3 6" xfId="3120" xr:uid="{CCFED862-467B-47F7-B21C-F8F501E6C6D6}"/>
    <cellStyle name="Valuta 2 8 3 6 2" xfId="14454" xr:uid="{838B7025-24A9-4F68-AEE1-4ACE14092CAA}"/>
    <cellStyle name="Valuta 2 8 3 6 3" xfId="8657" xr:uid="{0B859965-E361-4DD3-B13B-37150F2F4205}"/>
    <cellStyle name="Valuta 2 8 3 7" xfId="11557" xr:uid="{D77DA19F-1588-4B80-A940-52EE1409D019}"/>
    <cellStyle name="Valuta 2 8 3 8" xfId="5754" xr:uid="{736AA4AD-5D1B-48EE-803A-83180ED16BCB}"/>
    <cellStyle name="Valuta 2 8 4" xfId="501" xr:uid="{00000000-0005-0000-0000-000007080000}"/>
    <cellStyle name="Valuta 2 8 5" xfId="593" xr:uid="{00000000-0005-0000-0000-000008080000}"/>
    <cellStyle name="Valuta 2 8 5 2" xfId="1514" xr:uid="{00000000-0005-0000-0000-000009080000}"/>
    <cellStyle name="Valuta 2 8 5 2 2" xfId="4141" xr:uid="{288F50E6-CECB-4306-A3AB-F3161A41D741}"/>
    <cellStyle name="Valuta 2 8 5 2 2 2" xfId="15903" xr:uid="{E1C52945-9250-4A12-B4B0-572A7F055500}"/>
    <cellStyle name="Valuta 2 8 5 2 2 3" xfId="10114" xr:uid="{E7A69E5F-1ABF-475F-A096-D7EB6563FE55}"/>
    <cellStyle name="Valuta 2 8 5 2 3" xfId="13014" xr:uid="{CEB1FC1A-CC70-4706-9CFA-E08358FC590C}"/>
    <cellStyle name="Valuta 2 8 5 2 4" xfId="7215" xr:uid="{3344C79D-624B-4FE2-BE98-B67198F98359}"/>
    <cellStyle name="Valuta 2 8 5 3" xfId="1051" xr:uid="{00000000-0005-0000-0000-00000A080000}"/>
    <cellStyle name="Valuta 2 8 5 3 2" xfId="3678" xr:uid="{C5890342-522C-4947-ACCF-47E8C9D4CFBA}"/>
    <cellStyle name="Valuta 2 8 5 3 2 2" xfId="15549" xr:uid="{D4ADBDA9-EC95-4380-AB68-97B100678323}"/>
    <cellStyle name="Valuta 2 8 5 3 2 3" xfId="9760" xr:uid="{D6467A8B-3BBE-4BAC-865A-AE34AC3011CC}"/>
    <cellStyle name="Valuta 2 8 5 3 3" xfId="12660" xr:uid="{F8BB06D3-8C9B-4F53-9565-D84BD42D6C37}"/>
    <cellStyle name="Valuta 2 8 5 3 4" xfId="6857" xr:uid="{7DBF5197-38D0-4BB5-9648-9738790AB699}"/>
    <cellStyle name="Valuta 2 8 5 4" xfId="3220" xr:uid="{9EDE673B-53F1-4F12-B198-3E4750F3228A}"/>
    <cellStyle name="Valuta 2 8 5 4 2" xfId="9327" xr:uid="{46513509-C610-4DCC-BE21-CF4466E98EFC}"/>
    <cellStyle name="Valuta 2 8 5 4 2 2" xfId="15116" xr:uid="{FFBFC169-9F55-4505-ACAE-EC20321EBC4D}"/>
    <cellStyle name="Valuta 2 8 5 4 3" xfId="12227" xr:uid="{E83BC344-BB72-4341-A312-033B6E46A095}"/>
    <cellStyle name="Valuta 2 8 5 4 4" xfId="6424" xr:uid="{303CF4C6-1395-4C52-87BA-0B6B77D2F7EA}"/>
    <cellStyle name="Valuta 2 8 5 5" xfId="8757" xr:uid="{7723F3A8-D88D-4F56-8617-93DB15A0BFCF}"/>
    <cellStyle name="Valuta 2 8 5 5 2" xfId="14554" xr:uid="{9FE8E484-DDA9-4B77-8725-024999253C89}"/>
    <cellStyle name="Valuta 2 8 5 6" xfId="11657" xr:uid="{DAC96FBF-4B8B-4014-9D9F-00E01DDD2FF7}"/>
    <cellStyle name="Valuta 2 8 5 7" xfId="5854" xr:uid="{0882BBB2-4441-4088-9A06-E212FDBE62DA}"/>
    <cellStyle name="Valuta 2 8 6" xfId="1717" xr:uid="{00000000-0005-0000-0000-00000B080000}"/>
    <cellStyle name="Valuta 2 8 6 2" xfId="4344" xr:uid="{7C9EDFDD-7D05-4396-A5AB-C7CDA33A5A3C}"/>
    <cellStyle name="Valuta 2 8 6 2 2" xfId="15736" xr:uid="{C03B488E-BA79-4CCA-829B-D4B2F8DBF0BB}"/>
    <cellStyle name="Valuta 2 8 6 2 3" xfId="9947" xr:uid="{091A2B62-D7AE-4CD5-A3A6-038553A133CC}"/>
    <cellStyle name="Valuta 2 8 6 3" xfId="12847" xr:uid="{7900051A-7B44-4EC8-9063-4EF3556447BD}"/>
    <cellStyle name="Valuta 2 8 6 4" xfId="7048" xr:uid="{E1D9A827-0A76-43D3-B94D-F16FA08D1C70}"/>
    <cellStyle name="Valuta 2 8 7" xfId="1286" xr:uid="{00000000-0005-0000-0000-00000C080000}"/>
    <cellStyle name="Valuta 2 8 7 2" xfId="3913" xr:uid="{2FA26715-75B1-4892-9AAF-6B2476D5FEC7}"/>
    <cellStyle name="Valuta 2 8 7 2 2" xfId="15334" xr:uid="{E0A0453D-1269-4018-8B60-AE5C94344135}"/>
    <cellStyle name="Valuta 2 8 7 2 3" xfId="9545" xr:uid="{28F1F235-6E6D-4D20-965B-3EACD344AE3F}"/>
    <cellStyle name="Valuta 2 8 7 3" xfId="12445" xr:uid="{60BC5A25-C4D1-44C6-B373-7A037F4ECC10}"/>
    <cellStyle name="Valuta 2 8 7 4" xfId="6642" xr:uid="{D1E7A3FE-3A1C-4AD5-9D92-2292E7770E33}"/>
    <cellStyle name="Valuta 2 8 8" xfId="812" xr:uid="{00000000-0005-0000-0000-00000D080000}"/>
    <cellStyle name="Valuta 2 8 8 2" xfId="3439" xr:uid="{BE5A2F42-14E6-46F7-B153-ADE9CE206737}"/>
    <cellStyle name="Valuta 2 8 8 2 2" xfId="14822" xr:uid="{6E3C6E0E-B7A3-4A10-B949-B8728EE7183D}"/>
    <cellStyle name="Valuta 2 8 8 2 3" xfId="9031" xr:uid="{0B871EB2-7899-42ED-82D8-13AA3E514B2F}"/>
    <cellStyle name="Valuta 2 8 8 3" xfId="11931" xr:uid="{1D869A20-4D43-4076-99F5-44C53D47B9A6}"/>
    <cellStyle name="Valuta 2 8 8 4" xfId="6128" xr:uid="{F6089B78-A02B-4DBC-A1A0-59EF369DEA3C}"/>
    <cellStyle name="Valuta 2 8 9" xfId="3028" xr:uid="{66EF6378-9E06-407B-8D5E-D780F819839F}"/>
    <cellStyle name="Valuta 2 8 9 2" xfId="14361" xr:uid="{50D1EA48-F8A9-4359-B011-5F3381F1BDFD}"/>
    <cellStyle name="Valuta 2 8 9 3" xfId="8564" xr:uid="{07030073-2AC2-46BE-BF88-57FE17098599}"/>
    <cellStyle name="Valuta 2 9" xfId="221" xr:uid="{00000000-0005-0000-0000-00000E080000}"/>
    <cellStyle name="Valuta 2 9 10" xfId="5688" xr:uid="{FC2743E9-3E70-4459-8064-98C4E8B5B3B9}"/>
    <cellStyle name="Valuta 2 9 2" xfId="317" xr:uid="{00000000-0005-0000-0000-00000F080000}"/>
    <cellStyle name="Valuta 2 9 2 2" xfId="714" xr:uid="{00000000-0005-0000-0000-000010080000}"/>
    <cellStyle name="Valuta 2 9 2 2 2" xfId="1635" xr:uid="{00000000-0005-0000-0000-000011080000}"/>
    <cellStyle name="Valuta 2 9 2 2 2 2" xfId="4262" xr:uid="{09C04136-EE5D-4479-A677-3EE64A36B4E8}"/>
    <cellStyle name="Valuta 2 9 2 2 2 2 2" xfId="16007" xr:uid="{09BAAE75-9C84-4EB7-8C8D-ACB8E952A131}"/>
    <cellStyle name="Valuta 2 9 2 2 2 2 3" xfId="10218" xr:uid="{D33F3717-E0B3-46E2-BE58-FF0103EABCD9}"/>
    <cellStyle name="Valuta 2 9 2 2 2 3" xfId="13118" xr:uid="{4D86FAC0-999E-4CCC-9773-BC35BA3DF9C8}"/>
    <cellStyle name="Valuta 2 9 2 2 2 4" xfId="7319" xr:uid="{12360938-B633-4628-9FC5-15021ECC6A8B}"/>
    <cellStyle name="Valuta 2 9 2 2 3" xfId="1172" xr:uid="{00000000-0005-0000-0000-000012080000}"/>
    <cellStyle name="Valuta 2 9 2 2 3 2" xfId="3799" xr:uid="{F3404415-C736-4791-AE50-8C45E02D6685}"/>
    <cellStyle name="Valuta 2 9 2 2 3 2 2" xfId="15670" xr:uid="{D3C5D2C1-5016-4F24-B819-297A21B486A3}"/>
    <cellStyle name="Valuta 2 9 2 2 3 2 3" xfId="9881" xr:uid="{7E072F24-9E34-4109-9CA5-744C6C01E815}"/>
    <cellStyle name="Valuta 2 9 2 2 3 3" xfId="12781" xr:uid="{46196638-2874-4AA0-B0B2-EDE3DE17A299}"/>
    <cellStyle name="Valuta 2 9 2 2 3 4" xfId="6978" xr:uid="{F24E3094-0FD9-4D41-9B4F-45B538EDF206}"/>
    <cellStyle name="Valuta 2 9 2 2 4" xfId="3341" xr:uid="{6C108F30-A404-4FF7-85DE-F43230B8F24A}"/>
    <cellStyle name="Valuta 2 9 2 2 4 2" xfId="9448" xr:uid="{F9032B3E-A0E9-41E9-BE24-312FD9EAC36D}"/>
    <cellStyle name="Valuta 2 9 2 2 4 2 2" xfId="15237" xr:uid="{B4A7F009-907B-4EA7-B422-1F78E831B2C5}"/>
    <cellStyle name="Valuta 2 9 2 2 4 3" xfId="12348" xr:uid="{C31E7C2A-FD48-4141-A4B8-A6EC111CF6A4}"/>
    <cellStyle name="Valuta 2 9 2 2 4 4" xfId="6545" xr:uid="{416D412C-441C-40E1-A91A-86DC990E704E}"/>
    <cellStyle name="Valuta 2 9 2 2 5" xfId="8878" xr:uid="{820293F3-6CA8-4525-AA06-828DDA736653}"/>
    <cellStyle name="Valuta 2 9 2 2 5 2" xfId="14675" xr:uid="{808DC4D3-0526-463C-B7A7-419430A8AE45}"/>
    <cellStyle name="Valuta 2 9 2 2 6" xfId="11778" xr:uid="{95E0C604-1642-46BE-AD5A-06F5E11B313E}"/>
    <cellStyle name="Valuta 2 9 2 2 7" xfId="5975" xr:uid="{A3ED9C9C-1011-4069-8E97-98F4D06A02E0}"/>
    <cellStyle name="Valuta 2 9 2 3" xfId="1828" xr:uid="{00000000-0005-0000-0000-000013080000}"/>
    <cellStyle name="Valuta 2 9 2 3 2" xfId="4455" xr:uid="{8F8AC9EF-89B4-472A-A87C-8E6F2514F174}"/>
    <cellStyle name="Valuta 2 9 2 3 2 2" xfId="15840" xr:uid="{C2A103C0-FBBE-41E3-A4F4-1D4752595DA6}"/>
    <cellStyle name="Valuta 2 9 2 3 2 3" xfId="10051" xr:uid="{1EC895DF-7C1A-4380-8A5E-EB08BA562F53}"/>
    <cellStyle name="Valuta 2 9 2 3 3" xfId="12951" xr:uid="{FF875B93-5E7F-4E75-8F67-75C608EAB2D2}"/>
    <cellStyle name="Valuta 2 9 2 3 4" xfId="7152" xr:uid="{5F3DA5AA-2793-4812-90BD-E4F34F44BA1E}"/>
    <cellStyle name="Valuta 2 9 2 4" xfId="1410" xr:uid="{00000000-0005-0000-0000-000014080000}"/>
    <cellStyle name="Valuta 2 9 2 4 2" xfId="4037" xr:uid="{9D8F4358-1AED-4EDD-952F-DD36788F3565}"/>
    <cellStyle name="Valuta 2 9 2 4 2 2" xfId="15457" xr:uid="{A6F6CA24-980B-4C69-880A-BF041397E8E3}"/>
    <cellStyle name="Valuta 2 9 2 4 2 3" xfId="9668" xr:uid="{9838B40B-9965-4B4E-B0EB-343448C685C7}"/>
    <cellStyle name="Valuta 2 9 2 4 3" xfId="12568" xr:uid="{C22202C0-1BFE-485F-986E-2785B34FD796}"/>
    <cellStyle name="Valuta 2 9 2 4 4" xfId="6765" xr:uid="{B60C2EF1-6B3C-4728-85ED-F4F94E364B32}"/>
    <cellStyle name="Valuta 2 9 2 5" xfId="934" xr:uid="{00000000-0005-0000-0000-000015080000}"/>
    <cellStyle name="Valuta 2 9 2 5 2" xfId="3561" xr:uid="{58CD2544-7348-479B-AFEA-5414F5E2A3F8}"/>
    <cellStyle name="Valuta 2 9 2 5 2 2" xfId="14946" xr:uid="{03D35BB0-E26B-4A87-BB88-E7B0BDCE493F}"/>
    <cellStyle name="Valuta 2 9 2 5 2 3" xfId="9157" xr:uid="{799DA0E1-0CF3-4BC6-A24B-D747E7C03367}"/>
    <cellStyle name="Valuta 2 9 2 5 3" xfId="12057" xr:uid="{D51D91AA-93A8-4CB0-829A-DC218F467D7A}"/>
    <cellStyle name="Valuta 2 9 2 5 4" xfId="6254" xr:uid="{B79C2435-EF70-449A-918F-3D25540A5F30}"/>
    <cellStyle name="Valuta 2 9 2 6" xfId="3149" xr:uid="{CFFD9183-89C6-4DB0-BF0D-77E59C84D739}"/>
    <cellStyle name="Valuta 2 9 2 6 2" xfId="14483" xr:uid="{E274EA5E-F99C-42C2-8700-557B56EE2DF3}"/>
    <cellStyle name="Valuta 2 9 2 6 3" xfId="8686" xr:uid="{C48F7EC3-7D8D-4EBD-A1A4-AEEB23FD0F78}"/>
    <cellStyle name="Valuta 2 9 2 7" xfId="11586" xr:uid="{72B3E7E5-BF5A-4D96-A6DA-FEA0EE532BBF}"/>
    <cellStyle name="Valuta 2 9 2 8" xfId="5783" xr:uid="{01B0D076-8158-4CCD-9FE1-4F334D138D6F}"/>
    <cellStyle name="Valuta 2 9 3" xfId="503" xr:uid="{00000000-0005-0000-0000-000016080000}"/>
    <cellStyle name="Valuta 2 9 4" xfId="619" xr:uid="{00000000-0005-0000-0000-000017080000}"/>
    <cellStyle name="Valuta 2 9 4 2" xfId="1540" xr:uid="{00000000-0005-0000-0000-000018080000}"/>
    <cellStyle name="Valuta 2 9 4 2 2" xfId="4167" xr:uid="{503968C9-7054-4AE1-A0C9-B8F206D34E4A}"/>
    <cellStyle name="Valuta 2 9 4 2 2 2" xfId="15927" xr:uid="{49568EE1-41DC-46B2-A666-D2D3BD6B9FA0}"/>
    <cellStyle name="Valuta 2 9 4 2 2 3" xfId="10138" xr:uid="{934D7B8A-2D1C-4C03-80C0-F6921E5F8510}"/>
    <cellStyle name="Valuta 2 9 4 2 3" xfId="13038" xr:uid="{760437F1-8E31-42AB-9FD2-326FA3280B57}"/>
    <cellStyle name="Valuta 2 9 4 2 4" xfId="7239" xr:uid="{BB7B9CFD-9C23-45FD-860C-F7B3C6C43002}"/>
    <cellStyle name="Valuta 2 9 4 3" xfId="1077" xr:uid="{00000000-0005-0000-0000-000019080000}"/>
    <cellStyle name="Valuta 2 9 4 3 2" xfId="3704" xr:uid="{D83DDE5A-5DE6-40BA-9273-CCF5C4970B03}"/>
    <cellStyle name="Valuta 2 9 4 3 2 2" xfId="15575" xr:uid="{8BC8B63F-943F-423C-922D-FC7F433DFDE4}"/>
    <cellStyle name="Valuta 2 9 4 3 2 3" xfId="9786" xr:uid="{F13A77EF-B255-4FCC-B49C-EF47DBD5F7B1}"/>
    <cellStyle name="Valuta 2 9 4 3 3" xfId="12686" xr:uid="{4DCDD953-CD85-4272-81D6-D165367C11A0}"/>
    <cellStyle name="Valuta 2 9 4 3 4" xfId="6883" xr:uid="{2E36B44B-8DA5-49AB-876B-295117D3F52B}"/>
    <cellStyle name="Valuta 2 9 4 4" xfId="3246" xr:uid="{37CC43A3-185C-47C9-AD19-5F65E13B27E2}"/>
    <cellStyle name="Valuta 2 9 4 4 2" xfId="9353" xr:uid="{80D943ED-1D26-4130-A796-3552AAE5384B}"/>
    <cellStyle name="Valuta 2 9 4 4 2 2" xfId="15142" xr:uid="{7565401B-4E45-4918-B8CE-C5A34C153E48}"/>
    <cellStyle name="Valuta 2 9 4 4 3" xfId="12253" xr:uid="{23EA6D80-F7C9-4170-86B2-169CCE1C999B}"/>
    <cellStyle name="Valuta 2 9 4 4 4" xfId="6450" xr:uid="{CFAC073B-A323-4BB2-BF37-0F2D85A542E9}"/>
    <cellStyle name="Valuta 2 9 4 5" xfId="8783" xr:uid="{4DEA525C-DB4C-42B8-A2A5-4EAFA29C6F48}"/>
    <cellStyle name="Valuta 2 9 4 5 2" xfId="14580" xr:uid="{CE0AF06D-DB9F-45ED-B8FA-B91349DFC1CA}"/>
    <cellStyle name="Valuta 2 9 4 6" xfId="11683" xr:uid="{381741ED-A620-4C32-90D5-315BEDC9F315}"/>
    <cellStyle name="Valuta 2 9 4 7" xfId="5880" xr:uid="{65CC7AD5-35E1-48EB-88E1-18F5A861E946}"/>
    <cellStyle name="Valuta 2 9 5" xfId="1742" xr:uid="{00000000-0005-0000-0000-00001A080000}"/>
    <cellStyle name="Valuta 2 9 5 2" xfId="4369" xr:uid="{DD530A7C-F3A3-4C93-A8E7-DA459FF5927D}"/>
    <cellStyle name="Valuta 2 9 5 2 2" xfId="15760" xr:uid="{3B3602CC-DF38-4EBF-93AD-3BDC9F29AA0F}"/>
    <cellStyle name="Valuta 2 9 5 2 3" xfId="9971" xr:uid="{A14AC7EB-A694-4856-B6B5-FD2B5D17826F}"/>
    <cellStyle name="Valuta 2 9 5 3" xfId="12871" xr:uid="{DD0ADBAD-4532-45D2-A917-140E7B7CC4F4}"/>
    <cellStyle name="Valuta 2 9 5 4" xfId="7072" xr:uid="{77B952B5-5AC6-4486-8B7C-944F89215682}"/>
    <cellStyle name="Valuta 2 9 6" xfId="1315" xr:uid="{00000000-0005-0000-0000-00001B080000}"/>
    <cellStyle name="Valuta 2 9 6 2" xfId="3942" xr:uid="{BB050B6E-301D-46A9-B080-31AEEE37BB01}"/>
    <cellStyle name="Valuta 2 9 6 2 2" xfId="15362" xr:uid="{AC0C85E2-551B-403B-BF60-A7151870B43C}"/>
    <cellStyle name="Valuta 2 9 6 2 3" xfId="9573" xr:uid="{489698FB-9A0B-4FC3-8775-322C66845DC0}"/>
    <cellStyle name="Valuta 2 9 6 3" xfId="12473" xr:uid="{EC06DBEB-F069-4426-9D4D-1B87A3E8B434}"/>
    <cellStyle name="Valuta 2 9 6 4" xfId="6670" xr:uid="{2B67447A-7DED-44C9-A441-7A7A171DBBAA}"/>
    <cellStyle name="Valuta 2 9 7" xfId="839" xr:uid="{00000000-0005-0000-0000-00001C080000}"/>
    <cellStyle name="Valuta 2 9 7 2" xfId="3466" xr:uid="{EE7D6CB0-1441-4E1C-B863-61A2CED2F822}"/>
    <cellStyle name="Valuta 2 9 7 2 2" xfId="14850" xr:uid="{C5DE0D5B-D3F4-46E2-B8A9-5E51C5F94C8E}"/>
    <cellStyle name="Valuta 2 9 7 2 3" xfId="9061" xr:uid="{29F55E2A-6E84-440C-9FF5-E5183A928A85}"/>
    <cellStyle name="Valuta 2 9 7 3" xfId="11961" xr:uid="{C88B8CDF-3CB9-4197-9A68-800EB8E71D3B}"/>
    <cellStyle name="Valuta 2 9 7 4" xfId="6158" xr:uid="{7BD2FBDD-5FB9-404E-9643-01D1F84C40AC}"/>
    <cellStyle name="Valuta 2 9 8" xfId="3054" xr:uid="{BBB99C15-45ED-427B-8746-F4DBF9FAB508}"/>
    <cellStyle name="Valuta 2 9 8 2" xfId="14388" xr:uid="{282AAA3B-88FE-4C54-BFDA-D3561E17D6CE}"/>
    <cellStyle name="Valuta 2 9 8 3" xfId="8591" xr:uid="{08DC7D50-0397-456D-B91F-024A4D0ECF12}"/>
    <cellStyle name="Valuta 2 9 9" xfId="11491" xr:uid="{3EB575F6-0EB0-487F-B423-FD9C5854549E}"/>
    <cellStyle name="Valuta 3" xfId="70" xr:uid="{00000000-0005-0000-0000-00001D080000}"/>
    <cellStyle name="Valuta 3 10" xfId="271" xr:uid="{00000000-0005-0000-0000-00001E080000}"/>
    <cellStyle name="Valuta 3 10 2" xfId="668" xr:uid="{00000000-0005-0000-0000-00001F080000}"/>
    <cellStyle name="Valuta 3 10 2 2" xfId="1589" xr:uid="{00000000-0005-0000-0000-000020080000}"/>
    <cellStyle name="Valuta 3 10 2 2 2" xfId="4216" xr:uid="{72CC477E-367A-466E-A785-8F9E98B8C6F3}"/>
    <cellStyle name="Valuta 3 10 2 2 2 2" xfId="15966" xr:uid="{3376A6D2-1B96-45F9-9F85-57A87F2FE1B5}"/>
    <cellStyle name="Valuta 3 10 2 2 2 3" xfId="10177" xr:uid="{887FCD78-093C-47BD-98D9-0CE9CBA19911}"/>
    <cellStyle name="Valuta 3 10 2 2 3" xfId="13077" xr:uid="{B90CC225-0328-4078-BF03-C6C2938E95BC}"/>
    <cellStyle name="Valuta 3 10 2 2 4" xfId="7278" xr:uid="{1D574330-5BCD-4DB6-A834-226BFAF459E4}"/>
    <cellStyle name="Valuta 3 10 2 3" xfId="1126" xr:uid="{00000000-0005-0000-0000-000021080000}"/>
    <cellStyle name="Valuta 3 10 2 3 2" xfId="3753" xr:uid="{5648C86F-9D71-47A3-85EE-6E98926834AE}"/>
    <cellStyle name="Valuta 3 10 2 3 2 2" xfId="15624" xr:uid="{9161B125-D6A4-490B-BB7B-FDCC27EB1A4D}"/>
    <cellStyle name="Valuta 3 10 2 3 2 3" xfId="9835" xr:uid="{765BA919-06EF-4160-9624-EE452D10EB53}"/>
    <cellStyle name="Valuta 3 10 2 3 3" xfId="12735" xr:uid="{58E67423-C6D9-4D63-B128-ADC2BE4D286D}"/>
    <cellStyle name="Valuta 3 10 2 3 4" xfId="6932" xr:uid="{5A278631-2D4A-4569-91CF-7A3AE4AC994F}"/>
    <cellStyle name="Valuta 3 10 2 4" xfId="3295" xr:uid="{2D5320D2-8A0B-4475-8056-CB1C2B9D077E}"/>
    <cellStyle name="Valuta 3 10 2 4 2" xfId="9402" xr:uid="{9A709C72-F757-4E1F-B00B-2E6A2E7206F2}"/>
    <cellStyle name="Valuta 3 10 2 4 2 2" xfId="15191" xr:uid="{97E1D1ED-A1D2-4622-AE75-6E855CDFE039}"/>
    <cellStyle name="Valuta 3 10 2 4 3" xfId="12302" xr:uid="{61D846FE-75D2-46AA-96D1-77DC6FA0DF7B}"/>
    <cellStyle name="Valuta 3 10 2 4 4" xfId="6499" xr:uid="{56DDFE16-8403-4DCC-BCC6-DFFCC4302DE3}"/>
    <cellStyle name="Valuta 3 10 2 5" xfId="8832" xr:uid="{D2E662A7-8A7C-44E2-BA06-A775FEEBFDB8}"/>
    <cellStyle name="Valuta 3 10 2 5 2" xfId="14629" xr:uid="{6B46A4FB-181F-4C87-8768-2FF790745808}"/>
    <cellStyle name="Valuta 3 10 2 6" xfId="11732" xr:uid="{DE1F1DF2-A680-4C36-BB85-6150C45EA31C}"/>
    <cellStyle name="Valuta 3 10 2 7" xfId="5929" xr:uid="{472BF538-21B6-4B5F-91BB-86E628775090}"/>
    <cellStyle name="Valuta 3 10 3" xfId="1785" xr:uid="{00000000-0005-0000-0000-000022080000}"/>
    <cellStyle name="Valuta 3 10 3 2" xfId="4412" xr:uid="{080F58C1-E962-4C3C-A8A4-CB40CB7C5D00}"/>
    <cellStyle name="Valuta 3 10 3 2 2" xfId="15799" xr:uid="{257D2AF7-E4C3-4270-9B59-AD2FC9F27F42}"/>
    <cellStyle name="Valuta 3 10 3 2 3" xfId="10010" xr:uid="{CB8143C9-E67F-4DD5-AB46-8D27F6A8D0CD}"/>
    <cellStyle name="Valuta 3 10 3 3" xfId="12910" xr:uid="{CC9E02E9-01BE-44E9-BCA3-743162F4EAB0}"/>
    <cellStyle name="Valuta 3 10 3 4" xfId="7111" xr:uid="{439D65CB-834A-4377-8D83-76BF8E369BA0}"/>
    <cellStyle name="Valuta 3 10 4" xfId="1364" xr:uid="{00000000-0005-0000-0000-000023080000}"/>
    <cellStyle name="Valuta 3 10 4 2" xfId="3991" xr:uid="{6A6EDDD8-F613-44C2-8A76-02FD0CA03691}"/>
    <cellStyle name="Valuta 3 10 4 2 2" xfId="15411" xr:uid="{CE34AF74-C13A-4AA4-930B-42BA4CB540ED}"/>
    <cellStyle name="Valuta 3 10 4 2 3" xfId="9622" xr:uid="{FE225A10-3920-4957-A000-21E0D616872D}"/>
    <cellStyle name="Valuta 3 10 4 3" xfId="12522" xr:uid="{DD222984-E600-4216-B766-AAEB1BAB48B4}"/>
    <cellStyle name="Valuta 3 10 4 4" xfId="6719" xr:uid="{1BCCF9B2-55D6-4C1F-8B3F-4BFCEDE53658}"/>
    <cellStyle name="Valuta 3 10 5" xfId="888" xr:uid="{00000000-0005-0000-0000-000024080000}"/>
    <cellStyle name="Valuta 3 10 5 2" xfId="3515" xr:uid="{5C313822-889E-4C18-B67B-7153BD920886}"/>
    <cellStyle name="Valuta 3 10 5 2 2" xfId="14900" xr:uid="{086F26AA-849B-43D3-A4CF-DB9BB4EA2A5C}"/>
    <cellStyle name="Valuta 3 10 5 2 3" xfId="9111" xr:uid="{3444E867-891E-4F85-8768-11446E92BDAE}"/>
    <cellStyle name="Valuta 3 10 5 3" xfId="12011" xr:uid="{DCACB7BC-E384-4D61-85D1-711DF9F88262}"/>
    <cellStyle name="Valuta 3 10 5 4" xfId="6208" xr:uid="{929C351F-0B72-4D81-8A21-AE6FBA358F63}"/>
    <cellStyle name="Valuta 3 10 6" xfId="3103" xr:uid="{B2AEF8C4-90AF-448D-A5F5-4C7D2E0E758F}"/>
    <cellStyle name="Valuta 3 10 6 2" xfId="14437" xr:uid="{5E88A3F3-3F96-472D-BCEF-08E8E39F7CDA}"/>
    <cellStyle name="Valuta 3 10 6 3" xfId="8640" xr:uid="{AAF739A1-2A29-47C0-9DB0-4F684799AF84}"/>
    <cellStyle name="Valuta 3 10 7" xfId="11540" xr:uid="{CF44E23F-4B83-4C68-95BA-F0FE39EC37EF}"/>
    <cellStyle name="Valuta 3 10 8" xfId="5737" xr:uid="{19275179-71AC-4A7F-80F7-E5248B5B10C1}"/>
    <cellStyle name="Valuta 3 11" xfId="504" xr:uid="{00000000-0005-0000-0000-000025080000}"/>
    <cellStyle name="Valuta 3 12" xfId="163" xr:uid="{00000000-0005-0000-0000-000026080000}"/>
    <cellStyle name="Valuta 3 12 2" xfId="576" xr:uid="{00000000-0005-0000-0000-000027080000}"/>
    <cellStyle name="Valuta 3 12 2 2" xfId="1497" xr:uid="{00000000-0005-0000-0000-000028080000}"/>
    <cellStyle name="Valuta 3 12 2 2 2" xfId="4124" xr:uid="{4B2884B6-735C-4B32-92C6-316A16B96752}"/>
    <cellStyle name="Valuta 3 12 2 2 2 2" xfId="15886" xr:uid="{A985D35A-16C3-414C-A961-70DDA490BD1C}"/>
    <cellStyle name="Valuta 3 12 2 2 2 3" xfId="10097" xr:uid="{637989BE-AE81-47B0-AC53-9592C19C7A94}"/>
    <cellStyle name="Valuta 3 12 2 2 3" xfId="12997" xr:uid="{9D93D62F-3D72-4E05-BCC9-BC7D1A7E703F}"/>
    <cellStyle name="Valuta 3 12 2 2 4" xfId="7198" xr:uid="{C6B74576-8463-4C20-ABAA-A27201DE2C81}"/>
    <cellStyle name="Valuta 3 12 2 3" xfId="1034" xr:uid="{00000000-0005-0000-0000-000029080000}"/>
    <cellStyle name="Valuta 3 12 2 3 2" xfId="3661" xr:uid="{0AD481E7-A704-436A-A013-8330BCF829F7}"/>
    <cellStyle name="Valuta 3 12 2 3 2 2" xfId="15532" xr:uid="{F6DA2E36-D331-4B0D-AB92-A9506396A1C0}"/>
    <cellStyle name="Valuta 3 12 2 3 2 3" xfId="9743" xr:uid="{665FD978-91A0-40AE-B42B-4B2C0D359182}"/>
    <cellStyle name="Valuta 3 12 2 3 3" xfId="12643" xr:uid="{98B483B8-BE39-439B-A7FD-0B9C7C520ED9}"/>
    <cellStyle name="Valuta 3 12 2 3 4" xfId="6840" xr:uid="{E10018BA-9AA2-4BBA-B8B4-5313245B245E}"/>
    <cellStyle name="Valuta 3 12 2 4" xfId="3203" xr:uid="{B8042C69-A730-4B5D-95B8-78F603DDEA09}"/>
    <cellStyle name="Valuta 3 12 2 4 2" xfId="9310" xr:uid="{B5C1C4B4-565D-4104-83C8-5ED094E743C8}"/>
    <cellStyle name="Valuta 3 12 2 4 2 2" xfId="15099" xr:uid="{C96329FD-55C4-4FAE-A299-5DDC35887C94}"/>
    <cellStyle name="Valuta 3 12 2 4 3" xfId="12210" xr:uid="{2E2319CA-67C2-48AB-8C3B-CAA0868C1BE0}"/>
    <cellStyle name="Valuta 3 12 2 4 4" xfId="6407" xr:uid="{246670F3-9981-4F00-8281-81194F5083BD}"/>
    <cellStyle name="Valuta 3 12 2 5" xfId="8740" xr:uid="{A7B42E18-917E-4D1E-A6F3-70D45C4039E2}"/>
    <cellStyle name="Valuta 3 12 2 5 2" xfId="14537" xr:uid="{671337B0-F476-4FCE-8350-128FB5A560EC}"/>
    <cellStyle name="Valuta 3 12 2 6" xfId="11640" xr:uid="{31452A7B-7E03-4D84-8B0F-531CFD2A1A79}"/>
    <cellStyle name="Valuta 3 12 2 7" xfId="5837" xr:uid="{B4CA237C-CFB8-4411-A249-6D18D23025C2}"/>
    <cellStyle name="Valuta 3 12 3" xfId="1699" xr:uid="{00000000-0005-0000-0000-00002A080000}"/>
    <cellStyle name="Valuta 3 12 3 2" xfId="4326" xr:uid="{E70C012F-9936-44D6-AF3A-5702E66D624F}"/>
    <cellStyle name="Valuta 3 12 3 2 2" xfId="15719" xr:uid="{2E4CBCE4-9522-426A-8349-7F7A57D1CD67}"/>
    <cellStyle name="Valuta 3 12 3 2 3" xfId="9930" xr:uid="{4555E730-0DD8-4DA6-BA3D-29B72C0D09A8}"/>
    <cellStyle name="Valuta 3 12 3 3" xfId="12830" xr:uid="{32BEF328-43AD-4B24-A12E-99CA9A284F2E}"/>
    <cellStyle name="Valuta 3 12 3 4" xfId="7031" xr:uid="{18D758EA-CBF6-41EB-A85B-F7B453669A13}"/>
    <cellStyle name="Valuta 3 12 4" xfId="1266" xr:uid="{00000000-0005-0000-0000-00002B080000}"/>
    <cellStyle name="Valuta 3 12 4 2" xfId="3893" xr:uid="{FB14EB6D-3B48-4F98-A53A-F8A9761E2B31}"/>
    <cellStyle name="Valuta 3 12 4 2 2" xfId="15315" xr:uid="{0694DC6B-695E-4A36-AFCC-3E654ED12761}"/>
    <cellStyle name="Valuta 3 12 4 2 3" xfId="9526" xr:uid="{4A016CF7-9091-4FFD-B610-380D5EE19A34}"/>
    <cellStyle name="Valuta 3 12 4 3" xfId="12426" xr:uid="{1CFE82C3-6D93-4C75-8AA5-87E27D359DAC}"/>
    <cellStyle name="Valuta 3 12 4 4" xfId="6623" xr:uid="{DABE5906-0A6D-4CF2-A7D1-06BAF9F96B1F}"/>
    <cellStyle name="Valuta 3 12 5" xfId="792" xr:uid="{00000000-0005-0000-0000-00002C080000}"/>
    <cellStyle name="Valuta 3 12 5 2" xfId="3419" xr:uid="{7F897883-0410-43CA-B590-FFF814D2615A}"/>
    <cellStyle name="Valuta 3 12 5 2 2" xfId="14800" xr:uid="{8DC42DE6-33EC-4A6B-A2BB-3ADDFD23828E}"/>
    <cellStyle name="Valuta 3 12 5 2 3" xfId="9009" xr:uid="{EF92DB6B-3CDC-4BB3-B65D-E3C7FB92AC64}"/>
    <cellStyle name="Valuta 3 12 5 3" xfId="11909" xr:uid="{C5B6C863-13CB-41E3-A246-48A8C648B8B7}"/>
    <cellStyle name="Valuta 3 12 5 4" xfId="6106" xr:uid="{36C18D2A-9339-40E8-8A33-721643086CE0}"/>
    <cellStyle name="Valuta 3 12 6" xfId="3011" xr:uid="{369447C4-AC66-46FF-8D16-20103499E096}"/>
    <cellStyle name="Valuta 3 12 6 2" xfId="14344" xr:uid="{E28023EB-757C-44CF-8A4A-8A72327A87E2}"/>
    <cellStyle name="Valuta 3 12 6 3" xfId="8547" xr:uid="{7523E04D-27E9-4743-B447-60AB6AF73837}"/>
    <cellStyle name="Valuta 3 12 7" xfId="11447" xr:uid="{D8EC0228-B729-4F54-8882-53591FD8860B}"/>
    <cellStyle name="Valuta 3 12 8" xfId="5644" xr:uid="{1D0926CF-AF00-45BC-979A-6FC67B6F88C8}"/>
    <cellStyle name="Valuta 3 13" xfId="567" xr:uid="{00000000-0005-0000-0000-00002D080000}"/>
    <cellStyle name="Valuta 3 13 2" xfId="1488" xr:uid="{00000000-0005-0000-0000-00002E080000}"/>
    <cellStyle name="Valuta 3 13 2 2" xfId="4115" xr:uid="{C91C3F66-ECD7-4C16-8452-A3272A734967}"/>
    <cellStyle name="Valuta 3 13 2 2 2" xfId="15882" xr:uid="{52F49152-BB29-4D5A-B3C8-8B7EFD024068}"/>
    <cellStyle name="Valuta 3 13 2 2 3" xfId="10093" xr:uid="{3E6E7F5D-CDF4-479F-BC99-AAE9B47CED6E}"/>
    <cellStyle name="Valuta 3 13 2 3" xfId="12993" xr:uid="{3E4A0F5D-E911-4226-BE1A-F9A63177741A}"/>
    <cellStyle name="Valuta 3 13 2 4" xfId="7194" xr:uid="{C2D8C99E-D289-41E4-B31F-D3E7CD545BCC}"/>
    <cellStyle name="Valuta 3 13 3" xfId="1025" xr:uid="{00000000-0005-0000-0000-00002F080000}"/>
    <cellStyle name="Valuta 3 13 3 2" xfId="3652" xr:uid="{E16449CB-20A8-4B3E-8A03-DB501FC021D6}"/>
    <cellStyle name="Valuta 3 13 3 2 2" xfId="15523" xr:uid="{FFB91944-65E6-4611-9A20-21C0350366AD}"/>
    <cellStyle name="Valuta 3 13 3 2 3" xfId="9734" xr:uid="{46469935-7F10-423B-B955-F994C9D81271}"/>
    <cellStyle name="Valuta 3 13 3 3" xfId="12634" xr:uid="{6771A0F6-DD74-4D6D-AEF4-FF6EACAFD3C4}"/>
    <cellStyle name="Valuta 3 13 3 4" xfId="6831" xr:uid="{790A1767-EE4E-4EE9-92E3-58705CB9EC74}"/>
    <cellStyle name="Valuta 3 13 4" xfId="3194" xr:uid="{13E5D0EB-F7F9-47C0-88B4-F890DD96314F}"/>
    <cellStyle name="Valuta 3 13 4 2" xfId="9301" xr:uid="{2C39A424-6B10-4B7B-AE1F-3F57BC2C7DF4}"/>
    <cellStyle name="Valuta 3 13 4 2 2" xfId="15090" xr:uid="{5A5B5309-5F32-48AD-B288-07CEE491C845}"/>
    <cellStyle name="Valuta 3 13 4 3" xfId="12201" xr:uid="{148C42C2-3ACD-42C3-89AC-267DD9C92A24}"/>
    <cellStyle name="Valuta 3 13 4 4" xfId="6398" xr:uid="{D745E508-DE28-457F-8F8B-9BE52F0044DB}"/>
    <cellStyle name="Valuta 3 13 5" xfId="8731" xr:uid="{7F5CEA75-0E29-454F-AE96-AEB267C4EC43}"/>
    <cellStyle name="Valuta 3 13 5 2" xfId="14528" xr:uid="{22400E4F-E36D-48D2-9E24-6FB732DACCDA}"/>
    <cellStyle name="Valuta 3 13 6" xfId="11631" xr:uid="{79830E51-B29F-4017-A22E-1FBC45DE882B}"/>
    <cellStyle name="Valuta 3 13 7" xfId="5828" xr:uid="{90D8DBFF-8A6D-4EDD-AA71-5B1611CD14C3}"/>
    <cellStyle name="Valuta 3 14" xfId="1685" xr:uid="{00000000-0005-0000-0000-000030080000}"/>
    <cellStyle name="Valuta 3 14 2" xfId="4312" xr:uid="{B331943B-4659-45CA-B15E-D1B67116B955}"/>
    <cellStyle name="Valuta 3 14 2 2" xfId="15714" xr:uid="{F8E8DB67-7D69-416F-85AB-82D3CFE1123E}"/>
    <cellStyle name="Valuta 3 14 2 3" xfId="9925" xr:uid="{7A294A36-BF78-4D5D-983B-70BF5AA21E87}"/>
    <cellStyle name="Valuta 3 14 3" xfId="12825" xr:uid="{E0CA2D85-5E15-435E-A74D-ADA8A66C5E36}"/>
    <cellStyle name="Valuta 3 14 4" xfId="7026" xr:uid="{064D0417-009A-406E-BEBA-019691FAA107}"/>
    <cellStyle name="Valuta 3 15" xfId="1233" xr:uid="{00000000-0005-0000-0000-000031080000}"/>
    <cellStyle name="Valuta 3 15 2" xfId="3860" xr:uid="{AFB12B0D-54F7-4063-92F7-5DE1F45C358C}"/>
    <cellStyle name="Valuta 3 15 2 2" xfId="15293" xr:uid="{F6F64C68-8E37-46B2-A42E-D90746BB9FE9}"/>
    <cellStyle name="Valuta 3 15 2 3" xfId="9504" xr:uid="{BE27547A-FCA1-4318-9F6D-97B2FD43ADF1}"/>
    <cellStyle name="Valuta 3 15 3" xfId="12404" xr:uid="{94C2FC26-7F5F-4038-A93C-9F4BFBDEA1FB}"/>
    <cellStyle name="Valuta 3 15 4" xfId="6601" xr:uid="{57C7C388-8AA7-4C36-B89D-C7BBA79E43E6}"/>
    <cellStyle name="Valuta 3 16" xfId="769" xr:uid="{00000000-0005-0000-0000-000032080000}"/>
    <cellStyle name="Valuta 3 16 2" xfId="3396" xr:uid="{0BCE0DFE-95D5-4B8A-81AB-E9D70D1C44DF}"/>
    <cellStyle name="Valuta 3 16 2 2" xfId="14746" xr:uid="{FC2A468F-7E98-419F-922D-B83055B88418}"/>
    <cellStyle name="Valuta 3 16 2 3" xfId="8951" xr:uid="{0C671A4F-5D42-4F1D-AB80-69F45043F97D}"/>
    <cellStyle name="Valuta 3 16 3" xfId="11851" xr:uid="{A9E09676-2E9A-4335-A571-8C3B571E2F43}"/>
    <cellStyle name="Valuta 3 16 4" xfId="6048" xr:uid="{8C282863-1280-41CA-B86D-F29A7814C6D2}"/>
    <cellStyle name="Valuta 3 17" xfId="3002" xr:uid="{B4314441-A2E2-44E3-A930-F7F93C37A06D}"/>
    <cellStyle name="Valuta 3 17 2" xfId="14332" xr:uid="{67845F98-532B-4A5C-BBDA-DE273616B8FB}"/>
    <cellStyle name="Valuta 3 17 3" xfId="8534" xr:uid="{404FBB7B-4C4E-438F-A801-D449AF0EF225}"/>
    <cellStyle name="Valuta 3 18" xfId="11434" xr:uid="{F6DEF450-96DD-4DD6-B641-8B484A87C84F}"/>
    <cellStyle name="Valuta 3 19" xfId="5631" xr:uid="{8726E784-FCA2-432A-8B58-10A45579F71F}"/>
    <cellStyle name="Valuta 3 2" xfId="168" xr:uid="{00000000-0005-0000-0000-000033080000}"/>
    <cellStyle name="Valuta 3 2 10" xfId="1269" xr:uid="{00000000-0005-0000-0000-000034080000}"/>
    <cellStyle name="Valuta 3 2 10 2" xfId="3896" xr:uid="{6E03641C-C3CB-46A3-8759-E309801FE67C}"/>
    <cellStyle name="Valuta 3 2 10 2 2" xfId="15318" xr:uid="{4FF8BF30-B5DF-4433-BB17-859D2393E4E3}"/>
    <cellStyle name="Valuta 3 2 10 2 3" xfId="9529" xr:uid="{10CDCA8F-37C2-45C4-BBD6-E11DA274D5A7}"/>
    <cellStyle name="Valuta 3 2 10 3" xfId="12429" xr:uid="{90E8E099-0920-4AAE-A7B4-543939EA5312}"/>
    <cellStyle name="Valuta 3 2 10 4" xfId="6626" xr:uid="{198A6F1E-DF82-4FF0-A794-35C7A8206998}"/>
    <cellStyle name="Valuta 3 2 11" xfId="795" xr:uid="{00000000-0005-0000-0000-000035080000}"/>
    <cellStyle name="Valuta 3 2 11 2" xfId="3422" xr:uid="{08B931EE-3D68-45D1-9949-5A5018A24D83}"/>
    <cellStyle name="Valuta 3 2 11 2 2" xfId="14805" xr:uid="{4C8FE6EA-3989-46DF-9883-83A878DACBC1}"/>
    <cellStyle name="Valuta 3 2 11 2 3" xfId="9014" xr:uid="{B5F13A74-8D32-41F1-8C27-675A55892B43}"/>
    <cellStyle name="Valuta 3 2 11 3" xfId="11914" xr:uid="{8352E22A-E8D6-469C-B2FF-8E937953E66A}"/>
    <cellStyle name="Valuta 3 2 11 4" xfId="6111" xr:uid="{5FEE4236-3F89-4B72-9788-471986697873}"/>
    <cellStyle name="Valuta 3 2 12" xfId="3013" xr:uid="{3B9BA7C9-4F92-47F7-9A12-D2252B4AFA2C}"/>
    <cellStyle name="Valuta 3 2 12 2" xfId="14346" xr:uid="{685B9759-74F2-491E-8215-EC864F3C890A}"/>
    <cellStyle name="Valuta 3 2 12 3" xfId="8549" xr:uid="{1B08828C-FFB1-4A2D-BAAE-35BCEBE45AEA}"/>
    <cellStyle name="Valuta 3 2 13" xfId="11449" xr:uid="{64FAC227-ED0C-405A-A1AE-E2B360671F81}"/>
    <cellStyle name="Valuta 3 2 14" xfId="5646" xr:uid="{551A966D-5828-42EB-A842-AEE0FFF93925}"/>
    <cellStyle name="Valuta 3 2 2" xfId="186" xr:uid="{00000000-0005-0000-0000-000036080000}"/>
    <cellStyle name="Valuta 3 2 2 10" xfId="3024" xr:uid="{CB6DA64E-2D0B-43A0-A95D-30724505FA42}"/>
    <cellStyle name="Valuta 3 2 2 10 2" xfId="14357" xr:uid="{BBF7EE19-FDC6-405A-A832-2BD6BBBB0281}"/>
    <cellStyle name="Valuta 3 2 2 10 3" xfId="8560" xr:uid="{68512495-17C0-43E0-A515-D3904E12BD77}"/>
    <cellStyle name="Valuta 3 2 2 11" xfId="11460" xr:uid="{8E40B363-B215-410C-97CB-DA0D9D8A8EB4}"/>
    <cellStyle name="Valuta 3 2 2 12" xfId="5657" xr:uid="{AE4C6235-8749-42D3-B8C6-25CF01E5271E}"/>
    <cellStyle name="Valuta 3 2 2 2" xfId="216" xr:uid="{00000000-0005-0000-0000-000037080000}"/>
    <cellStyle name="Valuta 3 2 2 2 10" xfId="11487" xr:uid="{2363C01D-A218-4013-995E-40561BE4F535}"/>
    <cellStyle name="Valuta 3 2 2 2 11" xfId="5684" xr:uid="{FB94AF6A-960C-4A2F-968B-3326FB0673DF}"/>
    <cellStyle name="Valuta 3 2 2 2 2" xfId="257" xr:uid="{00000000-0005-0000-0000-000038080000}"/>
    <cellStyle name="Valuta 3 2 2 2 2 10" xfId="5724" xr:uid="{D613D166-8FF8-4AA6-B8EE-A976A8A4B51C}"/>
    <cellStyle name="Valuta 3 2 2 2 2 2" xfId="353" xr:uid="{00000000-0005-0000-0000-000039080000}"/>
    <cellStyle name="Valuta 3 2 2 2 2 2 2" xfId="750" xr:uid="{00000000-0005-0000-0000-00003A080000}"/>
    <cellStyle name="Valuta 3 2 2 2 2 2 2 2" xfId="1671" xr:uid="{00000000-0005-0000-0000-00003B080000}"/>
    <cellStyle name="Valuta 3 2 2 2 2 2 2 2 2" xfId="4298" xr:uid="{AA0FF250-F9FF-4BBF-920B-C449CD1FABDA}"/>
    <cellStyle name="Valuta 3 2 2 2 2 2 2 2 2 2" xfId="16043" xr:uid="{38DA1746-245D-4983-8207-19A33B2A4AF4}"/>
    <cellStyle name="Valuta 3 2 2 2 2 2 2 2 2 3" xfId="10254" xr:uid="{FAE3AC42-74B1-458D-BBA9-2C3A72DEA936}"/>
    <cellStyle name="Valuta 3 2 2 2 2 2 2 2 3" xfId="13154" xr:uid="{7DDF5885-BF40-4099-8008-C6F427EA2A74}"/>
    <cellStyle name="Valuta 3 2 2 2 2 2 2 2 4" xfId="7355" xr:uid="{74E849CD-C4DE-448F-AF06-E6D048913956}"/>
    <cellStyle name="Valuta 3 2 2 2 2 2 2 3" xfId="1208" xr:uid="{00000000-0005-0000-0000-00003C080000}"/>
    <cellStyle name="Valuta 3 2 2 2 2 2 2 3 2" xfId="3835" xr:uid="{62B823BB-6C16-4187-81CC-B412D0F24415}"/>
    <cellStyle name="Valuta 3 2 2 2 2 2 2 3 2 2" xfId="15706" xr:uid="{3FE21F13-8CC1-45FC-92EC-239D56A88F4B}"/>
    <cellStyle name="Valuta 3 2 2 2 2 2 2 3 2 3" xfId="9917" xr:uid="{8A21D161-6E7E-4B17-94AC-BB6B1DEF4E5E}"/>
    <cellStyle name="Valuta 3 2 2 2 2 2 2 3 3" xfId="12817" xr:uid="{CFE03661-78DA-43AB-87FC-31840F82D79A}"/>
    <cellStyle name="Valuta 3 2 2 2 2 2 2 3 4" xfId="7014" xr:uid="{25332E75-3795-46AF-B08F-C3B581F8FEFD}"/>
    <cellStyle name="Valuta 3 2 2 2 2 2 2 4" xfId="3377" xr:uid="{58538B4B-6759-4F6B-94BC-884F4DE74042}"/>
    <cellStyle name="Valuta 3 2 2 2 2 2 2 4 2" xfId="9484" xr:uid="{47C33C1E-EC9B-4277-8732-930C0A8E92A9}"/>
    <cellStyle name="Valuta 3 2 2 2 2 2 2 4 2 2" xfId="15273" xr:uid="{5E4E4D71-E625-454D-A59A-520DD54BCFA8}"/>
    <cellStyle name="Valuta 3 2 2 2 2 2 2 4 3" xfId="12384" xr:uid="{7B12D9E8-39D3-4872-9C3C-C20A2E6CD55E}"/>
    <cellStyle name="Valuta 3 2 2 2 2 2 2 4 4" xfId="6581" xr:uid="{2626EAF8-7858-4466-991E-1B20CE8F7D72}"/>
    <cellStyle name="Valuta 3 2 2 2 2 2 2 5" xfId="8914" xr:uid="{E27C15B2-BEEA-4563-BBF2-B9BC17979F08}"/>
    <cellStyle name="Valuta 3 2 2 2 2 2 2 5 2" xfId="14711" xr:uid="{8B09E63F-460C-4968-BE1B-00EC9A04CE01}"/>
    <cellStyle name="Valuta 3 2 2 2 2 2 2 6" xfId="11814" xr:uid="{AA2432C9-E871-411A-80AC-4FD7D22D3C1D}"/>
    <cellStyle name="Valuta 3 2 2 2 2 2 2 7" xfId="6011" xr:uid="{52EC1682-A973-4DDA-9BD6-4FE43C956B9E}"/>
    <cellStyle name="Valuta 3 2 2 2 2 2 3" xfId="1864" xr:uid="{00000000-0005-0000-0000-00003D080000}"/>
    <cellStyle name="Valuta 3 2 2 2 2 2 3 2" xfId="4491" xr:uid="{D78C83B3-E2FA-4C62-A794-AD4F00A504B2}"/>
    <cellStyle name="Valuta 3 2 2 2 2 2 3 2 2" xfId="15876" xr:uid="{661966AC-1109-4374-8A81-B49AA729E0A5}"/>
    <cellStyle name="Valuta 3 2 2 2 2 2 3 2 3" xfId="10087" xr:uid="{B85652AC-C845-4885-832A-1031A2FB227D}"/>
    <cellStyle name="Valuta 3 2 2 2 2 2 3 3" xfId="12987" xr:uid="{6CEB9D35-41A6-48A8-AB53-82C36189575B}"/>
    <cellStyle name="Valuta 3 2 2 2 2 2 3 4" xfId="7188" xr:uid="{720C96B5-1056-4400-84E0-7C7F59D73681}"/>
    <cellStyle name="Valuta 3 2 2 2 2 2 4" xfId="1446" xr:uid="{00000000-0005-0000-0000-00003E080000}"/>
    <cellStyle name="Valuta 3 2 2 2 2 2 4 2" xfId="4073" xr:uid="{DB4B6DA9-0326-4669-969C-CBEEA15A1D12}"/>
    <cellStyle name="Valuta 3 2 2 2 2 2 4 2 2" xfId="15493" xr:uid="{F640CFE7-CE92-4F17-9823-7D6A32973C20}"/>
    <cellStyle name="Valuta 3 2 2 2 2 2 4 2 3" xfId="9704" xr:uid="{CEEC53DB-D145-49E9-A63C-F1D08C8CC218}"/>
    <cellStyle name="Valuta 3 2 2 2 2 2 4 3" xfId="12604" xr:uid="{E6A1B1F5-912B-4103-AAC3-16A925B52174}"/>
    <cellStyle name="Valuta 3 2 2 2 2 2 4 4" xfId="6801" xr:uid="{ABEF7EA0-7111-418A-A0D9-0667EE3E4B8B}"/>
    <cellStyle name="Valuta 3 2 2 2 2 2 5" xfId="970" xr:uid="{00000000-0005-0000-0000-00003F080000}"/>
    <cellStyle name="Valuta 3 2 2 2 2 2 5 2" xfId="3597" xr:uid="{933A2A27-81CA-4AB5-B55E-3D8156239BE3}"/>
    <cellStyle name="Valuta 3 2 2 2 2 2 5 2 2" xfId="14982" xr:uid="{7E37CE03-88CC-41A5-B3E7-BC5401CBE27F}"/>
    <cellStyle name="Valuta 3 2 2 2 2 2 5 2 3" xfId="9193" xr:uid="{06875233-EDA5-4F46-8FB9-422C63E433A4}"/>
    <cellStyle name="Valuta 3 2 2 2 2 2 5 3" xfId="12093" xr:uid="{08F52C24-121F-4499-9654-D672C8058346}"/>
    <cellStyle name="Valuta 3 2 2 2 2 2 5 4" xfId="6290" xr:uid="{1BF6821E-618A-4665-A559-CD4BADD3B9F6}"/>
    <cellStyle name="Valuta 3 2 2 2 2 2 6" xfId="3185" xr:uid="{74BC0158-BE02-4F80-9058-862948C2EC6A}"/>
    <cellStyle name="Valuta 3 2 2 2 2 2 6 2" xfId="14519" xr:uid="{1D8B8CA0-CD8C-451F-BFCB-4E117D2FDA27}"/>
    <cellStyle name="Valuta 3 2 2 2 2 2 6 3" xfId="8722" xr:uid="{C78AB8E9-8B52-42C4-A439-D558D233CE6B}"/>
    <cellStyle name="Valuta 3 2 2 2 2 2 7" xfId="11622" xr:uid="{DDCC0D41-3C87-4349-96CD-BD3545E5799E}"/>
    <cellStyle name="Valuta 3 2 2 2 2 2 8" xfId="5819" xr:uid="{E9206206-A9B3-42AF-B2A1-002AAB75FBF4}"/>
    <cellStyle name="Valuta 3 2 2 2 2 3" xfId="508" xr:uid="{00000000-0005-0000-0000-000040080000}"/>
    <cellStyle name="Valuta 3 2 2 2 2 4" xfId="655" xr:uid="{00000000-0005-0000-0000-000041080000}"/>
    <cellStyle name="Valuta 3 2 2 2 2 4 2" xfId="1576" xr:uid="{00000000-0005-0000-0000-000042080000}"/>
    <cellStyle name="Valuta 3 2 2 2 2 4 2 2" xfId="4203" xr:uid="{E71D2F23-8CC8-4AC7-865A-5D677C860BD8}"/>
    <cellStyle name="Valuta 3 2 2 2 2 4 2 2 2" xfId="15963" xr:uid="{6F3CE74F-9643-4575-9E92-C59CC847B519}"/>
    <cellStyle name="Valuta 3 2 2 2 2 4 2 2 3" xfId="10174" xr:uid="{3FB2667C-3D18-490B-B577-CBFEE43FCC21}"/>
    <cellStyle name="Valuta 3 2 2 2 2 4 2 3" xfId="13074" xr:uid="{E1938506-03D4-440D-9DDA-3537E7016C88}"/>
    <cellStyle name="Valuta 3 2 2 2 2 4 2 4" xfId="7275" xr:uid="{2A770319-5D44-46FE-8948-37E52EFB9537}"/>
    <cellStyle name="Valuta 3 2 2 2 2 4 3" xfId="1113" xr:uid="{00000000-0005-0000-0000-000043080000}"/>
    <cellStyle name="Valuta 3 2 2 2 2 4 3 2" xfId="3740" xr:uid="{55D61480-49E7-4F38-AC46-2FB9296A79FB}"/>
    <cellStyle name="Valuta 3 2 2 2 2 4 3 2 2" xfId="15611" xr:uid="{1E3222B5-29A1-477D-A6AB-6BEC6388F20D}"/>
    <cellStyle name="Valuta 3 2 2 2 2 4 3 2 3" xfId="9822" xr:uid="{72594298-97BE-4A36-9820-980BDEF7B060}"/>
    <cellStyle name="Valuta 3 2 2 2 2 4 3 3" xfId="12722" xr:uid="{1025262C-9FB9-41CB-BEAF-62305FF68365}"/>
    <cellStyle name="Valuta 3 2 2 2 2 4 3 4" xfId="6919" xr:uid="{D51C2032-720B-4D41-85FA-9BBDEEEF0639}"/>
    <cellStyle name="Valuta 3 2 2 2 2 4 4" xfId="3282" xr:uid="{DD55DCE7-0C34-48AC-9DF8-E636A0E6D304}"/>
    <cellStyle name="Valuta 3 2 2 2 2 4 4 2" xfId="9389" xr:uid="{E6EBB4C0-4BBC-4B81-86A3-52E856BA4C0D}"/>
    <cellStyle name="Valuta 3 2 2 2 2 4 4 2 2" xfId="15178" xr:uid="{68605E68-1C75-4AD3-A711-31DB80307D62}"/>
    <cellStyle name="Valuta 3 2 2 2 2 4 4 3" xfId="12289" xr:uid="{110DFFF3-058C-4CB1-B552-3935A99F5D9B}"/>
    <cellStyle name="Valuta 3 2 2 2 2 4 4 4" xfId="6486" xr:uid="{FADD84EB-2A58-43B9-8AC9-5AD2EDAB1CA8}"/>
    <cellStyle name="Valuta 3 2 2 2 2 4 5" xfId="8819" xr:uid="{237C0C35-0594-4E32-9920-4C37BC545CF5}"/>
    <cellStyle name="Valuta 3 2 2 2 2 4 5 2" xfId="14616" xr:uid="{45042C05-75D3-4FDD-945B-D8921344DF8B}"/>
    <cellStyle name="Valuta 3 2 2 2 2 4 6" xfId="11719" xr:uid="{B92E2DC0-BF7C-43BD-94B5-934AB61E095C}"/>
    <cellStyle name="Valuta 3 2 2 2 2 4 7" xfId="5916" xr:uid="{1AFA80EE-008E-41BF-AA14-D80C56CE04C0}"/>
    <cellStyle name="Valuta 3 2 2 2 2 5" xfId="1778" xr:uid="{00000000-0005-0000-0000-000044080000}"/>
    <cellStyle name="Valuta 3 2 2 2 2 5 2" xfId="4405" xr:uid="{F48BA45E-4B84-4D87-8A0A-DB3B7E314F85}"/>
    <cellStyle name="Valuta 3 2 2 2 2 5 2 2" xfId="15796" xr:uid="{3CF28B7C-68C6-47D9-9325-2AB1D3057703}"/>
    <cellStyle name="Valuta 3 2 2 2 2 5 2 3" xfId="10007" xr:uid="{B2373A51-E722-4A7C-9B10-59788F6DF295}"/>
    <cellStyle name="Valuta 3 2 2 2 2 5 3" xfId="12907" xr:uid="{F4D78F6D-983D-4725-B398-29DDF430961F}"/>
    <cellStyle name="Valuta 3 2 2 2 2 5 4" xfId="7108" xr:uid="{8E3028F7-C647-48FC-B080-935C72C4DC2B}"/>
    <cellStyle name="Valuta 3 2 2 2 2 6" xfId="1351" xr:uid="{00000000-0005-0000-0000-000045080000}"/>
    <cellStyle name="Valuta 3 2 2 2 2 6 2" xfId="3978" xr:uid="{92DAEF68-F56C-49F8-A9D3-0C0D65187D2B}"/>
    <cellStyle name="Valuta 3 2 2 2 2 6 2 2" xfId="15398" xr:uid="{4199682F-C8EC-47A1-ADFB-91BA18C8FDD4}"/>
    <cellStyle name="Valuta 3 2 2 2 2 6 2 3" xfId="9609" xr:uid="{897473D5-DF8B-4E41-9F4C-4F78F169E031}"/>
    <cellStyle name="Valuta 3 2 2 2 2 6 3" xfId="12509" xr:uid="{A05752A7-8E48-4552-8141-6173DD6E950A}"/>
    <cellStyle name="Valuta 3 2 2 2 2 6 4" xfId="6706" xr:uid="{5A5F9180-B1C7-44EB-8396-FBC070EDD0B0}"/>
    <cellStyle name="Valuta 3 2 2 2 2 7" xfId="875" xr:uid="{00000000-0005-0000-0000-000046080000}"/>
    <cellStyle name="Valuta 3 2 2 2 2 7 2" xfId="3502" xr:uid="{B70CDACB-20F9-40D4-9A99-0CE260BE40E3}"/>
    <cellStyle name="Valuta 3 2 2 2 2 7 2 2" xfId="14886" xr:uid="{19C92028-B50E-4E3C-962D-8E4B0D182E26}"/>
    <cellStyle name="Valuta 3 2 2 2 2 7 2 3" xfId="9097" xr:uid="{543F4692-255C-4795-B8D6-CBA3A8348435}"/>
    <cellStyle name="Valuta 3 2 2 2 2 7 3" xfId="11997" xr:uid="{605B5EE8-E113-4D79-BC6E-6EE468BC8CC8}"/>
    <cellStyle name="Valuta 3 2 2 2 2 7 4" xfId="6194" xr:uid="{8CE7DD46-C427-4A2D-885B-F52DC8974BD0}"/>
    <cellStyle name="Valuta 3 2 2 2 2 8" xfId="3090" xr:uid="{44376938-A287-4282-941E-F7867EBB6AE7}"/>
    <cellStyle name="Valuta 3 2 2 2 2 8 2" xfId="14424" xr:uid="{36636289-C5C9-4CA7-AF0C-6E183BA2B13A}"/>
    <cellStyle name="Valuta 3 2 2 2 2 8 3" xfId="8627" xr:uid="{FC1423D5-CA35-4ACB-9768-7FE9A90793F9}"/>
    <cellStyle name="Valuta 3 2 2 2 2 9" xfId="11527" xr:uid="{969E646C-77BC-416F-BE13-1CCD4E6F37ED}"/>
    <cellStyle name="Valuta 3 2 2 2 3" xfId="313" xr:uid="{00000000-0005-0000-0000-000047080000}"/>
    <cellStyle name="Valuta 3 2 2 2 3 2" xfId="710" xr:uid="{00000000-0005-0000-0000-000048080000}"/>
    <cellStyle name="Valuta 3 2 2 2 3 2 2" xfId="1631" xr:uid="{00000000-0005-0000-0000-000049080000}"/>
    <cellStyle name="Valuta 3 2 2 2 3 2 2 2" xfId="4258" xr:uid="{54A8AA71-B3D9-43FD-B7B4-4C9D4895D3BE}"/>
    <cellStyle name="Valuta 3 2 2 2 3 2 2 2 2" xfId="16003" xr:uid="{F624AF6A-74A8-41B3-BCC6-4F1441F12311}"/>
    <cellStyle name="Valuta 3 2 2 2 3 2 2 2 3" xfId="10214" xr:uid="{DF9A865B-A11F-46D0-A71A-F407F5EBA7BE}"/>
    <cellStyle name="Valuta 3 2 2 2 3 2 2 3" xfId="13114" xr:uid="{C0745DD6-EB36-47ED-95C8-A3C4AB6D15F1}"/>
    <cellStyle name="Valuta 3 2 2 2 3 2 2 4" xfId="7315" xr:uid="{7B8B637A-4B3B-4A6E-B389-3A3EC152808C}"/>
    <cellStyle name="Valuta 3 2 2 2 3 2 3" xfId="1168" xr:uid="{00000000-0005-0000-0000-00004A080000}"/>
    <cellStyle name="Valuta 3 2 2 2 3 2 3 2" xfId="3795" xr:uid="{ACD2466F-C638-49F9-8A34-1DF5DD874243}"/>
    <cellStyle name="Valuta 3 2 2 2 3 2 3 2 2" xfId="15666" xr:uid="{8C5BF0D2-B258-42F1-A58E-D778F015C52C}"/>
    <cellStyle name="Valuta 3 2 2 2 3 2 3 2 3" xfId="9877" xr:uid="{5D6BAAFA-1F52-4BE6-940C-87AD882C5501}"/>
    <cellStyle name="Valuta 3 2 2 2 3 2 3 3" xfId="12777" xr:uid="{51989798-5675-4433-9812-BDD92CE61473}"/>
    <cellStyle name="Valuta 3 2 2 2 3 2 3 4" xfId="6974" xr:uid="{F59FF5C2-87A9-45BF-8247-8CDC0E7F4FFD}"/>
    <cellStyle name="Valuta 3 2 2 2 3 2 4" xfId="3337" xr:uid="{9C481292-1F0A-4E38-AB06-737C0A15CC95}"/>
    <cellStyle name="Valuta 3 2 2 2 3 2 4 2" xfId="9444" xr:uid="{81AA49FA-99D6-452D-8DA8-064FD1B9B431}"/>
    <cellStyle name="Valuta 3 2 2 2 3 2 4 2 2" xfId="15233" xr:uid="{BC005926-A97A-4D69-8404-E93E5C28FFB6}"/>
    <cellStyle name="Valuta 3 2 2 2 3 2 4 3" xfId="12344" xr:uid="{EA1ACC0C-5C06-4681-B694-5ABCF6299FD2}"/>
    <cellStyle name="Valuta 3 2 2 2 3 2 4 4" xfId="6541" xr:uid="{E02CF663-1BEC-4C38-9FD9-F6B1F627E9E6}"/>
    <cellStyle name="Valuta 3 2 2 2 3 2 5" xfId="8874" xr:uid="{4693CD94-E6E6-4821-97CC-950D8DEADA18}"/>
    <cellStyle name="Valuta 3 2 2 2 3 2 5 2" xfId="14671" xr:uid="{6FBBD8B3-CDB8-482C-A0B2-2C200CF15087}"/>
    <cellStyle name="Valuta 3 2 2 2 3 2 6" xfId="11774" xr:uid="{A10A0D0E-5B90-431D-9B81-2E36CCAA9C7A}"/>
    <cellStyle name="Valuta 3 2 2 2 3 2 7" xfId="5971" xr:uid="{C4F0B9E7-8406-4CC5-BCF9-9E48D7E7842A}"/>
    <cellStyle name="Valuta 3 2 2 2 3 3" xfId="1824" xr:uid="{00000000-0005-0000-0000-00004B080000}"/>
    <cellStyle name="Valuta 3 2 2 2 3 3 2" xfId="4451" xr:uid="{F209B86F-02B2-4D9C-B90C-98D1F67107E3}"/>
    <cellStyle name="Valuta 3 2 2 2 3 3 2 2" xfId="15836" xr:uid="{4A5FC21C-D37D-4175-B55C-18AB5AB54248}"/>
    <cellStyle name="Valuta 3 2 2 2 3 3 2 3" xfId="10047" xr:uid="{EC7F8C44-537B-42F1-A7B0-06FAD1EB8ACB}"/>
    <cellStyle name="Valuta 3 2 2 2 3 3 3" xfId="12947" xr:uid="{3556DA6F-0825-417A-B17A-2AB3D912EBA3}"/>
    <cellStyle name="Valuta 3 2 2 2 3 3 4" xfId="7148" xr:uid="{47DEF6D4-8B09-4885-9988-5194FCF1FAD9}"/>
    <cellStyle name="Valuta 3 2 2 2 3 4" xfId="1406" xr:uid="{00000000-0005-0000-0000-00004C080000}"/>
    <cellStyle name="Valuta 3 2 2 2 3 4 2" xfId="4033" xr:uid="{9E08905A-9FD7-4660-95B5-C079EFC763FE}"/>
    <cellStyle name="Valuta 3 2 2 2 3 4 2 2" xfId="15453" xr:uid="{0827E7C7-7D70-4A1C-94F7-3F6E70455B22}"/>
    <cellStyle name="Valuta 3 2 2 2 3 4 2 3" xfId="9664" xr:uid="{0110F12F-299E-4E04-82C3-08B038473269}"/>
    <cellStyle name="Valuta 3 2 2 2 3 4 3" xfId="12564" xr:uid="{20688259-5E05-4CD3-9D4D-78EFFE16F1E9}"/>
    <cellStyle name="Valuta 3 2 2 2 3 4 4" xfId="6761" xr:uid="{E2FCC756-F8FA-4A7B-868F-DA3551EA4958}"/>
    <cellStyle name="Valuta 3 2 2 2 3 5" xfId="930" xr:uid="{00000000-0005-0000-0000-00004D080000}"/>
    <cellStyle name="Valuta 3 2 2 2 3 5 2" xfId="3557" xr:uid="{08E0FE02-F865-480A-92A0-EA63C86EBE9A}"/>
    <cellStyle name="Valuta 3 2 2 2 3 5 2 2" xfId="14942" xr:uid="{C8572013-37AA-4E8A-AAA2-025351E7F38B}"/>
    <cellStyle name="Valuta 3 2 2 2 3 5 2 3" xfId="9153" xr:uid="{12169DDB-EE58-402C-8F1F-70CA2D8FD941}"/>
    <cellStyle name="Valuta 3 2 2 2 3 5 3" xfId="12053" xr:uid="{4B563CE9-4C89-4636-BCAB-8FFC5CE1CCA4}"/>
    <cellStyle name="Valuta 3 2 2 2 3 5 4" xfId="6250" xr:uid="{653D0AC9-769B-4B28-BCBA-735B290F7073}"/>
    <cellStyle name="Valuta 3 2 2 2 3 6" xfId="3145" xr:uid="{52EA9A01-5982-42B2-832F-A57A141AD373}"/>
    <cellStyle name="Valuta 3 2 2 2 3 6 2" xfId="14479" xr:uid="{29FCC133-87AB-4C87-9367-D690C2464842}"/>
    <cellStyle name="Valuta 3 2 2 2 3 6 3" xfId="8682" xr:uid="{5204D7D5-CA44-47B5-81B7-A2DD5286322F}"/>
    <cellStyle name="Valuta 3 2 2 2 3 7" xfId="11582" xr:uid="{B616C6FC-D477-43DD-A62D-75C4B5477EB3}"/>
    <cellStyle name="Valuta 3 2 2 2 3 8" xfId="5779" xr:uid="{424DCC22-2176-49EB-B691-C0F37FB0BDD3}"/>
    <cellStyle name="Valuta 3 2 2 2 4" xfId="507" xr:uid="{00000000-0005-0000-0000-00004E080000}"/>
    <cellStyle name="Valuta 3 2 2 2 5" xfId="615" xr:uid="{00000000-0005-0000-0000-00004F080000}"/>
    <cellStyle name="Valuta 3 2 2 2 5 2" xfId="1536" xr:uid="{00000000-0005-0000-0000-000050080000}"/>
    <cellStyle name="Valuta 3 2 2 2 5 2 2" xfId="4163" xr:uid="{17E52ACF-0B0C-4DB0-B58B-BDF7CAD4C3CB}"/>
    <cellStyle name="Valuta 3 2 2 2 5 2 2 2" xfId="15923" xr:uid="{7C5D4AFB-241D-4375-B4B1-835B77319CDA}"/>
    <cellStyle name="Valuta 3 2 2 2 5 2 2 3" xfId="10134" xr:uid="{63D8E58C-F956-4F59-87FB-CE37A8E0E208}"/>
    <cellStyle name="Valuta 3 2 2 2 5 2 3" xfId="13034" xr:uid="{C93E8052-F2EF-4FF3-9B69-D94C2A16D4F3}"/>
    <cellStyle name="Valuta 3 2 2 2 5 2 4" xfId="7235" xr:uid="{C0A4E657-0F52-42C9-8D37-D6A6663FF006}"/>
    <cellStyle name="Valuta 3 2 2 2 5 3" xfId="1073" xr:uid="{00000000-0005-0000-0000-000051080000}"/>
    <cellStyle name="Valuta 3 2 2 2 5 3 2" xfId="3700" xr:uid="{F4ADBE1B-BDE2-4F6D-84DD-9D2BBA73EAAD}"/>
    <cellStyle name="Valuta 3 2 2 2 5 3 2 2" xfId="15571" xr:uid="{4D06881F-6F57-4BD3-A897-DE37038DCBC9}"/>
    <cellStyle name="Valuta 3 2 2 2 5 3 2 3" xfId="9782" xr:uid="{730489D9-8198-4DA1-B313-99EB1C85E638}"/>
    <cellStyle name="Valuta 3 2 2 2 5 3 3" xfId="12682" xr:uid="{C742770C-120B-4919-8C52-18427E62F30A}"/>
    <cellStyle name="Valuta 3 2 2 2 5 3 4" xfId="6879" xr:uid="{52DF54A9-B928-4F8C-82D5-96FFB4472FEF}"/>
    <cellStyle name="Valuta 3 2 2 2 5 4" xfId="3242" xr:uid="{F5F6B5B0-223F-475E-A1A1-93E6C0DAB963}"/>
    <cellStyle name="Valuta 3 2 2 2 5 4 2" xfId="9349" xr:uid="{D6BE5436-06EF-4E7B-84D1-604BAE1865EC}"/>
    <cellStyle name="Valuta 3 2 2 2 5 4 2 2" xfId="15138" xr:uid="{53689725-CCA7-42D2-96B7-A6A13A565732}"/>
    <cellStyle name="Valuta 3 2 2 2 5 4 3" xfId="12249" xr:uid="{A5472746-EDEC-4AC5-BF3F-826E427379C0}"/>
    <cellStyle name="Valuta 3 2 2 2 5 4 4" xfId="6446" xr:uid="{F57A9BD0-03B9-40AC-97D0-AE3855411BB0}"/>
    <cellStyle name="Valuta 3 2 2 2 5 5" xfId="8779" xr:uid="{F015CAAC-3FAB-4460-885F-B098DD10979E}"/>
    <cellStyle name="Valuta 3 2 2 2 5 5 2" xfId="14576" xr:uid="{CDCF48FA-6A07-4D25-B3B0-E4C32D2A9973}"/>
    <cellStyle name="Valuta 3 2 2 2 5 6" xfId="11679" xr:uid="{4BEADE38-8F71-499B-82E1-2D55DB8DD5DC}"/>
    <cellStyle name="Valuta 3 2 2 2 5 7" xfId="5876" xr:uid="{24A61C64-1FA5-4CD8-8B61-94B9D0AEDED4}"/>
    <cellStyle name="Valuta 3 2 2 2 6" xfId="1738" xr:uid="{00000000-0005-0000-0000-000052080000}"/>
    <cellStyle name="Valuta 3 2 2 2 6 2" xfId="4365" xr:uid="{4EE549D6-4B94-44DD-94DA-3334044E88D0}"/>
    <cellStyle name="Valuta 3 2 2 2 6 2 2" xfId="15756" xr:uid="{50D07121-0888-43EB-9A65-ABD18D5CDF2E}"/>
    <cellStyle name="Valuta 3 2 2 2 6 2 3" xfId="9967" xr:uid="{933677C9-6A80-4F1F-A7A0-FD9D822DFF51}"/>
    <cellStyle name="Valuta 3 2 2 2 6 3" xfId="12867" xr:uid="{1EF0E92A-D341-4E43-BCB5-63757BCDC629}"/>
    <cellStyle name="Valuta 3 2 2 2 6 4" xfId="7068" xr:uid="{29A6BBC2-D920-4D07-BB47-FA3E219E1AC1}"/>
    <cellStyle name="Valuta 3 2 2 2 7" xfId="1311" xr:uid="{00000000-0005-0000-0000-000053080000}"/>
    <cellStyle name="Valuta 3 2 2 2 7 2" xfId="3938" xr:uid="{554C1E16-639F-4DF7-8AD0-7B035F7EF173}"/>
    <cellStyle name="Valuta 3 2 2 2 7 2 2" xfId="15358" xr:uid="{DD89B28F-E551-45BB-B87E-8BC0E55C769B}"/>
    <cellStyle name="Valuta 3 2 2 2 7 2 3" xfId="9569" xr:uid="{3906CD29-0A5C-482A-AFE8-54E8EA990CFA}"/>
    <cellStyle name="Valuta 3 2 2 2 7 3" xfId="12469" xr:uid="{69751A35-62A1-4C8E-8523-66CD42833D20}"/>
    <cellStyle name="Valuta 3 2 2 2 7 4" xfId="6666" xr:uid="{6063DE7A-0571-4E67-AA1C-5872BF030E4D}"/>
    <cellStyle name="Valuta 3 2 2 2 8" xfId="835" xr:uid="{00000000-0005-0000-0000-000054080000}"/>
    <cellStyle name="Valuta 3 2 2 2 8 2" xfId="3462" xr:uid="{D15FB047-BB6F-4B3B-BC2A-044BE3914CE6}"/>
    <cellStyle name="Valuta 3 2 2 2 8 2 2" xfId="14845" xr:uid="{EA038F97-5CA2-4931-8E7D-14E79D5F85BF}"/>
    <cellStyle name="Valuta 3 2 2 2 8 2 3" xfId="9056" xr:uid="{E13BA17D-07C1-479B-B011-0C0067C6F4EE}"/>
    <cellStyle name="Valuta 3 2 2 2 8 3" xfId="11956" xr:uid="{52A7DE0F-5F2C-4839-B210-726A38EA8B5D}"/>
    <cellStyle name="Valuta 3 2 2 2 8 4" xfId="6153" xr:uid="{1D424CB9-23E8-451C-A7B8-7B7CFA19ED49}"/>
    <cellStyle name="Valuta 3 2 2 2 9" xfId="3050" xr:uid="{B1E19484-E767-4648-B772-0BADF608E922}"/>
    <cellStyle name="Valuta 3 2 2 2 9 2" xfId="14384" xr:uid="{AFB1FC3A-820B-4837-8EBA-4C26EF81D91D}"/>
    <cellStyle name="Valuta 3 2 2 2 9 3" xfId="8587" xr:uid="{AEC4849C-F1B2-442B-92AE-27C817F9DAA1}"/>
    <cellStyle name="Valuta 3 2 2 3" xfId="233" xr:uid="{00000000-0005-0000-0000-000055080000}"/>
    <cellStyle name="Valuta 3 2 2 3 10" xfId="5700" xr:uid="{A8B26856-D168-452B-BBBD-1A9086BE5B98}"/>
    <cellStyle name="Valuta 3 2 2 3 2" xfId="329" xr:uid="{00000000-0005-0000-0000-000056080000}"/>
    <cellStyle name="Valuta 3 2 2 3 2 2" xfId="726" xr:uid="{00000000-0005-0000-0000-000057080000}"/>
    <cellStyle name="Valuta 3 2 2 3 2 2 2" xfId="1647" xr:uid="{00000000-0005-0000-0000-000058080000}"/>
    <cellStyle name="Valuta 3 2 2 3 2 2 2 2" xfId="4274" xr:uid="{F6D418B9-3658-463E-AF10-EB6B3958034E}"/>
    <cellStyle name="Valuta 3 2 2 3 2 2 2 2 2" xfId="16019" xr:uid="{7B0C73D2-7510-4FC2-BDD1-BEE2BB011D27}"/>
    <cellStyle name="Valuta 3 2 2 3 2 2 2 2 3" xfId="10230" xr:uid="{9C12D8A1-1FFE-4EB3-9001-42C2E0745E5E}"/>
    <cellStyle name="Valuta 3 2 2 3 2 2 2 3" xfId="13130" xr:uid="{B7F2F04E-FC97-4ED6-885E-897E23CF12EE}"/>
    <cellStyle name="Valuta 3 2 2 3 2 2 2 4" xfId="7331" xr:uid="{31C59896-72B1-4C8A-93D9-B54DA41130B2}"/>
    <cellStyle name="Valuta 3 2 2 3 2 2 3" xfId="1184" xr:uid="{00000000-0005-0000-0000-000059080000}"/>
    <cellStyle name="Valuta 3 2 2 3 2 2 3 2" xfId="3811" xr:uid="{345CF7FE-01DF-4A16-B174-7C3021237E69}"/>
    <cellStyle name="Valuta 3 2 2 3 2 2 3 2 2" xfId="15682" xr:uid="{7DCCEABB-BE7A-4765-A36A-51E2BC49C029}"/>
    <cellStyle name="Valuta 3 2 2 3 2 2 3 2 3" xfId="9893" xr:uid="{DA787A84-2FE5-475C-81B0-5F109C805189}"/>
    <cellStyle name="Valuta 3 2 2 3 2 2 3 3" xfId="12793" xr:uid="{E2466093-F64A-455A-8BA9-41D21B8AFD07}"/>
    <cellStyle name="Valuta 3 2 2 3 2 2 3 4" xfId="6990" xr:uid="{72C02D0F-92E3-4990-987C-22948F81F95A}"/>
    <cellStyle name="Valuta 3 2 2 3 2 2 4" xfId="3353" xr:uid="{5D1D209E-C84E-4650-A3BD-DB5439E9B780}"/>
    <cellStyle name="Valuta 3 2 2 3 2 2 4 2" xfId="9460" xr:uid="{FA6CE3FA-B148-4068-BEEB-E8381A7AE7BD}"/>
    <cellStyle name="Valuta 3 2 2 3 2 2 4 2 2" xfId="15249" xr:uid="{81A20F6C-E743-446E-A8DB-58FE28A4006C}"/>
    <cellStyle name="Valuta 3 2 2 3 2 2 4 3" xfId="12360" xr:uid="{83CDB639-6AC9-4782-9BA2-1C077FC648B5}"/>
    <cellStyle name="Valuta 3 2 2 3 2 2 4 4" xfId="6557" xr:uid="{FEA1F03D-0123-42FE-906B-D81120B152CB}"/>
    <cellStyle name="Valuta 3 2 2 3 2 2 5" xfId="8890" xr:uid="{C5AEAEA4-4E90-4F3C-8A96-5DFBECD76FA6}"/>
    <cellStyle name="Valuta 3 2 2 3 2 2 5 2" xfId="14687" xr:uid="{3C4A165A-0229-4BB9-966E-0949BFB5C7C2}"/>
    <cellStyle name="Valuta 3 2 2 3 2 2 6" xfId="11790" xr:uid="{A035C0B1-8410-4AE6-B3E6-ABCB3B7B159F}"/>
    <cellStyle name="Valuta 3 2 2 3 2 2 7" xfId="5987" xr:uid="{E57996DD-47F0-4BC3-BBFE-E2492CAE3361}"/>
    <cellStyle name="Valuta 3 2 2 3 2 3" xfId="1840" xr:uid="{00000000-0005-0000-0000-00005A080000}"/>
    <cellStyle name="Valuta 3 2 2 3 2 3 2" xfId="4467" xr:uid="{5F252019-F772-40E2-899F-ACF53C3C0CAB}"/>
    <cellStyle name="Valuta 3 2 2 3 2 3 2 2" xfId="15852" xr:uid="{5CFA4B86-6F53-46F4-B112-A2218C325F0D}"/>
    <cellStyle name="Valuta 3 2 2 3 2 3 2 3" xfId="10063" xr:uid="{AAAAE926-86E7-4D1C-B9F2-F7F29E70B8E3}"/>
    <cellStyle name="Valuta 3 2 2 3 2 3 3" xfId="12963" xr:uid="{7F0F18CE-5308-4E18-A7F1-2C4DA65A26F4}"/>
    <cellStyle name="Valuta 3 2 2 3 2 3 4" xfId="7164" xr:uid="{7263F16B-8DFB-4A34-BCC3-D3F24092A7CD}"/>
    <cellStyle name="Valuta 3 2 2 3 2 4" xfId="1422" xr:uid="{00000000-0005-0000-0000-00005B080000}"/>
    <cellStyle name="Valuta 3 2 2 3 2 4 2" xfId="4049" xr:uid="{01678E58-E730-427C-BE74-D7E615AFAC82}"/>
    <cellStyle name="Valuta 3 2 2 3 2 4 2 2" xfId="15469" xr:uid="{63C789D4-9BC8-406B-A61D-A213033EFDE4}"/>
    <cellStyle name="Valuta 3 2 2 3 2 4 2 3" xfId="9680" xr:uid="{186DD528-58F4-48D7-A88C-6CAA6F73460F}"/>
    <cellStyle name="Valuta 3 2 2 3 2 4 3" xfId="12580" xr:uid="{CEC02BD2-57E1-4B0F-AB56-08D34CA56141}"/>
    <cellStyle name="Valuta 3 2 2 3 2 4 4" xfId="6777" xr:uid="{11337498-5EBD-47D1-8D98-B59DED1AFB97}"/>
    <cellStyle name="Valuta 3 2 2 3 2 5" xfId="946" xr:uid="{00000000-0005-0000-0000-00005C080000}"/>
    <cellStyle name="Valuta 3 2 2 3 2 5 2" xfId="3573" xr:uid="{1EE7B733-F2EF-4B33-986C-D34B99EB05CD}"/>
    <cellStyle name="Valuta 3 2 2 3 2 5 2 2" xfId="14958" xr:uid="{DB9216A9-283E-4E23-8819-27FEC81D5363}"/>
    <cellStyle name="Valuta 3 2 2 3 2 5 2 3" xfId="9169" xr:uid="{8BA3C3CD-21A5-4646-9253-753E7FA1F97C}"/>
    <cellStyle name="Valuta 3 2 2 3 2 5 3" xfId="12069" xr:uid="{B9A68F95-4425-407B-AC6A-CC704420ECAA}"/>
    <cellStyle name="Valuta 3 2 2 3 2 5 4" xfId="6266" xr:uid="{470AA23B-4410-4C39-9872-25934ABAF624}"/>
    <cellStyle name="Valuta 3 2 2 3 2 6" xfId="3161" xr:uid="{C3241219-25E7-49AF-8F48-5E892204E82D}"/>
    <cellStyle name="Valuta 3 2 2 3 2 6 2" xfId="14495" xr:uid="{8388AB43-ECEE-4B2E-ADF8-0DDBAD30B30C}"/>
    <cellStyle name="Valuta 3 2 2 3 2 6 3" xfId="8698" xr:uid="{5C631810-3EFC-4194-A4E8-CF7FF733122F}"/>
    <cellStyle name="Valuta 3 2 2 3 2 7" xfId="11598" xr:uid="{654B3A75-2C1D-4A20-B209-F4692DD76A80}"/>
    <cellStyle name="Valuta 3 2 2 3 2 8" xfId="5795" xr:uid="{9E5F4598-93B9-4B20-95DE-0C90DDB4E899}"/>
    <cellStyle name="Valuta 3 2 2 3 3" xfId="509" xr:uid="{00000000-0005-0000-0000-00005D080000}"/>
    <cellStyle name="Valuta 3 2 2 3 4" xfId="631" xr:uid="{00000000-0005-0000-0000-00005E080000}"/>
    <cellStyle name="Valuta 3 2 2 3 4 2" xfId="1552" xr:uid="{00000000-0005-0000-0000-00005F080000}"/>
    <cellStyle name="Valuta 3 2 2 3 4 2 2" xfId="4179" xr:uid="{8DF1B0E2-7BAE-41C8-8A82-D384A7106C09}"/>
    <cellStyle name="Valuta 3 2 2 3 4 2 2 2" xfId="15939" xr:uid="{03B49982-92BA-4F3C-81EC-A06BB6777883}"/>
    <cellStyle name="Valuta 3 2 2 3 4 2 2 3" xfId="10150" xr:uid="{FA14FAD9-4CAD-479E-84ED-58495EC49855}"/>
    <cellStyle name="Valuta 3 2 2 3 4 2 3" xfId="13050" xr:uid="{381E1DDC-2671-47C6-93A2-430062C48878}"/>
    <cellStyle name="Valuta 3 2 2 3 4 2 4" xfId="7251" xr:uid="{1587863F-636A-4298-8DB8-82F54B532D2E}"/>
    <cellStyle name="Valuta 3 2 2 3 4 3" xfId="1089" xr:uid="{00000000-0005-0000-0000-000060080000}"/>
    <cellStyle name="Valuta 3 2 2 3 4 3 2" xfId="3716" xr:uid="{4C6C5D20-A598-4168-B498-60C387D75317}"/>
    <cellStyle name="Valuta 3 2 2 3 4 3 2 2" xfId="15587" xr:uid="{865A2CAE-8B0F-4E6B-AE19-10A9EDC10485}"/>
    <cellStyle name="Valuta 3 2 2 3 4 3 2 3" xfId="9798" xr:uid="{13D86D1A-FBCF-4173-B472-ACD934D4BECF}"/>
    <cellStyle name="Valuta 3 2 2 3 4 3 3" xfId="12698" xr:uid="{F0F5C043-D0E3-4E90-9016-58D6B7CCA359}"/>
    <cellStyle name="Valuta 3 2 2 3 4 3 4" xfId="6895" xr:uid="{D46CDD7D-C9FE-4747-BB92-0EC0E0B8F17E}"/>
    <cellStyle name="Valuta 3 2 2 3 4 4" xfId="3258" xr:uid="{B0F1D928-5E59-4A77-B476-13D12B91DC53}"/>
    <cellStyle name="Valuta 3 2 2 3 4 4 2" xfId="9365" xr:uid="{4A397C19-0232-41DE-B7DF-251F7F1494F7}"/>
    <cellStyle name="Valuta 3 2 2 3 4 4 2 2" xfId="15154" xr:uid="{A6A13ACE-685E-4131-B30B-8FAB0F7C34B5}"/>
    <cellStyle name="Valuta 3 2 2 3 4 4 3" xfId="12265" xr:uid="{04A1D166-2BC1-45E1-9E5F-939C03AE522E}"/>
    <cellStyle name="Valuta 3 2 2 3 4 4 4" xfId="6462" xr:uid="{0F14801C-08DE-4AB3-BFC1-D13CFA82CA34}"/>
    <cellStyle name="Valuta 3 2 2 3 4 5" xfId="8795" xr:uid="{BB05306D-F261-43EC-84CA-01B4082113A8}"/>
    <cellStyle name="Valuta 3 2 2 3 4 5 2" xfId="14592" xr:uid="{A08C73A6-21FC-4137-96B2-78CC7BED2C05}"/>
    <cellStyle name="Valuta 3 2 2 3 4 6" xfId="11695" xr:uid="{197A5FCF-7400-43C5-BFFF-13D5A38BEB86}"/>
    <cellStyle name="Valuta 3 2 2 3 4 7" xfId="5892" xr:uid="{6D67FC42-A989-41DE-BBA3-C7D5F09C9291}"/>
    <cellStyle name="Valuta 3 2 2 3 5" xfId="1754" xr:uid="{00000000-0005-0000-0000-000061080000}"/>
    <cellStyle name="Valuta 3 2 2 3 5 2" xfId="4381" xr:uid="{542F2B1F-D9A3-45DC-A7C7-FCF16C8D6B51}"/>
    <cellStyle name="Valuta 3 2 2 3 5 2 2" xfId="15772" xr:uid="{9E510601-F38D-46E2-A4C5-B754BDEDD85B}"/>
    <cellStyle name="Valuta 3 2 2 3 5 2 3" xfId="9983" xr:uid="{BB785C52-AE5D-498E-A7C4-1D5280A5F70C}"/>
    <cellStyle name="Valuta 3 2 2 3 5 3" xfId="12883" xr:uid="{ADD3E5E0-8C33-4063-8721-FC95B7DD2479}"/>
    <cellStyle name="Valuta 3 2 2 3 5 4" xfId="7084" xr:uid="{7F724125-7E39-4C8C-97EA-CB840F0A794F}"/>
    <cellStyle name="Valuta 3 2 2 3 6" xfId="1327" xr:uid="{00000000-0005-0000-0000-000062080000}"/>
    <cellStyle name="Valuta 3 2 2 3 6 2" xfId="3954" xr:uid="{81713D89-63DE-41AF-86C6-1E0C9B46F908}"/>
    <cellStyle name="Valuta 3 2 2 3 6 2 2" xfId="15374" xr:uid="{749346F0-19AB-4E1B-ACDA-D4070C8244C9}"/>
    <cellStyle name="Valuta 3 2 2 3 6 2 3" xfId="9585" xr:uid="{F0BC2F63-6B2A-4922-B885-137AAF0205E8}"/>
    <cellStyle name="Valuta 3 2 2 3 6 3" xfId="12485" xr:uid="{E425F143-3966-40A5-89B0-0BB20EB475EF}"/>
    <cellStyle name="Valuta 3 2 2 3 6 4" xfId="6682" xr:uid="{713AFF21-33E7-404E-9D1E-491E3658EB98}"/>
    <cellStyle name="Valuta 3 2 2 3 7" xfId="851" xr:uid="{00000000-0005-0000-0000-000063080000}"/>
    <cellStyle name="Valuta 3 2 2 3 7 2" xfId="3478" xr:uid="{8E2AADC5-F029-4C20-B659-B4B6E5C0D240}"/>
    <cellStyle name="Valuta 3 2 2 3 7 2 2" xfId="14862" xr:uid="{B99A7C49-7DCD-4F73-90EB-F21109517A36}"/>
    <cellStyle name="Valuta 3 2 2 3 7 2 3" xfId="9073" xr:uid="{F2C50EAC-146A-4F31-B7E9-5EB26D9DD1BF}"/>
    <cellStyle name="Valuta 3 2 2 3 7 3" xfId="11973" xr:uid="{69A5E8E3-E48C-4813-8B06-5E8790E75390}"/>
    <cellStyle name="Valuta 3 2 2 3 7 4" xfId="6170" xr:uid="{8A57A1F7-5A9C-4EA1-A558-7EB1D7301704}"/>
    <cellStyle name="Valuta 3 2 2 3 8" xfId="3066" xr:uid="{1F5F7E81-E8F7-4254-9C87-60F495CA6D0F}"/>
    <cellStyle name="Valuta 3 2 2 3 8 2" xfId="14400" xr:uid="{EE356691-33EC-41EB-ABF4-0182E92D7C9E}"/>
    <cellStyle name="Valuta 3 2 2 3 8 3" xfId="8603" xr:uid="{21CFAD29-AEB8-4B4C-B989-A51CDFC910CB}"/>
    <cellStyle name="Valuta 3 2 2 3 9" xfId="11503" xr:uid="{F4852478-5008-46CC-A68E-E16B1F31A4F7}"/>
    <cellStyle name="Valuta 3 2 2 4" xfId="284" xr:uid="{00000000-0005-0000-0000-000064080000}"/>
    <cellStyle name="Valuta 3 2 2 4 2" xfId="681" xr:uid="{00000000-0005-0000-0000-000065080000}"/>
    <cellStyle name="Valuta 3 2 2 4 2 2" xfId="1602" xr:uid="{00000000-0005-0000-0000-000066080000}"/>
    <cellStyle name="Valuta 3 2 2 4 2 2 2" xfId="4229" xr:uid="{5D261009-3301-4EB8-A89C-F6146905371B}"/>
    <cellStyle name="Valuta 3 2 2 4 2 2 2 2" xfId="15979" xr:uid="{0154699A-B497-48C7-940E-2C34BB81276F}"/>
    <cellStyle name="Valuta 3 2 2 4 2 2 2 3" xfId="10190" xr:uid="{B7CF46BF-F128-435A-974A-BF1E41D88A68}"/>
    <cellStyle name="Valuta 3 2 2 4 2 2 3" xfId="13090" xr:uid="{7696AE69-CDDA-4F76-B06E-F298B883829A}"/>
    <cellStyle name="Valuta 3 2 2 4 2 2 4" xfId="7291" xr:uid="{9D880F29-D23C-47A3-AF81-5FC3756C627C}"/>
    <cellStyle name="Valuta 3 2 2 4 2 3" xfId="1139" xr:uid="{00000000-0005-0000-0000-000067080000}"/>
    <cellStyle name="Valuta 3 2 2 4 2 3 2" xfId="3766" xr:uid="{8703EFDE-DE6A-483F-9AC0-F352D8C287A4}"/>
    <cellStyle name="Valuta 3 2 2 4 2 3 2 2" xfId="15637" xr:uid="{E4CE1246-B3D5-4BD7-B76B-632716071277}"/>
    <cellStyle name="Valuta 3 2 2 4 2 3 2 3" xfId="9848" xr:uid="{D014ABB5-7D06-4728-8531-689ADEFC11A0}"/>
    <cellStyle name="Valuta 3 2 2 4 2 3 3" xfId="12748" xr:uid="{BA9E104E-BD93-4A71-A1BF-678DCA9FCDFE}"/>
    <cellStyle name="Valuta 3 2 2 4 2 3 4" xfId="6945" xr:uid="{42C2788E-AB97-4876-BC73-CF39A2BDDE31}"/>
    <cellStyle name="Valuta 3 2 2 4 2 4" xfId="3308" xr:uid="{68D66FCC-43CD-43A0-9E1C-505FFC9CF142}"/>
    <cellStyle name="Valuta 3 2 2 4 2 4 2" xfId="9415" xr:uid="{B2C3FF28-6FA5-4B1A-8109-1C24088E470C}"/>
    <cellStyle name="Valuta 3 2 2 4 2 4 2 2" xfId="15204" xr:uid="{711D3361-C6B4-46FA-98BA-D11627A6C818}"/>
    <cellStyle name="Valuta 3 2 2 4 2 4 3" xfId="12315" xr:uid="{54575378-677A-4D22-B30D-D0FC8E20BEDA}"/>
    <cellStyle name="Valuta 3 2 2 4 2 4 4" xfId="6512" xr:uid="{3D1ABEB8-A5C8-419D-A403-24D12B8C80E5}"/>
    <cellStyle name="Valuta 3 2 2 4 2 5" xfId="8845" xr:uid="{BE91DF20-BC28-4BD8-8201-F7DEB364CE0D}"/>
    <cellStyle name="Valuta 3 2 2 4 2 5 2" xfId="14642" xr:uid="{AAF715DE-C2FD-47C7-B3A8-935CF220AD70}"/>
    <cellStyle name="Valuta 3 2 2 4 2 6" xfId="11745" xr:uid="{C10473FD-8086-44B7-BF0D-82E590F1C6F6}"/>
    <cellStyle name="Valuta 3 2 2 4 2 7" xfId="5942" xr:uid="{F0C81F27-A18E-49D3-950E-58C705EB05B3}"/>
    <cellStyle name="Valuta 3 2 2 4 3" xfId="1798" xr:uid="{00000000-0005-0000-0000-000068080000}"/>
    <cellStyle name="Valuta 3 2 2 4 3 2" xfId="4425" xr:uid="{AD30294F-872D-443B-A114-9F7B68678BAB}"/>
    <cellStyle name="Valuta 3 2 2 4 3 2 2" xfId="15812" xr:uid="{8F966754-2E11-4622-B4F4-BF93941DB0AE}"/>
    <cellStyle name="Valuta 3 2 2 4 3 2 3" xfId="10023" xr:uid="{FB119A22-D96A-4D57-BC57-3DC1E5A1126A}"/>
    <cellStyle name="Valuta 3 2 2 4 3 3" xfId="12923" xr:uid="{6D096EF0-9D0C-445F-983C-C49FEF15ABF1}"/>
    <cellStyle name="Valuta 3 2 2 4 3 4" xfId="7124" xr:uid="{910F50AC-59BD-4CC5-A205-F49E33962F18}"/>
    <cellStyle name="Valuta 3 2 2 4 4" xfId="1377" xr:uid="{00000000-0005-0000-0000-000069080000}"/>
    <cellStyle name="Valuta 3 2 2 4 4 2" xfId="4004" xr:uid="{A937CA09-CBF3-468A-978C-648437FB731B}"/>
    <cellStyle name="Valuta 3 2 2 4 4 2 2" xfId="15424" xr:uid="{611600F1-3925-4995-BD28-B592F3E7FE2C}"/>
    <cellStyle name="Valuta 3 2 2 4 4 2 3" xfId="9635" xr:uid="{E5451B94-487B-494D-859B-3897D31135A3}"/>
    <cellStyle name="Valuta 3 2 2 4 4 3" xfId="12535" xr:uid="{C1AE9BA8-445E-49E6-8B71-B46E333E49FE}"/>
    <cellStyle name="Valuta 3 2 2 4 4 4" xfId="6732" xr:uid="{8D7CDD7B-DFDC-4FF3-B66B-660D4C52FEBB}"/>
    <cellStyle name="Valuta 3 2 2 4 5" xfId="901" xr:uid="{00000000-0005-0000-0000-00006A080000}"/>
    <cellStyle name="Valuta 3 2 2 4 5 2" xfId="3528" xr:uid="{17FCE4F5-8F4D-4B12-9375-13C9D1A9E9F1}"/>
    <cellStyle name="Valuta 3 2 2 4 5 2 2" xfId="14913" xr:uid="{EE4C56D2-B451-4F80-AA5B-2AD15B4F38A1}"/>
    <cellStyle name="Valuta 3 2 2 4 5 2 3" xfId="9124" xr:uid="{B1F30BDF-0937-424D-895A-3391FCE06238}"/>
    <cellStyle name="Valuta 3 2 2 4 5 3" xfId="12024" xr:uid="{2DD83D62-A444-4474-8045-98D3A0682576}"/>
    <cellStyle name="Valuta 3 2 2 4 5 4" xfId="6221" xr:uid="{3123B31B-6CB1-40E6-A494-9228D863BDC4}"/>
    <cellStyle name="Valuta 3 2 2 4 6" xfId="3116" xr:uid="{AD50C7E9-81B4-4662-87A4-6285A860A5D0}"/>
    <cellStyle name="Valuta 3 2 2 4 6 2" xfId="14450" xr:uid="{5490F7A9-5E63-4A00-BF13-147E1A0F5834}"/>
    <cellStyle name="Valuta 3 2 2 4 6 3" xfId="8653" xr:uid="{DCE94B68-2493-4FB3-8B2E-66373503A72C}"/>
    <cellStyle name="Valuta 3 2 2 4 7" xfId="11553" xr:uid="{4E1F469D-7630-4B91-AA68-C37DB585EBD7}"/>
    <cellStyle name="Valuta 3 2 2 4 8" xfId="5750" xr:uid="{34ACC1E8-EA75-4BCD-A1C6-1FCFABFD9091}"/>
    <cellStyle name="Valuta 3 2 2 5" xfId="506" xr:uid="{00000000-0005-0000-0000-00006B080000}"/>
    <cellStyle name="Valuta 3 2 2 6" xfId="589" xr:uid="{00000000-0005-0000-0000-00006C080000}"/>
    <cellStyle name="Valuta 3 2 2 6 2" xfId="1510" xr:uid="{00000000-0005-0000-0000-00006D080000}"/>
    <cellStyle name="Valuta 3 2 2 6 2 2" xfId="4137" xr:uid="{7271CA94-792E-4CC9-9367-090C275E4793}"/>
    <cellStyle name="Valuta 3 2 2 6 2 2 2" xfId="15899" xr:uid="{70B1BE22-F37E-4AEE-9EAD-2104C2F692E4}"/>
    <cellStyle name="Valuta 3 2 2 6 2 2 3" xfId="10110" xr:uid="{7127815B-6151-4EAC-B682-AB9456854F9D}"/>
    <cellStyle name="Valuta 3 2 2 6 2 3" xfId="13010" xr:uid="{738D7E6E-60C4-4A61-BD51-B7A499271A02}"/>
    <cellStyle name="Valuta 3 2 2 6 2 4" xfId="7211" xr:uid="{D610F2B7-F252-44F1-94F2-FA725380A98F}"/>
    <cellStyle name="Valuta 3 2 2 6 3" xfId="1047" xr:uid="{00000000-0005-0000-0000-00006E080000}"/>
    <cellStyle name="Valuta 3 2 2 6 3 2" xfId="3674" xr:uid="{AF737E7B-7906-4DAB-ACC7-7C809DB11C4B}"/>
    <cellStyle name="Valuta 3 2 2 6 3 2 2" xfId="15545" xr:uid="{87985447-2BA6-4A5B-A088-8A86748E2B74}"/>
    <cellStyle name="Valuta 3 2 2 6 3 2 3" xfId="9756" xr:uid="{1BA2CAC8-380A-4B04-884B-E4DAAD7A3610}"/>
    <cellStyle name="Valuta 3 2 2 6 3 3" xfId="12656" xr:uid="{E0711B48-C86C-4A8F-A572-773BFCE778C0}"/>
    <cellStyle name="Valuta 3 2 2 6 3 4" xfId="6853" xr:uid="{BF42722D-07CC-4E02-BAAC-2566EB818F66}"/>
    <cellStyle name="Valuta 3 2 2 6 4" xfId="3216" xr:uid="{609685D3-B403-49B0-B67C-AE7CC7023A9E}"/>
    <cellStyle name="Valuta 3 2 2 6 4 2" xfId="9323" xr:uid="{1184AEC2-EB6F-4D46-94F8-B1302499A086}"/>
    <cellStyle name="Valuta 3 2 2 6 4 2 2" xfId="15112" xr:uid="{97B29EC5-B044-4BEA-9E5B-655B0E5D8EF5}"/>
    <cellStyle name="Valuta 3 2 2 6 4 3" xfId="12223" xr:uid="{030257A5-1479-4A0C-8C43-7A6051E3CD96}"/>
    <cellStyle name="Valuta 3 2 2 6 4 4" xfId="6420" xr:uid="{DC85BA30-0546-4D4B-910B-8F4DFB2651D3}"/>
    <cellStyle name="Valuta 3 2 2 6 5" xfId="8753" xr:uid="{55B9D98F-A319-48F8-A2AD-575DFB9F3C6A}"/>
    <cellStyle name="Valuta 3 2 2 6 5 2" xfId="14550" xr:uid="{F59861EF-8B01-4496-88CA-0874F8A8AA13}"/>
    <cellStyle name="Valuta 3 2 2 6 6" xfId="11653" xr:uid="{CF504AAE-D954-43F3-848D-AA8E82438D52}"/>
    <cellStyle name="Valuta 3 2 2 6 7" xfId="5850" xr:uid="{BD242E57-98D5-4AA4-B586-903895FF87A8}"/>
    <cellStyle name="Valuta 3 2 2 7" xfId="1713" xr:uid="{00000000-0005-0000-0000-00006F080000}"/>
    <cellStyle name="Valuta 3 2 2 7 2" xfId="4340" xr:uid="{50FA857E-6B3D-4E63-BBB0-5FC4D418FFB0}"/>
    <cellStyle name="Valuta 3 2 2 7 2 2" xfId="15732" xr:uid="{84FB7B69-4EC4-41DA-8815-31BAD3685D4A}"/>
    <cellStyle name="Valuta 3 2 2 7 2 3" xfId="9943" xr:uid="{7D4B1D5F-2864-444B-A229-547D1FCDCC66}"/>
    <cellStyle name="Valuta 3 2 2 7 3" xfId="12843" xr:uid="{4BB43EF7-21EA-40EE-8382-52192D8F348D}"/>
    <cellStyle name="Valuta 3 2 2 7 4" xfId="7044" xr:uid="{3205228A-32D7-43E1-916E-2BBA285EC1C5}"/>
    <cellStyle name="Valuta 3 2 2 8" xfId="1282" xr:uid="{00000000-0005-0000-0000-000070080000}"/>
    <cellStyle name="Valuta 3 2 2 8 2" xfId="3909" xr:uid="{01FEC5BC-2F56-44AE-B504-3B3FD2EFBF05}"/>
    <cellStyle name="Valuta 3 2 2 8 2 2" xfId="15330" xr:uid="{B4BCC5C8-A455-44DF-AD01-63FE757C475A}"/>
    <cellStyle name="Valuta 3 2 2 8 2 3" xfId="9541" xr:uid="{82B668CF-544E-4254-A100-4BD1ABF0C1C9}"/>
    <cellStyle name="Valuta 3 2 2 8 3" xfId="12441" xr:uid="{C4811D51-F091-4C62-A418-23AE84F57EDF}"/>
    <cellStyle name="Valuta 3 2 2 8 4" xfId="6638" xr:uid="{528D329D-1DBD-4A68-830F-557A7D3317C3}"/>
    <cellStyle name="Valuta 3 2 2 9" xfId="808" xr:uid="{00000000-0005-0000-0000-000071080000}"/>
    <cellStyle name="Valuta 3 2 2 9 2" xfId="3435" xr:uid="{BBBCF728-2D53-4B42-9D8F-B7173FA19C38}"/>
    <cellStyle name="Valuta 3 2 2 9 2 2" xfId="14818" xr:uid="{1E7A3145-984A-4F1D-BC9E-2C5D916A60DA}"/>
    <cellStyle name="Valuta 3 2 2 9 2 3" xfId="9027" xr:uid="{30739AE9-053B-41AC-AB82-44F2B8003A8F}"/>
    <cellStyle name="Valuta 3 2 2 9 3" xfId="11927" xr:uid="{EDEAF271-2BC5-477A-AA89-33364D5150A0}"/>
    <cellStyle name="Valuta 3 2 2 9 4" xfId="6124" xr:uid="{FF08928A-E790-41DE-ADF1-68A3F8E90001}"/>
    <cellStyle name="Valuta 3 2 3" xfId="206" xr:uid="{00000000-0005-0000-0000-000072080000}"/>
    <cellStyle name="Valuta 3 2 3 10" xfId="11477" xr:uid="{9B73E88C-938C-477C-8F52-D06DD89A1A98}"/>
    <cellStyle name="Valuta 3 2 3 11" xfId="5674" xr:uid="{BAE9DE54-B47E-46D4-A1DD-8B6F48A92497}"/>
    <cellStyle name="Valuta 3 2 3 2" xfId="247" xr:uid="{00000000-0005-0000-0000-000073080000}"/>
    <cellStyle name="Valuta 3 2 3 2 10" xfId="5714" xr:uid="{DD451D3F-1798-40D6-B19E-5AB56B78D79C}"/>
    <cellStyle name="Valuta 3 2 3 2 2" xfId="343" xr:uid="{00000000-0005-0000-0000-000074080000}"/>
    <cellStyle name="Valuta 3 2 3 2 2 2" xfId="740" xr:uid="{00000000-0005-0000-0000-000075080000}"/>
    <cellStyle name="Valuta 3 2 3 2 2 2 2" xfId="1661" xr:uid="{00000000-0005-0000-0000-000076080000}"/>
    <cellStyle name="Valuta 3 2 3 2 2 2 2 2" xfId="4288" xr:uid="{93CB3B47-3BEF-43BF-95E7-93FC377E59BE}"/>
    <cellStyle name="Valuta 3 2 3 2 2 2 2 2 2" xfId="16033" xr:uid="{6ABE282E-A327-4409-8794-12F11DCC6E4E}"/>
    <cellStyle name="Valuta 3 2 3 2 2 2 2 2 3" xfId="10244" xr:uid="{FCDC34A9-7F87-4FF5-9799-A34EC5C74807}"/>
    <cellStyle name="Valuta 3 2 3 2 2 2 2 3" xfId="13144" xr:uid="{ADBFD7E3-DD69-43B2-9130-684A51C810BF}"/>
    <cellStyle name="Valuta 3 2 3 2 2 2 2 4" xfId="7345" xr:uid="{19C054C5-A1DB-45D1-9A8B-912B6838D357}"/>
    <cellStyle name="Valuta 3 2 3 2 2 2 3" xfId="1198" xr:uid="{00000000-0005-0000-0000-000077080000}"/>
    <cellStyle name="Valuta 3 2 3 2 2 2 3 2" xfId="3825" xr:uid="{F682E9E5-F255-4FA4-A3A2-7FC0FD279308}"/>
    <cellStyle name="Valuta 3 2 3 2 2 2 3 2 2" xfId="15696" xr:uid="{E529AE35-BBD1-4BAB-8E0D-2F211FFB08A5}"/>
    <cellStyle name="Valuta 3 2 3 2 2 2 3 2 3" xfId="9907" xr:uid="{F6E61A7F-0D0E-4AAD-9141-EE59C947EAB0}"/>
    <cellStyle name="Valuta 3 2 3 2 2 2 3 3" xfId="12807" xr:uid="{39BA5EE9-4E28-4F7B-9D5D-4BD2B02984ED}"/>
    <cellStyle name="Valuta 3 2 3 2 2 2 3 4" xfId="7004" xr:uid="{1151C2D3-3A9F-480D-91A4-92E77F9BD611}"/>
    <cellStyle name="Valuta 3 2 3 2 2 2 4" xfId="3367" xr:uid="{A3376A34-6256-4BA4-97A8-FEC475B4E463}"/>
    <cellStyle name="Valuta 3 2 3 2 2 2 4 2" xfId="9474" xr:uid="{D52346DF-6496-4A04-A64D-AAA48B09635E}"/>
    <cellStyle name="Valuta 3 2 3 2 2 2 4 2 2" xfId="15263" xr:uid="{14082BB7-B15D-4D5C-91B6-4242DAE7DA0B}"/>
    <cellStyle name="Valuta 3 2 3 2 2 2 4 3" xfId="12374" xr:uid="{FDC1DAD7-1C75-4C0E-AD48-53E544507854}"/>
    <cellStyle name="Valuta 3 2 3 2 2 2 4 4" xfId="6571" xr:uid="{A621F48E-F56D-496C-B4D6-F5056EC02E6A}"/>
    <cellStyle name="Valuta 3 2 3 2 2 2 5" xfId="8904" xr:uid="{B2AF6CA0-CF24-4904-BDCD-A2D814FC47D0}"/>
    <cellStyle name="Valuta 3 2 3 2 2 2 5 2" xfId="14701" xr:uid="{3E76321D-2B6B-41B0-840F-51C4CAD16AF7}"/>
    <cellStyle name="Valuta 3 2 3 2 2 2 6" xfId="11804" xr:uid="{B0166427-8EFB-4843-B4AB-4ADC617DEDCF}"/>
    <cellStyle name="Valuta 3 2 3 2 2 2 7" xfId="6001" xr:uid="{D6674712-E3AA-423D-B925-03DA22329252}"/>
    <cellStyle name="Valuta 3 2 3 2 2 3" xfId="1854" xr:uid="{00000000-0005-0000-0000-000078080000}"/>
    <cellStyle name="Valuta 3 2 3 2 2 3 2" xfId="4481" xr:uid="{05EFF8A6-46CF-4961-B091-B8084AC224A1}"/>
    <cellStyle name="Valuta 3 2 3 2 2 3 2 2" xfId="15866" xr:uid="{B81EBE33-D1CD-44BF-B908-7227E1338DFC}"/>
    <cellStyle name="Valuta 3 2 3 2 2 3 2 3" xfId="10077" xr:uid="{B835CBFC-8463-47AE-9DD1-B34A5ACDD45E}"/>
    <cellStyle name="Valuta 3 2 3 2 2 3 3" xfId="12977" xr:uid="{C7929B24-B49E-46D3-826A-8613636160D3}"/>
    <cellStyle name="Valuta 3 2 3 2 2 3 4" xfId="7178" xr:uid="{6C460304-BB98-48C7-AC12-91D2106FE5C3}"/>
    <cellStyle name="Valuta 3 2 3 2 2 4" xfId="1436" xr:uid="{00000000-0005-0000-0000-000079080000}"/>
    <cellStyle name="Valuta 3 2 3 2 2 4 2" xfId="4063" xr:uid="{CF9E2AC4-2B05-424F-9948-78483FD4A674}"/>
    <cellStyle name="Valuta 3 2 3 2 2 4 2 2" xfId="15483" xr:uid="{77040A85-B3D0-4571-82BC-4EBB5F313770}"/>
    <cellStyle name="Valuta 3 2 3 2 2 4 2 3" xfId="9694" xr:uid="{88262ECC-0BDC-4E38-8223-B779186EB3B3}"/>
    <cellStyle name="Valuta 3 2 3 2 2 4 3" xfId="12594" xr:uid="{F94FD6FD-C8D1-4893-BA57-DB8432E66C13}"/>
    <cellStyle name="Valuta 3 2 3 2 2 4 4" xfId="6791" xr:uid="{A3B2ECB5-BD86-4DA7-989D-14EA1891FFDC}"/>
    <cellStyle name="Valuta 3 2 3 2 2 5" xfId="960" xr:uid="{00000000-0005-0000-0000-00007A080000}"/>
    <cellStyle name="Valuta 3 2 3 2 2 5 2" xfId="3587" xr:uid="{CEDE4525-85EC-49DC-A149-C23716BA2BA6}"/>
    <cellStyle name="Valuta 3 2 3 2 2 5 2 2" xfId="14972" xr:uid="{6DF47F1D-FFCD-4038-B63A-3540A62BDCF0}"/>
    <cellStyle name="Valuta 3 2 3 2 2 5 2 3" xfId="9183" xr:uid="{9F0F5077-716A-4A43-9EE1-1AE4EFAC8914}"/>
    <cellStyle name="Valuta 3 2 3 2 2 5 3" xfId="12083" xr:uid="{99646877-D6F4-4FC2-B8F9-A0FA7605BD45}"/>
    <cellStyle name="Valuta 3 2 3 2 2 5 4" xfId="6280" xr:uid="{532968BE-37F8-43E9-9186-B81DE02FC671}"/>
    <cellStyle name="Valuta 3 2 3 2 2 6" xfId="3175" xr:uid="{E2BF9ECA-5A68-4E3F-BFCA-BDB905DE811E}"/>
    <cellStyle name="Valuta 3 2 3 2 2 6 2" xfId="14509" xr:uid="{430DB89D-1F8C-4F54-85E5-42FCA872CA80}"/>
    <cellStyle name="Valuta 3 2 3 2 2 6 3" xfId="8712" xr:uid="{3750B63D-1660-44D8-885D-BD25CF475B14}"/>
    <cellStyle name="Valuta 3 2 3 2 2 7" xfId="11612" xr:uid="{A84368E2-30E2-4B91-92A2-FD0CE973224D}"/>
    <cellStyle name="Valuta 3 2 3 2 2 8" xfId="5809" xr:uid="{5A593FB0-23EC-4A03-A9DC-36569EAA18E5}"/>
    <cellStyle name="Valuta 3 2 3 2 3" xfId="511" xr:uid="{00000000-0005-0000-0000-00007B080000}"/>
    <cellStyle name="Valuta 3 2 3 2 4" xfId="645" xr:uid="{00000000-0005-0000-0000-00007C080000}"/>
    <cellStyle name="Valuta 3 2 3 2 4 2" xfId="1566" xr:uid="{00000000-0005-0000-0000-00007D080000}"/>
    <cellStyle name="Valuta 3 2 3 2 4 2 2" xfId="4193" xr:uid="{18088A36-EBB3-463F-8F06-58F4AC186031}"/>
    <cellStyle name="Valuta 3 2 3 2 4 2 2 2" xfId="15953" xr:uid="{ECA7F539-37EF-4E1B-8B2D-6ED73D5380D3}"/>
    <cellStyle name="Valuta 3 2 3 2 4 2 2 3" xfId="10164" xr:uid="{00AB0EEE-8840-4BE2-9EC5-3B1B68429410}"/>
    <cellStyle name="Valuta 3 2 3 2 4 2 3" xfId="13064" xr:uid="{27440B27-5F3B-4D3A-8239-35AB73F27E24}"/>
    <cellStyle name="Valuta 3 2 3 2 4 2 4" xfId="7265" xr:uid="{8DE76913-EF30-40B0-BF4F-AE0DDCA45499}"/>
    <cellStyle name="Valuta 3 2 3 2 4 3" xfId="1103" xr:uid="{00000000-0005-0000-0000-00007E080000}"/>
    <cellStyle name="Valuta 3 2 3 2 4 3 2" xfId="3730" xr:uid="{7261380F-A74C-453B-A0D8-E03FAC076FE9}"/>
    <cellStyle name="Valuta 3 2 3 2 4 3 2 2" xfId="15601" xr:uid="{60A97C2B-032E-468D-A542-CD7F9D86EC05}"/>
    <cellStyle name="Valuta 3 2 3 2 4 3 2 3" xfId="9812" xr:uid="{5EF9C5EA-4D31-41D2-87D4-31382A1D9CE0}"/>
    <cellStyle name="Valuta 3 2 3 2 4 3 3" xfId="12712" xr:uid="{3D2F385D-366B-4E15-9A11-B727920B90C1}"/>
    <cellStyle name="Valuta 3 2 3 2 4 3 4" xfId="6909" xr:uid="{BD46A8EE-551C-4E44-9620-09287AB443D9}"/>
    <cellStyle name="Valuta 3 2 3 2 4 4" xfId="3272" xr:uid="{73DF69DF-25B9-4FE4-959E-0416FE81612A}"/>
    <cellStyle name="Valuta 3 2 3 2 4 4 2" xfId="9379" xr:uid="{3BE68394-E987-4EAC-885D-F1F09F2269FF}"/>
    <cellStyle name="Valuta 3 2 3 2 4 4 2 2" xfId="15168" xr:uid="{901C42D6-AC1C-4255-9FC8-94C902F1EF35}"/>
    <cellStyle name="Valuta 3 2 3 2 4 4 3" xfId="12279" xr:uid="{C504CFF9-4C8A-4E5A-89BF-127D2FD03B1E}"/>
    <cellStyle name="Valuta 3 2 3 2 4 4 4" xfId="6476" xr:uid="{4DADE913-B0D1-4CCD-9F0A-EE86447B8716}"/>
    <cellStyle name="Valuta 3 2 3 2 4 5" xfId="8809" xr:uid="{D8C95674-ADA6-451F-974D-D3AD207B403A}"/>
    <cellStyle name="Valuta 3 2 3 2 4 5 2" xfId="14606" xr:uid="{0026C14A-A428-46B8-9F96-807D30B90594}"/>
    <cellStyle name="Valuta 3 2 3 2 4 6" xfId="11709" xr:uid="{17402648-1F5C-4903-BE59-7DE132781053}"/>
    <cellStyle name="Valuta 3 2 3 2 4 7" xfId="5906" xr:uid="{8A6198B3-C184-45B5-959D-7DD4F728CFE6}"/>
    <cellStyle name="Valuta 3 2 3 2 5" xfId="1768" xr:uid="{00000000-0005-0000-0000-00007F080000}"/>
    <cellStyle name="Valuta 3 2 3 2 5 2" xfId="4395" xr:uid="{7BB5484E-6CDD-4A9B-93CF-D065EFF67E8F}"/>
    <cellStyle name="Valuta 3 2 3 2 5 2 2" xfId="15786" xr:uid="{7A1E469B-0F8B-4889-8929-1890AD82EE27}"/>
    <cellStyle name="Valuta 3 2 3 2 5 2 3" xfId="9997" xr:uid="{F013F396-43C5-4BE0-970F-5DAABE3A0FAD}"/>
    <cellStyle name="Valuta 3 2 3 2 5 3" xfId="12897" xr:uid="{30DA152A-40F7-472D-B4E5-065020407141}"/>
    <cellStyle name="Valuta 3 2 3 2 5 4" xfId="7098" xr:uid="{14E44170-30FE-486B-9112-BFC3832C1B30}"/>
    <cellStyle name="Valuta 3 2 3 2 6" xfId="1341" xr:uid="{00000000-0005-0000-0000-000080080000}"/>
    <cellStyle name="Valuta 3 2 3 2 6 2" xfId="3968" xr:uid="{19289133-218B-4A7E-8072-06CD44E0C777}"/>
    <cellStyle name="Valuta 3 2 3 2 6 2 2" xfId="15388" xr:uid="{B5DC9139-A5EB-4161-BF63-1D5BAB8CE15D}"/>
    <cellStyle name="Valuta 3 2 3 2 6 2 3" xfId="9599" xr:uid="{68498482-16EE-4A38-9CC1-F776BDEEC339}"/>
    <cellStyle name="Valuta 3 2 3 2 6 3" xfId="12499" xr:uid="{34A09382-BDFF-4F7A-8853-BEAB3EFE5786}"/>
    <cellStyle name="Valuta 3 2 3 2 6 4" xfId="6696" xr:uid="{2D908B2E-9875-4CBD-8ADA-88D2C1ECAB7C}"/>
    <cellStyle name="Valuta 3 2 3 2 7" xfId="865" xr:uid="{00000000-0005-0000-0000-000081080000}"/>
    <cellStyle name="Valuta 3 2 3 2 7 2" xfId="3492" xr:uid="{CCF6B32B-D973-44F9-B459-8C600BF7A6CC}"/>
    <cellStyle name="Valuta 3 2 3 2 7 2 2" xfId="14876" xr:uid="{078C518E-C01C-48F9-8CD0-7775B6A60B5C}"/>
    <cellStyle name="Valuta 3 2 3 2 7 2 3" xfId="9087" xr:uid="{E93998E8-B679-4573-9EF5-6CFE13A74B5A}"/>
    <cellStyle name="Valuta 3 2 3 2 7 3" xfId="11987" xr:uid="{7F4C4BE8-05CC-4023-92C1-0B10FA9EAEBE}"/>
    <cellStyle name="Valuta 3 2 3 2 7 4" xfId="6184" xr:uid="{11ED1883-32E6-4163-B7E7-34BA5B0DA17E}"/>
    <cellStyle name="Valuta 3 2 3 2 8" xfId="3080" xr:uid="{0623FCDD-6316-43D0-A832-CD0FBACC72D7}"/>
    <cellStyle name="Valuta 3 2 3 2 8 2" xfId="14414" xr:uid="{76FD4FCA-7392-4114-8236-523E68D714D7}"/>
    <cellStyle name="Valuta 3 2 3 2 8 3" xfId="8617" xr:uid="{A248979B-13FC-4868-9214-0F0C9452EC61}"/>
    <cellStyle name="Valuta 3 2 3 2 9" xfId="11517" xr:uid="{5EFB54CF-2CE7-48FB-992C-7E9667D22511}"/>
    <cellStyle name="Valuta 3 2 3 3" xfId="303" xr:uid="{00000000-0005-0000-0000-000082080000}"/>
    <cellStyle name="Valuta 3 2 3 3 2" xfId="700" xr:uid="{00000000-0005-0000-0000-000083080000}"/>
    <cellStyle name="Valuta 3 2 3 3 2 2" xfId="1621" xr:uid="{00000000-0005-0000-0000-000084080000}"/>
    <cellStyle name="Valuta 3 2 3 3 2 2 2" xfId="4248" xr:uid="{A7F343C3-2FC6-4B56-A706-DBDBD987B388}"/>
    <cellStyle name="Valuta 3 2 3 3 2 2 2 2" xfId="15993" xr:uid="{EB541AF5-A320-46BE-AC5E-D6C8AD2E7169}"/>
    <cellStyle name="Valuta 3 2 3 3 2 2 2 3" xfId="10204" xr:uid="{DD6207B9-5AE8-4C78-8C88-A166AC789E64}"/>
    <cellStyle name="Valuta 3 2 3 3 2 2 3" xfId="13104" xr:uid="{8BEAF267-9C19-4548-96B7-46B521730E18}"/>
    <cellStyle name="Valuta 3 2 3 3 2 2 4" xfId="7305" xr:uid="{B76A3728-3F34-4176-B473-F7DB4CCABFF6}"/>
    <cellStyle name="Valuta 3 2 3 3 2 3" xfId="1158" xr:uid="{00000000-0005-0000-0000-000085080000}"/>
    <cellStyle name="Valuta 3 2 3 3 2 3 2" xfId="3785" xr:uid="{D7A226BD-FDB5-43E4-9334-94D7020B67E0}"/>
    <cellStyle name="Valuta 3 2 3 3 2 3 2 2" xfId="15656" xr:uid="{7B0BEFAE-F2F9-4CFF-900C-4EDD9C4C1FC0}"/>
    <cellStyle name="Valuta 3 2 3 3 2 3 2 3" xfId="9867" xr:uid="{554F0D47-8DDD-42D4-864F-BEAE0E693067}"/>
    <cellStyle name="Valuta 3 2 3 3 2 3 3" xfId="12767" xr:uid="{22F82370-1792-49B8-930D-C72C7A9A0945}"/>
    <cellStyle name="Valuta 3 2 3 3 2 3 4" xfId="6964" xr:uid="{21454B0D-488D-4588-A616-3A96CD4B84B5}"/>
    <cellStyle name="Valuta 3 2 3 3 2 4" xfId="3327" xr:uid="{D474F328-B724-41FE-8E3C-66E7B026639F}"/>
    <cellStyle name="Valuta 3 2 3 3 2 4 2" xfId="9434" xr:uid="{29830B8E-A193-4FF9-9563-42595D03AAA9}"/>
    <cellStyle name="Valuta 3 2 3 3 2 4 2 2" xfId="15223" xr:uid="{3794DA59-3993-4CD9-A59E-6AD4EB7238AA}"/>
    <cellStyle name="Valuta 3 2 3 3 2 4 3" xfId="12334" xr:uid="{267CD669-6370-4DF8-BF85-8057181C4B8C}"/>
    <cellStyle name="Valuta 3 2 3 3 2 4 4" xfId="6531" xr:uid="{4987373D-89D7-4771-BFB3-ED7AB3365F3F}"/>
    <cellStyle name="Valuta 3 2 3 3 2 5" xfId="8864" xr:uid="{0FC370A2-52AD-4A5B-A93A-9A5B49A3BD37}"/>
    <cellStyle name="Valuta 3 2 3 3 2 5 2" xfId="14661" xr:uid="{C4AFEB2E-4CA2-4812-8286-EC026DC48F2A}"/>
    <cellStyle name="Valuta 3 2 3 3 2 6" xfId="11764" xr:uid="{0DAD3700-C7A9-4C3F-8FF6-39EB0017601F}"/>
    <cellStyle name="Valuta 3 2 3 3 2 7" xfId="5961" xr:uid="{8A85D5D2-6985-42C7-ADDC-542C45DC13D5}"/>
    <cellStyle name="Valuta 3 2 3 3 3" xfId="1814" xr:uid="{00000000-0005-0000-0000-000086080000}"/>
    <cellStyle name="Valuta 3 2 3 3 3 2" xfId="4441" xr:uid="{709FA684-51F0-4CBA-AE8A-A5E8D9521F13}"/>
    <cellStyle name="Valuta 3 2 3 3 3 2 2" xfId="15826" xr:uid="{0B29263D-7787-4DB4-8A39-9DCB1AB6F77D}"/>
    <cellStyle name="Valuta 3 2 3 3 3 2 3" xfId="10037" xr:uid="{745D2923-D00D-4A58-B8AD-CC5F3C2E34AC}"/>
    <cellStyle name="Valuta 3 2 3 3 3 3" xfId="12937" xr:uid="{C9827BF5-4026-43B6-8A15-362C833DE805}"/>
    <cellStyle name="Valuta 3 2 3 3 3 4" xfId="7138" xr:uid="{D4A6C033-29FE-49F3-8214-2B4C977DBF9A}"/>
    <cellStyle name="Valuta 3 2 3 3 4" xfId="1396" xr:uid="{00000000-0005-0000-0000-000087080000}"/>
    <cellStyle name="Valuta 3 2 3 3 4 2" xfId="4023" xr:uid="{A778ACF4-25F6-4D95-B568-ECDFE99736E5}"/>
    <cellStyle name="Valuta 3 2 3 3 4 2 2" xfId="15443" xr:uid="{DF4CA1A5-0401-4A3A-A316-CA08B6D4C6B0}"/>
    <cellStyle name="Valuta 3 2 3 3 4 2 3" xfId="9654" xr:uid="{8F35E999-9716-4B0B-81B7-497C2312616A}"/>
    <cellStyle name="Valuta 3 2 3 3 4 3" xfId="12554" xr:uid="{390C65D9-D787-4469-A2DF-2DAA3806302D}"/>
    <cellStyle name="Valuta 3 2 3 3 4 4" xfId="6751" xr:uid="{C4EB69E5-52C2-4B2C-BA16-28175017EA54}"/>
    <cellStyle name="Valuta 3 2 3 3 5" xfId="920" xr:uid="{00000000-0005-0000-0000-000088080000}"/>
    <cellStyle name="Valuta 3 2 3 3 5 2" xfId="3547" xr:uid="{85561A51-E458-45C4-978F-F1A9BD53BEC0}"/>
    <cellStyle name="Valuta 3 2 3 3 5 2 2" xfId="14932" xr:uid="{ED242A2F-0E1C-4C5E-982D-E51A1655D3DA}"/>
    <cellStyle name="Valuta 3 2 3 3 5 2 3" xfId="9143" xr:uid="{4FCEEFCC-51CF-4005-AA1C-8CC2276719EA}"/>
    <cellStyle name="Valuta 3 2 3 3 5 3" xfId="12043" xr:uid="{E8D93EE9-9482-46E5-8391-7E4FE1FF9D50}"/>
    <cellStyle name="Valuta 3 2 3 3 5 4" xfId="6240" xr:uid="{9B49898E-9BAA-469C-80C1-C7D6074C2879}"/>
    <cellStyle name="Valuta 3 2 3 3 6" xfId="3135" xr:uid="{CD958234-D0B0-4892-965F-B3DD9DC6812D}"/>
    <cellStyle name="Valuta 3 2 3 3 6 2" xfId="14469" xr:uid="{0CE9C625-D258-4101-B175-EA41616F9E95}"/>
    <cellStyle name="Valuta 3 2 3 3 6 3" xfId="8672" xr:uid="{D013F258-0379-4AC2-920D-922DD37C5E67}"/>
    <cellStyle name="Valuta 3 2 3 3 7" xfId="11572" xr:uid="{8E65EB36-747E-4811-BEDA-54C4E884DF00}"/>
    <cellStyle name="Valuta 3 2 3 3 8" xfId="5769" xr:uid="{8B71ACD0-2CD9-4A5B-8A83-3EC5228F3233}"/>
    <cellStyle name="Valuta 3 2 3 4" xfId="510" xr:uid="{00000000-0005-0000-0000-000089080000}"/>
    <cellStyle name="Valuta 3 2 3 5" xfId="605" xr:uid="{00000000-0005-0000-0000-00008A080000}"/>
    <cellStyle name="Valuta 3 2 3 5 2" xfId="1526" xr:uid="{00000000-0005-0000-0000-00008B080000}"/>
    <cellStyle name="Valuta 3 2 3 5 2 2" xfId="4153" xr:uid="{92A42BC5-DDCF-4F74-8598-39EEABF712AD}"/>
    <cellStyle name="Valuta 3 2 3 5 2 2 2" xfId="15913" xr:uid="{87E86D5E-3C8D-42B8-866D-BD1C57E1A36A}"/>
    <cellStyle name="Valuta 3 2 3 5 2 2 3" xfId="10124" xr:uid="{B397A27B-CDE9-4EA7-872B-D7D8029C5549}"/>
    <cellStyle name="Valuta 3 2 3 5 2 3" xfId="13024" xr:uid="{DFE461DC-26B7-4D36-98D3-A02A776F0755}"/>
    <cellStyle name="Valuta 3 2 3 5 2 4" xfId="7225" xr:uid="{2AE4657B-7491-4FE8-BEF5-8215E852DE9A}"/>
    <cellStyle name="Valuta 3 2 3 5 3" xfId="1063" xr:uid="{00000000-0005-0000-0000-00008C080000}"/>
    <cellStyle name="Valuta 3 2 3 5 3 2" xfId="3690" xr:uid="{B94D6110-9D41-46F1-BE3F-63B7FC863347}"/>
    <cellStyle name="Valuta 3 2 3 5 3 2 2" xfId="15561" xr:uid="{F3587C74-3854-45E4-961B-B9CE5BBFEFCC}"/>
    <cellStyle name="Valuta 3 2 3 5 3 2 3" xfId="9772" xr:uid="{EC400683-1459-42DC-99C3-4271C70D122C}"/>
    <cellStyle name="Valuta 3 2 3 5 3 3" xfId="12672" xr:uid="{5207EF67-1D21-482F-8D14-AE9DC0BC777D}"/>
    <cellStyle name="Valuta 3 2 3 5 3 4" xfId="6869" xr:uid="{9C77D1AE-3F43-4864-B567-20B0D743DE63}"/>
    <cellStyle name="Valuta 3 2 3 5 4" xfId="3232" xr:uid="{F54E99AB-A605-4BAF-BBE8-26EAFF2DA5C6}"/>
    <cellStyle name="Valuta 3 2 3 5 4 2" xfId="9339" xr:uid="{03BD933C-711B-444A-90B4-F76263E7DA97}"/>
    <cellStyle name="Valuta 3 2 3 5 4 2 2" xfId="15128" xr:uid="{CE6B13C1-134A-480B-9FA3-196EB60653C2}"/>
    <cellStyle name="Valuta 3 2 3 5 4 3" xfId="12239" xr:uid="{93FAA135-398B-47EA-84E6-4212C1B1E3DF}"/>
    <cellStyle name="Valuta 3 2 3 5 4 4" xfId="6436" xr:uid="{CA7122BA-1D6F-4112-BEB2-74FE0F550EA3}"/>
    <cellStyle name="Valuta 3 2 3 5 5" xfId="8769" xr:uid="{DC117ECA-A13B-4D05-9DCA-98685DD94D56}"/>
    <cellStyle name="Valuta 3 2 3 5 5 2" xfId="14566" xr:uid="{DE56BC9A-E7F1-4F42-BD94-30CE10128456}"/>
    <cellStyle name="Valuta 3 2 3 5 6" xfId="11669" xr:uid="{FC88EC7D-382A-4CB7-838D-396B0D797E92}"/>
    <cellStyle name="Valuta 3 2 3 5 7" xfId="5866" xr:uid="{7A4823D4-0FB9-45E1-A573-E318C07BBE9C}"/>
    <cellStyle name="Valuta 3 2 3 6" xfId="1728" xr:uid="{00000000-0005-0000-0000-00008D080000}"/>
    <cellStyle name="Valuta 3 2 3 6 2" xfId="4355" xr:uid="{554585BC-464A-4370-8E1E-D710B102D08D}"/>
    <cellStyle name="Valuta 3 2 3 6 2 2" xfId="15746" xr:uid="{EFDC0A83-AA03-4323-9CBE-4DDEFD25F532}"/>
    <cellStyle name="Valuta 3 2 3 6 2 3" xfId="9957" xr:uid="{88D73B49-49EE-4DB0-8EB9-006C7595B9CA}"/>
    <cellStyle name="Valuta 3 2 3 6 3" xfId="12857" xr:uid="{953A2571-9CD0-4231-BC0B-5BC2FBAEFBAB}"/>
    <cellStyle name="Valuta 3 2 3 6 4" xfId="7058" xr:uid="{B68F5D63-4A86-4581-87F9-AE2B21609818}"/>
    <cellStyle name="Valuta 3 2 3 7" xfId="1301" xr:uid="{00000000-0005-0000-0000-00008E080000}"/>
    <cellStyle name="Valuta 3 2 3 7 2" xfId="3928" xr:uid="{934537D6-97E3-432A-8502-4B6BD0696C92}"/>
    <cellStyle name="Valuta 3 2 3 7 2 2" xfId="15348" xr:uid="{1C7D8A9E-3C46-442F-BFDA-2DE10F2BF030}"/>
    <cellStyle name="Valuta 3 2 3 7 2 3" xfId="9559" xr:uid="{480AF7BD-59F6-4F95-A6DA-E4D1AA05C01C}"/>
    <cellStyle name="Valuta 3 2 3 7 3" xfId="12459" xr:uid="{8FD36313-86B4-45F1-92FF-C0CA50D82C02}"/>
    <cellStyle name="Valuta 3 2 3 7 4" xfId="6656" xr:uid="{731C340D-2C57-49C3-AB2A-52FA38DBF0B1}"/>
    <cellStyle name="Valuta 3 2 3 8" xfId="825" xr:uid="{00000000-0005-0000-0000-00008F080000}"/>
    <cellStyle name="Valuta 3 2 3 8 2" xfId="3452" xr:uid="{0B7ACC4C-EBC0-4EC3-A55F-CA0124614F01}"/>
    <cellStyle name="Valuta 3 2 3 8 2 2" xfId="14835" xr:uid="{29DA221A-9EBD-4ECE-869D-996DBCA565D6}"/>
    <cellStyle name="Valuta 3 2 3 8 2 3" xfId="9046" xr:uid="{1F05AD4A-F0A2-4609-A954-219B31C624E3}"/>
    <cellStyle name="Valuta 3 2 3 8 3" xfId="11946" xr:uid="{978F0CF3-461E-468E-B99B-B9416587C7C1}"/>
    <cellStyle name="Valuta 3 2 3 8 4" xfId="6143" xr:uid="{12BA84AB-D331-47D6-9097-EEFD61D59A7C}"/>
    <cellStyle name="Valuta 3 2 3 9" xfId="3040" xr:uid="{9FCC2E43-5B61-4079-B490-931EA4B13C6E}"/>
    <cellStyle name="Valuta 3 2 3 9 2" xfId="14374" xr:uid="{EA0E1EA9-02BF-497B-8707-2F21B29735EA}"/>
    <cellStyle name="Valuta 3 2 3 9 3" xfId="8577" xr:uid="{F22A709D-2FAB-47F6-B7C1-CA013B96D2CF}"/>
    <cellStyle name="Valuta 3 2 4" xfId="191" xr:uid="{00000000-0005-0000-0000-000090080000}"/>
    <cellStyle name="Valuta 3 2 4 10" xfId="11465" xr:uid="{4EE9F381-BFE5-4257-AE76-2E649E42B01F}"/>
    <cellStyle name="Valuta 3 2 4 11" xfId="5662" xr:uid="{177C9F93-A9BF-4845-B999-5BC86D6F917B}"/>
    <cellStyle name="Valuta 3 2 4 2" xfId="238" xr:uid="{00000000-0005-0000-0000-000091080000}"/>
    <cellStyle name="Valuta 3 2 4 2 10" xfId="5705" xr:uid="{EBDCC6A9-2F58-47A3-BA79-4F4552EE6412}"/>
    <cellStyle name="Valuta 3 2 4 2 2" xfId="334" xr:uid="{00000000-0005-0000-0000-000092080000}"/>
    <cellStyle name="Valuta 3 2 4 2 2 2" xfId="731" xr:uid="{00000000-0005-0000-0000-000093080000}"/>
    <cellStyle name="Valuta 3 2 4 2 2 2 2" xfId="1652" xr:uid="{00000000-0005-0000-0000-000094080000}"/>
    <cellStyle name="Valuta 3 2 4 2 2 2 2 2" xfId="4279" xr:uid="{07CC3271-A772-4E0D-B99F-BFE757F5FFC6}"/>
    <cellStyle name="Valuta 3 2 4 2 2 2 2 2 2" xfId="16024" xr:uid="{1F29FE14-7349-4EA0-8773-90222C0D52C0}"/>
    <cellStyle name="Valuta 3 2 4 2 2 2 2 2 3" xfId="10235" xr:uid="{DE8A5FA9-D36A-4F44-A80A-4D25F5ACEA0B}"/>
    <cellStyle name="Valuta 3 2 4 2 2 2 2 3" xfId="13135" xr:uid="{7CF5A6E4-0892-4373-9B94-227BF2637A0A}"/>
    <cellStyle name="Valuta 3 2 4 2 2 2 2 4" xfId="7336" xr:uid="{D265DBD4-863E-4DDD-ACC2-9FBC6F7B56CD}"/>
    <cellStyle name="Valuta 3 2 4 2 2 2 3" xfId="1189" xr:uid="{00000000-0005-0000-0000-000095080000}"/>
    <cellStyle name="Valuta 3 2 4 2 2 2 3 2" xfId="3816" xr:uid="{0131D25A-7063-4608-BAC4-D1D97C5F770A}"/>
    <cellStyle name="Valuta 3 2 4 2 2 2 3 2 2" xfId="15687" xr:uid="{EA959E10-2939-4241-9AB8-C6FF19E33F8C}"/>
    <cellStyle name="Valuta 3 2 4 2 2 2 3 2 3" xfId="9898" xr:uid="{47F139FF-9412-432C-8CD8-A636F44B61F6}"/>
    <cellStyle name="Valuta 3 2 4 2 2 2 3 3" xfId="12798" xr:uid="{BDDFF590-3403-4892-9B3C-83114495F6BF}"/>
    <cellStyle name="Valuta 3 2 4 2 2 2 3 4" xfId="6995" xr:uid="{FA7E0E0B-5969-49B5-A543-09D99BB4BD78}"/>
    <cellStyle name="Valuta 3 2 4 2 2 2 4" xfId="3358" xr:uid="{1BAFD94B-47F6-4BC4-BB4D-0417D136A533}"/>
    <cellStyle name="Valuta 3 2 4 2 2 2 4 2" xfId="9465" xr:uid="{30304ECF-1D68-49CE-B010-BE0C751B141B}"/>
    <cellStyle name="Valuta 3 2 4 2 2 2 4 2 2" xfId="15254" xr:uid="{DCDE8128-C7F7-4CB2-B8E2-993DE18093F9}"/>
    <cellStyle name="Valuta 3 2 4 2 2 2 4 3" xfId="12365" xr:uid="{5BE1805E-7742-4C2B-ADD9-CE725AA00A77}"/>
    <cellStyle name="Valuta 3 2 4 2 2 2 4 4" xfId="6562" xr:uid="{90C9A32C-AC48-42CA-A69D-1E4F8865E71E}"/>
    <cellStyle name="Valuta 3 2 4 2 2 2 5" xfId="8895" xr:uid="{C84C03D2-46ED-4FC2-8B45-068BF777C8F7}"/>
    <cellStyle name="Valuta 3 2 4 2 2 2 5 2" xfId="14692" xr:uid="{ADB5FC44-7BEC-4E3E-90E5-A8B5D3A41EE1}"/>
    <cellStyle name="Valuta 3 2 4 2 2 2 6" xfId="11795" xr:uid="{2F242ECE-94E7-4EE1-AD4A-36D66311C95F}"/>
    <cellStyle name="Valuta 3 2 4 2 2 2 7" xfId="5992" xr:uid="{276AC5C2-002F-43A8-A264-7F31504B214F}"/>
    <cellStyle name="Valuta 3 2 4 2 2 3" xfId="1845" xr:uid="{00000000-0005-0000-0000-000096080000}"/>
    <cellStyle name="Valuta 3 2 4 2 2 3 2" xfId="4472" xr:uid="{BA0DF94B-DAED-4088-B234-FEFF66D74C34}"/>
    <cellStyle name="Valuta 3 2 4 2 2 3 2 2" xfId="15857" xr:uid="{5E87AE10-8333-4F5E-B01B-96F5836EAB86}"/>
    <cellStyle name="Valuta 3 2 4 2 2 3 2 3" xfId="10068" xr:uid="{B9F77889-ED85-4925-B273-CA739E86D71B}"/>
    <cellStyle name="Valuta 3 2 4 2 2 3 3" xfId="12968" xr:uid="{027C26C1-AFB7-4305-A765-821F37946BF6}"/>
    <cellStyle name="Valuta 3 2 4 2 2 3 4" xfId="7169" xr:uid="{1B052A7C-ED10-49FC-BC03-B9EA7795597F}"/>
    <cellStyle name="Valuta 3 2 4 2 2 4" xfId="1427" xr:uid="{00000000-0005-0000-0000-000097080000}"/>
    <cellStyle name="Valuta 3 2 4 2 2 4 2" xfId="4054" xr:uid="{D763ECB2-0D1A-445F-8362-FB2B7BE20B32}"/>
    <cellStyle name="Valuta 3 2 4 2 2 4 2 2" xfId="15474" xr:uid="{56B89B49-3931-472A-9F16-8B55FA54B18B}"/>
    <cellStyle name="Valuta 3 2 4 2 2 4 2 3" xfId="9685" xr:uid="{53291728-D3E3-4483-9586-D8D004F10F6C}"/>
    <cellStyle name="Valuta 3 2 4 2 2 4 3" xfId="12585" xr:uid="{479F0E5F-5F6D-41C4-8D49-6306F763CB2E}"/>
    <cellStyle name="Valuta 3 2 4 2 2 4 4" xfId="6782" xr:uid="{99C3399D-E038-4653-A367-E92EBEFD007D}"/>
    <cellStyle name="Valuta 3 2 4 2 2 5" xfId="951" xr:uid="{00000000-0005-0000-0000-000098080000}"/>
    <cellStyle name="Valuta 3 2 4 2 2 5 2" xfId="3578" xr:uid="{9296840F-8750-4455-B05B-BA878D471A00}"/>
    <cellStyle name="Valuta 3 2 4 2 2 5 2 2" xfId="14963" xr:uid="{CCC80313-7744-4712-B5FB-C9963CA377AD}"/>
    <cellStyle name="Valuta 3 2 4 2 2 5 2 3" xfId="9174" xr:uid="{DE902074-B920-4A58-8D6D-9C330D9056E6}"/>
    <cellStyle name="Valuta 3 2 4 2 2 5 3" xfId="12074" xr:uid="{A8802F4D-A667-40E3-B80B-4F36D0AA14A0}"/>
    <cellStyle name="Valuta 3 2 4 2 2 5 4" xfId="6271" xr:uid="{B46656B3-5C4A-4747-B92E-B39EFA25A843}"/>
    <cellStyle name="Valuta 3 2 4 2 2 6" xfId="3166" xr:uid="{4DE9D0C9-A931-41A2-AD5C-4B07A2E39192}"/>
    <cellStyle name="Valuta 3 2 4 2 2 6 2" xfId="14500" xr:uid="{482C306D-C9CD-42E6-B7A0-A2D57668BC94}"/>
    <cellStyle name="Valuta 3 2 4 2 2 6 3" xfId="8703" xr:uid="{42A05EA2-4047-4445-A8BA-D3E1527BD55F}"/>
    <cellStyle name="Valuta 3 2 4 2 2 7" xfId="11603" xr:uid="{F633853A-5765-40B1-A717-D0F0C50D7DF6}"/>
    <cellStyle name="Valuta 3 2 4 2 2 8" xfId="5800" xr:uid="{A5C9F7B8-FC86-48AA-997D-7A79B51CB038}"/>
    <cellStyle name="Valuta 3 2 4 2 3" xfId="513" xr:uid="{00000000-0005-0000-0000-000099080000}"/>
    <cellStyle name="Valuta 3 2 4 2 4" xfId="636" xr:uid="{00000000-0005-0000-0000-00009A080000}"/>
    <cellStyle name="Valuta 3 2 4 2 4 2" xfId="1557" xr:uid="{00000000-0005-0000-0000-00009B080000}"/>
    <cellStyle name="Valuta 3 2 4 2 4 2 2" xfId="4184" xr:uid="{C1B95C56-94AF-4725-A234-EC064EEB401E}"/>
    <cellStyle name="Valuta 3 2 4 2 4 2 2 2" xfId="15944" xr:uid="{00BC7157-936C-4F76-8056-4054ECA06FA2}"/>
    <cellStyle name="Valuta 3 2 4 2 4 2 2 3" xfId="10155" xr:uid="{AB88EAF3-23CF-44EF-9B51-3213EEFDB3DE}"/>
    <cellStyle name="Valuta 3 2 4 2 4 2 3" xfId="13055" xr:uid="{2D67A768-6401-4FC8-9E24-43A397FA4080}"/>
    <cellStyle name="Valuta 3 2 4 2 4 2 4" xfId="7256" xr:uid="{FA9D9725-2257-4893-9252-12DE28530493}"/>
    <cellStyle name="Valuta 3 2 4 2 4 3" xfId="1094" xr:uid="{00000000-0005-0000-0000-00009C080000}"/>
    <cellStyle name="Valuta 3 2 4 2 4 3 2" xfId="3721" xr:uid="{E1814450-409A-404F-9EEA-0E1A21446264}"/>
    <cellStyle name="Valuta 3 2 4 2 4 3 2 2" xfId="15592" xr:uid="{E8E57535-412A-4273-9218-FDAD534670E2}"/>
    <cellStyle name="Valuta 3 2 4 2 4 3 2 3" xfId="9803" xr:uid="{30B4EFC9-6804-4DC3-904C-BDCAC74504A7}"/>
    <cellStyle name="Valuta 3 2 4 2 4 3 3" xfId="12703" xr:uid="{A032883C-5F42-4799-803C-5C6FDFC7C443}"/>
    <cellStyle name="Valuta 3 2 4 2 4 3 4" xfId="6900" xr:uid="{37351BF6-4C8E-47F0-9960-4119F795815F}"/>
    <cellStyle name="Valuta 3 2 4 2 4 4" xfId="3263" xr:uid="{151FDD11-5DC1-4E1A-A177-27DBB25FDBCD}"/>
    <cellStyle name="Valuta 3 2 4 2 4 4 2" xfId="9370" xr:uid="{E9E784B9-8AA1-468E-808D-510A1E109BFE}"/>
    <cellStyle name="Valuta 3 2 4 2 4 4 2 2" xfId="15159" xr:uid="{17AB70A8-AC92-4C6B-BD51-B7F7ECBC085F}"/>
    <cellStyle name="Valuta 3 2 4 2 4 4 3" xfId="12270" xr:uid="{F52A04AE-F795-4E4A-8540-3309F074DB5D}"/>
    <cellStyle name="Valuta 3 2 4 2 4 4 4" xfId="6467" xr:uid="{9E43933F-57D3-43E1-94D5-DD299970C337}"/>
    <cellStyle name="Valuta 3 2 4 2 4 5" xfId="8800" xr:uid="{B2457376-C96B-4E94-8B6F-020FCB35D438}"/>
    <cellStyle name="Valuta 3 2 4 2 4 5 2" xfId="14597" xr:uid="{735ACA9C-C9AF-4F4E-B816-78A978BCF087}"/>
    <cellStyle name="Valuta 3 2 4 2 4 6" xfId="11700" xr:uid="{4E091109-D07B-416E-A6B7-D8B5B05A2A2D}"/>
    <cellStyle name="Valuta 3 2 4 2 4 7" xfId="5897" xr:uid="{A75DDF45-B185-4FEA-BCC7-A98FA5343B57}"/>
    <cellStyle name="Valuta 3 2 4 2 5" xfId="1759" xr:uid="{00000000-0005-0000-0000-00009D080000}"/>
    <cellStyle name="Valuta 3 2 4 2 5 2" xfId="4386" xr:uid="{D87D5D87-7E0D-4D32-83B5-D728A269BD36}"/>
    <cellStyle name="Valuta 3 2 4 2 5 2 2" xfId="15777" xr:uid="{54647772-AD05-441D-BD3E-D6FCFC1D84FE}"/>
    <cellStyle name="Valuta 3 2 4 2 5 2 3" xfId="9988" xr:uid="{9DF435F0-E139-49AE-9062-C56A83DA8517}"/>
    <cellStyle name="Valuta 3 2 4 2 5 3" xfId="12888" xr:uid="{41649DDE-C41B-4D88-9C3D-BF77DD001F1F}"/>
    <cellStyle name="Valuta 3 2 4 2 5 4" xfId="7089" xr:uid="{811723D9-ED57-488C-A4E9-C9E16CB32E90}"/>
    <cellStyle name="Valuta 3 2 4 2 6" xfId="1332" xr:uid="{00000000-0005-0000-0000-00009E080000}"/>
    <cellStyle name="Valuta 3 2 4 2 6 2" xfId="3959" xr:uid="{8D1E8154-E143-4E1C-975F-EA3532874C34}"/>
    <cellStyle name="Valuta 3 2 4 2 6 2 2" xfId="15379" xr:uid="{AECA09AB-7AEE-4C6A-B062-CA33C73B7A44}"/>
    <cellStyle name="Valuta 3 2 4 2 6 2 3" xfId="9590" xr:uid="{69D03CD7-069B-46DB-B9FA-A9F3865543D4}"/>
    <cellStyle name="Valuta 3 2 4 2 6 3" xfId="12490" xr:uid="{AD6A1C81-66E2-4E71-AF45-C7D16995E4BD}"/>
    <cellStyle name="Valuta 3 2 4 2 6 4" xfId="6687" xr:uid="{6A19F55E-A4EE-48CC-B8B4-832BE6EE100B}"/>
    <cellStyle name="Valuta 3 2 4 2 7" xfId="856" xr:uid="{00000000-0005-0000-0000-00009F080000}"/>
    <cellStyle name="Valuta 3 2 4 2 7 2" xfId="3483" xr:uid="{10CE34A0-B02D-4F88-BB9A-E1FB0BBB8169}"/>
    <cellStyle name="Valuta 3 2 4 2 7 2 2" xfId="14867" xr:uid="{A57730B5-994D-458C-8477-D0E4612A0209}"/>
    <cellStyle name="Valuta 3 2 4 2 7 2 3" xfId="9078" xr:uid="{3BEB53B6-A87D-411B-BD40-574E6CA1BDF1}"/>
    <cellStyle name="Valuta 3 2 4 2 7 3" xfId="11978" xr:uid="{F44D1DD3-9C75-484C-A0C1-E03E8B54F172}"/>
    <cellStyle name="Valuta 3 2 4 2 7 4" xfId="6175" xr:uid="{9F8F56D8-79D6-448C-B0A1-F53EFDB382CF}"/>
    <cellStyle name="Valuta 3 2 4 2 8" xfId="3071" xr:uid="{5B4EAA9C-832C-4614-A4A3-D7168C1E4377}"/>
    <cellStyle name="Valuta 3 2 4 2 8 2" xfId="14405" xr:uid="{23738342-C399-4BB2-B958-795498477C28}"/>
    <cellStyle name="Valuta 3 2 4 2 8 3" xfId="8608" xr:uid="{18F54300-B421-40A5-8444-433824014D4E}"/>
    <cellStyle name="Valuta 3 2 4 2 9" xfId="11508" xr:uid="{C425A949-58CA-4F89-A83E-91017CD526AF}"/>
    <cellStyle name="Valuta 3 2 4 3" xfId="289" xr:uid="{00000000-0005-0000-0000-0000A0080000}"/>
    <cellStyle name="Valuta 3 2 4 3 2" xfId="686" xr:uid="{00000000-0005-0000-0000-0000A1080000}"/>
    <cellStyle name="Valuta 3 2 4 3 2 2" xfId="1607" xr:uid="{00000000-0005-0000-0000-0000A2080000}"/>
    <cellStyle name="Valuta 3 2 4 3 2 2 2" xfId="4234" xr:uid="{242D5BC3-ABCE-4074-888E-55459B3BB2C8}"/>
    <cellStyle name="Valuta 3 2 4 3 2 2 2 2" xfId="15984" xr:uid="{85373381-6854-4E83-96FC-AAC9E50FAEC4}"/>
    <cellStyle name="Valuta 3 2 4 3 2 2 2 3" xfId="10195" xr:uid="{305B9329-1570-43FC-813A-D794F44CC993}"/>
    <cellStyle name="Valuta 3 2 4 3 2 2 3" xfId="13095" xr:uid="{80B123C0-D59F-42B9-8C1F-AE2C33530FC2}"/>
    <cellStyle name="Valuta 3 2 4 3 2 2 4" xfId="7296" xr:uid="{C66A4984-23B2-4E02-B365-81B6C187C8BA}"/>
    <cellStyle name="Valuta 3 2 4 3 2 3" xfId="1144" xr:uid="{00000000-0005-0000-0000-0000A3080000}"/>
    <cellStyle name="Valuta 3 2 4 3 2 3 2" xfId="3771" xr:uid="{A4C4BAE8-2426-41F5-85F3-AC7C806927B0}"/>
    <cellStyle name="Valuta 3 2 4 3 2 3 2 2" xfId="15642" xr:uid="{82EFCE31-B94B-473E-8C56-B1BD34639272}"/>
    <cellStyle name="Valuta 3 2 4 3 2 3 2 3" xfId="9853" xr:uid="{451F68C5-7C94-4B8E-85E4-B98ED23C17D7}"/>
    <cellStyle name="Valuta 3 2 4 3 2 3 3" xfId="12753" xr:uid="{ED140BA8-C265-42F3-B464-5FCC7B2BCCE2}"/>
    <cellStyle name="Valuta 3 2 4 3 2 3 4" xfId="6950" xr:uid="{13921FF6-8805-4655-BA9C-58EA2F70236C}"/>
    <cellStyle name="Valuta 3 2 4 3 2 4" xfId="3313" xr:uid="{E485237D-443C-4C54-812B-2179EFA7E347}"/>
    <cellStyle name="Valuta 3 2 4 3 2 4 2" xfId="9420" xr:uid="{25963C08-DC15-49AB-91A4-60D607E68327}"/>
    <cellStyle name="Valuta 3 2 4 3 2 4 2 2" xfId="15209" xr:uid="{61859A5D-64C7-4C0D-BD7F-ADD4F916B381}"/>
    <cellStyle name="Valuta 3 2 4 3 2 4 3" xfId="12320" xr:uid="{318F6991-FFC6-4EF3-A6FE-0083ADC00C6B}"/>
    <cellStyle name="Valuta 3 2 4 3 2 4 4" xfId="6517" xr:uid="{44F6D6B7-A789-4FCE-A6E5-87E265C99076}"/>
    <cellStyle name="Valuta 3 2 4 3 2 5" xfId="8850" xr:uid="{C1FBE63C-7C42-4519-BD1B-D3DBA8CEDB68}"/>
    <cellStyle name="Valuta 3 2 4 3 2 5 2" xfId="14647" xr:uid="{0973AC8A-BC42-4BFB-891C-C6284326EB60}"/>
    <cellStyle name="Valuta 3 2 4 3 2 6" xfId="11750" xr:uid="{53EF542C-4F28-4BBC-85ED-617F96ACD0F5}"/>
    <cellStyle name="Valuta 3 2 4 3 2 7" xfId="5947" xr:uid="{A9100CE3-7A8C-4A6E-BF3D-E0511EB0CFAB}"/>
    <cellStyle name="Valuta 3 2 4 3 3" xfId="1803" xr:uid="{00000000-0005-0000-0000-0000A4080000}"/>
    <cellStyle name="Valuta 3 2 4 3 3 2" xfId="4430" xr:uid="{8554D0EC-CEE0-4E0B-BF68-EA5965698F39}"/>
    <cellStyle name="Valuta 3 2 4 3 3 2 2" xfId="15817" xr:uid="{EC1EF933-7D7B-4D61-A2E7-7C12EB6DF6E4}"/>
    <cellStyle name="Valuta 3 2 4 3 3 2 3" xfId="10028" xr:uid="{DE23CEDC-FA2D-423C-A65B-90DC7D157947}"/>
    <cellStyle name="Valuta 3 2 4 3 3 3" xfId="12928" xr:uid="{CA9B3C37-DDAF-4173-A0E1-871EEF15BCF8}"/>
    <cellStyle name="Valuta 3 2 4 3 3 4" xfId="7129" xr:uid="{4B87A12F-92DF-4B9E-AE65-9BDC54CE08D4}"/>
    <cellStyle name="Valuta 3 2 4 3 4" xfId="1382" xr:uid="{00000000-0005-0000-0000-0000A5080000}"/>
    <cellStyle name="Valuta 3 2 4 3 4 2" xfId="4009" xr:uid="{DA96AD42-51A3-483C-8B37-005810AB5BB5}"/>
    <cellStyle name="Valuta 3 2 4 3 4 2 2" xfId="15429" xr:uid="{F96E73F8-5BA1-4C78-92E3-9B268F85130C}"/>
    <cellStyle name="Valuta 3 2 4 3 4 2 3" xfId="9640" xr:uid="{E417888E-3155-4B5A-9D8D-B71EB91AD834}"/>
    <cellStyle name="Valuta 3 2 4 3 4 3" xfId="12540" xr:uid="{D55A8A74-2FC7-4913-BDFA-B109A36D33E1}"/>
    <cellStyle name="Valuta 3 2 4 3 4 4" xfId="6737" xr:uid="{1898F886-D827-4D4A-A532-B4466C8AF374}"/>
    <cellStyle name="Valuta 3 2 4 3 5" xfId="906" xr:uid="{00000000-0005-0000-0000-0000A6080000}"/>
    <cellStyle name="Valuta 3 2 4 3 5 2" xfId="3533" xr:uid="{75D417C4-4424-4120-BBC3-1EF5EEC33185}"/>
    <cellStyle name="Valuta 3 2 4 3 5 2 2" xfId="14918" xr:uid="{7C6D9FC0-0580-480A-AFD3-0E5DA31CD73C}"/>
    <cellStyle name="Valuta 3 2 4 3 5 2 3" xfId="9129" xr:uid="{22BEED2C-B432-4C69-A3BB-AA12E43B35CA}"/>
    <cellStyle name="Valuta 3 2 4 3 5 3" xfId="12029" xr:uid="{CFBB9E85-2A11-4D46-8198-8CC5E733F85D}"/>
    <cellStyle name="Valuta 3 2 4 3 5 4" xfId="6226" xr:uid="{F77259E5-FDE6-4D1C-BEE2-E5740C36B6D5}"/>
    <cellStyle name="Valuta 3 2 4 3 6" xfId="3121" xr:uid="{372F5F57-0F30-4970-A28F-5A5A735E5D12}"/>
    <cellStyle name="Valuta 3 2 4 3 6 2" xfId="14455" xr:uid="{BF81AFE8-8932-492D-BAD5-8A37A61F1D13}"/>
    <cellStyle name="Valuta 3 2 4 3 6 3" xfId="8658" xr:uid="{38842C3C-40A9-4DCA-9004-5D89ADD173EE}"/>
    <cellStyle name="Valuta 3 2 4 3 7" xfId="11558" xr:uid="{BEC3AFA8-B1EE-43B0-B073-AE3D43E2CD1F}"/>
    <cellStyle name="Valuta 3 2 4 3 8" xfId="5755" xr:uid="{D110385C-3491-4C84-A20A-F2AE67CB0359}"/>
    <cellStyle name="Valuta 3 2 4 4" xfId="512" xr:uid="{00000000-0005-0000-0000-0000A7080000}"/>
    <cellStyle name="Valuta 3 2 4 5" xfId="594" xr:uid="{00000000-0005-0000-0000-0000A8080000}"/>
    <cellStyle name="Valuta 3 2 4 5 2" xfId="1515" xr:uid="{00000000-0005-0000-0000-0000A9080000}"/>
    <cellStyle name="Valuta 3 2 4 5 2 2" xfId="4142" xr:uid="{83BA73B5-8274-4D2C-9A4C-3BF7551B7318}"/>
    <cellStyle name="Valuta 3 2 4 5 2 2 2" xfId="15904" xr:uid="{841EB963-CF62-4E64-BD89-281A9ACB350E}"/>
    <cellStyle name="Valuta 3 2 4 5 2 2 3" xfId="10115" xr:uid="{5667B96E-74CE-4DE2-99E1-466BDC62D4DD}"/>
    <cellStyle name="Valuta 3 2 4 5 2 3" xfId="13015" xr:uid="{770F11FC-A4DD-41AA-A8AF-0178429D60F4}"/>
    <cellStyle name="Valuta 3 2 4 5 2 4" xfId="7216" xr:uid="{9B5F27EE-4806-436D-8B7D-0ECE0F268878}"/>
    <cellStyle name="Valuta 3 2 4 5 3" xfId="1052" xr:uid="{00000000-0005-0000-0000-0000AA080000}"/>
    <cellStyle name="Valuta 3 2 4 5 3 2" xfId="3679" xr:uid="{B150BD2C-49DD-4259-809D-13B9D3422682}"/>
    <cellStyle name="Valuta 3 2 4 5 3 2 2" xfId="15550" xr:uid="{8BB49092-C6B1-419F-82A0-F0C840E7B4F2}"/>
    <cellStyle name="Valuta 3 2 4 5 3 2 3" xfId="9761" xr:uid="{8F4EF6B5-81C0-4928-BBFB-F0DF2641ABFE}"/>
    <cellStyle name="Valuta 3 2 4 5 3 3" xfId="12661" xr:uid="{E9F88228-35CF-4942-9C97-0C2E8D3D0661}"/>
    <cellStyle name="Valuta 3 2 4 5 3 4" xfId="6858" xr:uid="{5A4056C6-A631-4D53-BFF4-22F0DABC6721}"/>
    <cellStyle name="Valuta 3 2 4 5 4" xfId="3221" xr:uid="{62722D7B-28C2-4C22-B2BB-C53BF70FCC00}"/>
    <cellStyle name="Valuta 3 2 4 5 4 2" xfId="9328" xr:uid="{837BEB0F-B477-4FB9-A558-2A09F5ACC8C6}"/>
    <cellStyle name="Valuta 3 2 4 5 4 2 2" xfId="15117" xr:uid="{41117287-87ED-4F3F-A5B6-EC3521F728AC}"/>
    <cellStyle name="Valuta 3 2 4 5 4 3" xfId="12228" xr:uid="{32292616-28CB-40CC-997A-392304C35826}"/>
    <cellStyle name="Valuta 3 2 4 5 4 4" xfId="6425" xr:uid="{9DDDB460-8E4B-408C-A4FC-3FA5F7F87EB6}"/>
    <cellStyle name="Valuta 3 2 4 5 5" xfId="8758" xr:uid="{6034F297-1967-476F-8541-4C803749A9D5}"/>
    <cellStyle name="Valuta 3 2 4 5 5 2" xfId="14555" xr:uid="{02D45E05-03B1-4A6C-9753-CD99800CF6BC}"/>
    <cellStyle name="Valuta 3 2 4 5 6" xfId="11658" xr:uid="{A4620F05-C2EE-4BA2-9996-B7965805FC18}"/>
    <cellStyle name="Valuta 3 2 4 5 7" xfId="5855" xr:uid="{341770D7-CD85-4AA4-897B-1FC3CC33BA8D}"/>
    <cellStyle name="Valuta 3 2 4 6" xfId="1718" xr:uid="{00000000-0005-0000-0000-0000AB080000}"/>
    <cellStyle name="Valuta 3 2 4 6 2" xfId="4345" xr:uid="{BBB16271-A4CE-45E3-A3E0-F5AD1AF05A8E}"/>
    <cellStyle name="Valuta 3 2 4 6 2 2" xfId="15737" xr:uid="{6F2674A2-0941-4CBD-89C8-897201CBD48D}"/>
    <cellStyle name="Valuta 3 2 4 6 2 3" xfId="9948" xr:uid="{27BAF766-CD3F-4093-8E90-EEE442444D2C}"/>
    <cellStyle name="Valuta 3 2 4 6 3" xfId="12848" xr:uid="{7D630167-4413-4419-8F5D-A2F6524B432C}"/>
    <cellStyle name="Valuta 3 2 4 6 4" xfId="7049" xr:uid="{D8AA0A82-D325-47B9-AF9A-16670F3FE3F9}"/>
    <cellStyle name="Valuta 3 2 4 7" xfId="1287" xr:uid="{00000000-0005-0000-0000-0000AC080000}"/>
    <cellStyle name="Valuta 3 2 4 7 2" xfId="3914" xr:uid="{DA5598DA-5E3F-4E09-949B-A51ED903C6E3}"/>
    <cellStyle name="Valuta 3 2 4 7 2 2" xfId="15335" xr:uid="{9396E942-7038-4950-A111-134B773891F9}"/>
    <cellStyle name="Valuta 3 2 4 7 2 3" xfId="9546" xr:uid="{30423FB3-1C90-481A-B77F-26E717E618AD}"/>
    <cellStyle name="Valuta 3 2 4 7 3" xfId="12446" xr:uid="{96FB2005-C691-4DBE-9A75-A1104C0F535B}"/>
    <cellStyle name="Valuta 3 2 4 7 4" xfId="6643" xr:uid="{5736A071-8AF8-4DE4-82B1-74C2CA058F40}"/>
    <cellStyle name="Valuta 3 2 4 8" xfId="813" xr:uid="{00000000-0005-0000-0000-0000AD080000}"/>
    <cellStyle name="Valuta 3 2 4 8 2" xfId="3440" xr:uid="{BF7619C6-8C71-45DB-8030-B522A018B98B}"/>
    <cellStyle name="Valuta 3 2 4 8 2 2" xfId="14823" xr:uid="{651B3BD3-FB77-4733-B0D3-5C2559921C83}"/>
    <cellStyle name="Valuta 3 2 4 8 2 3" xfId="9032" xr:uid="{B935D5D3-0DD3-43E8-9E51-F255A996F097}"/>
    <cellStyle name="Valuta 3 2 4 8 3" xfId="11932" xr:uid="{29E78BAA-CC53-46B7-BF97-4B2F6938719D}"/>
    <cellStyle name="Valuta 3 2 4 8 4" xfId="6129" xr:uid="{933645DD-F10E-44A5-98B9-D11C58D8EA16}"/>
    <cellStyle name="Valuta 3 2 4 9" xfId="3029" xr:uid="{0AC4CF0F-DAAF-4773-BF10-AAAB4A719986}"/>
    <cellStyle name="Valuta 3 2 4 9 2" xfId="14362" xr:uid="{46EB1499-F48C-467C-B7AD-48855F5D40FE}"/>
    <cellStyle name="Valuta 3 2 4 9 3" xfId="8565" xr:uid="{DC24B16D-FCFD-4604-BD6F-DF7AB4E130AA}"/>
    <cellStyle name="Valuta 3 2 5" xfId="222" xr:uid="{00000000-0005-0000-0000-0000AE080000}"/>
    <cellStyle name="Valuta 3 2 5 10" xfId="5689" xr:uid="{A889CA91-184C-4558-A957-66E1233481DC}"/>
    <cellStyle name="Valuta 3 2 5 2" xfId="318" xr:uid="{00000000-0005-0000-0000-0000AF080000}"/>
    <cellStyle name="Valuta 3 2 5 2 2" xfId="715" xr:uid="{00000000-0005-0000-0000-0000B0080000}"/>
    <cellStyle name="Valuta 3 2 5 2 2 2" xfId="1636" xr:uid="{00000000-0005-0000-0000-0000B1080000}"/>
    <cellStyle name="Valuta 3 2 5 2 2 2 2" xfId="4263" xr:uid="{42EFD9D9-7569-442D-A720-DBD769C29D21}"/>
    <cellStyle name="Valuta 3 2 5 2 2 2 2 2" xfId="16008" xr:uid="{7541BCF4-29EA-4E96-B245-F83E2EB0A52F}"/>
    <cellStyle name="Valuta 3 2 5 2 2 2 2 3" xfId="10219" xr:uid="{C299A910-37D4-46E4-9810-720EBB421FF4}"/>
    <cellStyle name="Valuta 3 2 5 2 2 2 3" xfId="13119" xr:uid="{1E837CEE-8FEC-464E-8892-CB9615E52876}"/>
    <cellStyle name="Valuta 3 2 5 2 2 2 4" xfId="7320" xr:uid="{ACB01A9D-68D1-4A14-8718-295EE06093E5}"/>
    <cellStyle name="Valuta 3 2 5 2 2 3" xfId="1173" xr:uid="{00000000-0005-0000-0000-0000B2080000}"/>
    <cellStyle name="Valuta 3 2 5 2 2 3 2" xfId="3800" xr:uid="{93A87527-897D-4614-B6D5-AE70B3D23602}"/>
    <cellStyle name="Valuta 3 2 5 2 2 3 2 2" xfId="15671" xr:uid="{9A550D3C-702A-4B07-8E5C-56047623A6EC}"/>
    <cellStyle name="Valuta 3 2 5 2 2 3 2 3" xfId="9882" xr:uid="{59017640-40A8-4D6F-9161-04430D4A81FA}"/>
    <cellStyle name="Valuta 3 2 5 2 2 3 3" xfId="12782" xr:uid="{CD9DFD69-A9AB-4F4E-B7CC-3D06909CE1B5}"/>
    <cellStyle name="Valuta 3 2 5 2 2 3 4" xfId="6979" xr:uid="{A8C32560-E4DC-48E6-AA7B-3257FD814FE3}"/>
    <cellStyle name="Valuta 3 2 5 2 2 4" xfId="3342" xr:uid="{593D6494-A4D0-4D24-AE42-D92884819D97}"/>
    <cellStyle name="Valuta 3 2 5 2 2 4 2" xfId="9449" xr:uid="{6A47E7DE-1A18-4C99-8314-B47122281AB7}"/>
    <cellStyle name="Valuta 3 2 5 2 2 4 2 2" xfId="15238" xr:uid="{501F417F-C729-4CDD-90D9-C84D3955936D}"/>
    <cellStyle name="Valuta 3 2 5 2 2 4 3" xfId="12349" xr:uid="{CDB042EF-54C6-4A7C-957C-92F51A891AC1}"/>
    <cellStyle name="Valuta 3 2 5 2 2 4 4" xfId="6546" xr:uid="{C58AE265-1827-4996-83E8-AB069D26A196}"/>
    <cellStyle name="Valuta 3 2 5 2 2 5" xfId="8879" xr:uid="{E45E4735-C80C-475D-AC61-C0B100BF1EA4}"/>
    <cellStyle name="Valuta 3 2 5 2 2 5 2" xfId="14676" xr:uid="{C5B16407-18D7-4909-B566-74425B60E507}"/>
    <cellStyle name="Valuta 3 2 5 2 2 6" xfId="11779" xr:uid="{7EFF19B4-1CDB-40FA-8470-5619BBE44ED2}"/>
    <cellStyle name="Valuta 3 2 5 2 2 7" xfId="5976" xr:uid="{28E58E0F-2BA9-451A-AD07-4FBD64E98109}"/>
    <cellStyle name="Valuta 3 2 5 2 3" xfId="1829" xr:uid="{00000000-0005-0000-0000-0000B3080000}"/>
    <cellStyle name="Valuta 3 2 5 2 3 2" xfId="4456" xr:uid="{135C50E4-F470-485F-96A3-C8587497CB45}"/>
    <cellStyle name="Valuta 3 2 5 2 3 2 2" xfId="15841" xr:uid="{4687D683-F7A0-4BC5-A764-BEB717696451}"/>
    <cellStyle name="Valuta 3 2 5 2 3 2 3" xfId="10052" xr:uid="{8288F7B1-1F8A-4463-9DC0-5274E1723AF5}"/>
    <cellStyle name="Valuta 3 2 5 2 3 3" xfId="12952" xr:uid="{DB4EAED0-23EC-407A-83A3-6FB8DBA0ACCD}"/>
    <cellStyle name="Valuta 3 2 5 2 3 4" xfId="7153" xr:uid="{E37C0524-37AF-4F11-A7CA-86EB5AE128CC}"/>
    <cellStyle name="Valuta 3 2 5 2 4" xfId="1411" xr:uid="{00000000-0005-0000-0000-0000B4080000}"/>
    <cellStyle name="Valuta 3 2 5 2 4 2" xfId="4038" xr:uid="{05945EA2-D280-4551-88ED-DE09624E80D1}"/>
    <cellStyle name="Valuta 3 2 5 2 4 2 2" xfId="15458" xr:uid="{D185DBE3-B062-42ED-B50F-51ABD2ACE1AC}"/>
    <cellStyle name="Valuta 3 2 5 2 4 2 3" xfId="9669" xr:uid="{02EB6D51-22DA-499C-A33B-7CC82422DC6B}"/>
    <cellStyle name="Valuta 3 2 5 2 4 3" xfId="12569" xr:uid="{659EFCD7-FAF4-4E82-B4E4-9F08652EA65E}"/>
    <cellStyle name="Valuta 3 2 5 2 4 4" xfId="6766" xr:uid="{EE8EE0EA-9C61-4FD3-8083-B53432545CC2}"/>
    <cellStyle name="Valuta 3 2 5 2 5" xfId="935" xr:uid="{00000000-0005-0000-0000-0000B5080000}"/>
    <cellStyle name="Valuta 3 2 5 2 5 2" xfId="3562" xr:uid="{87F97048-3424-4FEB-BE8A-159315967CE9}"/>
    <cellStyle name="Valuta 3 2 5 2 5 2 2" xfId="14947" xr:uid="{5C9AC132-2FDD-4DA9-B5EA-001AB01903B8}"/>
    <cellStyle name="Valuta 3 2 5 2 5 2 3" xfId="9158" xr:uid="{E9FF2630-BD09-40CA-B990-D1F21B6D2A74}"/>
    <cellStyle name="Valuta 3 2 5 2 5 3" xfId="12058" xr:uid="{D739D78D-C8B8-4EF4-8325-65642CFA4484}"/>
    <cellStyle name="Valuta 3 2 5 2 5 4" xfId="6255" xr:uid="{D4AEDA51-A876-4363-88F5-BDA6FDF78FEE}"/>
    <cellStyle name="Valuta 3 2 5 2 6" xfId="3150" xr:uid="{F5227C8B-D54A-488F-BC21-38B35B2175D9}"/>
    <cellStyle name="Valuta 3 2 5 2 6 2" xfId="14484" xr:uid="{2338AF6B-8FE9-4C7F-922A-DF229DC39DDF}"/>
    <cellStyle name="Valuta 3 2 5 2 6 3" xfId="8687" xr:uid="{48627AD5-0544-4043-98A0-5A35AE057684}"/>
    <cellStyle name="Valuta 3 2 5 2 7" xfId="11587" xr:uid="{E58E8B9E-6268-458F-84D1-29D007CBD0F1}"/>
    <cellStyle name="Valuta 3 2 5 2 8" xfId="5784" xr:uid="{97C43C8A-2E47-4472-B3EE-7413D6FE4186}"/>
    <cellStyle name="Valuta 3 2 5 3" xfId="514" xr:uid="{00000000-0005-0000-0000-0000B6080000}"/>
    <cellStyle name="Valuta 3 2 5 4" xfId="620" xr:uid="{00000000-0005-0000-0000-0000B7080000}"/>
    <cellStyle name="Valuta 3 2 5 4 2" xfId="1541" xr:uid="{00000000-0005-0000-0000-0000B8080000}"/>
    <cellStyle name="Valuta 3 2 5 4 2 2" xfId="4168" xr:uid="{36E23706-EB6A-44D1-9D01-D934E4780CF7}"/>
    <cellStyle name="Valuta 3 2 5 4 2 2 2" xfId="15928" xr:uid="{91A542F6-F68F-4171-88B6-820DB376B000}"/>
    <cellStyle name="Valuta 3 2 5 4 2 2 3" xfId="10139" xr:uid="{DD33FA49-126F-41E7-ACF6-02A803EE43A7}"/>
    <cellStyle name="Valuta 3 2 5 4 2 3" xfId="13039" xr:uid="{AF66802B-089E-47AC-8CFF-D1402DA6599B}"/>
    <cellStyle name="Valuta 3 2 5 4 2 4" xfId="7240" xr:uid="{42A2761C-3A60-49DD-8B53-541F5998A1FC}"/>
    <cellStyle name="Valuta 3 2 5 4 3" xfId="1078" xr:uid="{00000000-0005-0000-0000-0000B9080000}"/>
    <cellStyle name="Valuta 3 2 5 4 3 2" xfId="3705" xr:uid="{8F4219B5-B14E-4900-A8C9-268CB2255738}"/>
    <cellStyle name="Valuta 3 2 5 4 3 2 2" xfId="15576" xr:uid="{02987ED0-AC05-4923-9399-8EA050FAB00F}"/>
    <cellStyle name="Valuta 3 2 5 4 3 2 3" xfId="9787" xr:uid="{C85B18FA-00D3-4594-9B95-7ABCACE4ED7C}"/>
    <cellStyle name="Valuta 3 2 5 4 3 3" xfId="12687" xr:uid="{12D9972F-52C7-4935-BE91-13471AA91528}"/>
    <cellStyle name="Valuta 3 2 5 4 3 4" xfId="6884" xr:uid="{1274E5B8-C37A-4577-8C9A-7932A98950F1}"/>
    <cellStyle name="Valuta 3 2 5 4 4" xfId="3247" xr:uid="{8B26F3A0-A2DD-435A-B7AB-168C4AF9CBC8}"/>
    <cellStyle name="Valuta 3 2 5 4 4 2" xfId="9354" xr:uid="{77A2D639-15DC-40FE-8B02-417A81B8CD6E}"/>
    <cellStyle name="Valuta 3 2 5 4 4 2 2" xfId="15143" xr:uid="{D39029C4-70B0-4133-8127-F52843D1DFF3}"/>
    <cellStyle name="Valuta 3 2 5 4 4 3" xfId="12254" xr:uid="{7389C93B-ABD2-4DB5-8003-545C78B89DB0}"/>
    <cellStyle name="Valuta 3 2 5 4 4 4" xfId="6451" xr:uid="{AFD094B4-59EA-40AE-B282-BDBE411325FC}"/>
    <cellStyle name="Valuta 3 2 5 4 5" xfId="8784" xr:uid="{459D8186-9731-4D31-9898-5A384D1C1EB0}"/>
    <cellStyle name="Valuta 3 2 5 4 5 2" xfId="14581" xr:uid="{DD2B3DA3-5E5C-4CFE-B267-2010C916D080}"/>
    <cellStyle name="Valuta 3 2 5 4 6" xfId="11684" xr:uid="{C67A716A-B9DD-4D47-9FE9-6DF6F130A9A6}"/>
    <cellStyle name="Valuta 3 2 5 4 7" xfId="5881" xr:uid="{F39C1603-303E-48F7-8CAD-8C3715194620}"/>
    <cellStyle name="Valuta 3 2 5 5" xfId="1743" xr:uid="{00000000-0005-0000-0000-0000BA080000}"/>
    <cellStyle name="Valuta 3 2 5 5 2" xfId="4370" xr:uid="{16D64067-209C-400D-AFF9-C6E034ECCAA9}"/>
    <cellStyle name="Valuta 3 2 5 5 2 2" xfId="15761" xr:uid="{61CEF183-1B97-4CC9-B245-F734C62641A1}"/>
    <cellStyle name="Valuta 3 2 5 5 2 3" xfId="9972" xr:uid="{DD1EF25D-7D58-433D-B9B5-F086345F6167}"/>
    <cellStyle name="Valuta 3 2 5 5 3" xfId="12872" xr:uid="{9C352D36-917B-452E-B25B-3EA5803CDF26}"/>
    <cellStyle name="Valuta 3 2 5 5 4" xfId="7073" xr:uid="{55D7FD24-52D1-4D9C-8CB2-451C43872BB0}"/>
    <cellStyle name="Valuta 3 2 5 6" xfId="1316" xr:uid="{00000000-0005-0000-0000-0000BB080000}"/>
    <cellStyle name="Valuta 3 2 5 6 2" xfId="3943" xr:uid="{D77383C0-5AB0-45EC-9E68-D5BA175D6464}"/>
    <cellStyle name="Valuta 3 2 5 6 2 2" xfId="15363" xr:uid="{E27B4231-39C5-4A63-B611-5CDD46B1175E}"/>
    <cellStyle name="Valuta 3 2 5 6 2 3" xfId="9574" xr:uid="{0B7AA291-DD8B-4724-9F3D-2A5053447F52}"/>
    <cellStyle name="Valuta 3 2 5 6 3" xfId="12474" xr:uid="{8AB611EA-A2B9-4747-A81F-7A7680BD01AA}"/>
    <cellStyle name="Valuta 3 2 5 6 4" xfId="6671" xr:uid="{DA2AE2C2-6829-4EE6-AF03-4E3BEDE84A48}"/>
    <cellStyle name="Valuta 3 2 5 7" xfId="840" xr:uid="{00000000-0005-0000-0000-0000BC080000}"/>
    <cellStyle name="Valuta 3 2 5 7 2" xfId="3467" xr:uid="{C0033C0A-0F43-48D1-A1F6-15CC54BEB3F8}"/>
    <cellStyle name="Valuta 3 2 5 7 2 2" xfId="14851" xr:uid="{B5F1B761-EC40-412D-A610-82B733886158}"/>
    <cellStyle name="Valuta 3 2 5 7 2 3" xfId="9062" xr:uid="{1123F8F6-7A82-4FEE-BDC9-EDEF98611C42}"/>
    <cellStyle name="Valuta 3 2 5 7 3" xfId="11962" xr:uid="{5CCDD789-7A67-4F5B-BF7B-ECBF0E79D93C}"/>
    <cellStyle name="Valuta 3 2 5 7 4" xfId="6159" xr:uid="{B06B166C-8D5B-46E2-8605-7F5A54FFF501}"/>
    <cellStyle name="Valuta 3 2 5 8" xfId="3055" xr:uid="{4A0B177B-EC09-45F1-987C-11EC857D4EAB}"/>
    <cellStyle name="Valuta 3 2 5 8 2" xfId="14389" xr:uid="{10FCABE9-2CA0-447C-9E99-81814002D188}"/>
    <cellStyle name="Valuta 3 2 5 8 3" xfId="8592" xr:uid="{CD44673F-E48E-4552-86F8-5084D71C6E3D}"/>
    <cellStyle name="Valuta 3 2 5 9" xfId="11492" xr:uid="{3CE3BA90-3E45-4D7E-B4ED-EE91FCFF3FF6}"/>
    <cellStyle name="Valuta 3 2 6" xfId="273" xr:uid="{00000000-0005-0000-0000-0000BD080000}"/>
    <cellStyle name="Valuta 3 2 6 2" xfId="670" xr:uid="{00000000-0005-0000-0000-0000BE080000}"/>
    <cellStyle name="Valuta 3 2 6 2 2" xfId="1591" xr:uid="{00000000-0005-0000-0000-0000BF080000}"/>
    <cellStyle name="Valuta 3 2 6 2 2 2" xfId="4218" xr:uid="{E7C207BD-0444-4844-90CE-1EBD0494F093}"/>
    <cellStyle name="Valuta 3 2 6 2 2 2 2" xfId="15968" xr:uid="{966EEF04-1C90-4174-8095-AA3533B57EA8}"/>
    <cellStyle name="Valuta 3 2 6 2 2 2 3" xfId="10179" xr:uid="{4A09A96B-CDB4-4223-96F8-F91FA336108E}"/>
    <cellStyle name="Valuta 3 2 6 2 2 3" xfId="13079" xr:uid="{9209426F-4DA4-4481-89C8-AE50B1873496}"/>
    <cellStyle name="Valuta 3 2 6 2 2 4" xfId="7280" xr:uid="{0D291DA9-F832-4598-9B87-5711A0839299}"/>
    <cellStyle name="Valuta 3 2 6 2 3" xfId="1128" xr:uid="{00000000-0005-0000-0000-0000C0080000}"/>
    <cellStyle name="Valuta 3 2 6 2 3 2" xfId="3755" xr:uid="{2D35DF4A-2681-415B-8D7D-50EF9C11C934}"/>
    <cellStyle name="Valuta 3 2 6 2 3 2 2" xfId="15626" xr:uid="{88CBEFE1-8568-45E2-BBE4-7647E869AEEB}"/>
    <cellStyle name="Valuta 3 2 6 2 3 2 3" xfId="9837" xr:uid="{B0C48252-70DB-43ED-BF40-1669E984A74A}"/>
    <cellStyle name="Valuta 3 2 6 2 3 3" xfId="12737" xr:uid="{084CB8EC-5C1B-4278-B717-46E0260637CA}"/>
    <cellStyle name="Valuta 3 2 6 2 3 4" xfId="6934" xr:uid="{F1E85450-F9BF-4270-8C3B-547C84896350}"/>
    <cellStyle name="Valuta 3 2 6 2 4" xfId="3297" xr:uid="{CAA241F9-2DF2-4E20-8A66-02549546DBB2}"/>
    <cellStyle name="Valuta 3 2 6 2 4 2" xfId="9404" xr:uid="{0000D7A8-CF68-4BBF-B223-555C6CF9AC8D}"/>
    <cellStyle name="Valuta 3 2 6 2 4 2 2" xfId="15193" xr:uid="{B5CEC032-93F7-4312-BCDB-9950A3B9F9AD}"/>
    <cellStyle name="Valuta 3 2 6 2 4 3" xfId="12304" xr:uid="{70605C11-BE80-4E82-BB8A-3EB738CC1D10}"/>
    <cellStyle name="Valuta 3 2 6 2 4 4" xfId="6501" xr:uid="{9DAF2F43-F763-4D24-B250-C508FD2E5A7E}"/>
    <cellStyle name="Valuta 3 2 6 2 5" xfId="8834" xr:uid="{419460E8-16AA-416C-B674-0C3C96913EF3}"/>
    <cellStyle name="Valuta 3 2 6 2 5 2" xfId="14631" xr:uid="{B67F58D6-F9B6-488D-86E8-A3B3BA53344E}"/>
    <cellStyle name="Valuta 3 2 6 2 6" xfId="11734" xr:uid="{E3737E9F-E07A-4E3F-A174-7FA913C5AA18}"/>
    <cellStyle name="Valuta 3 2 6 2 7" xfId="5931" xr:uid="{648595B0-CC57-4CA5-9FBB-0D5060345BCD}"/>
    <cellStyle name="Valuta 3 2 6 3" xfId="1787" xr:uid="{00000000-0005-0000-0000-0000C1080000}"/>
    <cellStyle name="Valuta 3 2 6 3 2" xfId="4414" xr:uid="{40731CB7-E3DE-4D13-AA5B-230607A50E71}"/>
    <cellStyle name="Valuta 3 2 6 3 2 2" xfId="15801" xr:uid="{6525ACA5-058C-4877-B832-41CBBC7C33D1}"/>
    <cellStyle name="Valuta 3 2 6 3 2 3" xfId="10012" xr:uid="{89487F7D-4C25-4FC8-91A6-B889283B8D42}"/>
    <cellStyle name="Valuta 3 2 6 3 3" xfId="12912" xr:uid="{1C8346B9-D8D6-40B8-85AE-0C729F752F9E}"/>
    <cellStyle name="Valuta 3 2 6 3 4" xfId="7113" xr:uid="{8057880D-9762-4CCA-9CCC-D9BC26D77811}"/>
    <cellStyle name="Valuta 3 2 6 4" xfId="1366" xr:uid="{00000000-0005-0000-0000-0000C2080000}"/>
    <cellStyle name="Valuta 3 2 6 4 2" xfId="3993" xr:uid="{9CABEBBA-C73D-4EF1-A103-846B2F6A7E76}"/>
    <cellStyle name="Valuta 3 2 6 4 2 2" xfId="15413" xr:uid="{22429DE6-33DB-4325-BFBC-49C4CCCC3758}"/>
    <cellStyle name="Valuta 3 2 6 4 2 3" xfId="9624" xr:uid="{650C2915-CBCD-407A-97B3-F02D4033CCCB}"/>
    <cellStyle name="Valuta 3 2 6 4 3" xfId="12524" xr:uid="{FB70C9EB-E223-45B1-9587-246D452957EC}"/>
    <cellStyle name="Valuta 3 2 6 4 4" xfId="6721" xr:uid="{009D6BBE-DE8C-4C04-959C-9DD8C1C5EF73}"/>
    <cellStyle name="Valuta 3 2 6 5" xfId="890" xr:uid="{00000000-0005-0000-0000-0000C3080000}"/>
    <cellStyle name="Valuta 3 2 6 5 2" xfId="3517" xr:uid="{E728D8EA-A886-4F6E-A6A7-44CDB3688BE9}"/>
    <cellStyle name="Valuta 3 2 6 5 2 2" xfId="14902" xr:uid="{C6BE2E08-3DAF-4FA6-85E4-47FBDE5568FA}"/>
    <cellStyle name="Valuta 3 2 6 5 2 3" xfId="9113" xr:uid="{DBA76DA3-9222-4859-B50A-A5FBD4F18BE0}"/>
    <cellStyle name="Valuta 3 2 6 5 3" xfId="12013" xr:uid="{59E2D3A4-40E4-4E54-8AE2-7D868B974A0B}"/>
    <cellStyle name="Valuta 3 2 6 5 4" xfId="6210" xr:uid="{A0519CB3-5E67-4EC7-869F-EFC9FDCF66CF}"/>
    <cellStyle name="Valuta 3 2 6 6" xfId="3105" xr:uid="{DD2D01AF-5CC6-485A-8C26-5E8AC32A9691}"/>
    <cellStyle name="Valuta 3 2 6 6 2" xfId="14439" xr:uid="{ACF8E071-2904-42D2-8FE9-A491A560CEB8}"/>
    <cellStyle name="Valuta 3 2 6 6 3" xfId="8642" xr:uid="{257CE8CF-D2EE-4F49-BB5B-053AA2EF2B25}"/>
    <cellStyle name="Valuta 3 2 6 7" xfId="11542" xr:uid="{F53C78BE-CAE5-4DC1-BCEA-E73065785513}"/>
    <cellStyle name="Valuta 3 2 6 8" xfId="5739" xr:uid="{F573FEBE-DFBF-4062-85FF-2995D4602A95}"/>
    <cellStyle name="Valuta 3 2 7" xfId="505" xr:uid="{00000000-0005-0000-0000-0000C4080000}"/>
    <cellStyle name="Valuta 3 2 8" xfId="578" xr:uid="{00000000-0005-0000-0000-0000C5080000}"/>
    <cellStyle name="Valuta 3 2 8 2" xfId="1499" xr:uid="{00000000-0005-0000-0000-0000C6080000}"/>
    <cellStyle name="Valuta 3 2 8 2 2" xfId="4126" xr:uid="{B91123E0-6F4F-41AE-A6C1-617D1A9B9262}"/>
    <cellStyle name="Valuta 3 2 8 2 2 2" xfId="15888" xr:uid="{F6F24ED4-AC6B-43C8-BF32-DB067424E5F8}"/>
    <cellStyle name="Valuta 3 2 8 2 2 3" xfId="10099" xr:uid="{BBDE2DA9-BE58-4F35-9B76-B80262C78456}"/>
    <cellStyle name="Valuta 3 2 8 2 3" xfId="12999" xr:uid="{188EC45F-3D12-42BA-8AF9-9DC95536F7D5}"/>
    <cellStyle name="Valuta 3 2 8 2 4" xfId="7200" xr:uid="{E158F6A2-8B86-4178-9842-FCB60D4A5A29}"/>
    <cellStyle name="Valuta 3 2 8 3" xfId="1036" xr:uid="{00000000-0005-0000-0000-0000C7080000}"/>
    <cellStyle name="Valuta 3 2 8 3 2" xfId="3663" xr:uid="{72883CFA-6188-4FF0-BE6F-EEBD76DBC8DE}"/>
    <cellStyle name="Valuta 3 2 8 3 2 2" xfId="15534" xr:uid="{C7CC4B3F-710E-4A82-AAB6-679FF9DEC1F8}"/>
    <cellStyle name="Valuta 3 2 8 3 2 3" xfId="9745" xr:uid="{E6D9C2F5-5F65-4C32-8C41-43D9BAC0CFA5}"/>
    <cellStyle name="Valuta 3 2 8 3 3" xfId="12645" xr:uid="{B7A36EAA-2EC4-4523-818A-F4FA222F904B}"/>
    <cellStyle name="Valuta 3 2 8 3 4" xfId="6842" xr:uid="{485B8D94-27FC-4761-8A55-A334070E9964}"/>
    <cellStyle name="Valuta 3 2 8 4" xfId="3205" xr:uid="{07E423F3-739B-4160-9809-7BAED024BB1F}"/>
    <cellStyle name="Valuta 3 2 8 4 2" xfId="9312" xr:uid="{31899998-623B-4DB2-A589-959BE6BC4F7C}"/>
    <cellStyle name="Valuta 3 2 8 4 2 2" xfId="15101" xr:uid="{A20811E1-A4F2-4F65-8147-6CFBD91A5192}"/>
    <cellStyle name="Valuta 3 2 8 4 3" xfId="12212" xr:uid="{A2FFBF32-389B-47C4-9209-0B10529799F5}"/>
    <cellStyle name="Valuta 3 2 8 4 4" xfId="6409" xr:uid="{C260F0E0-4255-4CD9-B565-0D85133A09DC}"/>
    <cellStyle name="Valuta 3 2 8 5" xfId="8742" xr:uid="{572DF4C4-80C2-4F89-843D-A8270DC8406A}"/>
    <cellStyle name="Valuta 3 2 8 5 2" xfId="14539" xr:uid="{A32230A5-1E6D-4B2A-8322-E2D9B184DDC8}"/>
    <cellStyle name="Valuta 3 2 8 6" xfId="11642" xr:uid="{DC780779-8ADB-4DED-83CB-4B9CBD175926}"/>
    <cellStyle name="Valuta 3 2 8 7" xfId="5839" xr:uid="{7D537D13-5BB9-451E-B5DD-93292E084CEC}"/>
    <cellStyle name="Valuta 3 2 9" xfId="1701" xr:uid="{00000000-0005-0000-0000-0000C8080000}"/>
    <cellStyle name="Valuta 3 2 9 2" xfId="4328" xr:uid="{B7083FA4-27B1-409C-A8F6-615AA2E8B523}"/>
    <cellStyle name="Valuta 3 2 9 2 2" xfId="15721" xr:uid="{A001848A-D2BA-4534-9A45-C74E2FDCC336}"/>
    <cellStyle name="Valuta 3 2 9 2 3" xfId="9932" xr:uid="{90A27E34-7254-4A4A-A75E-9D1BD41A5933}"/>
    <cellStyle name="Valuta 3 2 9 3" xfId="12832" xr:uid="{0BAA8B8A-8D62-44E1-8D98-75B3BDDFD74D}"/>
    <cellStyle name="Valuta 3 2 9 4" xfId="7033" xr:uid="{1B99FF7D-7D03-44F5-823B-97D8611EC2ED}"/>
    <cellStyle name="Valuta 3 3" xfId="178" xr:uid="{00000000-0005-0000-0000-0000C9080000}"/>
    <cellStyle name="Valuta 3 3 10" xfId="800" xr:uid="{00000000-0005-0000-0000-0000CA080000}"/>
    <cellStyle name="Valuta 3 3 10 2" xfId="3427" xr:uid="{0834A11F-10FC-48F6-95E0-A27C65F3FA23}"/>
    <cellStyle name="Valuta 3 3 10 2 2" xfId="14810" xr:uid="{8B21DBA7-9837-4745-8504-E48CCD062354}"/>
    <cellStyle name="Valuta 3 3 10 2 3" xfId="9019" xr:uid="{6D81F427-95D0-468A-A378-0A84B4721285}"/>
    <cellStyle name="Valuta 3 3 10 3" xfId="11919" xr:uid="{123E6B47-0CB2-4482-ACED-89A4692EA85C}"/>
    <cellStyle name="Valuta 3 3 10 4" xfId="6116" xr:uid="{308D0D31-6C6B-4E2C-85F6-733CF10CBCCF}"/>
    <cellStyle name="Valuta 3 3 11" xfId="3016" xr:uid="{2B72DF1C-8F7B-4DFD-9ADC-E85317C3034D}"/>
    <cellStyle name="Valuta 3 3 11 2" xfId="14349" xr:uid="{DD349409-F10E-4472-9A51-BD1D526BC659}"/>
    <cellStyle name="Valuta 3 3 11 3" xfId="8552" xr:uid="{46C4A2DF-C078-4A6D-AF91-78AA0FD56AD9}"/>
    <cellStyle name="Valuta 3 3 12" xfId="11452" xr:uid="{BF496D74-08C7-4415-A0D9-B21CC7F6B3EA}"/>
    <cellStyle name="Valuta 3 3 13" xfId="5649" xr:uid="{6B8DE9C3-1B60-4F9E-B741-686BE093BB32}"/>
    <cellStyle name="Valuta 3 3 2" xfId="208" xr:uid="{00000000-0005-0000-0000-0000CB080000}"/>
    <cellStyle name="Valuta 3 3 2 10" xfId="11479" xr:uid="{134B087E-A0CA-4B0F-BE4E-A85F4481F417}"/>
    <cellStyle name="Valuta 3 3 2 11" xfId="5676" xr:uid="{A641ACEF-6AA6-4446-A776-3F1BEC92457A}"/>
    <cellStyle name="Valuta 3 3 2 2" xfId="249" xr:uid="{00000000-0005-0000-0000-0000CC080000}"/>
    <cellStyle name="Valuta 3 3 2 2 10" xfId="5716" xr:uid="{D1A6981B-35AB-46E4-A89F-60EE28E27E18}"/>
    <cellStyle name="Valuta 3 3 2 2 2" xfId="345" xr:uid="{00000000-0005-0000-0000-0000CD080000}"/>
    <cellStyle name="Valuta 3 3 2 2 2 2" xfId="742" xr:uid="{00000000-0005-0000-0000-0000CE080000}"/>
    <cellStyle name="Valuta 3 3 2 2 2 2 2" xfId="1663" xr:uid="{00000000-0005-0000-0000-0000CF080000}"/>
    <cellStyle name="Valuta 3 3 2 2 2 2 2 2" xfId="4290" xr:uid="{0BB59524-3A4B-48E8-ACD6-333A2582471F}"/>
    <cellStyle name="Valuta 3 3 2 2 2 2 2 2 2" xfId="16035" xr:uid="{D1E703B5-3A13-4B5C-B555-2BF45B5AC528}"/>
    <cellStyle name="Valuta 3 3 2 2 2 2 2 2 3" xfId="10246" xr:uid="{74EC1772-28D2-419F-8547-4FA376B98A54}"/>
    <cellStyle name="Valuta 3 3 2 2 2 2 2 3" xfId="13146" xr:uid="{0AA5D209-7B78-4DFE-8688-C47EE19FED10}"/>
    <cellStyle name="Valuta 3 3 2 2 2 2 2 4" xfId="7347" xr:uid="{0EE7B8B8-E3F0-4C31-B2E6-9FEF727CAB8D}"/>
    <cellStyle name="Valuta 3 3 2 2 2 2 3" xfId="1200" xr:uid="{00000000-0005-0000-0000-0000D0080000}"/>
    <cellStyle name="Valuta 3 3 2 2 2 2 3 2" xfId="3827" xr:uid="{A9C1F5DB-BA49-4CC8-B095-B1012AC02CFA}"/>
    <cellStyle name="Valuta 3 3 2 2 2 2 3 2 2" xfId="15698" xr:uid="{1786EF00-ABED-4D02-89E4-C6045D3849B3}"/>
    <cellStyle name="Valuta 3 3 2 2 2 2 3 2 3" xfId="9909" xr:uid="{45DBABFB-B5BE-43BB-8485-FD57D8040064}"/>
    <cellStyle name="Valuta 3 3 2 2 2 2 3 3" xfId="12809" xr:uid="{C16BBD50-FDA9-4046-9DE5-7EF462BD767F}"/>
    <cellStyle name="Valuta 3 3 2 2 2 2 3 4" xfId="7006" xr:uid="{084CFB69-BE0F-4AD8-9C58-356FA4DDD5A2}"/>
    <cellStyle name="Valuta 3 3 2 2 2 2 4" xfId="3369" xr:uid="{707391D5-D379-440B-99BF-7F64CC009CE6}"/>
    <cellStyle name="Valuta 3 3 2 2 2 2 4 2" xfId="9476" xr:uid="{B7467348-1609-4774-BA79-65EA7D286933}"/>
    <cellStyle name="Valuta 3 3 2 2 2 2 4 2 2" xfId="15265" xr:uid="{08E41663-7DBB-4F28-A2D0-226D14EFD6C2}"/>
    <cellStyle name="Valuta 3 3 2 2 2 2 4 3" xfId="12376" xr:uid="{C807C750-05A5-4935-9E93-BF9957D0ED71}"/>
    <cellStyle name="Valuta 3 3 2 2 2 2 4 4" xfId="6573" xr:uid="{04CCC3DE-4B1A-424C-A3EF-501E7EAB4041}"/>
    <cellStyle name="Valuta 3 3 2 2 2 2 5" xfId="8906" xr:uid="{A79E616F-FF31-4E22-85F1-10BA18DEC01F}"/>
    <cellStyle name="Valuta 3 3 2 2 2 2 5 2" xfId="14703" xr:uid="{6BDFF0FF-3F8E-4482-8449-D320B3AED0C0}"/>
    <cellStyle name="Valuta 3 3 2 2 2 2 6" xfId="11806" xr:uid="{ED74432E-99D2-40BA-A8E3-1BF9475025F3}"/>
    <cellStyle name="Valuta 3 3 2 2 2 2 7" xfId="6003" xr:uid="{C19B334B-B872-4E5F-A790-F4B07260AC64}"/>
    <cellStyle name="Valuta 3 3 2 2 2 3" xfId="1856" xr:uid="{00000000-0005-0000-0000-0000D1080000}"/>
    <cellStyle name="Valuta 3 3 2 2 2 3 2" xfId="4483" xr:uid="{C838D92E-52F7-489E-B6F1-EE175B0561FB}"/>
    <cellStyle name="Valuta 3 3 2 2 2 3 2 2" xfId="15868" xr:uid="{E89FC72B-2328-4122-99D7-D6EDA3C23FBB}"/>
    <cellStyle name="Valuta 3 3 2 2 2 3 2 3" xfId="10079" xr:uid="{AA394119-BC38-43DA-9C7D-D68F74D37D4D}"/>
    <cellStyle name="Valuta 3 3 2 2 2 3 3" xfId="12979" xr:uid="{1FAB3289-B1CD-46CF-94A2-2B950872D0AC}"/>
    <cellStyle name="Valuta 3 3 2 2 2 3 4" xfId="7180" xr:uid="{363838DB-B504-4B35-827F-8427BB4A8E9C}"/>
    <cellStyle name="Valuta 3 3 2 2 2 4" xfId="1438" xr:uid="{00000000-0005-0000-0000-0000D2080000}"/>
    <cellStyle name="Valuta 3 3 2 2 2 4 2" xfId="4065" xr:uid="{C5A8D04C-A05A-41F5-97BB-7470F9D4BD95}"/>
    <cellStyle name="Valuta 3 3 2 2 2 4 2 2" xfId="15485" xr:uid="{999A3F17-B215-44E4-BEC0-D3A8591B3C2F}"/>
    <cellStyle name="Valuta 3 3 2 2 2 4 2 3" xfId="9696" xr:uid="{4EA1FFA5-DB28-4D04-9E2E-8E7E86A567BD}"/>
    <cellStyle name="Valuta 3 3 2 2 2 4 3" xfId="12596" xr:uid="{24EEC47A-AF83-48F1-8559-D42B68870480}"/>
    <cellStyle name="Valuta 3 3 2 2 2 4 4" xfId="6793" xr:uid="{5B85BCBD-01E7-475D-8F33-7C7B01A22F3F}"/>
    <cellStyle name="Valuta 3 3 2 2 2 5" xfId="962" xr:uid="{00000000-0005-0000-0000-0000D3080000}"/>
    <cellStyle name="Valuta 3 3 2 2 2 5 2" xfId="3589" xr:uid="{E6F0BEAB-9FE9-494D-A1FB-B4B4C4E2DBEE}"/>
    <cellStyle name="Valuta 3 3 2 2 2 5 2 2" xfId="14974" xr:uid="{F7849533-93B2-4B82-BD91-B573B0DBAEED}"/>
    <cellStyle name="Valuta 3 3 2 2 2 5 2 3" xfId="9185" xr:uid="{40593841-A6FC-4CFB-AB68-7D244FEE3DF6}"/>
    <cellStyle name="Valuta 3 3 2 2 2 5 3" xfId="12085" xr:uid="{FBD46520-2292-486D-8F86-59A26CDE70F9}"/>
    <cellStyle name="Valuta 3 3 2 2 2 5 4" xfId="6282" xr:uid="{CF2E5D98-324A-42C6-BDCB-43C7E7AFA5BA}"/>
    <cellStyle name="Valuta 3 3 2 2 2 6" xfId="3177" xr:uid="{3972D62A-3859-4E4F-9C4E-599CE71CC204}"/>
    <cellStyle name="Valuta 3 3 2 2 2 6 2" xfId="14511" xr:uid="{AC59CE79-0C31-4875-B1AD-40A1CC94A711}"/>
    <cellStyle name="Valuta 3 3 2 2 2 6 3" xfId="8714" xr:uid="{38511589-AE1B-4D48-8D72-F938151A415A}"/>
    <cellStyle name="Valuta 3 3 2 2 2 7" xfId="11614" xr:uid="{E7E3FEBF-4E84-4A56-B265-FFBC67BF67C9}"/>
    <cellStyle name="Valuta 3 3 2 2 2 8" xfId="5811" xr:uid="{41629730-B78A-4F4F-B9AF-1CE7A767B0D6}"/>
    <cellStyle name="Valuta 3 3 2 2 3" xfId="517" xr:uid="{00000000-0005-0000-0000-0000D4080000}"/>
    <cellStyle name="Valuta 3 3 2 2 4" xfId="647" xr:uid="{00000000-0005-0000-0000-0000D5080000}"/>
    <cellStyle name="Valuta 3 3 2 2 4 2" xfId="1568" xr:uid="{00000000-0005-0000-0000-0000D6080000}"/>
    <cellStyle name="Valuta 3 3 2 2 4 2 2" xfId="4195" xr:uid="{7C9DD72A-F971-4666-82DF-087750E660FC}"/>
    <cellStyle name="Valuta 3 3 2 2 4 2 2 2" xfId="15955" xr:uid="{5B7E121D-4E5C-49E8-9E4E-CDA6ECA899D4}"/>
    <cellStyle name="Valuta 3 3 2 2 4 2 2 3" xfId="10166" xr:uid="{0E9EAE97-6F39-4EBB-8462-B9CD9A2E2284}"/>
    <cellStyle name="Valuta 3 3 2 2 4 2 3" xfId="13066" xr:uid="{94231D67-A300-4330-98A9-55598857EAB7}"/>
    <cellStyle name="Valuta 3 3 2 2 4 2 4" xfId="7267" xr:uid="{A6BD4E81-7DD5-4419-9FFE-2E3EDB5C03CC}"/>
    <cellStyle name="Valuta 3 3 2 2 4 3" xfId="1105" xr:uid="{00000000-0005-0000-0000-0000D7080000}"/>
    <cellStyle name="Valuta 3 3 2 2 4 3 2" xfId="3732" xr:uid="{0D533250-DD11-490E-BC5A-1C86ACA43612}"/>
    <cellStyle name="Valuta 3 3 2 2 4 3 2 2" xfId="15603" xr:uid="{1D7EB0A3-E558-40E8-94F2-E925AAB1EEFB}"/>
    <cellStyle name="Valuta 3 3 2 2 4 3 2 3" xfId="9814" xr:uid="{9D8EE3CE-A159-429D-BA13-F0986F5C1B2A}"/>
    <cellStyle name="Valuta 3 3 2 2 4 3 3" xfId="12714" xr:uid="{7C0DE079-5AAB-47DA-AC32-6D40BBD086B7}"/>
    <cellStyle name="Valuta 3 3 2 2 4 3 4" xfId="6911" xr:uid="{5B91742A-6428-4FBD-A6BC-4AC873AF5A27}"/>
    <cellStyle name="Valuta 3 3 2 2 4 4" xfId="3274" xr:uid="{CBE6C789-BEAD-4D26-A6A5-AAFCFD62BCD4}"/>
    <cellStyle name="Valuta 3 3 2 2 4 4 2" xfId="9381" xr:uid="{990D3AAA-4C90-4DBD-B45D-68A1E3DFFBF5}"/>
    <cellStyle name="Valuta 3 3 2 2 4 4 2 2" xfId="15170" xr:uid="{8BC546C2-4889-432C-B4F5-5BE6AF14FF3B}"/>
    <cellStyle name="Valuta 3 3 2 2 4 4 3" xfId="12281" xr:uid="{B0EAC0DF-F946-4B24-9A14-F932B0B7B149}"/>
    <cellStyle name="Valuta 3 3 2 2 4 4 4" xfId="6478" xr:uid="{3F06B3E9-645A-4641-BADE-EA0240532520}"/>
    <cellStyle name="Valuta 3 3 2 2 4 5" xfId="8811" xr:uid="{A6B12FB2-7BE8-4B86-B299-48CC9FC7DDB0}"/>
    <cellStyle name="Valuta 3 3 2 2 4 5 2" xfId="14608" xr:uid="{B7202AF3-BFB1-452C-A8D5-3BD532BB996C}"/>
    <cellStyle name="Valuta 3 3 2 2 4 6" xfId="11711" xr:uid="{E6896762-2769-487E-B2B5-868308EF80B9}"/>
    <cellStyle name="Valuta 3 3 2 2 4 7" xfId="5908" xr:uid="{6EBAC767-2BAC-4C1A-A0B7-E6CDC9D71ECD}"/>
    <cellStyle name="Valuta 3 3 2 2 5" xfId="1770" xr:uid="{00000000-0005-0000-0000-0000D8080000}"/>
    <cellStyle name="Valuta 3 3 2 2 5 2" xfId="4397" xr:uid="{450A2488-6983-4C1B-BF0E-270001278FBA}"/>
    <cellStyle name="Valuta 3 3 2 2 5 2 2" xfId="15788" xr:uid="{36629747-18AA-44F9-A59E-BC0365927E6C}"/>
    <cellStyle name="Valuta 3 3 2 2 5 2 3" xfId="9999" xr:uid="{9166E51F-1EF1-4AF2-8D33-0365A98AAB1D}"/>
    <cellStyle name="Valuta 3 3 2 2 5 3" xfId="12899" xr:uid="{A492AE6D-2A1B-4410-830D-220C07D63C51}"/>
    <cellStyle name="Valuta 3 3 2 2 5 4" xfId="7100" xr:uid="{E1EE6DB0-C731-4203-8F0B-3D352DFF6A27}"/>
    <cellStyle name="Valuta 3 3 2 2 6" xfId="1343" xr:uid="{00000000-0005-0000-0000-0000D9080000}"/>
    <cellStyle name="Valuta 3 3 2 2 6 2" xfId="3970" xr:uid="{10667F81-F57D-4302-BB8D-AE458AB0F0F0}"/>
    <cellStyle name="Valuta 3 3 2 2 6 2 2" xfId="15390" xr:uid="{21437E5F-ED48-4811-9553-3A7301833625}"/>
    <cellStyle name="Valuta 3 3 2 2 6 2 3" xfId="9601" xr:uid="{518AB68E-BD4C-4316-B8F8-C74B241B381A}"/>
    <cellStyle name="Valuta 3 3 2 2 6 3" xfId="12501" xr:uid="{D0392CA7-866A-4A72-B086-52DFDA95CA02}"/>
    <cellStyle name="Valuta 3 3 2 2 6 4" xfId="6698" xr:uid="{4A6C4096-7F05-4713-A7BA-A489892E9E8A}"/>
    <cellStyle name="Valuta 3 3 2 2 7" xfId="867" xr:uid="{00000000-0005-0000-0000-0000DA080000}"/>
    <cellStyle name="Valuta 3 3 2 2 7 2" xfId="3494" xr:uid="{04F397ED-C207-4C9E-97C6-CD38237F6C4D}"/>
    <cellStyle name="Valuta 3 3 2 2 7 2 2" xfId="14878" xr:uid="{131644AD-D365-472A-A0B9-0B4A7175241B}"/>
    <cellStyle name="Valuta 3 3 2 2 7 2 3" xfId="9089" xr:uid="{46247AFE-FA2F-4F24-8D4F-E1A9A75EA165}"/>
    <cellStyle name="Valuta 3 3 2 2 7 3" xfId="11989" xr:uid="{ABB4FA9A-A2A8-4490-8410-8A72E9D5E8CA}"/>
    <cellStyle name="Valuta 3 3 2 2 7 4" xfId="6186" xr:uid="{F2C6BFEA-06D3-4AD2-AFE7-FB2308C892C9}"/>
    <cellStyle name="Valuta 3 3 2 2 8" xfId="3082" xr:uid="{B2B4564F-89AE-4744-A763-44490C4F37AB}"/>
    <cellStyle name="Valuta 3 3 2 2 8 2" xfId="14416" xr:uid="{B5C797D7-9A94-4CF4-B9D6-D4259F69132A}"/>
    <cellStyle name="Valuta 3 3 2 2 8 3" xfId="8619" xr:uid="{35F09098-9716-4BA0-93FD-13A580122055}"/>
    <cellStyle name="Valuta 3 3 2 2 9" xfId="11519" xr:uid="{7FFC6E2B-DD8B-440F-A4DA-1D093A5F5917}"/>
    <cellStyle name="Valuta 3 3 2 3" xfId="305" xr:uid="{00000000-0005-0000-0000-0000DB080000}"/>
    <cellStyle name="Valuta 3 3 2 3 2" xfId="702" xr:uid="{00000000-0005-0000-0000-0000DC080000}"/>
    <cellStyle name="Valuta 3 3 2 3 2 2" xfId="1623" xr:uid="{00000000-0005-0000-0000-0000DD080000}"/>
    <cellStyle name="Valuta 3 3 2 3 2 2 2" xfId="4250" xr:uid="{7E046CC9-6AA4-4CCC-A026-EB064254AB2E}"/>
    <cellStyle name="Valuta 3 3 2 3 2 2 2 2" xfId="15995" xr:uid="{24776E2B-F6E8-4318-91F3-D568723F9AA7}"/>
    <cellStyle name="Valuta 3 3 2 3 2 2 2 3" xfId="10206" xr:uid="{A8846C23-A6C2-4C78-A77D-271956AC158E}"/>
    <cellStyle name="Valuta 3 3 2 3 2 2 3" xfId="13106" xr:uid="{6403DBF9-FAED-4C3D-ADF5-794DD53D9311}"/>
    <cellStyle name="Valuta 3 3 2 3 2 2 4" xfId="7307" xr:uid="{7020D8D4-FFFD-4185-940A-7A2D6F5D4D25}"/>
    <cellStyle name="Valuta 3 3 2 3 2 3" xfId="1160" xr:uid="{00000000-0005-0000-0000-0000DE080000}"/>
    <cellStyle name="Valuta 3 3 2 3 2 3 2" xfId="3787" xr:uid="{37306D6A-856C-41E7-B55E-F3A44C9CD73C}"/>
    <cellStyle name="Valuta 3 3 2 3 2 3 2 2" xfId="15658" xr:uid="{9B3A049B-35DD-428B-87A0-B658910742DE}"/>
    <cellStyle name="Valuta 3 3 2 3 2 3 2 3" xfId="9869" xr:uid="{238DE9D6-3502-41CA-AA89-821B09B0A1C2}"/>
    <cellStyle name="Valuta 3 3 2 3 2 3 3" xfId="12769" xr:uid="{FE049517-37E6-4159-B7D4-1EEF52EF7EF1}"/>
    <cellStyle name="Valuta 3 3 2 3 2 3 4" xfId="6966" xr:uid="{F049B30B-DD17-4FEA-8E84-8B62A748B2D9}"/>
    <cellStyle name="Valuta 3 3 2 3 2 4" xfId="3329" xr:uid="{639E122E-34A5-4D33-9AC0-9E2D707D559A}"/>
    <cellStyle name="Valuta 3 3 2 3 2 4 2" xfId="9436" xr:uid="{264C5E34-0845-4232-9A25-BE27F4E1372C}"/>
    <cellStyle name="Valuta 3 3 2 3 2 4 2 2" xfId="15225" xr:uid="{5D9058D8-3D33-4C65-B46E-0AC9700FE569}"/>
    <cellStyle name="Valuta 3 3 2 3 2 4 3" xfId="12336" xr:uid="{F0103DA9-5450-4915-8C62-32403D30130C}"/>
    <cellStyle name="Valuta 3 3 2 3 2 4 4" xfId="6533" xr:uid="{628CC86F-1D42-4E6C-A20B-2498D6881B9E}"/>
    <cellStyle name="Valuta 3 3 2 3 2 5" xfId="8866" xr:uid="{854DC99C-1300-4F06-BCCF-05856F126B11}"/>
    <cellStyle name="Valuta 3 3 2 3 2 5 2" xfId="14663" xr:uid="{61E8AB15-0590-497C-88CD-9EFE8A492047}"/>
    <cellStyle name="Valuta 3 3 2 3 2 6" xfId="11766" xr:uid="{8BE5092D-8AAB-4D79-8F5F-9420B28A1FCA}"/>
    <cellStyle name="Valuta 3 3 2 3 2 7" xfId="5963" xr:uid="{7D83F3E5-7EE4-4382-A92E-B555B342E13A}"/>
    <cellStyle name="Valuta 3 3 2 3 3" xfId="1816" xr:uid="{00000000-0005-0000-0000-0000DF080000}"/>
    <cellStyle name="Valuta 3 3 2 3 3 2" xfId="4443" xr:uid="{D98DA1F6-7612-4036-A729-477E8D6FFDBC}"/>
    <cellStyle name="Valuta 3 3 2 3 3 2 2" xfId="15828" xr:uid="{4AB52C5F-8AD3-4A11-9720-9310B3317A67}"/>
    <cellStyle name="Valuta 3 3 2 3 3 2 3" xfId="10039" xr:uid="{A61D28E8-90C3-491B-BC2C-6B36CA9093E0}"/>
    <cellStyle name="Valuta 3 3 2 3 3 3" xfId="12939" xr:uid="{58065235-20DC-42FE-B35E-3D9813DEBDAB}"/>
    <cellStyle name="Valuta 3 3 2 3 3 4" xfId="7140" xr:uid="{0120536E-3B96-4AE3-A054-6538B2A86B50}"/>
    <cellStyle name="Valuta 3 3 2 3 4" xfId="1398" xr:uid="{00000000-0005-0000-0000-0000E0080000}"/>
    <cellStyle name="Valuta 3 3 2 3 4 2" xfId="4025" xr:uid="{6FA95324-A880-4F72-9AD3-17087DB7EE2C}"/>
    <cellStyle name="Valuta 3 3 2 3 4 2 2" xfId="15445" xr:uid="{84CF722D-42B7-48FB-AE7E-59CC7BE6BFD5}"/>
    <cellStyle name="Valuta 3 3 2 3 4 2 3" xfId="9656" xr:uid="{080891E2-CA84-4476-8DE1-7C15350A47D3}"/>
    <cellStyle name="Valuta 3 3 2 3 4 3" xfId="12556" xr:uid="{0120BAB0-A850-4E09-B66A-5FC0D2AEB7D5}"/>
    <cellStyle name="Valuta 3 3 2 3 4 4" xfId="6753" xr:uid="{3AA8265B-FA98-412D-8444-4738E55385D4}"/>
    <cellStyle name="Valuta 3 3 2 3 5" xfId="922" xr:uid="{00000000-0005-0000-0000-0000E1080000}"/>
    <cellStyle name="Valuta 3 3 2 3 5 2" xfId="3549" xr:uid="{A4C492E0-5264-4E56-A5B0-3DD16BA7B481}"/>
    <cellStyle name="Valuta 3 3 2 3 5 2 2" xfId="14934" xr:uid="{BF143BDB-D025-40F0-BB05-9879E4018605}"/>
    <cellStyle name="Valuta 3 3 2 3 5 2 3" xfId="9145" xr:uid="{02258628-630A-427E-98CA-26EE685FC1B9}"/>
    <cellStyle name="Valuta 3 3 2 3 5 3" xfId="12045" xr:uid="{35781CCA-079F-4A10-80AB-F0D3A9E7AC15}"/>
    <cellStyle name="Valuta 3 3 2 3 5 4" xfId="6242" xr:uid="{46DEA47C-A1AD-418B-A7B4-C14B8D58DDF5}"/>
    <cellStyle name="Valuta 3 3 2 3 6" xfId="3137" xr:uid="{DCD83B01-904B-4AF8-AB2C-13006EA33548}"/>
    <cellStyle name="Valuta 3 3 2 3 6 2" xfId="14471" xr:uid="{C2DEFA50-CCFE-4372-8A6E-EAB64887629C}"/>
    <cellStyle name="Valuta 3 3 2 3 6 3" xfId="8674" xr:uid="{C57BB988-9050-4279-9D38-6F2818B8927B}"/>
    <cellStyle name="Valuta 3 3 2 3 7" xfId="11574" xr:uid="{B56706DA-BFB7-406F-B4B9-9B7737A73D1E}"/>
    <cellStyle name="Valuta 3 3 2 3 8" xfId="5771" xr:uid="{4432674E-1E6E-42D6-ADF2-89EF5AF23BFD}"/>
    <cellStyle name="Valuta 3 3 2 4" xfId="516" xr:uid="{00000000-0005-0000-0000-0000E2080000}"/>
    <cellStyle name="Valuta 3 3 2 5" xfId="607" xr:uid="{00000000-0005-0000-0000-0000E3080000}"/>
    <cellStyle name="Valuta 3 3 2 5 2" xfId="1528" xr:uid="{00000000-0005-0000-0000-0000E4080000}"/>
    <cellStyle name="Valuta 3 3 2 5 2 2" xfId="4155" xr:uid="{037B71CA-9811-47B6-B865-B38FBA396D0C}"/>
    <cellStyle name="Valuta 3 3 2 5 2 2 2" xfId="15915" xr:uid="{C92796D4-9075-4EB4-8EF3-616F7414CC90}"/>
    <cellStyle name="Valuta 3 3 2 5 2 2 3" xfId="10126" xr:uid="{E1F143E2-95B5-4878-B760-B8BB4356D36B}"/>
    <cellStyle name="Valuta 3 3 2 5 2 3" xfId="13026" xr:uid="{21610690-F4A2-4D2B-AF02-7068C073A5A7}"/>
    <cellStyle name="Valuta 3 3 2 5 2 4" xfId="7227" xr:uid="{5AC32B15-0B21-4C34-8D31-87C512556C02}"/>
    <cellStyle name="Valuta 3 3 2 5 3" xfId="1065" xr:uid="{00000000-0005-0000-0000-0000E5080000}"/>
    <cellStyle name="Valuta 3 3 2 5 3 2" xfId="3692" xr:uid="{005E27D1-CA2C-467F-99EB-E4A9F6CDE430}"/>
    <cellStyle name="Valuta 3 3 2 5 3 2 2" xfId="15563" xr:uid="{6D79CAF4-791A-43BE-9745-E1EC3DFCD917}"/>
    <cellStyle name="Valuta 3 3 2 5 3 2 3" xfId="9774" xr:uid="{D9DFB7B6-DE5F-4111-94EF-0F2838849A47}"/>
    <cellStyle name="Valuta 3 3 2 5 3 3" xfId="12674" xr:uid="{4B8DF8E7-0A50-4642-BEB3-E56E1CFACBA8}"/>
    <cellStyle name="Valuta 3 3 2 5 3 4" xfId="6871" xr:uid="{8DA9F61D-F43B-4C06-A61B-13B606682130}"/>
    <cellStyle name="Valuta 3 3 2 5 4" xfId="3234" xr:uid="{AF70B224-9E61-4829-A866-43F66D4425D9}"/>
    <cellStyle name="Valuta 3 3 2 5 4 2" xfId="9341" xr:uid="{ADC92D0C-CB72-4B21-B053-6C5ED6585B3A}"/>
    <cellStyle name="Valuta 3 3 2 5 4 2 2" xfId="15130" xr:uid="{97689EE3-0FE2-43ED-93B6-7559EA54EED9}"/>
    <cellStyle name="Valuta 3 3 2 5 4 3" xfId="12241" xr:uid="{F7F76B86-40D1-4524-8C1B-37B7F7887DB3}"/>
    <cellStyle name="Valuta 3 3 2 5 4 4" xfId="6438" xr:uid="{5B5712E3-D083-44F5-BD2F-990B3C06D633}"/>
    <cellStyle name="Valuta 3 3 2 5 5" xfId="8771" xr:uid="{B295EB62-B512-4979-BB01-5E64CC7E54AD}"/>
    <cellStyle name="Valuta 3 3 2 5 5 2" xfId="14568" xr:uid="{9A458620-8442-4549-BE99-E7D836030CA0}"/>
    <cellStyle name="Valuta 3 3 2 5 6" xfId="11671" xr:uid="{4350C665-6518-4940-AF46-4F46A463594A}"/>
    <cellStyle name="Valuta 3 3 2 5 7" xfId="5868" xr:uid="{B8DC2738-5F27-4EE4-9A24-2BC9402FC875}"/>
    <cellStyle name="Valuta 3 3 2 6" xfId="1730" xr:uid="{00000000-0005-0000-0000-0000E6080000}"/>
    <cellStyle name="Valuta 3 3 2 6 2" xfId="4357" xr:uid="{DA7AF1E0-6EA2-47CB-916C-5E3952273E36}"/>
    <cellStyle name="Valuta 3 3 2 6 2 2" xfId="15748" xr:uid="{61E7CBAF-E917-40FE-A103-B1F6C62F5CC2}"/>
    <cellStyle name="Valuta 3 3 2 6 2 3" xfId="9959" xr:uid="{BBD3A1CD-3662-4F16-BE90-3DDE971576D6}"/>
    <cellStyle name="Valuta 3 3 2 6 3" xfId="12859" xr:uid="{A4180DCB-47CD-4D72-90CF-B694FD03EF94}"/>
    <cellStyle name="Valuta 3 3 2 6 4" xfId="7060" xr:uid="{64435383-6DFD-4FE8-8EC9-FB1328E4FEEC}"/>
    <cellStyle name="Valuta 3 3 2 7" xfId="1303" xr:uid="{00000000-0005-0000-0000-0000E7080000}"/>
    <cellStyle name="Valuta 3 3 2 7 2" xfId="3930" xr:uid="{BAAFBC70-235E-49DC-833F-1C4AA2617ABE}"/>
    <cellStyle name="Valuta 3 3 2 7 2 2" xfId="15350" xr:uid="{976A50C5-B131-46C0-85CB-3F135C161A05}"/>
    <cellStyle name="Valuta 3 3 2 7 2 3" xfId="9561" xr:uid="{886090FB-40FA-46F8-A1CD-4BC400903D4C}"/>
    <cellStyle name="Valuta 3 3 2 7 3" xfId="12461" xr:uid="{35360B7C-5330-43DB-80F6-D6AC9AE296EB}"/>
    <cellStyle name="Valuta 3 3 2 7 4" xfId="6658" xr:uid="{1F7A65ED-7DC1-48E3-8AAC-3F4639BD16B6}"/>
    <cellStyle name="Valuta 3 3 2 8" xfId="827" xr:uid="{00000000-0005-0000-0000-0000E8080000}"/>
    <cellStyle name="Valuta 3 3 2 8 2" xfId="3454" xr:uid="{E2BF11E2-4FFE-4302-843D-322C3DD98F39}"/>
    <cellStyle name="Valuta 3 3 2 8 2 2" xfId="14837" xr:uid="{F6C20E85-C522-4743-B2B6-7D55D0CEF1E9}"/>
    <cellStyle name="Valuta 3 3 2 8 2 3" xfId="9048" xr:uid="{293BCDB0-12A9-4A71-9CD8-42908A0F9439}"/>
    <cellStyle name="Valuta 3 3 2 8 3" xfId="11948" xr:uid="{9E164DC5-CD61-4D7E-AEDA-7F6A3B690D48}"/>
    <cellStyle name="Valuta 3 3 2 8 4" xfId="6145" xr:uid="{5284DB1D-9BD8-458D-92A5-698A8BA72D03}"/>
    <cellStyle name="Valuta 3 3 2 9" xfId="3042" xr:uid="{5E3BC07B-6C60-4F6F-847F-1C1E2683F9EA}"/>
    <cellStyle name="Valuta 3 3 2 9 2" xfId="14376" xr:uid="{10887B3E-E3CD-42D4-A087-51F9A41EB921}"/>
    <cellStyle name="Valuta 3 3 2 9 3" xfId="8579" xr:uid="{00221E27-0C7E-4A3F-B44D-645AE1C2E4BD}"/>
    <cellStyle name="Valuta 3 3 3" xfId="194" xr:uid="{00000000-0005-0000-0000-0000E9080000}"/>
    <cellStyle name="Valuta 3 3 3 10" xfId="11468" xr:uid="{51796176-48F4-40F1-8A18-2226FE605E13}"/>
    <cellStyle name="Valuta 3 3 3 11" xfId="5665" xr:uid="{FCEDACEC-4009-48E1-83C9-F8D0E32E051E}"/>
    <cellStyle name="Valuta 3 3 3 2" xfId="241" xr:uid="{00000000-0005-0000-0000-0000EA080000}"/>
    <cellStyle name="Valuta 3 3 3 2 10" xfId="5708" xr:uid="{3BDA1A62-585E-4555-926E-1F15AD95302A}"/>
    <cellStyle name="Valuta 3 3 3 2 2" xfId="337" xr:uid="{00000000-0005-0000-0000-0000EB080000}"/>
    <cellStyle name="Valuta 3 3 3 2 2 2" xfId="734" xr:uid="{00000000-0005-0000-0000-0000EC080000}"/>
    <cellStyle name="Valuta 3 3 3 2 2 2 2" xfId="1655" xr:uid="{00000000-0005-0000-0000-0000ED080000}"/>
    <cellStyle name="Valuta 3 3 3 2 2 2 2 2" xfId="4282" xr:uid="{420DDE66-A441-489A-87C0-732F4D063F64}"/>
    <cellStyle name="Valuta 3 3 3 2 2 2 2 2 2" xfId="16027" xr:uid="{4F528D3C-6D8E-45B3-8D93-D0A91C222BDE}"/>
    <cellStyle name="Valuta 3 3 3 2 2 2 2 2 3" xfId="10238" xr:uid="{43A2653F-5A7F-43CB-9A57-FA0A431BE78E}"/>
    <cellStyle name="Valuta 3 3 3 2 2 2 2 3" xfId="13138" xr:uid="{F20E206F-31C0-4B72-A662-C627DA7CA968}"/>
    <cellStyle name="Valuta 3 3 3 2 2 2 2 4" xfId="7339" xr:uid="{BE93E8DE-398B-4B5B-A127-490EDE43F0E1}"/>
    <cellStyle name="Valuta 3 3 3 2 2 2 3" xfId="1192" xr:uid="{00000000-0005-0000-0000-0000EE080000}"/>
    <cellStyle name="Valuta 3 3 3 2 2 2 3 2" xfId="3819" xr:uid="{84DEA7AA-E020-4529-B7FA-6D7BCAD2B120}"/>
    <cellStyle name="Valuta 3 3 3 2 2 2 3 2 2" xfId="15690" xr:uid="{A036CEC2-13BE-4111-8654-72E18CF435FA}"/>
    <cellStyle name="Valuta 3 3 3 2 2 2 3 2 3" xfId="9901" xr:uid="{CB3F6FB4-F1FF-43BA-BADA-FA293DBBC968}"/>
    <cellStyle name="Valuta 3 3 3 2 2 2 3 3" xfId="12801" xr:uid="{0B9938F8-0305-4521-B6D6-9CA1BE4C9C6E}"/>
    <cellStyle name="Valuta 3 3 3 2 2 2 3 4" xfId="6998" xr:uid="{4D94DFCD-7ACF-4FF2-ACE5-599BB2DAE225}"/>
    <cellStyle name="Valuta 3 3 3 2 2 2 4" xfId="3361" xr:uid="{DE7A481A-D353-4433-A2E7-6267649948C9}"/>
    <cellStyle name="Valuta 3 3 3 2 2 2 4 2" xfId="9468" xr:uid="{57C7C0A0-157F-44C7-889B-85A475E02D19}"/>
    <cellStyle name="Valuta 3 3 3 2 2 2 4 2 2" xfId="15257" xr:uid="{F413A210-8910-429D-AE47-AEE39556A952}"/>
    <cellStyle name="Valuta 3 3 3 2 2 2 4 3" xfId="12368" xr:uid="{81FB5D9F-4614-446F-B7B8-6BC3C6BD8BEA}"/>
    <cellStyle name="Valuta 3 3 3 2 2 2 4 4" xfId="6565" xr:uid="{917B3E81-A656-499C-A956-05B8530EF08E}"/>
    <cellStyle name="Valuta 3 3 3 2 2 2 5" xfId="8898" xr:uid="{E7D6547C-80ED-4AE8-8077-15D5A5CEB6A1}"/>
    <cellStyle name="Valuta 3 3 3 2 2 2 5 2" xfId="14695" xr:uid="{58B9D798-6CB4-431F-A448-4D97DA327BCB}"/>
    <cellStyle name="Valuta 3 3 3 2 2 2 6" xfId="11798" xr:uid="{760A3E04-8973-40CC-BB65-7B601D89743C}"/>
    <cellStyle name="Valuta 3 3 3 2 2 2 7" xfId="5995" xr:uid="{6585F008-1E7C-4976-834D-F8766072E0BA}"/>
    <cellStyle name="Valuta 3 3 3 2 2 3" xfId="1848" xr:uid="{00000000-0005-0000-0000-0000EF080000}"/>
    <cellStyle name="Valuta 3 3 3 2 2 3 2" xfId="4475" xr:uid="{90FF36E1-D2A6-4732-B811-6EEB23ACD53C}"/>
    <cellStyle name="Valuta 3 3 3 2 2 3 2 2" xfId="15860" xr:uid="{D553F293-26D0-4198-8139-77FA8CA8F98E}"/>
    <cellStyle name="Valuta 3 3 3 2 2 3 2 3" xfId="10071" xr:uid="{050F1FB8-B41D-45B3-9DE8-BDBFCEEFAFDE}"/>
    <cellStyle name="Valuta 3 3 3 2 2 3 3" xfId="12971" xr:uid="{B7E752BB-9AD4-4547-BF00-D91B5B543E06}"/>
    <cellStyle name="Valuta 3 3 3 2 2 3 4" xfId="7172" xr:uid="{E03A0547-68BF-450D-9F89-92482FB3905E}"/>
    <cellStyle name="Valuta 3 3 3 2 2 4" xfId="1430" xr:uid="{00000000-0005-0000-0000-0000F0080000}"/>
    <cellStyle name="Valuta 3 3 3 2 2 4 2" xfId="4057" xr:uid="{25308D53-2A25-4B9C-805B-FB572026A3D0}"/>
    <cellStyle name="Valuta 3 3 3 2 2 4 2 2" xfId="15477" xr:uid="{A98B0442-89E9-4BA8-9DEF-5E520386FB7A}"/>
    <cellStyle name="Valuta 3 3 3 2 2 4 2 3" xfId="9688" xr:uid="{86739EE8-BFEC-493D-AED0-35EA932ED03C}"/>
    <cellStyle name="Valuta 3 3 3 2 2 4 3" xfId="12588" xr:uid="{D5C7C968-4352-4535-96BB-8E846F6EE2B8}"/>
    <cellStyle name="Valuta 3 3 3 2 2 4 4" xfId="6785" xr:uid="{5366A2F6-DF7E-4D12-A324-23ACC24F98DD}"/>
    <cellStyle name="Valuta 3 3 3 2 2 5" xfId="954" xr:uid="{00000000-0005-0000-0000-0000F1080000}"/>
    <cellStyle name="Valuta 3 3 3 2 2 5 2" xfId="3581" xr:uid="{5A41C099-F1E6-468F-A1C2-5C021433AB89}"/>
    <cellStyle name="Valuta 3 3 3 2 2 5 2 2" xfId="14966" xr:uid="{783471AD-CCB5-41A4-B295-808C97661F96}"/>
    <cellStyle name="Valuta 3 3 3 2 2 5 2 3" xfId="9177" xr:uid="{D71B31F7-64ED-4DB5-A375-3B86DE187043}"/>
    <cellStyle name="Valuta 3 3 3 2 2 5 3" xfId="12077" xr:uid="{BD1B8AA0-F811-4914-A918-D5447B131B59}"/>
    <cellStyle name="Valuta 3 3 3 2 2 5 4" xfId="6274" xr:uid="{99B08F08-917A-4488-8AAE-E837D020C071}"/>
    <cellStyle name="Valuta 3 3 3 2 2 6" xfId="3169" xr:uid="{0E4F46F4-3F80-4380-A71E-CAB942111965}"/>
    <cellStyle name="Valuta 3 3 3 2 2 6 2" xfId="14503" xr:uid="{D93DA58F-04BC-47D5-B019-D9C5EC6B23FD}"/>
    <cellStyle name="Valuta 3 3 3 2 2 6 3" xfId="8706" xr:uid="{1BCB37A3-1BF4-45F0-98CB-CC5935D8DFD2}"/>
    <cellStyle name="Valuta 3 3 3 2 2 7" xfId="11606" xr:uid="{CC5124A2-6201-430C-8CC9-69FD36BA20B3}"/>
    <cellStyle name="Valuta 3 3 3 2 2 8" xfId="5803" xr:uid="{C5DEA6F2-4D75-41B5-911F-A59F37978EAE}"/>
    <cellStyle name="Valuta 3 3 3 2 3" xfId="519" xr:uid="{00000000-0005-0000-0000-0000F2080000}"/>
    <cellStyle name="Valuta 3 3 3 2 4" xfId="639" xr:uid="{00000000-0005-0000-0000-0000F3080000}"/>
    <cellStyle name="Valuta 3 3 3 2 4 2" xfId="1560" xr:uid="{00000000-0005-0000-0000-0000F4080000}"/>
    <cellStyle name="Valuta 3 3 3 2 4 2 2" xfId="4187" xr:uid="{56DD896A-9398-42EE-ACD9-8500B1C4C841}"/>
    <cellStyle name="Valuta 3 3 3 2 4 2 2 2" xfId="15947" xr:uid="{BC71DB6B-1781-4E09-9744-AB4DC96244E9}"/>
    <cellStyle name="Valuta 3 3 3 2 4 2 2 3" xfId="10158" xr:uid="{B6549926-6B62-4E99-9AA8-F983B3827B4B}"/>
    <cellStyle name="Valuta 3 3 3 2 4 2 3" xfId="13058" xr:uid="{6561C897-FDD4-44DB-B637-2B2A194537A7}"/>
    <cellStyle name="Valuta 3 3 3 2 4 2 4" xfId="7259" xr:uid="{EC294F7E-CEB6-4BAD-9F50-C9E4C4CC1671}"/>
    <cellStyle name="Valuta 3 3 3 2 4 3" xfId="1097" xr:uid="{00000000-0005-0000-0000-0000F5080000}"/>
    <cellStyle name="Valuta 3 3 3 2 4 3 2" xfId="3724" xr:uid="{4792EA14-0C3A-4BA5-8DB7-EF587BB84D2C}"/>
    <cellStyle name="Valuta 3 3 3 2 4 3 2 2" xfId="15595" xr:uid="{389169AF-54BE-4278-896A-4A6A7ECD0ABC}"/>
    <cellStyle name="Valuta 3 3 3 2 4 3 2 3" xfId="9806" xr:uid="{FCB8DB3F-2A6F-4574-998B-2B9A2CE43519}"/>
    <cellStyle name="Valuta 3 3 3 2 4 3 3" xfId="12706" xr:uid="{8228F43C-1205-4DD3-81B1-864B58747777}"/>
    <cellStyle name="Valuta 3 3 3 2 4 3 4" xfId="6903" xr:uid="{E87B4064-1FED-4F39-AE7C-5F61E880FF63}"/>
    <cellStyle name="Valuta 3 3 3 2 4 4" xfId="3266" xr:uid="{E3439A97-604D-4D3B-9FA0-868CF586F573}"/>
    <cellStyle name="Valuta 3 3 3 2 4 4 2" xfId="9373" xr:uid="{C5078D6C-5E9B-4888-A693-0305079C7E20}"/>
    <cellStyle name="Valuta 3 3 3 2 4 4 2 2" xfId="15162" xr:uid="{58398177-9397-405E-8668-2AB10BA120A2}"/>
    <cellStyle name="Valuta 3 3 3 2 4 4 3" xfId="12273" xr:uid="{529F342E-6C36-4AAB-888E-E74B42BA657E}"/>
    <cellStyle name="Valuta 3 3 3 2 4 4 4" xfId="6470" xr:uid="{0AFECA2E-401C-4388-805F-399E177DADAC}"/>
    <cellStyle name="Valuta 3 3 3 2 4 5" xfId="8803" xr:uid="{E86C971A-F40D-475A-82C6-0F3AFF940EC0}"/>
    <cellStyle name="Valuta 3 3 3 2 4 5 2" xfId="14600" xr:uid="{A3A20F3C-A947-45F3-A154-B759BFD535E1}"/>
    <cellStyle name="Valuta 3 3 3 2 4 6" xfId="11703" xr:uid="{3D78EC8B-0A02-46B5-BADD-4485D49D2760}"/>
    <cellStyle name="Valuta 3 3 3 2 4 7" xfId="5900" xr:uid="{C9686AC3-B796-41D4-96D5-7E8D514DB5E2}"/>
    <cellStyle name="Valuta 3 3 3 2 5" xfId="1762" xr:uid="{00000000-0005-0000-0000-0000F6080000}"/>
    <cellStyle name="Valuta 3 3 3 2 5 2" xfId="4389" xr:uid="{355DC14C-906E-4B5A-BAED-E9889E75B787}"/>
    <cellStyle name="Valuta 3 3 3 2 5 2 2" xfId="15780" xr:uid="{A014758F-C5ED-4B33-B4DB-128959716A1A}"/>
    <cellStyle name="Valuta 3 3 3 2 5 2 3" xfId="9991" xr:uid="{CFE60D2D-772B-4C38-8030-AD3B1280CE43}"/>
    <cellStyle name="Valuta 3 3 3 2 5 3" xfId="12891" xr:uid="{709133B7-981A-4131-AB7E-D7C9487A9016}"/>
    <cellStyle name="Valuta 3 3 3 2 5 4" xfId="7092" xr:uid="{AB2B5236-7797-4DD2-907A-A04A6FB4327B}"/>
    <cellStyle name="Valuta 3 3 3 2 6" xfId="1335" xr:uid="{00000000-0005-0000-0000-0000F7080000}"/>
    <cellStyle name="Valuta 3 3 3 2 6 2" xfId="3962" xr:uid="{7CF0B320-9565-4CDA-92E5-6702E6AB280D}"/>
    <cellStyle name="Valuta 3 3 3 2 6 2 2" xfId="15382" xr:uid="{CF9D9F22-B418-4E08-8E2C-82320D6F6C11}"/>
    <cellStyle name="Valuta 3 3 3 2 6 2 3" xfId="9593" xr:uid="{48621962-4FBF-42F0-8D2D-D5D719210DAF}"/>
    <cellStyle name="Valuta 3 3 3 2 6 3" xfId="12493" xr:uid="{7B9E2AAB-E8D5-45C6-B408-248D721C1A29}"/>
    <cellStyle name="Valuta 3 3 3 2 6 4" xfId="6690" xr:uid="{6FC57A60-2916-41E4-9690-99BAECC540D6}"/>
    <cellStyle name="Valuta 3 3 3 2 7" xfId="859" xr:uid="{00000000-0005-0000-0000-0000F8080000}"/>
    <cellStyle name="Valuta 3 3 3 2 7 2" xfId="3486" xr:uid="{29D7B312-4491-4B54-B0D9-8A7C38A0DE0C}"/>
    <cellStyle name="Valuta 3 3 3 2 7 2 2" xfId="14870" xr:uid="{803C8137-0B56-4D5A-9A5A-0497C8B3E1BE}"/>
    <cellStyle name="Valuta 3 3 3 2 7 2 3" xfId="9081" xr:uid="{1EA190E9-25D6-439B-B410-4D31450DA3A3}"/>
    <cellStyle name="Valuta 3 3 3 2 7 3" xfId="11981" xr:uid="{0B8B32F0-D45C-46E0-9913-BD2AE7323083}"/>
    <cellStyle name="Valuta 3 3 3 2 7 4" xfId="6178" xr:uid="{008B4B19-DD14-4273-A27F-D9056DB242E6}"/>
    <cellStyle name="Valuta 3 3 3 2 8" xfId="3074" xr:uid="{CB30FEC4-1E9A-42C4-B66A-DF2233CDCC74}"/>
    <cellStyle name="Valuta 3 3 3 2 8 2" xfId="14408" xr:uid="{F175B1B8-1AAD-4CEB-A720-3B37C03D84F4}"/>
    <cellStyle name="Valuta 3 3 3 2 8 3" xfId="8611" xr:uid="{5EF34C6B-7921-4158-AAF6-DB83623538D6}"/>
    <cellStyle name="Valuta 3 3 3 2 9" xfId="11511" xr:uid="{CCE0D186-29CE-4566-B210-3FEB47DEC769}"/>
    <cellStyle name="Valuta 3 3 3 3" xfId="292" xr:uid="{00000000-0005-0000-0000-0000F9080000}"/>
    <cellStyle name="Valuta 3 3 3 3 2" xfId="689" xr:uid="{00000000-0005-0000-0000-0000FA080000}"/>
    <cellStyle name="Valuta 3 3 3 3 2 2" xfId="1610" xr:uid="{00000000-0005-0000-0000-0000FB080000}"/>
    <cellStyle name="Valuta 3 3 3 3 2 2 2" xfId="4237" xr:uid="{95E130C8-9904-4AD1-B86C-36A912957597}"/>
    <cellStyle name="Valuta 3 3 3 3 2 2 2 2" xfId="15987" xr:uid="{DE1FAE55-885A-4FF1-A0B5-AAD3B5F9ABD1}"/>
    <cellStyle name="Valuta 3 3 3 3 2 2 2 3" xfId="10198" xr:uid="{943D4223-FC9C-48BF-94C7-72650B233809}"/>
    <cellStyle name="Valuta 3 3 3 3 2 2 3" xfId="13098" xr:uid="{EDBDDAF8-A671-459E-B508-E00C71D525A6}"/>
    <cellStyle name="Valuta 3 3 3 3 2 2 4" xfId="7299" xr:uid="{37E964BE-85ED-4B5A-8453-369F330F8C9A}"/>
    <cellStyle name="Valuta 3 3 3 3 2 3" xfId="1147" xr:uid="{00000000-0005-0000-0000-0000FC080000}"/>
    <cellStyle name="Valuta 3 3 3 3 2 3 2" xfId="3774" xr:uid="{82B4812D-2D73-40B8-80FC-2F603A1E534E}"/>
    <cellStyle name="Valuta 3 3 3 3 2 3 2 2" xfId="15645" xr:uid="{8A33D1BD-85AA-42E6-B1D0-1AC5DA3418ED}"/>
    <cellStyle name="Valuta 3 3 3 3 2 3 2 3" xfId="9856" xr:uid="{C99069DF-8198-4127-9EEC-E9B25028F7C2}"/>
    <cellStyle name="Valuta 3 3 3 3 2 3 3" xfId="12756" xr:uid="{918477F5-763E-4CF6-A0B8-A6E231495993}"/>
    <cellStyle name="Valuta 3 3 3 3 2 3 4" xfId="6953" xr:uid="{69050868-733B-40DF-AB53-4CA5E1613EDE}"/>
    <cellStyle name="Valuta 3 3 3 3 2 4" xfId="3316" xr:uid="{2D32A4C0-4F8F-4762-A27E-1271DE0BBAB4}"/>
    <cellStyle name="Valuta 3 3 3 3 2 4 2" xfId="9423" xr:uid="{FCBC0E46-A579-43F0-B3B6-014D856AFFB9}"/>
    <cellStyle name="Valuta 3 3 3 3 2 4 2 2" xfId="15212" xr:uid="{E2BF32B3-2670-48AF-B03B-1007F091F255}"/>
    <cellStyle name="Valuta 3 3 3 3 2 4 3" xfId="12323" xr:uid="{AE32E6E4-0F9C-4017-9598-AC2486011FFB}"/>
    <cellStyle name="Valuta 3 3 3 3 2 4 4" xfId="6520" xr:uid="{3C1D89B2-7E8D-43C6-AA5F-D977AE391B09}"/>
    <cellStyle name="Valuta 3 3 3 3 2 5" xfId="8853" xr:uid="{C90D893E-436E-4E2D-B587-EE3F4B6EAEE9}"/>
    <cellStyle name="Valuta 3 3 3 3 2 5 2" xfId="14650" xr:uid="{675555C3-A920-4594-9C58-5A0A789A4DCD}"/>
    <cellStyle name="Valuta 3 3 3 3 2 6" xfId="11753" xr:uid="{BDB020B5-27C9-4AA5-92C6-E7900F2F6737}"/>
    <cellStyle name="Valuta 3 3 3 3 2 7" xfId="5950" xr:uid="{AD5902C7-D6A2-4323-8BBA-AF1059BD1049}"/>
    <cellStyle name="Valuta 3 3 3 3 3" xfId="1806" xr:uid="{00000000-0005-0000-0000-0000FD080000}"/>
    <cellStyle name="Valuta 3 3 3 3 3 2" xfId="4433" xr:uid="{A97FF8CD-0078-42CA-82B6-FB830032C0B9}"/>
    <cellStyle name="Valuta 3 3 3 3 3 2 2" xfId="15820" xr:uid="{6C893604-E04C-4F70-8E23-883FA8B58AD3}"/>
    <cellStyle name="Valuta 3 3 3 3 3 2 3" xfId="10031" xr:uid="{8BD3B6C7-ECDB-49E4-B3C5-9EEF7195C9BF}"/>
    <cellStyle name="Valuta 3 3 3 3 3 3" xfId="12931" xr:uid="{512C7360-F68B-4379-A4AC-B88A8F5D324A}"/>
    <cellStyle name="Valuta 3 3 3 3 3 4" xfId="7132" xr:uid="{763AA90B-965A-418C-8F7D-965DE00E2536}"/>
    <cellStyle name="Valuta 3 3 3 3 4" xfId="1385" xr:uid="{00000000-0005-0000-0000-0000FE080000}"/>
    <cellStyle name="Valuta 3 3 3 3 4 2" xfId="4012" xr:uid="{C7FCDC31-0E29-4671-8A98-7D5E4AE98BC1}"/>
    <cellStyle name="Valuta 3 3 3 3 4 2 2" xfId="15432" xr:uid="{F6A36D60-A922-415F-8D5C-140079C25AAA}"/>
    <cellStyle name="Valuta 3 3 3 3 4 2 3" xfId="9643" xr:uid="{A758CBE2-7DD6-4AED-884F-F40E10585E7E}"/>
    <cellStyle name="Valuta 3 3 3 3 4 3" xfId="12543" xr:uid="{6F19E9D6-8259-4BBB-8DB0-F06D2F5BF80C}"/>
    <cellStyle name="Valuta 3 3 3 3 4 4" xfId="6740" xr:uid="{5E917CEC-A96F-4450-994E-D61E290ACE35}"/>
    <cellStyle name="Valuta 3 3 3 3 5" xfId="909" xr:uid="{00000000-0005-0000-0000-0000FF080000}"/>
    <cellStyle name="Valuta 3 3 3 3 5 2" xfId="3536" xr:uid="{950DE0B9-4E16-49EF-BB41-2EB8A0C5C7EF}"/>
    <cellStyle name="Valuta 3 3 3 3 5 2 2" xfId="14921" xr:uid="{41E43EF1-3B60-4625-BC30-8C913FFC034E}"/>
    <cellStyle name="Valuta 3 3 3 3 5 2 3" xfId="9132" xr:uid="{10838236-D334-4A37-A4B8-7AE3FCFB0DC4}"/>
    <cellStyle name="Valuta 3 3 3 3 5 3" xfId="12032" xr:uid="{A925823A-A310-4561-B119-064A49D0127A}"/>
    <cellStyle name="Valuta 3 3 3 3 5 4" xfId="6229" xr:uid="{3FDF41A8-5C1B-4B6E-869F-D0BCC832B80D}"/>
    <cellStyle name="Valuta 3 3 3 3 6" xfId="3124" xr:uid="{19A8E3EB-42D0-4A4B-AC22-1662DC989134}"/>
    <cellStyle name="Valuta 3 3 3 3 6 2" xfId="14458" xr:uid="{9CC2858D-471C-41DF-8709-D976123C96A3}"/>
    <cellStyle name="Valuta 3 3 3 3 6 3" xfId="8661" xr:uid="{940B0119-CE67-44F6-869F-6EEE97C4C016}"/>
    <cellStyle name="Valuta 3 3 3 3 7" xfId="11561" xr:uid="{6C2C0612-B39C-40FC-BB3A-B71A1BF52877}"/>
    <cellStyle name="Valuta 3 3 3 3 8" xfId="5758" xr:uid="{48202C7C-7BA8-45BA-96D4-9EAFF53F57F6}"/>
    <cellStyle name="Valuta 3 3 3 4" xfId="518" xr:uid="{00000000-0005-0000-0000-000000090000}"/>
    <cellStyle name="Valuta 3 3 3 5" xfId="597" xr:uid="{00000000-0005-0000-0000-000001090000}"/>
    <cellStyle name="Valuta 3 3 3 5 2" xfId="1518" xr:uid="{00000000-0005-0000-0000-000002090000}"/>
    <cellStyle name="Valuta 3 3 3 5 2 2" xfId="4145" xr:uid="{4EC9B646-9B29-43E2-9AC3-FEC6E7C56552}"/>
    <cellStyle name="Valuta 3 3 3 5 2 2 2" xfId="15907" xr:uid="{1B179DDD-2D12-407A-9179-D434B8AAA202}"/>
    <cellStyle name="Valuta 3 3 3 5 2 2 3" xfId="10118" xr:uid="{89B2BF38-590C-457B-9880-C7DA3C02C69B}"/>
    <cellStyle name="Valuta 3 3 3 5 2 3" xfId="13018" xr:uid="{41914CD1-A60C-4436-9577-D9ED4D894732}"/>
    <cellStyle name="Valuta 3 3 3 5 2 4" xfId="7219" xr:uid="{2DFA560F-2884-4DC1-96B3-BBBC78E70C8B}"/>
    <cellStyle name="Valuta 3 3 3 5 3" xfId="1055" xr:uid="{00000000-0005-0000-0000-000003090000}"/>
    <cellStyle name="Valuta 3 3 3 5 3 2" xfId="3682" xr:uid="{042FCEB3-71B8-4BB7-A1C1-39840D62A01A}"/>
    <cellStyle name="Valuta 3 3 3 5 3 2 2" xfId="15553" xr:uid="{9AB66B78-3751-459D-BD2F-67C816F7ECB2}"/>
    <cellStyle name="Valuta 3 3 3 5 3 2 3" xfId="9764" xr:uid="{E80DCEB9-DDE2-42E7-8A7C-9281E39CBD42}"/>
    <cellStyle name="Valuta 3 3 3 5 3 3" xfId="12664" xr:uid="{657B4810-7EB1-44CF-9B94-FD4FDE9F5C83}"/>
    <cellStyle name="Valuta 3 3 3 5 3 4" xfId="6861" xr:uid="{E8E58CC3-90F9-4F20-9646-C5DB2D529DF3}"/>
    <cellStyle name="Valuta 3 3 3 5 4" xfId="3224" xr:uid="{45BF503B-9A95-4815-9580-261B3F6C8492}"/>
    <cellStyle name="Valuta 3 3 3 5 4 2" xfId="9331" xr:uid="{6BE7837A-6A41-4D44-9699-651344262FD4}"/>
    <cellStyle name="Valuta 3 3 3 5 4 2 2" xfId="15120" xr:uid="{690135F3-447E-45B1-AAEB-6B9C0001BA55}"/>
    <cellStyle name="Valuta 3 3 3 5 4 3" xfId="12231" xr:uid="{82FED132-FD44-4552-A6E5-E5A1B0AB658D}"/>
    <cellStyle name="Valuta 3 3 3 5 4 4" xfId="6428" xr:uid="{86AA20EB-B6A0-4FF3-8AA3-2AA45A444329}"/>
    <cellStyle name="Valuta 3 3 3 5 5" xfId="8761" xr:uid="{D1C78BF0-0F21-43C5-AC94-14BC81B558A4}"/>
    <cellStyle name="Valuta 3 3 3 5 5 2" xfId="14558" xr:uid="{F9E44616-B287-427B-9597-0A3D9E8DCF44}"/>
    <cellStyle name="Valuta 3 3 3 5 6" xfId="11661" xr:uid="{D8B629EA-3D7A-407B-9475-5E43FE25AC67}"/>
    <cellStyle name="Valuta 3 3 3 5 7" xfId="5858" xr:uid="{30C86CAD-240B-4CE2-9239-6CD1ECF67A08}"/>
    <cellStyle name="Valuta 3 3 3 6" xfId="1721" xr:uid="{00000000-0005-0000-0000-000004090000}"/>
    <cellStyle name="Valuta 3 3 3 6 2" xfId="4348" xr:uid="{449B6CE3-AEAC-48A4-8D6F-320019E87963}"/>
    <cellStyle name="Valuta 3 3 3 6 2 2" xfId="15740" xr:uid="{D9D13A33-B8ED-4C88-9546-570337A49DDB}"/>
    <cellStyle name="Valuta 3 3 3 6 2 3" xfId="9951" xr:uid="{5739F00E-0520-4C5D-B14A-F2E4B815D5A0}"/>
    <cellStyle name="Valuta 3 3 3 6 3" xfId="12851" xr:uid="{C0BEB8ED-92B9-49F1-B02D-DE70B9C43AE7}"/>
    <cellStyle name="Valuta 3 3 3 6 4" xfId="7052" xr:uid="{7E7E80D0-1529-40C2-B9F7-9EE7DBD3CC2C}"/>
    <cellStyle name="Valuta 3 3 3 7" xfId="1290" xr:uid="{00000000-0005-0000-0000-000005090000}"/>
    <cellStyle name="Valuta 3 3 3 7 2" xfId="3917" xr:uid="{B68567E9-71FB-4F6E-92DE-2190F9853ABA}"/>
    <cellStyle name="Valuta 3 3 3 7 2 2" xfId="15338" xr:uid="{72E67B24-3B2D-43BC-B0A2-02DAEB38EFB2}"/>
    <cellStyle name="Valuta 3 3 3 7 2 3" xfId="9549" xr:uid="{DD2A264A-9CD5-4FAB-B3AA-7035699101BC}"/>
    <cellStyle name="Valuta 3 3 3 7 3" xfId="12449" xr:uid="{BBB6A5EB-1A67-47CA-9A69-04BC7AFF02BE}"/>
    <cellStyle name="Valuta 3 3 3 7 4" xfId="6646" xr:uid="{9CF43B23-E52C-4DFE-9F69-2CD13CF4816F}"/>
    <cellStyle name="Valuta 3 3 3 8" xfId="816" xr:uid="{00000000-0005-0000-0000-000006090000}"/>
    <cellStyle name="Valuta 3 3 3 8 2" xfId="3443" xr:uid="{80F671D4-DE5C-4134-9826-45B9A724D652}"/>
    <cellStyle name="Valuta 3 3 3 8 2 2" xfId="14826" xr:uid="{1EE3ADE0-42DB-4C45-9BD3-1434D0E5DD28}"/>
    <cellStyle name="Valuta 3 3 3 8 2 3" xfId="9035" xr:uid="{304E2289-A759-4DCB-9C79-21AF4B0656D0}"/>
    <cellStyle name="Valuta 3 3 3 8 3" xfId="11935" xr:uid="{5EDFA4F3-0C1D-4C42-B24A-A26EE353F294}"/>
    <cellStyle name="Valuta 3 3 3 8 4" xfId="6132" xr:uid="{1CAFB758-418C-4650-900D-E51568CE6780}"/>
    <cellStyle name="Valuta 3 3 3 9" xfId="3032" xr:uid="{F583BBAC-3295-4BE6-91DC-45974A0B221F}"/>
    <cellStyle name="Valuta 3 3 3 9 2" xfId="14365" xr:uid="{9D0C14C6-1EFB-4D88-B991-ABD42301E5BC}"/>
    <cellStyle name="Valuta 3 3 3 9 3" xfId="8568" xr:uid="{E1F7FF83-D9A2-4190-A6E3-1E29A09C4441}"/>
    <cellStyle name="Valuta 3 3 4" xfId="225" xr:uid="{00000000-0005-0000-0000-000007090000}"/>
    <cellStyle name="Valuta 3 3 4 10" xfId="5692" xr:uid="{EE6DB56F-649F-4369-82FB-D3CF51FB1CB8}"/>
    <cellStyle name="Valuta 3 3 4 2" xfId="321" xr:uid="{00000000-0005-0000-0000-000008090000}"/>
    <cellStyle name="Valuta 3 3 4 2 2" xfId="718" xr:uid="{00000000-0005-0000-0000-000009090000}"/>
    <cellStyle name="Valuta 3 3 4 2 2 2" xfId="1639" xr:uid="{00000000-0005-0000-0000-00000A090000}"/>
    <cellStyle name="Valuta 3 3 4 2 2 2 2" xfId="4266" xr:uid="{A01E3E2A-98E9-4E47-9FF7-A75AA23E51A9}"/>
    <cellStyle name="Valuta 3 3 4 2 2 2 2 2" xfId="16011" xr:uid="{E4BA8035-1142-4FF5-A182-EE3D65343BE3}"/>
    <cellStyle name="Valuta 3 3 4 2 2 2 2 3" xfId="10222" xr:uid="{51697EA7-9D0A-413E-8F69-205A921522F3}"/>
    <cellStyle name="Valuta 3 3 4 2 2 2 3" xfId="13122" xr:uid="{679DE6A1-9CDA-4AF0-AC68-EECF3831882A}"/>
    <cellStyle name="Valuta 3 3 4 2 2 2 4" xfId="7323" xr:uid="{27C22201-4CFD-4A64-BBAF-87DDB4D07D1D}"/>
    <cellStyle name="Valuta 3 3 4 2 2 3" xfId="1176" xr:uid="{00000000-0005-0000-0000-00000B090000}"/>
    <cellStyle name="Valuta 3 3 4 2 2 3 2" xfId="3803" xr:uid="{F8F6B949-5B67-42C3-A798-65B46CF1F8E4}"/>
    <cellStyle name="Valuta 3 3 4 2 2 3 2 2" xfId="15674" xr:uid="{2106C294-F45C-495C-B1D7-1606DE81C0E0}"/>
    <cellStyle name="Valuta 3 3 4 2 2 3 2 3" xfId="9885" xr:uid="{FAA95958-B9B7-4E66-B6F1-4A45B5718F78}"/>
    <cellStyle name="Valuta 3 3 4 2 2 3 3" xfId="12785" xr:uid="{DBF4D1C0-DCD2-410E-9E4A-63C598570523}"/>
    <cellStyle name="Valuta 3 3 4 2 2 3 4" xfId="6982" xr:uid="{6887E405-7736-440F-A976-624DA3076FB4}"/>
    <cellStyle name="Valuta 3 3 4 2 2 4" xfId="3345" xr:uid="{F6A8D562-ADB7-42F2-BDD7-98D005EE06D7}"/>
    <cellStyle name="Valuta 3 3 4 2 2 4 2" xfId="9452" xr:uid="{05AAD69A-F928-4B85-A8B3-FEFA4327551E}"/>
    <cellStyle name="Valuta 3 3 4 2 2 4 2 2" xfId="15241" xr:uid="{1ED79DDF-7AE7-4048-8A66-785332BEC5B3}"/>
    <cellStyle name="Valuta 3 3 4 2 2 4 3" xfId="12352" xr:uid="{BA1064BC-FF04-4E83-B1E6-A3D599976D97}"/>
    <cellStyle name="Valuta 3 3 4 2 2 4 4" xfId="6549" xr:uid="{D39ED212-B340-4828-AD79-C9619DF571AF}"/>
    <cellStyle name="Valuta 3 3 4 2 2 5" xfId="8882" xr:uid="{45864A62-FAAA-4852-B27B-E3F0D267D87A}"/>
    <cellStyle name="Valuta 3 3 4 2 2 5 2" xfId="14679" xr:uid="{42D5D445-13CF-4202-B36A-DCE15B692849}"/>
    <cellStyle name="Valuta 3 3 4 2 2 6" xfId="11782" xr:uid="{35ADFD6C-4C11-4D1E-BE55-0560EF1EC4BA}"/>
    <cellStyle name="Valuta 3 3 4 2 2 7" xfId="5979" xr:uid="{20DFE2DA-B48A-4686-A643-1E5FFA02C316}"/>
    <cellStyle name="Valuta 3 3 4 2 3" xfId="1832" xr:uid="{00000000-0005-0000-0000-00000C090000}"/>
    <cellStyle name="Valuta 3 3 4 2 3 2" xfId="4459" xr:uid="{97E1055D-10AD-49C1-963E-E5D7C10B573C}"/>
    <cellStyle name="Valuta 3 3 4 2 3 2 2" xfId="15844" xr:uid="{55481159-24F8-4082-AA57-3D47530F6BAB}"/>
    <cellStyle name="Valuta 3 3 4 2 3 2 3" xfId="10055" xr:uid="{51E4DCC1-5696-4DB4-B56A-42ED2D428021}"/>
    <cellStyle name="Valuta 3 3 4 2 3 3" xfId="12955" xr:uid="{9F0B32A8-9B8F-4B68-8D46-C3F24A486678}"/>
    <cellStyle name="Valuta 3 3 4 2 3 4" xfId="7156" xr:uid="{69C95525-3EB6-4796-9A84-426E178E00DD}"/>
    <cellStyle name="Valuta 3 3 4 2 4" xfId="1414" xr:uid="{00000000-0005-0000-0000-00000D090000}"/>
    <cellStyle name="Valuta 3 3 4 2 4 2" xfId="4041" xr:uid="{B7110412-C02D-4C0E-A569-141F746D8152}"/>
    <cellStyle name="Valuta 3 3 4 2 4 2 2" xfId="15461" xr:uid="{C6CE4CAD-4F02-4AF4-9F3C-2DF2081D5025}"/>
    <cellStyle name="Valuta 3 3 4 2 4 2 3" xfId="9672" xr:uid="{4F4A7F92-E06E-42B6-9538-0921EB3871A2}"/>
    <cellStyle name="Valuta 3 3 4 2 4 3" xfId="12572" xr:uid="{06BD4B7D-A0F7-4DC8-8EF1-4047695EB8B2}"/>
    <cellStyle name="Valuta 3 3 4 2 4 4" xfId="6769" xr:uid="{746AEDE4-B9B7-491D-8AE0-ECE40C92D22B}"/>
    <cellStyle name="Valuta 3 3 4 2 5" xfId="938" xr:uid="{00000000-0005-0000-0000-00000E090000}"/>
    <cellStyle name="Valuta 3 3 4 2 5 2" xfId="3565" xr:uid="{E6708AD4-E472-4940-B1CE-EB81DA241E73}"/>
    <cellStyle name="Valuta 3 3 4 2 5 2 2" xfId="14950" xr:uid="{FEB69168-6C22-4F72-A455-8C3F8CB7EEB8}"/>
    <cellStyle name="Valuta 3 3 4 2 5 2 3" xfId="9161" xr:uid="{D1AC8A16-FC74-4614-937B-AD78C4DF0DFC}"/>
    <cellStyle name="Valuta 3 3 4 2 5 3" xfId="12061" xr:uid="{690BD3B6-5E57-4E00-A625-1CAAF180458E}"/>
    <cellStyle name="Valuta 3 3 4 2 5 4" xfId="6258" xr:uid="{67730405-B002-4020-A3D8-C0D5B05A7EC8}"/>
    <cellStyle name="Valuta 3 3 4 2 6" xfId="3153" xr:uid="{55930EDB-AAFB-416A-BC3A-C5832D4B8E86}"/>
    <cellStyle name="Valuta 3 3 4 2 6 2" xfId="14487" xr:uid="{8A764831-A61F-410D-A845-07D2EDABE55D}"/>
    <cellStyle name="Valuta 3 3 4 2 6 3" xfId="8690" xr:uid="{930CCB94-344A-4CBF-BFBD-4FDAD2D15D5A}"/>
    <cellStyle name="Valuta 3 3 4 2 7" xfId="11590" xr:uid="{35EE0BE0-2BA1-4A58-84A3-47EA945DB414}"/>
    <cellStyle name="Valuta 3 3 4 2 8" xfId="5787" xr:uid="{8E5475FB-7CA5-4B91-9754-1453A2386123}"/>
    <cellStyle name="Valuta 3 3 4 3" xfId="520" xr:uid="{00000000-0005-0000-0000-00000F090000}"/>
    <cellStyle name="Valuta 3 3 4 4" xfId="623" xr:uid="{00000000-0005-0000-0000-000010090000}"/>
    <cellStyle name="Valuta 3 3 4 4 2" xfId="1544" xr:uid="{00000000-0005-0000-0000-000011090000}"/>
    <cellStyle name="Valuta 3 3 4 4 2 2" xfId="4171" xr:uid="{1607209C-DC19-43DE-AE10-59BFF55C94AE}"/>
    <cellStyle name="Valuta 3 3 4 4 2 2 2" xfId="15931" xr:uid="{DE51F0F6-E606-4F01-B85A-F96042942420}"/>
    <cellStyle name="Valuta 3 3 4 4 2 2 3" xfId="10142" xr:uid="{21E786F7-D004-408B-BCF5-2CB645093724}"/>
    <cellStyle name="Valuta 3 3 4 4 2 3" xfId="13042" xr:uid="{B395477C-9A48-41D7-8B60-33CEA7656686}"/>
    <cellStyle name="Valuta 3 3 4 4 2 4" xfId="7243" xr:uid="{58012E1F-D87F-41EC-B4A3-64DBA4F35F7E}"/>
    <cellStyle name="Valuta 3 3 4 4 3" xfId="1081" xr:uid="{00000000-0005-0000-0000-000012090000}"/>
    <cellStyle name="Valuta 3 3 4 4 3 2" xfId="3708" xr:uid="{CBCC75C8-7FF4-4E5C-8DAC-A8574607D403}"/>
    <cellStyle name="Valuta 3 3 4 4 3 2 2" xfId="15579" xr:uid="{C0828A5A-F90E-4CA0-9463-1E457FB8A923}"/>
    <cellStyle name="Valuta 3 3 4 4 3 2 3" xfId="9790" xr:uid="{1A615608-C609-47BA-BA07-46122F06FFEA}"/>
    <cellStyle name="Valuta 3 3 4 4 3 3" xfId="12690" xr:uid="{47DDFDCC-9FBA-4156-867F-615ACDB445C2}"/>
    <cellStyle name="Valuta 3 3 4 4 3 4" xfId="6887" xr:uid="{EEB26E86-A49C-4BF0-B4CE-CE6105E79F0C}"/>
    <cellStyle name="Valuta 3 3 4 4 4" xfId="3250" xr:uid="{7CA7C627-FFA1-4263-9C3A-9A6B07B7838A}"/>
    <cellStyle name="Valuta 3 3 4 4 4 2" xfId="9357" xr:uid="{BFA663D8-494C-46F1-BBEF-A1F2238A8BCB}"/>
    <cellStyle name="Valuta 3 3 4 4 4 2 2" xfId="15146" xr:uid="{BB4A26CB-4D86-42E7-969B-74704A755065}"/>
    <cellStyle name="Valuta 3 3 4 4 4 3" xfId="12257" xr:uid="{E897E722-1B01-4A96-87AB-EB0F240E3F28}"/>
    <cellStyle name="Valuta 3 3 4 4 4 4" xfId="6454" xr:uid="{A4F9D501-ED5A-4693-908E-B98B1EFC4536}"/>
    <cellStyle name="Valuta 3 3 4 4 5" xfId="8787" xr:uid="{030E5F43-04BC-4529-9376-E5A06E24F34F}"/>
    <cellStyle name="Valuta 3 3 4 4 5 2" xfId="14584" xr:uid="{CA86C730-F4EB-419E-9AD0-CF0F64028411}"/>
    <cellStyle name="Valuta 3 3 4 4 6" xfId="11687" xr:uid="{2803CBCF-29B8-47AA-B037-F9F7203081FA}"/>
    <cellStyle name="Valuta 3 3 4 4 7" xfId="5884" xr:uid="{45B2807B-BFC0-41E2-9407-41CDF8C7AE15}"/>
    <cellStyle name="Valuta 3 3 4 5" xfId="1746" xr:uid="{00000000-0005-0000-0000-000013090000}"/>
    <cellStyle name="Valuta 3 3 4 5 2" xfId="4373" xr:uid="{0991BC0C-FFA9-4253-936C-05702D3FEAA9}"/>
    <cellStyle name="Valuta 3 3 4 5 2 2" xfId="15764" xr:uid="{F76289E2-573B-4555-A0A6-4A09AE4ED86E}"/>
    <cellStyle name="Valuta 3 3 4 5 2 3" xfId="9975" xr:uid="{199D0D86-1E8F-4D6B-959C-CA1A3DA41CC2}"/>
    <cellStyle name="Valuta 3 3 4 5 3" xfId="12875" xr:uid="{C8534EA1-2B16-4698-B3DF-681BB1DC5F49}"/>
    <cellStyle name="Valuta 3 3 4 5 4" xfId="7076" xr:uid="{622E75A8-9940-429A-844D-36892A30D789}"/>
    <cellStyle name="Valuta 3 3 4 6" xfId="1319" xr:uid="{00000000-0005-0000-0000-000014090000}"/>
    <cellStyle name="Valuta 3 3 4 6 2" xfId="3946" xr:uid="{BA8C46BC-D91E-4253-8227-C7EE9C579D0A}"/>
    <cellStyle name="Valuta 3 3 4 6 2 2" xfId="15366" xr:uid="{07CBD4E2-C882-447F-8343-C042CB1F73F6}"/>
    <cellStyle name="Valuta 3 3 4 6 2 3" xfId="9577" xr:uid="{93868569-5A2D-4151-86E4-2C900ACA977F}"/>
    <cellStyle name="Valuta 3 3 4 6 3" xfId="12477" xr:uid="{0A1A0610-15B9-4EC3-ACE0-8A1E36A7AA0D}"/>
    <cellStyle name="Valuta 3 3 4 6 4" xfId="6674" xr:uid="{FAF4B5D6-A286-4582-986E-6E1FFDAC70C1}"/>
    <cellStyle name="Valuta 3 3 4 7" xfId="843" xr:uid="{00000000-0005-0000-0000-000015090000}"/>
    <cellStyle name="Valuta 3 3 4 7 2" xfId="3470" xr:uid="{6F1A0703-1082-410A-8430-541E567DBBB9}"/>
    <cellStyle name="Valuta 3 3 4 7 2 2" xfId="14854" xr:uid="{CCFDD521-AE8F-49EB-B9E5-6DBC90A7FACE}"/>
    <cellStyle name="Valuta 3 3 4 7 2 3" xfId="9065" xr:uid="{D902E47D-FA70-4EE7-896F-55AB7C23E572}"/>
    <cellStyle name="Valuta 3 3 4 7 3" xfId="11965" xr:uid="{93D51EFF-6263-497C-BF80-DD9BB1831D2F}"/>
    <cellStyle name="Valuta 3 3 4 7 4" xfId="6162" xr:uid="{5D22AAB3-25AE-47FF-B02A-61F78AFE4CCC}"/>
    <cellStyle name="Valuta 3 3 4 8" xfId="3058" xr:uid="{BC140ED6-C659-4E05-82ED-AA72E4F736AA}"/>
    <cellStyle name="Valuta 3 3 4 8 2" xfId="14392" xr:uid="{0D2684D5-EB79-409F-9D19-745A62ACF23F}"/>
    <cellStyle name="Valuta 3 3 4 8 3" xfId="8595" xr:uid="{ABD7E276-C4A3-4671-B36A-4AB510094822}"/>
    <cellStyle name="Valuta 3 3 4 9" xfId="11495" xr:uid="{33204583-360D-428F-A552-CDAFE8CD1AFD}"/>
    <cellStyle name="Valuta 3 3 5" xfId="276" xr:uid="{00000000-0005-0000-0000-000016090000}"/>
    <cellStyle name="Valuta 3 3 5 2" xfId="673" xr:uid="{00000000-0005-0000-0000-000017090000}"/>
    <cellStyle name="Valuta 3 3 5 2 2" xfId="1594" xr:uid="{00000000-0005-0000-0000-000018090000}"/>
    <cellStyle name="Valuta 3 3 5 2 2 2" xfId="4221" xr:uid="{083AF013-0F07-430F-9CD4-C1C57B268429}"/>
    <cellStyle name="Valuta 3 3 5 2 2 2 2" xfId="15971" xr:uid="{EC5500E2-77BB-4DAE-BA9F-C2B9B9153967}"/>
    <cellStyle name="Valuta 3 3 5 2 2 2 3" xfId="10182" xr:uid="{6ECE09EC-0529-4DFF-948C-C1DB6567A78E}"/>
    <cellStyle name="Valuta 3 3 5 2 2 3" xfId="13082" xr:uid="{D3458BE1-9860-4351-A3D8-E49570DA64DD}"/>
    <cellStyle name="Valuta 3 3 5 2 2 4" xfId="7283" xr:uid="{A1A30168-C497-4B6F-B1ED-3D8F868483FC}"/>
    <cellStyle name="Valuta 3 3 5 2 3" xfId="1131" xr:uid="{00000000-0005-0000-0000-000019090000}"/>
    <cellStyle name="Valuta 3 3 5 2 3 2" xfId="3758" xr:uid="{8C3471DC-4D9D-4570-A61D-15E7C4C26B99}"/>
    <cellStyle name="Valuta 3 3 5 2 3 2 2" xfId="15629" xr:uid="{6F284CA1-CE03-4AB1-88D5-E66329DE4944}"/>
    <cellStyle name="Valuta 3 3 5 2 3 2 3" xfId="9840" xr:uid="{CC7D056E-4FC3-48AA-BD72-5C752457D07C}"/>
    <cellStyle name="Valuta 3 3 5 2 3 3" xfId="12740" xr:uid="{38FADA1B-97ED-4D37-8B07-542DD8B2F371}"/>
    <cellStyle name="Valuta 3 3 5 2 3 4" xfId="6937" xr:uid="{1325B08D-15BD-4C96-8B04-21C26E4FA957}"/>
    <cellStyle name="Valuta 3 3 5 2 4" xfId="3300" xr:uid="{53989206-6780-46E7-8F6D-BB1D0D36DFA2}"/>
    <cellStyle name="Valuta 3 3 5 2 4 2" xfId="9407" xr:uid="{A45A1870-59AE-4358-ADCB-DE116D1B1D25}"/>
    <cellStyle name="Valuta 3 3 5 2 4 2 2" xfId="15196" xr:uid="{2DC65B35-388B-4639-848E-989467554719}"/>
    <cellStyle name="Valuta 3 3 5 2 4 3" xfId="12307" xr:uid="{4A085CCC-78D3-4911-B094-59EEAC25889E}"/>
    <cellStyle name="Valuta 3 3 5 2 4 4" xfId="6504" xr:uid="{6B7688DE-E773-43DB-9433-DB9E4D395B17}"/>
    <cellStyle name="Valuta 3 3 5 2 5" xfId="8837" xr:uid="{3ECDF7EF-B9E8-4EFC-8336-85FE4ACFD8A6}"/>
    <cellStyle name="Valuta 3 3 5 2 5 2" xfId="14634" xr:uid="{F80E257D-75D4-4DBB-A96D-520F26D1C89B}"/>
    <cellStyle name="Valuta 3 3 5 2 6" xfId="11737" xr:uid="{FBF0B0D7-A1D5-4E6B-8FF4-F957CEC97E3A}"/>
    <cellStyle name="Valuta 3 3 5 2 7" xfId="5934" xr:uid="{6C5286BC-7AFD-44D5-9941-A160D7AE2BFF}"/>
    <cellStyle name="Valuta 3 3 5 3" xfId="1790" xr:uid="{00000000-0005-0000-0000-00001A090000}"/>
    <cellStyle name="Valuta 3 3 5 3 2" xfId="4417" xr:uid="{706D98C9-2665-4219-923A-CFF58476891A}"/>
    <cellStyle name="Valuta 3 3 5 3 2 2" xfId="15804" xr:uid="{17D810A8-9728-4301-BDEF-AC989DBA05FB}"/>
    <cellStyle name="Valuta 3 3 5 3 2 3" xfId="10015" xr:uid="{A72DA269-AB6A-430C-A36A-7A073B983221}"/>
    <cellStyle name="Valuta 3 3 5 3 3" xfId="12915" xr:uid="{EDEBB90E-501A-4122-B3B3-81004D77BBFF}"/>
    <cellStyle name="Valuta 3 3 5 3 4" xfId="7116" xr:uid="{44511468-F30D-4D5A-AE13-C771CECF5918}"/>
    <cellStyle name="Valuta 3 3 5 4" xfId="1369" xr:uid="{00000000-0005-0000-0000-00001B090000}"/>
    <cellStyle name="Valuta 3 3 5 4 2" xfId="3996" xr:uid="{CC268D4C-5EA6-4789-BC41-060850DAA74B}"/>
    <cellStyle name="Valuta 3 3 5 4 2 2" xfId="15416" xr:uid="{49294586-530E-4AC3-8393-3880D569B47A}"/>
    <cellStyle name="Valuta 3 3 5 4 2 3" xfId="9627" xr:uid="{4C8CF7E1-6010-4EA1-8C98-D7C04A112CFE}"/>
    <cellStyle name="Valuta 3 3 5 4 3" xfId="12527" xr:uid="{BEE30290-3653-4A18-82FE-01F1E36DBC0F}"/>
    <cellStyle name="Valuta 3 3 5 4 4" xfId="6724" xr:uid="{DE0BD2CF-F92F-4AD3-A511-BE66CCF06B61}"/>
    <cellStyle name="Valuta 3 3 5 5" xfId="893" xr:uid="{00000000-0005-0000-0000-00001C090000}"/>
    <cellStyle name="Valuta 3 3 5 5 2" xfId="3520" xr:uid="{30D61251-5669-4371-8211-D0373C894CE5}"/>
    <cellStyle name="Valuta 3 3 5 5 2 2" xfId="14905" xr:uid="{2B30FA82-9C8B-4505-B068-022EF9D6BCB4}"/>
    <cellStyle name="Valuta 3 3 5 5 2 3" xfId="9116" xr:uid="{C18A5C91-9399-4711-929F-18A6F195B260}"/>
    <cellStyle name="Valuta 3 3 5 5 3" xfId="12016" xr:uid="{58E284B5-E0A3-467E-8592-526752301083}"/>
    <cellStyle name="Valuta 3 3 5 5 4" xfId="6213" xr:uid="{798049C5-FF41-4AEB-892B-CBD897EDF0E0}"/>
    <cellStyle name="Valuta 3 3 5 6" xfId="3108" xr:uid="{B3EC5240-A9C8-43DA-9CC8-9588050AC5BE}"/>
    <cellStyle name="Valuta 3 3 5 6 2" xfId="14442" xr:uid="{69987841-105D-4F88-BC89-6BF33F293076}"/>
    <cellStyle name="Valuta 3 3 5 6 3" xfId="8645" xr:uid="{DFBD7199-B13A-4329-9653-BFB598DE919B}"/>
    <cellStyle name="Valuta 3 3 5 7" xfId="11545" xr:uid="{EFF16DED-87D5-46A7-B96F-F04FF546DDD1}"/>
    <cellStyle name="Valuta 3 3 5 8" xfId="5742" xr:uid="{602800DD-B65A-4267-A476-2FEDD811E555}"/>
    <cellStyle name="Valuta 3 3 6" xfId="515" xr:uid="{00000000-0005-0000-0000-00001D090000}"/>
    <cellStyle name="Valuta 3 3 7" xfId="581" xr:uid="{00000000-0005-0000-0000-00001E090000}"/>
    <cellStyle name="Valuta 3 3 7 2" xfId="1502" xr:uid="{00000000-0005-0000-0000-00001F090000}"/>
    <cellStyle name="Valuta 3 3 7 2 2" xfId="4129" xr:uid="{9D2CD10D-A1FD-46E2-9DAD-03AFCE792804}"/>
    <cellStyle name="Valuta 3 3 7 2 2 2" xfId="15891" xr:uid="{D018FF84-CDB8-4E69-8F2A-66367905BB22}"/>
    <cellStyle name="Valuta 3 3 7 2 2 3" xfId="10102" xr:uid="{FB371C9C-94F7-430C-A0A9-AC8A39397D2A}"/>
    <cellStyle name="Valuta 3 3 7 2 3" xfId="13002" xr:uid="{C57B8CA1-F736-45A7-9AB0-C262D538FDC5}"/>
    <cellStyle name="Valuta 3 3 7 2 4" xfId="7203" xr:uid="{112E05A7-A4F5-4180-9155-A5EB6AE57F7B}"/>
    <cellStyle name="Valuta 3 3 7 3" xfId="1039" xr:uid="{00000000-0005-0000-0000-000020090000}"/>
    <cellStyle name="Valuta 3 3 7 3 2" xfId="3666" xr:uid="{88CC6382-C0A6-4EAF-BCBD-098373AD5B0F}"/>
    <cellStyle name="Valuta 3 3 7 3 2 2" xfId="15537" xr:uid="{C9E484AD-D7BB-4344-808B-B4665E807151}"/>
    <cellStyle name="Valuta 3 3 7 3 2 3" xfId="9748" xr:uid="{D5BE8EB7-AC28-4667-AA54-F0F8A792DD16}"/>
    <cellStyle name="Valuta 3 3 7 3 3" xfId="12648" xr:uid="{1E4F588C-8F88-40FF-94B1-62A088F89A9D}"/>
    <cellStyle name="Valuta 3 3 7 3 4" xfId="6845" xr:uid="{58A1DB14-0937-4DFD-AE77-771E3067AE4B}"/>
    <cellStyle name="Valuta 3 3 7 4" xfId="3208" xr:uid="{FE103EC9-BE0D-416A-BF42-8DFCA234EB0B}"/>
    <cellStyle name="Valuta 3 3 7 4 2" xfId="9315" xr:uid="{B98E9ACD-1767-4AF0-AEFF-5E7D4DBED346}"/>
    <cellStyle name="Valuta 3 3 7 4 2 2" xfId="15104" xr:uid="{4F115A09-BE59-49C1-B2EE-1302778985EC}"/>
    <cellStyle name="Valuta 3 3 7 4 3" xfId="12215" xr:uid="{0ACE005B-D6C7-4747-9A17-AA6E45D7A09D}"/>
    <cellStyle name="Valuta 3 3 7 4 4" xfId="6412" xr:uid="{EFB6BDD2-BA9A-4EB8-9527-E794D8FFF4E5}"/>
    <cellStyle name="Valuta 3 3 7 5" xfId="8745" xr:uid="{72700E04-EAAF-44AD-B9C4-E7281A0FD4EE}"/>
    <cellStyle name="Valuta 3 3 7 5 2" xfId="14542" xr:uid="{E331B994-F2B6-4DA2-8185-845919C430DD}"/>
    <cellStyle name="Valuta 3 3 7 6" xfId="11645" xr:uid="{38B98475-1794-4BC2-B1F8-02EEA923229B}"/>
    <cellStyle name="Valuta 3 3 7 7" xfId="5842" xr:uid="{7FAFFC1F-B359-4761-8A2B-4823424629F2}"/>
    <cellStyle name="Valuta 3 3 8" xfId="1705" xr:uid="{00000000-0005-0000-0000-000021090000}"/>
    <cellStyle name="Valuta 3 3 8 2" xfId="4332" xr:uid="{4C075F86-B44B-410E-B7D1-E6DD9A88A2BE}"/>
    <cellStyle name="Valuta 3 3 8 2 2" xfId="15724" xr:uid="{22B98DD9-D0DD-4BB4-9FDA-8EE2C04EDCFC}"/>
    <cellStyle name="Valuta 3 3 8 2 3" xfId="9935" xr:uid="{DC2BF50C-475F-4A72-B714-A95DFD63889E}"/>
    <cellStyle name="Valuta 3 3 8 3" xfId="12835" xr:uid="{AEE4BCF4-033F-4263-B0C8-477BDCDEA1E8}"/>
    <cellStyle name="Valuta 3 3 8 4" xfId="7036" xr:uid="{C9C1084B-9A4C-42DD-9325-8CAC6DF6EC71}"/>
    <cellStyle name="Valuta 3 3 9" xfId="1274" xr:uid="{00000000-0005-0000-0000-000022090000}"/>
    <cellStyle name="Valuta 3 3 9 2" xfId="3901" xr:uid="{D0F491F7-D550-4432-82DE-27A4C72AAC96}"/>
    <cellStyle name="Valuta 3 3 9 2 2" xfId="15322" xr:uid="{958DA6EC-6058-47D7-9D3D-47F78D641CC8}"/>
    <cellStyle name="Valuta 3 3 9 2 3" xfId="9533" xr:uid="{5EC7EAC7-FFFE-422F-BB1C-5BE2871F38C2}"/>
    <cellStyle name="Valuta 3 3 9 3" xfId="12433" xr:uid="{EFDFDBCB-C00F-4F01-9F31-555962402458}"/>
    <cellStyle name="Valuta 3 3 9 4" xfId="6630" xr:uid="{F62DD150-7AC4-4140-AF8F-B37F1B08D8EE}"/>
    <cellStyle name="Valuta 3 4" xfId="180" xr:uid="{00000000-0005-0000-0000-000023090000}"/>
    <cellStyle name="Valuta 3 4 10" xfId="3018" xr:uid="{6EE658A3-1E19-4A71-B97A-0D2CD915F839}"/>
    <cellStyle name="Valuta 3 4 10 2" xfId="14351" xr:uid="{9695913E-1427-4C23-9914-33B007E7434B}"/>
    <cellStyle name="Valuta 3 4 10 3" xfId="8554" xr:uid="{EDC38C43-0D9E-4488-9DC5-1BD19637604D}"/>
    <cellStyle name="Valuta 3 4 11" xfId="11454" xr:uid="{07978E38-2329-42C1-A370-A6A079F7920F}"/>
    <cellStyle name="Valuta 3 4 12" xfId="5651" xr:uid="{D918EC24-6B7F-43B8-9931-11EF46B3C949}"/>
    <cellStyle name="Valuta 3 4 2" xfId="210" xr:uid="{00000000-0005-0000-0000-000024090000}"/>
    <cellStyle name="Valuta 3 4 2 10" xfId="11481" xr:uid="{843463FB-D0A0-4218-9DA9-1B87E5320BB3}"/>
    <cellStyle name="Valuta 3 4 2 11" xfId="5678" xr:uid="{BC707CE8-F8DB-4D85-B450-ECD8A8C558EB}"/>
    <cellStyle name="Valuta 3 4 2 2" xfId="251" xr:uid="{00000000-0005-0000-0000-000025090000}"/>
    <cellStyle name="Valuta 3 4 2 2 10" xfId="5718" xr:uid="{286FA7E6-4D67-4605-BE04-D17F9FDF33AA}"/>
    <cellStyle name="Valuta 3 4 2 2 2" xfId="347" xr:uid="{00000000-0005-0000-0000-000026090000}"/>
    <cellStyle name="Valuta 3 4 2 2 2 2" xfId="744" xr:uid="{00000000-0005-0000-0000-000027090000}"/>
    <cellStyle name="Valuta 3 4 2 2 2 2 2" xfId="1665" xr:uid="{00000000-0005-0000-0000-000028090000}"/>
    <cellStyle name="Valuta 3 4 2 2 2 2 2 2" xfId="4292" xr:uid="{D3CB0301-5A69-4FC0-B0A3-ED9EF7536216}"/>
    <cellStyle name="Valuta 3 4 2 2 2 2 2 2 2" xfId="16037" xr:uid="{888665F7-CE62-4E13-9E86-33BF596A4195}"/>
    <cellStyle name="Valuta 3 4 2 2 2 2 2 2 3" xfId="10248" xr:uid="{35E57CD8-8786-4271-88C7-388A80084902}"/>
    <cellStyle name="Valuta 3 4 2 2 2 2 2 3" xfId="13148" xr:uid="{05462A76-329D-4A8A-A5C0-288E8F303246}"/>
    <cellStyle name="Valuta 3 4 2 2 2 2 2 4" xfId="7349" xr:uid="{0F7A4D04-EDEF-4654-BE6F-09BEA5D885E7}"/>
    <cellStyle name="Valuta 3 4 2 2 2 2 3" xfId="1202" xr:uid="{00000000-0005-0000-0000-000029090000}"/>
    <cellStyle name="Valuta 3 4 2 2 2 2 3 2" xfId="3829" xr:uid="{14FB0BCC-5815-4402-8529-9A07D442EBCB}"/>
    <cellStyle name="Valuta 3 4 2 2 2 2 3 2 2" xfId="15700" xr:uid="{B2B24D4E-48E8-4221-B1A8-7DB81E0AAAFB}"/>
    <cellStyle name="Valuta 3 4 2 2 2 2 3 2 3" xfId="9911" xr:uid="{56147476-58B5-494B-8DEB-156C03794E59}"/>
    <cellStyle name="Valuta 3 4 2 2 2 2 3 3" xfId="12811" xr:uid="{1145AFAC-CDFB-4736-A733-EB1527CFAB86}"/>
    <cellStyle name="Valuta 3 4 2 2 2 2 3 4" xfId="7008" xr:uid="{C08F342A-7DDB-4CD7-8DD6-F44FCACCC894}"/>
    <cellStyle name="Valuta 3 4 2 2 2 2 4" xfId="3371" xr:uid="{1AB3321D-9170-4B37-8291-5864AB53D621}"/>
    <cellStyle name="Valuta 3 4 2 2 2 2 4 2" xfId="9478" xr:uid="{4EE6BE68-0278-45A7-8B45-95E0249DFBC6}"/>
    <cellStyle name="Valuta 3 4 2 2 2 2 4 2 2" xfId="15267" xr:uid="{736D9709-2800-4804-AAA3-8DD703BE08C7}"/>
    <cellStyle name="Valuta 3 4 2 2 2 2 4 3" xfId="12378" xr:uid="{B6C779DD-3EF5-4F96-811B-1927092601AA}"/>
    <cellStyle name="Valuta 3 4 2 2 2 2 4 4" xfId="6575" xr:uid="{C88032F2-2715-4EE4-BE12-9C2EC211010F}"/>
    <cellStyle name="Valuta 3 4 2 2 2 2 5" xfId="8908" xr:uid="{2893A7F7-1CD9-489E-9D5C-F6FC69F1B06F}"/>
    <cellStyle name="Valuta 3 4 2 2 2 2 5 2" xfId="14705" xr:uid="{DCB97B46-6697-4B27-B603-5981B7009AB6}"/>
    <cellStyle name="Valuta 3 4 2 2 2 2 6" xfId="11808" xr:uid="{FADDAFDE-81E4-4993-AB70-57BFC1C4F601}"/>
    <cellStyle name="Valuta 3 4 2 2 2 2 7" xfId="6005" xr:uid="{251F502C-6A9C-4D07-B018-562F00302627}"/>
    <cellStyle name="Valuta 3 4 2 2 2 3" xfId="1858" xr:uid="{00000000-0005-0000-0000-00002A090000}"/>
    <cellStyle name="Valuta 3 4 2 2 2 3 2" xfId="4485" xr:uid="{807A0971-21F4-41C5-93B0-0EA1EF2F865F}"/>
    <cellStyle name="Valuta 3 4 2 2 2 3 2 2" xfId="15870" xr:uid="{C037F7A5-48B2-4CDC-84F6-077157AAB65A}"/>
    <cellStyle name="Valuta 3 4 2 2 2 3 2 3" xfId="10081" xr:uid="{EB600420-4460-4ACF-B6AD-53F72602CB14}"/>
    <cellStyle name="Valuta 3 4 2 2 2 3 3" xfId="12981" xr:uid="{57B1D42E-139C-49B0-9ECB-DE454D56D966}"/>
    <cellStyle name="Valuta 3 4 2 2 2 3 4" xfId="7182" xr:uid="{EBA16857-F800-420F-A193-2AF56CE1E491}"/>
    <cellStyle name="Valuta 3 4 2 2 2 4" xfId="1440" xr:uid="{00000000-0005-0000-0000-00002B090000}"/>
    <cellStyle name="Valuta 3 4 2 2 2 4 2" xfId="4067" xr:uid="{898D554F-0057-4FDD-A815-B2084652AB55}"/>
    <cellStyle name="Valuta 3 4 2 2 2 4 2 2" xfId="15487" xr:uid="{92482026-5853-4959-B7B2-58CB24EB70A3}"/>
    <cellStyle name="Valuta 3 4 2 2 2 4 2 3" xfId="9698" xr:uid="{F03A2F99-27A8-4F1E-BB40-DE36F3D2B65B}"/>
    <cellStyle name="Valuta 3 4 2 2 2 4 3" xfId="12598" xr:uid="{D05827DD-6B13-41F8-96A3-819588CFF7D8}"/>
    <cellStyle name="Valuta 3 4 2 2 2 4 4" xfId="6795" xr:uid="{A028F6EA-3148-44B3-BAAE-CEA3E6226C43}"/>
    <cellStyle name="Valuta 3 4 2 2 2 5" xfId="964" xr:uid="{00000000-0005-0000-0000-00002C090000}"/>
    <cellStyle name="Valuta 3 4 2 2 2 5 2" xfId="3591" xr:uid="{B6E7DFD9-B838-4460-95DE-78838A844DF3}"/>
    <cellStyle name="Valuta 3 4 2 2 2 5 2 2" xfId="14976" xr:uid="{F4EA4301-46BB-4361-92FE-B0433DE2B6BF}"/>
    <cellStyle name="Valuta 3 4 2 2 2 5 2 3" xfId="9187" xr:uid="{EBD0A394-2A0D-4497-9A8C-A31837861045}"/>
    <cellStyle name="Valuta 3 4 2 2 2 5 3" xfId="12087" xr:uid="{F0045877-0132-4ADF-B0F1-A79A888A7253}"/>
    <cellStyle name="Valuta 3 4 2 2 2 5 4" xfId="6284" xr:uid="{6B086468-969C-4AE3-B889-F00935E9BA4B}"/>
    <cellStyle name="Valuta 3 4 2 2 2 6" xfId="3179" xr:uid="{9B2A4891-4D4B-4394-A6C7-E163CAB7AD79}"/>
    <cellStyle name="Valuta 3 4 2 2 2 6 2" xfId="14513" xr:uid="{71CEC5A1-B6CC-4BCB-B0AE-EBC71AF5ED37}"/>
    <cellStyle name="Valuta 3 4 2 2 2 6 3" xfId="8716" xr:uid="{42D3B7C0-E41B-494E-94B3-CFBC95C939FE}"/>
    <cellStyle name="Valuta 3 4 2 2 2 7" xfId="11616" xr:uid="{682A3648-0084-4460-BBBD-81249EA81898}"/>
    <cellStyle name="Valuta 3 4 2 2 2 8" xfId="5813" xr:uid="{D7EB1E34-FCA9-4877-9E9B-BF223F467489}"/>
    <cellStyle name="Valuta 3 4 2 2 3" xfId="523" xr:uid="{00000000-0005-0000-0000-00002D090000}"/>
    <cellStyle name="Valuta 3 4 2 2 4" xfId="649" xr:uid="{00000000-0005-0000-0000-00002E090000}"/>
    <cellStyle name="Valuta 3 4 2 2 4 2" xfId="1570" xr:uid="{00000000-0005-0000-0000-00002F090000}"/>
    <cellStyle name="Valuta 3 4 2 2 4 2 2" xfId="4197" xr:uid="{BB5AAD38-31DE-4A76-AF1D-D9211880298E}"/>
    <cellStyle name="Valuta 3 4 2 2 4 2 2 2" xfId="15957" xr:uid="{FB7198FB-75BC-45F4-B6C7-4DA9D871F57F}"/>
    <cellStyle name="Valuta 3 4 2 2 4 2 2 3" xfId="10168" xr:uid="{BEAEE583-F94C-43F2-AAB6-876C2232C6DB}"/>
    <cellStyle name="Valuta 3 4 2 2 4 2 3" xfId="13068" xr:uid="{96DB93EE-295A-4218-93ED-E45B1F065669}"/>
    <cellStyle name="Valuta 3 4 2 2 4 2 4" xfId="7269" xr:uid="{24421BE5-91F3-4D01-8165-FD7059D95CB7}"/>
    <cellStyle name="Valuta 3 4 2 2 4 3" xfId="1107" xr:uid="{00000000-0005-0000-0000-000030090000}"/>
    <cellStyle name="Valuta 3 4 2 2 4 3 2" xfId="3734" xr:uid="{08D04A4C-1797-4E4F-B830-5D9E402291DB}"/>
    <cellStyle name="Valuta 3 4 2 2 4 3 2 2" xfId="15605" xr:uid="{284CECE9-CA2E-4305-8B36-A05931A5C4C4}"/>
    <cellStyle name="Valuta 3 4 2 2 4 3 2 3" xfId="9816" xr:uid="{207A81AD-2533-4A47-9B32-815057D957FF}"/>
    <cellStyle name="Valuta 3 4 2 2 4 3 3" xfId="12716" xr:uid="{6050A44E-FD83-4136-B47D-0E583358BBCF}"/>
    <cellStyle name="Valuta 3 4 2 2 4 3 4" xfId="6913" xr:uid="{53589C18-4229-4B78-B795-675C9847D3F9}"/>
    <cellStyle name="Valuta 3 4 2 2 4 4" xfId="3276" xr:uid="{D5A332C8-5A45-4062-B628-6E0200BB85D7}"/>
    <cellStyle name="Valuta 3 4 2 2 4 4 2" xfId="9383" xr:uid="{506145CD-E183-4EA5-AFDC-BD8018131512}"/>
    <cellStyle name="Valuta 3 4 2 2 4 4 2 2" xfId="15172" xr:uid="{D945FFC7-376F-4043-B1F9-2FE8CF0A630D}"/>
    <cellStyle name="Valuta 3 4 2 2 4 4 3" xfId="12283" xr:uid="{191A3D14-1F35-4691-8F07-E52A297AAD05}"/>
    <cellStyle name="Valuta 3 4 2 2 4 4 4" xfId="6480" xr:uid="{F626C2B2-D2C8-484D-8488-35EEC6FBB7F7}"/>
    <cellStyle name="Valuta 3 4 2 2 4 5" xfId="8813" xr:uid="{8742670B-71CC-4B03-AB9A-E7881D4B409B}"/>
    <cellStyle name="Valuta 3 4 2 2 4 5 2" xfId="14610" xr:uid="{58118E63-B907-4F1D-B2A7-FE73EBEF8E24}"/>
    <cellStyle name="Valuta 3 4 2 2 4 6" xfId="11713" xr:uid="{5A0DA85A-0E58-43DE-8BAE-154B4A5DCCEA}"/>
    <cellStyle name="Valuta 3 4 2 2 4 7" xfId="5910" xr:uid="{7160AFCE-CF44-406F-A772-50ADC0C0E35A}"/>
    <cellStyle name="Valuta 3 4 2 2 5" xfId="1772" xr:uid="{00000000-0005-0000-0000-000031090000}"/>
    <cellStyle name="Valuta 3 4 2 2 5 2" xfId="4399" xr:uid="{E4C426D3-131F-47ED-90EC-CCA2486CF09E}"/>
    <cellStyle name="Valuta 3 4 2 2 5 2 2" xfId="15790" xr:uid="{1792C2DA-A317-4C51-A003-2439752643EA}"/>
    <cellStyle name="Valuta 3 4 2 2 5 2 3" xfId="10001" xr:uid="{BB4ADC28-BB18-4A1E-AC35-BE969A63B46C}"/>
    <cellStyle name="Valuta 3 4 2 2 5 3" xfId="12901" xr:uid="{33400F4F-F874-44FF-A64E-A9308A306265}"/>
    <cellStyle name="Valuta 3 4 2 2 5 4" xfId="7102" xr:uid="{DEEE0597-8BC6-41DB-956E-AA5708DB0BF5}"/>
    <cellStyle name="Valuta 3 4 2 2 6" xfId="1345" xr:uid="{00000000-0005-0000-0000-000032090000}"/>
    <cellStyle name="Valuta 3 4 2 2 6 2" xfId="3972" xr:uid="{77DE5C82-3DB8-499D-B365-F4C1B025885A}"/>
    <cellStyle name="Valuta 3 4 2 2 6 2 2" xfId="15392" xr:uid="{A67DF052-2E22-4413-80D7-BA6DC239463E}"/>
    <cellStyle name="Valuta 3 4 2 2 6 2 3" xfId="9603" xr:uid="{856C7A34-FED2-4CE0-B5D3-FB8421F4001D}"/>
    <cellStyle name="Valuta 3 4 2 2 6 3" xfId="12503" xr:uid="{C2B3C429-F60B-4726-87AD-058E4FE1F1B4}"/>
    <cellStyle name="Valuta 3 4 2 2 6 4" xfId="6700" xr:uid="{7BF6AF68-9C8F-4865-95F3-F99D66B3202F}"/>
    <cellStyle name="Valuta 3 4 2 2 7" xfId="869" xr:uid="{00000000-0005-0000-0000-000033090000}"/>
    <cellStyle name="Valuta 3 4 2 2 7 2" xfId="3496" xr:uid="{3B325F55-3C41-4721-B95E-D41DA69DC3A2}"/>
    <cellStyle name="Valuta 3 4 2 2 7 2 2" xfId="14880" xr:uid="{9FE5AB4C-03D3-4A6E-9227-4D077DDC74A5}"/>
    <cellStyle name="Valuta 3 4 2 2 7 2 3" xfId="9091" xr:uid="{D361CCE2-489A-4C4C-8CB4-6052CB7819DC}"/>
    <cellStyle name="Valuta 3 4 2 2 7 3" xfId="11991" xr:uid="{4C616674-A37B-428B-9174-E1467B59E96A}"/>
    <cellStyle name="Valuta 3 4 2 2 7 4" xfId="6188" xr:uid="{A29C97A5-7192-482A-BFDF-BECD5CEC8F66}"/>
    <cellStyle name="Valuta 3 4 2 2 8" xfId="3084" xr:uid="{01E3C158-649F-4D87-B68F-D6DBA05D30A4}"/>
    <cellStyle name="Valuta 3 4 2 2 8 2" xfId="14418" xr:uid="{54222945-ED23-4612-8F12-69CD311BDC1F}"/>
    <cellStyle name="Valuta 3 4 2 2 8 3" xfId="8621" xr:uid="{7D29931F-209C-4C01-B221-B8D6F1776175}"/>
    <cellStyle name="Valuta 3 4 2 2 9" xfId="11521" xr:uid="{9FFA6470-9411-4CED-BF70-18F75E31223C}"/>
    <cellStyle name="Valuta 3 4 2 3" xfId="307" xr:uid="{00000000-0005-0000-0000-000034090000}"/>
    <cellStyle name="Valuta 3 4 2 3 2" xfId="704" xr:uid="{00000000-0005-0000-0000-000035090000}"/>
    <cellStyle name="Valuta 3 4 2 3 2 2" xfId="1625" xr:uid="{00000000-0005-0000-0000-000036090000}"/>
    <cellStyle name="Valuta 3 4 2 3 2 2 2" xfId="4252" xr:uid="{C0BDE9EA-5DB4-42BE-9DEA-95865F3975EF}"/>
    <cellStyle name="Valuta 3 4 2 3 2 2 2 2" xfId="15997" xr:uid="{D2133DB8-8950-4C0E-BBF1-DD0FE682A4C0}"/>
    <cellStyle name="Valuta 3 4 2 3 2 2 2 3" xfId="10208" xr:uid="{9F3C1231-EB99-4556-9717-76A3E3DC4BA9}"/>
    <cellStyle name="Valuta 3 4 2 3 2 2 3" xfId="13108" xr:uid="{EDB1EDF4-8094-4D5A-B8C1-ACD970219626}"/>
    <cellStyle name="Valuta 3 4 2 3 2 2 4" xfId="7309" xr:uid="{29E28BBC-EE9A-45E0-B6A3-2F5E7D7735F5}"/>
    <cellStyle name="Valuta 3 4 2 3 2 3" xfId="1162" xr:uid="{00000000-0005-0000-0000-000037090000}"/>
    <cellStyle name="Valuta 3 4 2 3 2 3 2" xfId="3789" xr:uid="{B19070C1-7DDD-46C3-8658-3261A9AC78C9}"/>
    <cellStyle name="Valuta 3 4 2 3 2 3 2 2" xfId="15660" xr:uid="{A9648D2B-3C72-468A-ADD7-31330171FD4A}"/>
    <cellStyle name="Valuta 3 4 2 3 2 3 2 3" xfId="9871" xr:uid="{F488345A-C030-40EB-9FFC-750E961821E6}"/>
    <cellStyle name="Valuta 3 4 2 3 2 3 3" xfId="12771" xr:uid="{BEC89537-3345-4058-8303-7541E1CB4B72}"/>
    <cellStyle name="Valuta 3 4 2 3 2 3 4" xfId="6968" xr:uid="{2D017299-40CE-4ACD-B4CC-E3D745E1AF21}"/>
    <cellStyle name="Valuta 3 4 2 3 2 4" xfId="3331" xr:uid="{11B41643-AFFE-481D-AC40-13F97BF4AA0D}"/>
    <cellStyle name="Valuta 3 4 2 3 2 4 2" xfId="9438" xr:uid="{AD320ECE-69E0-4534-8B70-CAF8006F94ED}"/>
    <cellStyle name="Valuta 3 4 2 3 2 4 2 2" xfId="15227" xr:uid="{CA1FDAA9-66C5-42AE-80D8-933589F0DF56}"/>
    <cellStyle name="Valuta 3 4 2 3 2 4 3" xfId="12338" xr:uid="{397F607F-D6E8-4C0F-A725-5AA4213C71F1}"/>
    <cellStyle name="Valuta 3 4 2 3 2 4 4" xfId="6535" xr:uid="{97C184E8-9C81-4F86-BEE1-B1174C8E269E}"/>
    <cellStyle name="Valuta 3 4 2 3 2 5" xfId="8868" xr:uid="{8EF96AC4-A723-471C-8504-DBCD5116A5B0}"/>
    <cellStyle name="Valuta 3 4 2 3 2 5 2" xfId="14665" xr:uid="{EE7AC249-18D8-4E55-A726-8B0E0B9C85D3}"/>
    <cellStyle name="Valuta 3 4 2 3 2 6" xfId="11768" xr:uid="{54FF3C84-139C-485F-9CD2-A5C727E7648B}"/>
    <cellStyle name="Valuta 3 4 2 3 2 7" xfId="5965" xr:uid="{BF37F0AE-E5AE-4F9B-A130-87608673C266}"/>
    <cellStyle name="Valuta 3 4 2 3 3" xfId="1818" xr:uid="{00000000-0005-0000-0000-000038090000}"/>
    <cellStyle name="Valuta 3 4 2 3 3 2" xfId="4445" xr:uid="{281F565F-2F61-4335-B935-E435C8E7220C}"/>
    <cellStyle name="Valuta 3 4 2 3 3 2 2" xfId="15830" xr:uid="{EFC31957-C5A9-41FA-A8A7-DA164DCC9AB2}"/>
    <cellStyle name="Valuta 3 4 2 3 3 2 3" xfId="10041" xr:uid="{BAF91B9C-8F35-4A16-9DA3-7D1BE0C6B476}"/>
    <cellStyle name="Valuta 3 4 2 3 3 3" xfId="12941" xr:uid="{C28845DB-218C-40C3-AAB7-323F450E14E2}"/>
    <cellStyle name="Valuta 3 4 2 3 3 4" xfId="7142" xr:uid="{92B38F07-107A-410D-9467-5B225AC5C93A}"/>
    <cellStyle name="Valuta 3 4 2 3 4" xfId="1400" xr:uid="{00000000-0005-0000-0000-000039090000}"/>
    <cellStyle name="Valuta 3 4 2 3 4 2" xfId="4027" xr:uid="{B4CA539F-E8A7-4B49-83B7-EA3E57F6EC6D}"/>
    <cellStyle name="Valuta 3 4 2 3 4 2 2" xfId="15447" xr:uid="{95610EDA-D565-4B94-AFDC-C9A9B8DB4CD6}"/>
    <cellStyle name="Valuta 3 4 2 3 4 2 3" xfId="9658" xr:uid="{6C1FE897-6B2F-457A-9F78-153C138DBF9E}"/>
    <cellStyle name="Valuta 3 4 2 3 4 3" xfId="12558" xr:uid="{DF7C4C33-D6D8-4031-951A-710523A3D571}"/>
    <cellStyle name="Valuta 3 4 2 3 4 4" xfId="6755" xr:uid="{FA392536-E3B1-4F7D-856A-5A189D6EF09C}"/>
    <cellStyle name="Valuta 3 4 2 3 5" xfId="924" xr:uid="{00000000-0005-0000-0000-00003A090000}"/>
    <cellStyle name="Valuta 3 4 2 3 5 2" xfId="3551" xr:uid="{A2AAEE62-9766-45E0-ADE1-5EDE6D244601}"/>
    <cellStyle name="Valuta 3 4 2 3 5 2 2" xfId="14936" xr:uid="{43D1ADFA-683C-4720-A74B-AD86940BCA55}"/>
    <cellStyle name="Valuta 3 4 2 3 5 2 3" xfId="9147" xr:uid="{74990F2E-20F8-4428-BF53-718304426465}"/>
    <cellStyle name="Valuta 3 4 2 3 5 3" xfId="12047" xr:uid="{72ABA881-0A57-46A1-BE10-DD8014834892}"/>
    <cellStyle name="Valuta 3 4 2 3 5 4" xfId="6244" xr:uid="{C5DDC401-D5B7-44EE-8D40-3650E789DF60}"/>
    <cellStyle name="Valuta 3 4 2 3 6" xfId="3139" xr:uid="{1BBA14BE-BFF6-4AE0-8E74-A727AD2EB712}"/>
    <cellStyle name="Valuta 3 4 2 3 6 2" xfId="14473" xr:uid="{61F98B38-3F45-43F3-8068-7CD36F7AF2E7}"/>
    <cellStyle name="Valuta 3 4 2 3 6 3" xfId="8676" xr:uid="{EBA66812-D52E-4221-881D-A76CD4EA3A92}"/>
    <cellStyle name="Valuta 3 4 2 3 7" xfId="11576" xr:uid="{2A1619BC-40B7-45BE-B52C-5D8C0DE5B6C9}"/>
    <cellStyle name="Valuta 3 4 2 3 8" xfId="5773" xr:uid="{B70F5A9A-C843-43FB-BC51-BB0AA2DCE748}"/>
    <cellStyle name="Valuta 3 4 2 4" xfId="522" xr:uid="{00000000-0005-0000-0000-00003B090000}"/>
    <cellStyle name="Valuta 3 4 2 5" xfId="609" xr:uid="{00000000-0005-0000-0000-00003C090000}"/>
    <cellStyle name="Valuta 3 4 2 5 2" xfId="1530" xr:uid="{00000000-0005-0000-0000-00003D090000}"/>
    <cellStyle name="Valuta 3 4 2 5 2 2" xfId="4157" xr:uid="{53241E3B-5675-4DAB-809F-89D5C568F531}"/>
    <cellStyle name="Valuta 3 4 2 5 2 2 2" xfId="15917" xr:uid="{39ABB396-ED08-4206-B7B5-F4A0B1C1C265}"/>
    <cellStyle name="Valuta 3 4 2 5 2 2 3" xfId="10128" xr:uid="{F3481633-C6ED-4541-9B86-9F8D6AEB3024}"/>
    <cellStyle name="Valuta 3 4 2 5 2 3" xfId="13028" xr:uid="{9E247DAA-3348-4196-831E-B851E60F0E88}"/>
    <cellStyle name="Valuta 3 4 2 5 2 4" xfId="7229" xr:uid="{55725139-BAC0-4CE1-B7C5-4BB5DA77E7BC}"/>
    <cellStyle name="Valuta 3 4 2 5 3" xfId="1067" xr:uid="{00000000-0005-0000-0000-00003E090000}"/>
    <cellStyle name="Valuta 3 4 2 5 3 2" xfId="3694" xr:uid="{91572479-9CAA-4D18-B1CA-C3A83195A1BC}"/>
    <cellStyle name="Valuta 3 4 2 5 3 2 2" xfId="15565" xr:uid="{43559E76-2F57-433B-86DF-EDBA71358EB9}"/>
    <cellStyle name="Valuta 3 4 2 5 3 2 3" xfId="9776" xr:uid="{4DD9DCEC-9173-4AD4-AD17-089DEEF9CF5E}"/>
    <cellStyle name="Valuta 3 4 2 5 3 3" xfId="12676" xr:uid="{561A6E75-8D71-4C86-BC2E-5E26E1AD7F54}"/>
    <cellStyle name="Valuta 3 4 2 5 3 4" xfId="6873" xr:uid="{37145F54-6184-4319-AF54-B9D5EB3C4E89}"/>
    <cellStyle name="Valuta 3 4 2 5 4" xfId="3236" xr:uid="{5D6D1DC1-B60F-4354-BAFD-5D80F37B7F22}"/>
    <cellStyle name="Valuta 3 4 2 5 4 2" xfId="9343" xr:uid="{4D5EB9B0-1BD3-4A89-A68E-EC0A4FA6C1E8}"/>
    <cellStyle name="Valuta 3 4 2 5 4 2 2" xfId="15132" xr:uid="{5EB31512-08B9-40E0-9CDE-EC11CEDC5A42}"/>
    <cellStyle name="Valuta 3 4 2 5 4 3" xfId="12243" xr:uid="{AB313A78-9A26-49FC-A0CC-D6FA6E62F8DA}"/>
    <cellStyle name="Valuta 3 4 2 5 4 4" xfId="6440" xr:uid="{47BFFA36-D82F-4E40-A2E1-61755437554F}"/>
    <cellStyle name="Valuta 3 4 2 5 5" xfId="8773" xr:uid="{E4BFA4A6-07B6-40F2-B001-AFEC8913362A}"/>
    <cellStyle name="Valuta 3 4 2 5 5 2" xfId="14570" xr:uid="{09104A53-F0F6-41BA-BA06-48DA0312CBED}"/>
    <cellStyle name="Valuta 3 4 2 5 6" xfId="11673" xr:uid="{4CA4ADBD-4AA8-4430-B1C2-F279800D8E58}"/>
    <cellStyle name="Valuta 3 4 2 5 7" xfId="5870" xr:uid="{0A1EDBFD-98E7-4B94-AE45-0B896BEBB99E}"/>
    <cellStyle name="Valuta 3 4 2 6" xfId="1732" xr:uid="{00000000-0005-0000-0000-00003F090000}"/>
    <cellStyle name="Valuta 3 4 2 6 2" xfId="4359" xr:uid="{B8788817-4DE4-4197-9A21-74CE34C0D012}"/>
    <cellStyle name="Valuta 3 4 2 6 2 2" xfId="15750" xr:uid="{401B477A-6129-4BD3-913A-BE193FB9CC7E}"/>
    <cellStyle name="Valuta 3 4 2 6 2 3" xfId="9961" xr:uid="{66D58F0B-08E7-4388-A21E-4C3756589A47}"/>
    <cellStyle name="Valuta 3 4 2 6 3" xfId="12861" xr:uid="{508323B6-EBF0-4184-B561-C88D16EF14B6}"/>
    <cellStyle name="Valuta 3 4 2 6 4" xfId="7062" xr:uid="{A4E69053-7A00-4F29-8B95-FEF92324A4C3}"/>
    <cellStyle name="Valuta 3 4 2 7" xfId="1305" xr:uid="{00000000-0005-0000-0000-000040090000}"/>
    <cellStyle name="Valuta 3 4 2 7 2" xfId="3932" xr:uid="{16408928-2BD6-4C99-AF5D-CAFEF913A9A9}"/>
    <cellStyle name="Valuta 3 4 2 7 2 2" xfId="15352" xr:uid="{9818FEF2-F689-4F34-94B7-4A6912483B4E}"/>
    <cellStyle name="Valuta 3 4 2 7 2 3" xfId="9563" xr:uid="{4F99097F-8E3F-4DF4-903E-6B0C408B711C}"/>
    <cellStyle name="Valuta 3 4 2 7 3" xfId="12463" xr:uid="{A9A9D6D8-B74E-4383-A2F5-A3513E6E02D4}"/>
    <cellStyle name="Valuta 3 4 2 7 4" xfId="6660" xr:uid="{3EBB1D7C-034F-4EDF-AE8E-E4FAB4A4E6C0}"/>
    <cellStyle name="Valuta 3 4 2 8" xfId="829" xr:uid="{00000000-0005-0000-0000-000041090000}"/>
    <cellStyle name="Valuta 3 4 2 8 2" xfId="3456" xr:uid="{6ABD7694-91B9-48ED-A380-591CFFE1405C}"/>
    <cellStyle name="Valuta 3 4 2 8 2 2" xfId="14839" xr:uid="{638A2858-08A2-454C-BE96-87FD41DC617E}"/>
    <cellStyle name="Valuta 3 4 2 8 2 3" xfId="9050" xr:uid="{5B5BBF4F-A06E-45EC-9F85-4D083775E583}"/>
    <cellStyle name="Valuta 3 4 2 8 3" xfId="11950" xr:uid="{3817C0F4-8B58-4275-B0A9-EED56F4D72C0}"/>
    <cellStyle name="Valuta 3 4 2 8 4" xfId="6147" xr:uid="{08BD99FD-AEF4-4AB5-A3B9-DD77420A1B58}"/>
    <cellStyle name="Valuta 3 4 2 9" xfId="3044" xr:uid="{5B11D3B5-EF4E-4FDA-89B1-AFC0A96F4DE3}"/>
    <cellStyle name="Valuta 3 4 2 9 2" xfId="14378" xr:uid="{7906B9C9-8F0F-4B34-AFC4-89DDC9CFEDEF}"/>
    <cellStyle name="Valuta 3 4 2 9 3" xfId="8581" xr:uid="{444EDBC1-D74D-44EB-9D8E-039D44ED77ED}"/>
    <cellStyle name="Valuta 3 4 3" xfId="227" xr:uid="{00000000-0005-0000-0000-000042090000}"/>
    <cellStyle name="Valuta 3 4 3 10" xfId="5694" xr:uid="{000CBBBB-C575-49FD-B259-517118D5E2E0}"/>
    <cellStyle name="Valuta 3 4 3 2" xfId="323" xr:uid="{00000000-0005-0000-0000-000043090000}"/>
    <cellStyle name="Valuta 3 4 3 2 2" xfId="720" xr:uid="{00000000-0005-0000-0000-000044090000}"/>
    <cellStyle name="Valuta 3 4 3 2 2 2" xfId="1641" xr:uid="{00000000-0005-0000-0000-000045090000}"/>
    <cellStyle name="Valuta 3 4 3 2 2 2 2" xfId="4268" xr:uid="{B8B15705-385E-4193-A59B-3FD59EFF7AD0}"/>
    <cellStyle name="Valuta 3 4 3 2 2 2 2 2" xfId="16013" xr:uid="{A618D4FC-5090-48FB-B912-704168B28D5B}"/>
    <cellStyle name="Valuta 3 4 3 2 2 2 2 3" xfId="10224" xr:uid="{72076F22-6708-48DE-B145-EAC47569A3AB}"/>
    <cellStyle name="Valuta 3 4 3 2 2 2 3" xfId="13124" xr:uid="{E68975D5-F406-4799-B9BD-9433BE3BCC22}"/>
    <cellStyle name="Valuta 3 4 3 2 2 2 4" xfId="7325" xr:uid="{4CBE299C-49FA-47AF-ACDD-71128DF0F4C7}"/>
    <cellStyle name="Valuta 3 4 3 2 2 3" xfId="1178" xr:uid="{00000000-0005-0000-0000-000046090000}"/>
    <cellStyle name="Valuta 3 4 3 2 2 3 2" xfId="3805" xr:uid="{02CC0EE8-143F-46CA-9BD3-73E671CCAE7B}"/>
    <cellStyle name="Valuta 3 4 3 2 2 3 2 2" xfId="15676" xr:uid="{04884F97-6E03-431B-A26A-1D53AEED6383}"/>
    <cellStyle name="Valuta 3 4 3 2 2 3 2 3" xfId="9887" xr:uid="{B3287142-3034-4CA0-A414-74A4588B3E1D}"/>
    <cellStyle name="Valuta 3 4 3 2 2 3 3" xfId="12787" xr:uid="{8D77DFA7-F3A8-4CFB-A4E1-BE54EBA8C969}"/>
    <cellStyle name="Valuta 3 4 3 2 2 3 4" xfId="6984" xr:uid="{FB14D5D3-ACEB-4745-B9EF-591D369ADA2A}"/>
    <cellStyle name="Valuta 3 4 3 2 2 4" xfId="3347" xr:uid="{28FBFCFA-A263-4358-B7E8-20ADA384FD6E}"/>
    <cellStyle name="Valuta 3 4 3 2 2 4 2" xfId="9454" xr:uid="{F54A5F21-F862-4C7A-BE89-43CC0F4DE085}"/>
    <cellStyle name="Valuta 3 4 3 2 2 4 2 2" xfId="15243" xr:uid="{6CA53403-0212-42F8-B40A-C2BF81083471}"/>
    <cellStyle name="Valuta 3 4 3 2 2 4 3" xfId="12354" xr:uid="{FEF7D4A7-4E56-4602-9734-DAE388DCD5D4}"/>
    <cellStyle name="Valuta 3 4 3 2 2 4 4" xfId="6551" xr:uid="{EA8FD9B1-4442-4BC2-A5EF-E2CD31FC24A9}"/>
    <cellStyle name="Valuta 3 4 3 2 2 5" xfId="8884" xr:uid="{B664F5EF-0FB4-4F17-8DDA-18961A4C5AF2}"/>
    <cellStyle name="Valuta 3 4 3 2 2 5 2" xfId="14681" xr:uid="{7D2C8846-B408-49E5-92D9-DB87A4A45179}"/>
    <cellStyle name="Valuta 3 4 3 2 2 6" xfId="11784" xr:uid="{333DA00C-0C8E-46F6-8704-47BAF8B38C49}"/>
    <cellStyle name="Valuta 3 4 3 2 2 7" xfId="5981" xr:uid="{C91A0E23-3814-466D-A396-E9AD8D8D29D2}"/>
    <cellStyle name="Valuta 3 4 3 2 3" xfId="1834" xr:uid="{00000000-0005-0000-0000-000047090000}"/>
    <cellStyle name="Valuta 3 4 3 2 3 2" xfId="4461" xr:uid="{FC8A6691-5D65-4481-A485-838254BBB2A1}"/>
    <cellStyle name="Valuta 3 4 3 2 3 2 2" xfId="15846" xr:uid="{F112D0F7-D780-4954-805D-6DCBDD07EA53}"/>
    <cellStyle name="Valuta 3 4 3 2 3 2 3" xfId="10057" xr:uid="{86A0C32A-7F14-4455-81F0-473EB0070B76}"/>
    <cellStyle name="Valuta 3 4 3 2 3 3" xfId="12957" xr:uid="{6422C832-A751-463B-A402-8611081EB54B}"/>
    <cellStyle name="Valuta 3 4 3 2 3 4" xfId="7158" xr:uid="{2D649DE3-9392-446D-AE07-C4CAC5311FB6}"/>
    <cellStyle name="Valuta 3 4 3 2 4" xfId="1416" xr:uid="{00000000-0005-0000-0000-000048090000}"/>
    <cellStyle name="Valuta 3 4 3 2 4 2" xfId="4043" xr:uid="{391FAA14-DD2D-48D3-AB7C-6F866B16DBDF}"/>
    <cellStyle name="Valuta 3 4 3 2 4 2 2" xfId="15463" xr:uid="{01C5AC8E-7DD5-4CFB-8FF6-300E80ACC849}"/>
    <cellStyle name="Valuta 3 4 3 2 4 2 3" xfId="9674" xr:uid="{1279547C-1A52-4063-B073-4C19106B423E}"/>
    <cellStyle name="Valuta 3 4 3 2 4 3" xfId="12574" xr:uid="{5794326C-EBD4-44BC-ADCC-9EEFA03F230D}"/>
    <cellStyle name="Valuta 3 4 3 2 4 4" xfId="6771" xr:uid="{74963C8C-9B47-4E93-AF1B-635B273EF775}"/>
    <cellStyle name="Valuta 3 4 3 2 5" xfId="940" xr:uid="{00000000-0005-0000-0000-000049090000}"/>
    <cellStyle name="Valuta 3 4 3 2 5 2" xfId="3567" xr:uid="{77A0A971-11EB-4267-A645-F35EDFB88E95}"/>
    <cellStyle name="Valuta 3 4 3 2 5 2 2" xfId="14952" xr:uid="{3932CB48-4E55-45E7-BB41-9E46A1D1B572}"/>
    <cellStyle name="Valuta 3 4 3 2 5 2 3" xfId="9163" xr:uid="{5AC6912D-1F49-4CAA-BE96-E19624CDB182}"/>
    <cellStyle name="Valuta 3 4 3 2 5 3" xfId="12063" xr:uid="{98722E2F-00FC-47CF-B16A-5ACDF7512F23}"/>
    <cellStyle name="Valuta 3 4 3 2 5 4" xfId="6260" xr:uid="{8F524453-69F9-4D03-A81E-A3551713A87B}"/>
    <cellStyle name="Valuta 3 4 3 2 6" xfId="3155" xr:uid="{DF46643E-C975-4424-9820-F124647F581C}"/>
    <cellStyle name="Valuta 3 4 3 2 6 2" xfId="14489" xr:uid="{F2956EE5-EF9B-41C5-BDEA-AA940B52BFA5}"/>
    <cellStyle name="Valuta 3 4 3 2 6 3" xfId="8692" xr:uid="{7A20576A-2A7A-40FF-BD93-B46D6E004F9F}"/>
    <cellStyle name="Valuta 3 4 3 2 7" xfId="11592" xr:uid="{874F5F16-AF5D-46A6-A636-D32E14D74106}"/>
    <cellStyle name="Valuta 3 4 3 2 8" xfId="5789" xr:uid="{DD3C8407-BA53-48B6-BB84-AB0527C0AA31}"/>
    <cellStyle name="Valuta 3 4 3 3" xfId="524" xr:uid="{00000000-0005-0000-0000-00004A090000}"/>
    <cellStyle name="Valuta 3 4 3 4" xfId="625" xr:uid="{00000000-0005-0000-0000-00004B090000}"/>
    <cellStyle name="Valuta 3 4 3 4 2" xfId="1546" xr:uid="{00000000-0005-0000-0000-00004C090000}"/>
    <cellStyle name="Valuta 3 4 3 4 2 2" xfId="4173" xr:uid="{F33BA627-3561-4234-B070-D8580C88B9E2}"/>
    <cellStyle name="Valuta 3 4 3 4 2 2 2" xfId="15933" xr:uid="{1758E679-9F16-4417-9CB4-46BEE36E7511}"/>
    <cellStyle name="Valuta 3 4 3 4 2 2 3" xfId="10144" xr:uid="{75131ED3-9DBD-4EE8-BCD6-D9EEF3245B8B}"/>
    <cellStyle name="Valuta 3 4 3 4 2 3" xfId="13044" xr:uid="{C1066D1A-E047-4F59-9A5E-A1F0EE3A6DCF}"/>
    <cellStyle name="Valuta 3 4 3 4 2 4" xfId="7245" xr:uid="{168009A5-5C40-42CD-BB1D-43D1B808B55A}"/>
    <cellStyle name="Valuta 3 4 3 4 3" xfId="1083" xr:uid="{00000000-0005-0000-0000-00004D090000}"/>
    <cellStyle name="Valuta 3 4 3 4 3 2" xfId="3710" xr:uid="{6088C294-980F-47C0-AA72-0CD79380BD38}"/>
    <cellStyle name="Valuta 3 4 3 4 3 2 2" xfId="15581" xr:uid="{16823AE7-8047-4070-B706-0BD3A09F10E1}"/>
    <cellStyle name="Valuta 3 4 3 4 3 2 3" xfId="9792" xr:uid="{C594647B-B094-41BF-9380-0CE9AE8C27AF}"/>
    <cellStyle name="Valuta 3 4 3 4 3 3" xfId="12692" xr:uid="{9CF73986-C927-452B-B85D-8B67C3D2A78A}"/>
    <cellStyle name="Valuta 3 4 3 4 3 4" xfId="6889" xr:uid="{5E46A5AC-E083-48AB-AB07-8C37205B2A4F}"/>
    <cellStyle name="Valuta 3 4 3 4 4" xfId="3252" xr:uid="{A8D33B29-019A-454E-B997-98B0E60A0A13}"/>
    <cellStyle name="Valuta 3 4 3 4 4 2" xfId="9359" xr:uid="{21211039-E205-4A21-8B0B-541935F9F8FC}"/>
    <cellStyle name="Valuta 3 4 3 4 4 2 2" xfId="15148" xr:uid="{67E14354-F642-4901-87DC-3A96666A5668}"/>
    <cellStyle name="Valuta 3 4 3 4 4 3" xfId="12259" xr:uid="{B2741A30-FD3D-480D-B682-DF444F18A91F}"/>
    <cellStyle name="Valuta 3 4 3 4 4 4" xfId="6456" xr:uid="{7B61D805-7B06-43AB-B9CD-8CD646BD2723}"/>
    <cellStyle name="Valuta 3 4 3 4 5" xfId="8789" xr:uid="{14FA2984-3B06-40BF-A388-A8D9522C0CD0}"/>
    <cellStyle name="Valuta 3 4 3 4 5 2" xfId="14586" xr:uid="{0060CF0F-E21C-4E22-8CA0-42B34D9F234B}"/>
    <cellStyle name="Valuta 3 4 3 4 6" xfId="11689" xr:uid="{FEF7BA25-72B6-4E74-8D9E-9E34A7EEB541}"/>
    <cellStyle name="Valuta 3 4 3 4 7" xfId="5886" xr:uid="{F982765F-D578-4ABC-8004-29694A816EA9}"/>
    <cellStyle name="Valuta 3 4 3 5" xfId="1748" xr:uid="{00000000-0005-0000-0000-00004E090000}"/>
    <cellStyle name="Valuta 3 4 3 5 2" xfId="4375" xr:uid="{17A7970F-ADDF-47C4-9F81-74B7F588E2C7}"/>
    <cellStyle name="Valuta 3 4 3 5 2 2" xfId="15766" xr:uid="{26856E6C-CBBF-447D-B874-219286C0DEE8}"/>
    <cellStyle name="Valuta 3 4 3 5 2 3" xfId="9977" xr:uid="{7C2C46B7-3B98-4BAB-8505-CC1B79A66B56}"/>
    <cellStyle name="Valuta 3 4 3 5 3" xfId="12877" xr:uid="{3E7214FB-290F-4E60-BF81-EE72B0E538AE}"/>
    <cellStyle name="Valuta 3 4 3 5 4" xfId="7078" xr:uid="{2302E2CC-B587-4308-AA21-B63B3C54E51E}"/>
    <cellStyle name="Valuta 3 4 3 6" xfId="1321" xr:uid="{00000000-0005-0000-0000-00004F090000}"/>
    <cellStyle name="Valuta 3 4 3 6 2" xfId="3948" xr:uid="{970D0299-CC8F-441D-8E74-DEAB65499136}"/>
    <cellStyle name="Valuta 3 4 3 6 2 2" xfId="15368" xr:uid="{B5D3E4DE-83A0-4D32-9D1A-9A48192E8599}"/>
    <cellStyle name="Valuta 3 4 3 6 2 3" xfId="9579" xr:uid="{EC44E9D1-8C2B-44EA-9A2A-9826B0CB13B7}"/>
    <cellStyle name="Valuta 3 4 3 6 3" xfId="12479" xr:uid="{AE7C949F-861A-4BD8-AA3A-23D17CF7FB7D}"/>
    <cellStyle name="Valuta 3 4 3 6 4" xfId="6676" xr:uid="{C153C863-0327-4C46-8EC4-90365FF49AC1}"/>
    <cellStyle name="Valuta 3 4 3 7" xfId="845" xr:uid="{00000000-0005-0000-0000-000050090000}"/>
    <cellStyle name="Valuta 3 4 3 7 2" xfId="3472" xr:uid="{CFB676F6-E86C-4B45-854F-5E657E3128B9}"/>
    <cellStyle name="Valuta 3 4 3 7 2 2" xfId="14856" xr:uid="{811BF306-B07A-4314-9107-3A1B03315355}"/>
    <cellStyle name="Valuta 3 4 3 7 2 3" xfId="9067" xr:uid="{3C8ED5A4-0162-45FF-B693-88A24EB12833}"/>
    <cellStyle name="Valuta 3 4 3 7 3" xfId="11967" xr:uid="{4FBD5A98-8984-4864-96A3-96787F77AE0D}"/>
    <cellStyle name="Valuta 3 4 3 7 4" xfId="6164" xr:uid="{CC25ECB2-E1A2-4C1A-A648-21F44C74636F}"/>
    <cellStyle name="Valuta 3 4 3 8" xfId="3060" xr:uid="{9CE78FA3-BC86-4AD2-B33A-7015EFBF7031}"/>
    <cellStyle name="Valuta 3 4 3 8 2" xfId="14394" xr:uid="{D65759B7-1AFF-4F70-AE8E-633C707928EA}"/>
    <cellStyle name="Valuta 3 4 3 8 3" xfId="8597" xr:uid="{B67F656A-0786-45C4-BDE5-6B32127A8DB3}"/>
    <cellStyle name="Valuta 3 4 3 9" xfId="11497" xr:uid="{DAE5ADDF-5656-4094-B1AF-3263E498DFDE}"/>
    <cellStyle name="Valuta 3 4 4" xfId="278" xr:uid="{00000000-0005-0000-0000-000051090000}"/>
    <cellStyle name="Valuta 3 4 4 2" xfId="675" xr:uid="{00000000-0005-0000-0000-000052090000}"/>
    <cellStyle name="Valuta 3 4 4 2 2" xfId="1596" xr:uid="{00000000-0005-0000-0000-000053090000}"/>
    <cellStyle name="Valuta 3 4 4 2 2 2" xfId="4223" xr:uid="{AC19ACE4-56C5-4EA7-88E2-366998D0D5FF}"/>
    <cellStyle name="Valuta 3 4 4 2 2 2 2" xfId="15973" xr:uid="{08DF3913-4E63-4F68-AC36-5669DCB83CC3}"/>
    <cellStyle name="Valuta 3 4 4 2 2 2 3" xfId="10184" xr:uid="{F54C29B7-470C-467C-A267-A706E7D48870}"/>
    <cellStyle name="Valuta 3 4 4 2 2 3" xfId="13084" xr:uid="{89A344F5-8554-4B10-BEBA-21C66877BE81}"/>
    <cellStyle name="Valuta 3 4 4 2 2 4" xfId="7285" xr:uid="{0ABCCE2A-F288-4AAE-B6CD-A594F53CFC12}"/>
    <cellStyle name="Valuta 3 4 4 2 3" xfId="1133" xr:uid="{00000000-0005-0000-0000-000054090000}"/>
    <cellStyle name="Valuta 3 4 4 2 3 2" xfId="3760" xr:uid="{4856C2D6-5576-4D4D-8757-9D0C895BE0FD}"/>
    <cellStyle name="Valuta 3 4 4 2 3 2 2" xfId="15631" xr:uid="{C5BB96F8-7A04-44FD-AFE3-FEEACFD96F0E}"/>
    <cellStyle name="Valuta 3 4 4 2 3 2 3" xfId="9842" xr:uid="{8D7AF61E-2B1A-4081-B198-4C0A2F6D5197}"/>
    <cellStyle name="Valuta 3 4 4 2 3 3" xfId="12742" xr:uid="{9094054A-FF81-47F2-8892-712ABA01652C}"/>
    <cellStyle name="Valuta 3 4 4 2 3 4" xfId="6939" xr:uid="{9FA806FF-D1FC-4D71-A497-19EDB8C493E5}"/>
    <cellStyle name="Valuta 3 4 4 2 4" xfId="3302" xr:uid="{7274516A-9C91-4416-8AF6-33B1C287FD7F}"/>
    <cellStyle name="Valuta 3 4 4 2 4 2" xfId="9409" xr:uid="{500D3C29-97DA-4ED6-A77D-4C99BB52BBC9}"/>
    <cellStyle name="Valuta 3 4 4 2 4 2 2" xfId="15198" xr:uid="{FDD22AD4-D131-47B8-9645-CD4CFB1D2399}"/>
    <cellStyle name="Valuta 3 4 4 2 4 3" xfId="12309" xr:uid="{83DFBC48-3D73-4128-AA95-AEC06965A4AC}"/>
    <cellStyle name="Valuta 3 4 4 2 4 4" xfId="6506" xr:uid="{F86AA7F5-5EFA-42E3-968E-D3DD0DA2FDB9}"/>
    <cellStyle name="Valuta 3 4 4 2 5" xfId="8839" xr:uid="{6DBCAF4B-9922-4F00-A325-B51609D014C4}"/>
    <cellStyle name="Valuta 3 4 4 2 5 2" xfId="14636" xr:uid="{09573D14-7514-446D-B825-8469FA2FFE84}"/>
    <cellStyle name="Valuta 3 4 4 2 6" xfId="11739" xr:uid="{DAF9B9C3-28B6-48AA-B865-A9E2766ABB1F}"/>
    <cellStyle name="Valuta 3 4 4 2 7" xfId="5936" xr:uid="{A41C0B94-A121-43E0-B4C4-61E04D709026}"/>
    <cellStyle name="Valuta 3 4 4 3" xfId="1792" xr:uid="{00000000-0005-0000-0000-000055090000}"/>
    <cellStyle name="Valuta 3 4 4 3 2" xfId="4419" xr:uid="{7960F8CF-F347-47EB-BD62-F5BD1AC4D3B9}"/>
    <cellStyle name="Valuta 3 4 4 3 2 2" xfId="15806" xr:uid="{07B4563D-6330-4B83-A282-2D54DBD2DE03}"/>
    <cellStyle name="Valuta 3 4 4 3 2 3" xfId="10017" xr:uid="{D0BD83C8-43B2-4925-A76C-E830006BBD66}"/>
    <cellStyle name="Valuta 3 4 4 3 3" xfId="12917" xr:uid="{6712CA32-BF60-4D2F-8A30-D41513CAF7F2}"/>
    <cellStyle name="Valuta 3 4 4 3 4" xfId="7118" xr:uid="{76177E47-4848-4629-9837-0237AC8810B4}"/>
    <cellStyle name="Valuta 3 4 4 4" xfId="1371" xr:uid="{00000000-0005-0000-0000-000056090000}"/>
    <cellStyle name="Valuta 3 4 4 4 2" xfId="3998" xr:uid="{D914E826-7E03-40BA-B369-47101B77C509}"/>
    <cellStyle name="Valuta 3 4 4 4 2 2" xfId="15418" xr:uid="{2AC734E4-8640-4A30-B7D5-CB442717855D}"/>
    <cellStyle name="Valuta 3 4 4 4 2 3" xfId="9629" xr:uid="{D8C03044-447C-4BF4-A7C5-5EEF96EAAA3E}"/>
    <cellStyle name="Valuta 3 4 4 4 3" xfId="12529" xr:uid="{C77E7705-E687-4B3F-92A6-EF96D9738AB0}"/>
    <cellStyle name="Valuta 3 4 4 4 4" xfId="6726" xr:uid="{268DE6FF-AB48-4097-AF6C-DDCF076BB42C}"/>
    <cellStyle name="Valuta 3 4 4 5" xfId="895" xr:uid="{00000000-0005-0000-0000-000057090000}"/>
    <cellStyle name="Valuta 3 4 4 5 2" xfId="3522" xr:uid="{D19AD292-0432-4304-BDF4-F60030752C1A}"/>
    <cellStyle name="Valuta 3 4 4 5 2 2" xfId="14907" xr:uid="{EA73C879-8CC0-4426-8D09-593BD44B9AD6}"/>
    <cellStyle name="Valuta 3 4 4 5 2 3" xfId="9118" xr:uid="{06DD8A6E-0D9F-4507-BE5D-8828963C3FEB}"/>
    <cellStyle name="Valuta 3 4 4 5 3" xfId="12018" xr:uid="{251E6562-C2B7-404E-A760-C1CE4780A763}"/>
    <cellStyle name="Valuta 3 4 4 5 4" xfId="6215" xr:uid="{66F55852-FDD3-4AB0-A46B-06D80B0A1389}"/>
    <cellStyle name="Valuta 3 4 4 6" xfId="3110" xr:uid="{AB50E560-67B8-41F7-A8E6-844EA6920BDF}"/>
    <cellStyle name="Valuta 3 4 4 6 2" xfId="14444" xr:uid="{6417FA48-DC1C-4467-A381-42D514C128A3}"/>
    <cellStyle name="Valuta 3 4 4 6 3" xfId="8647" xr:uid="{F09EC018-682B-423E-94B7-9E78998C5454}"/>
    <cellStyle name="Valuta 3 4 4 7" xfId="11547" xr:uid="{BD8AE911-D892-4DE7-B742-3E9D47E059F1}"/>
    <cellStyle name="Valuta 3 4 4 8" xfId="5744" xr:uid="{47DC33DC-5C77-41BF-A10F-AA19C12F8891}"/>
    <cellStyle name="Valuta 3 4 5" xfId="521" xr:uid="{00000000-0005-0000-0000-000058090000}"/>
    <cellStyle name="Valuta 3 4 6" xfId="583" xr:uid="{00000000-0005-0000-0000-000059090000}"/>
    <cellStyle name="Valuta 3 4 6 2" xfId="1504" xr:uid="{00000000-0005-0000-0000-00005A090000}"/>
    <cellStyle name="Valuta 3 4 6 2 2" xfId="4131" xr:uid="{810F11A8-CDBE-4771-8573-50918F7B62D6}"/>
    <cellStyle name="Valuta 3 4 6 2 2 2" xfId="15893" xr:uid="{81F2C9E2-C730-4EE0-B09F-C6E5D77E8EF0}"/>
    <cellStyle name="Valuta 3 4 6 2 2 3" xfId="10104" xr:uid="{E9DB51C8-BAD2-44CA-AD50-A692FDB609DD}"/>
    <cellStyle name="Valuta 3 4 6 2 3" xfId="13004" xr:uid="{054FD62D-6C54-4A92-834A-B3E895E0AE7F}"/>
    <cellStyle name="Valuta 3 4 6 2 4" xfId="7205" xr:uid="{E26E71E2-68EC-4BDC-A404-05A215E6C115}"/>
    <cellStyle name="Valuta 3 4 6 3" xfId="1041" xr:uid="{00000000-0005-0000-0000-00005B090000}"/>
    <cellStyle name="Valuta 3 4 6 3 2" xfId="3668" xr:uid="{35529951-A0E6-4610-98C8-AE8844A6F18F}"/>
    <cellStyle name="Valuta 3 4 6 3 2 2" xfId="15539" xr:uid="{8F9CF061-DB29-4403-9A79-61CE8440BED9}"/>
    <cellStyle name="Valuta 3 4 6 3 2 3" xfId="9750" xr:uid="{6D5B4C80-8A93-411F-8AF0-CADF85CD96F0}"/>
    <cellStyle name="Valuta 3 4 6 3 3" xfId="12650" xr:uid="{86BA24D1-B36C-47A0-BA87-A06ADAF49E2A}"/>
    <cellStyle name="Valuta 3 4 6 3 4" xfId="6847" xr:uid="{91A4F1C4-A2D3-4717-8274-03B015A46E3C}"/>
    <cellStyle name="Valuta 3 4 6 4" xfId="3210" xr:uid="{694F079D-4C65-4401-8058-18BA60307231}"/>
    <cellStyle name="Valuta 3 4 6 4 2" xfId="9317" xr:uid="{4CE42C3B-C016-4C1D-AF1E-078B4C62A2A6}"/>
    <cellStyle name="Valuta 3 4 6 4 2 2" xfId="15106" xr:uid="{B59FC933-B46B-44D2-BB4E-02B72B0FA9CD}"/>
    <cellStyle name="Valuta 3 4 6 4 3" xfId="12217" xr:uid="{2A538AAF-8DC2-4B89-8854-6C87F569FDA6}"/>
    <cellStyle name="Valuta 3 4 6 4 4" xfId="6414" xr:uid="{E626C078-C18D-490E-A855-46B0785B1758}"/>
    <cellStyle name="Valuta 3 4 6 5" xfId="8747" xr:uid="{CE2BF457-07CF-487F-A1F7-BECA51867D75}"/>
    <cellStyle name="Valuta 3 4 6 5 2" xfId="14544" xr:uid="{A090F2E8-EB13-4FF8-B285-EA17BF4F2110}"/>
    <cellStyle name="Valuta 3 4 6 6" xfId="11647" xr:uid="{95B25F30-4D01-43F9-A854-F96194F8F33B}"/>
    <cellStyle name="Valuta 3 4 6 7" xfId="5844" xr:uid="{78FBC5F9-53DD-4F34-A4C5-DD36719ED624}"/>
    <cellStyle name="Valuta 3 4 7" xfId="1707" xr:uid="{00000000-0005-0000-0000-00005C090000}"/>
    <cellStyle name="Valuta 3 4 7 2" xfId="4334" xr:uid="{AB208548-7A7B-4D44-BA76-86E1C836B436}"/>
    <cellStyle name="Valuta 3 4 7 2 2" xfId="15726" xr:uid="{21826800-2CA7-4DF9-B80A-D586BD07BFF5}"/>
    <cellStyle name="Valuta 3 4 7 2 3" xfId="9937" xr:uid="{EC51A282-6434-4F04-901B-D5B933449FC6}"/>
    <cellStyle name="Valuta 3 4 7 3" xfId="12837" xr:uid="{01286A9A-3518-47EE-802A-E3645B9D0412}"/>
    <cellStyle name="Valuta 3 4 7 4" xfId="7038" xr:uid="{EF76200C-269C-4F8E-93E6-CB41050C6C25}"/>
    <cellStyle name="Valuta 3 4 8" xfId="1276" xr:uid="{00000000-0005-0000-0000-00005D090000}"/>
    <cellStyle name="Valuta 3 4 8 2" xfId="3903" xr:uid="{BA3F672A-1344-4C2C-86A1-35C43E5F3A71}"/>
    <cellStyle name="Valuta 3 4 8 2 2" xfId="15324" xr:uid="{C85FEDDA-BB01-4201-9B37-6650C514F539}"/>
    <cellStyle name="Valuta 3 4 8 2 3" xfId="9535" xr:uid="{4F90E0A3-19F1-407D-9165-D44462E4F3D7}"/>
    <cellStyle name="Valuta 3 4 8 3" xfId="12435" xr:uid="{17C514DD-218F-4619-B3CD-ED1286F06495}"/>
    <cellStyle name="Valuta 3 4 8 4" xfId="6632" xr:uid="{9392602F-85CE-4BCA-B330-34E75AC4DB96}"/>
    <cellStyle name="Valuta 3 4 9" xfId="802" xr:uid="{00000000-0005-0000-0000-00005E090000}"/>
    <cellStyle name="Valuta 3 4 9 2" xfId="3429" xr:uid="{F9C805B4-48FF-41B7-A428-7B938459AB29}"/>
    <cellStyle name="Valuta 3 4 9 2 2" xfId="14812" xr:uid="{85B4350E-D38C-4539-932D-CD52657A2FB0}"/>
    <cellStyle name="Valuta 3 4 9 2 3" xfId="9021" xr:uid="{D70D8ED5-3A29-43CC-ABBB-ED49C6066D83}"/>
    <cellStyle name="Valuta 3 4 9 3" xfId="11921" xr:uid="{A0C732CD-B4C4-4DB6-8597-BA3995EDA2FB}"/>
    <cellStyle name="Valuta 3 4 9 4" xfId="6118" xr:uid="{C845C03E-964C-4115-9DDC-030B0AE062CF}"/>
    <cellStyle name="Valuta 3 5" xfId="182" xr:uid="{00000000-0005-0000-0000-00005F090000}"/>
    <cellStyle name="Valuta 3 5 10" xfId="3020" xr:uid="{EE618DE4-38A6-49E0-B46D-3FA9E0570E2D}"/>
    <cellStyle name="Valuta 3 5 10 2" xfId="14353" xr:uid="{997A8D1B-8153-4362-A3D3-E247BD1E4DBB}"/>
    <cellStyle name="Valuta 3 5 10 3" xfId="8556" xr:uid="{D070FEAF-83F2-4D5D-BAF0-87302234BF18}"/>
    <cellStyle name="Valuta 3 5 11" xfId="11456" xr:uid="{A0563262-FDB9-425C-AD3C-102FBEAD74F5}"/>
    <cellStyle name="Valuta 3 5 12" xfId="5653" xr:uid="{0342332E-9790-4A71-9C85-081F12AEB273}"/>
    <cellStyle name="Valuta 3 5 2" xfId="212" xr:uid="{00000000-0005-0000-0000-000060090000}"/>
    <cellStyle name="Valuta 3 5 2 10" xfId="11483" xr:uid="{7D70683D-501A-4D5C-91D5-29FCB235F908}"/>
    <cellStyle name="Valuta 3 5 2 11" xfId="5680" xr:uid="{BA1728B6-336E-4A7C-B73E-EAFE4CBC8997}"/>
    <cellStyle name="Valuta 3 5 2 2" xfId="253" xr:uid="{00000000-0005-0000-0000-000061090000}"/>
    <cellStyle name="Valuta 3 5 2 2 10" xfId="5720" xr:uid="{DE8447F6-EA53-4DB4-B78D-7AA79415D974}"/>
    <cellStyle name="Valuta 3 5 2 2 2" xfId="349" xr:uid="{00000000-0005-0000-0000-000062090000}"/>
    <cellStyle name="Valuta 3 5 2 2 2 2" xfId="746" xr:uid="{00000000-0005-0000-0000-000063090000}"/>
    <cellStyle name="Valuta 3 5 2 2 2 2 2" xfId="1667" xr:uid="{00000000-0005-0000-0000-000064090000}"/>
    <cellStyle name="Valuta 3 5 2 2 2 2 2 2" xfId="4294" xr:uid="{FBBF3D94-150D-49CF-8553-CCAC68DCA21A}"/>
    <cellStyle name="Valuta 3 5 2 2 2 2 2 2 2" xfId="16039" xr:uid="{8B6C68D5-E96D-4CD9-8217-33C9F3BB4B21}"/>
    <cellStyle name="Valuta 3 5 2 2 2 2 2 2 3" xfId="10250" xr:uid="{5DA8E5A1-1CAF-4189-977D-D09D29E3B6C7}"/>
    <cellStyle name="Valuta 3 5 2 2 2 2 2 3" xfId="13150" xr:uid="{4D0B498C-2310-434A-8DBD-ED7ACE90EAF7}"/>
    <cellStyle name="Valuta 3 5 2 2 2 2 2 4" xfId="7351" xr:uid="{692523A6-B1A9-42CA-B2C0-6D5E75BA6672}"/>
    <cellStyle name="Valuta 3 5 2 2 2 2 3" xfId="1204" xr:uid="{00000000-0005-0000-0000-000065090000}"/>
    <cellStyle name="Valuta 3 5 2 2 2 2 3 2" xfId="3831" xr:uid="{B9EFB299-73EF-43C4-8B13-F73570B56285}"/>
    <cellStyle name="Valuta 3 5 2 2 2 2 3 2 2" xfId="15702" xr:uid="{1AB10314-C681-4FB9-88C0-AA5246C3369B}"/>
    <cellStyle name="Valuta 3 5 2 2 2 2 3 2 3" xfId="9913" xr:uid="{7FA73591-3856-4F91-AA2C-C9E8A9A859D1}"/>
    <cellStyle name="Valuta 3 5 2 2 2 2 3 3" xfId="12813" xr:uid="{1F07FF6D-1ABC-48F1-BEED-150BF16656E6}"/>
    <cellStyle name="Valuta 3 5 2 2 2 2 3 4" xfId="7010" xr:uid="{7C4DEC72-FC9C-400E-82BA-5A30F4CE9183}"/>
    <cellStyle name="Valuta 3 5 2 2 2 2 4" xfId="3373" xr:uid="{55118CCB-1C22-48AE-BE0A-CDAE6C374D69}"/>
    <cellStyle name="Valuta 3 5 2 2 2 2 4 2" xfId="9480" xr:uid="{3ED5812F-3C21-4582-BBD8-0A5A56FC4ED3}"/>
    <cellStyle name="Valuta 3 5 2 2 2 2 4 2 2" xfId="15269" xr:uid="{EDE29037-9722-4195-AD29-04316FF886A1}"/>
    <cellStyle name="Valuta 3 5 2 2 2 2 4 3" xfId="12380" xr:uid="{2809768E-C03E-4D5C-AF4A-F4097C492199}"/>
    <cellStyle name="Valuta 3 5 2 2 2 2 4 4" xfId="6577" xr:uid="{A63C3821-6BA7-4407-ACF7-0335C8CCBAB0}"/>
    <cellStyle name="Valuta 3 5 2 2 2 2 5" xfId="8910" xr:uid="{26B7E243-B2D2-41B4-B2A1-5BBB3BDAB3E6}"/>
    <cellStyle name="Valuta 3 5 2 2 2 2 5 2" xfId="14707" xr:uid="{84DA8BF5-C9C8-408E-BB37-923E3B870150}"/>
    <cellStyle name="Valuta 3 5 2 2 2 2 6" xfId="11810" xr:uid="{1B11A537-9A9A-405D-A0D4-3EBF51479BA8}"/>
    <cellStyle name="Valuta 3 5 2 2 2 2 7" xfId="6007" xr:uid="{1D2EDEA0-485E-4DC7-9610-C9D4EBF2907E}"/>
    <cellStyle name="Valuta 3 5 2 2 2 3" xfId="1860" xr:uid="{00000000-0005-0000-0000-000066090000}"/>
    <cellStyle name="Valuta 3 5 2 2 2 3 2" xfId="4487" xr:uid="{A472870C-F1A8-4739-BF6A-CF4E732916C4}"/>
    <cellStyle name="Valuta 3 5 2 2 2 3 2 2" xfId="15872" xr:uid="{602471EB-77D0-4E33-8B15-0C7A23D39768}"/>
    <cellStyle name="Valuta 3 5 2 2 2 3 2 3" xfId="10083" xr:uid="{54C93FA9-070C-49AE-A7AC-5070E0C62D4D}"/>
    <cellStyle name="Valuta 3 5 2 2 2 3 3" xfId="12983" xr:uid="{3D147D3E-80C9-4F4B-B4B4-F9BB178061EB}"/>
    <cellStyle name="Valuta 3 5 2 2 2 3 4" xfId="7184" xr:uid="{141AA63D-56C9-4493-8CFB-DDB51DBB1410}"/>
    <cellStyle name="Valuta 3 5 2 2 2 4" xfId="1442" xr:uid="{00000000-0005-0000-0000-000067090000}"/>
    <cellStyle name="Valuta 3 5 2 2 2 4 2" xfId="4069" xr:uid="{11DBA6A1-059F-42AD-B6D7-783E164F5872}"/>
    <cellStyle name="Valuta 3 5 2 2 2 4 2 2" xfId="15489" xr:uid="{8B4870E1-8BF7-44B6-8FCE-A179063E8A92}"/>
    <cellStyle name="Valuta 3 5 2 2 2 4 2 3" xfId="9700" xr:uid="{369EEB01-CEC0-4784-8940-FF3887E34A18}"/>
    <cellStyle name="Valuta 3 5 2 2 2 4 3" xfId="12600" xr:uid="{D2A3ECE1-CB5E-416F-8795-6CC2FC95EC1D}"/>
    <cellStyle name="Valuta 3 5 2 2 2 4 4" xfId="6797" xr:uid="{C175BA61-716F-429C-9EE8-BAA9D44AC966}"/>
    <cellStyle name="Valuta 3 5 2 2 2 5" xfId="966" xr:uid="{00000000-0005-0000-0000-000068090000}"/>
    <cellStyle name="Valuta 3 5 2 2 2 5 2" xfId="3593" xr:uid="{542541FC-C6C9-43C5-9816-42E681DE2A23}"/>
    <cellStyle name="Valuta 3 5 2 2 2 5 2 2" xfId="14978" xr:uid="{786CDA02-D6F7-4EFF-BF0B-B861CD9F507F}"/>
    <cellStyle name="Valuta 3 5 2 2 2 5 2 3" xfId="9189" xr:uid="{2A5153DA-CE84-4FFD-90E3-1BBB79BCE9DE}"/>
    <cellStyle name="Valuta 3 5 2 2 2 5 3" xfId="12089" xr:uid="{DC0885E8-AB21-4FB4-9EE4-015CD2C00FF0}"/>
    <cellStyle name="Valuta 3 5 2 2 2 5 4" xfId="6286" xr:uid="{F192C90A-61D1-4553-9C8C-5271A45C3598}"/>
    <cellStyle name="Valuta 3 5 2 2 2 6" xfId="3181" xr:uid="{09A49D44-F8AA-405A-AB2E-2F2ACEB12729}"/>
    <cellStyle name="Valuta 3 5 2 2 2 6 2" xfId="14515" xr:uid="{3B46FAB5-5DD8-441F-8715-1E60815669C9}"/>
    <cellStyle name="Valuta 3 5 2 2 2 6 3" xfId="8718" xr:uid="{2B162459-7DC5-4E49-B320-CE80BB25510A}"/>
    <cellStyle name="Valuta 3 5 2 2 2 7" xfId="11618" xr:uid="{D38C3DBA-2C63-42A2-B3CA-D72FD7C6055F}"/>
    <cellStyle name="Valuta 3 5 2 2 2 8" xfId="5815" xr:uid="{66F20F58-8792-46C2-A377-4971CC107F35}"/>
    <cellStyle name="Valuta 3 5 2 2 3" xfId="527" xr:uid="{00000000-0005-0000-0000-000069090000}"/>
    <cellStyle name="Valuta 3 5 2 2 4" xfId="651" xr:uid="{00000000-0005-0000-0000-00006A090000}"/>
    <cellStyle name="Valuta 3 5 2 2 4 2" xfId="1572" xr:uid="{00000000-0005-0000-0000-00006B090000}"/>
    <cellStyle name="Valuta 3 5 2 2 4 2 2" xfId="4199" xr:uid="{162D3612-9794-460A-98E7-40E15ED0FF96}"/>
    <cellStyle name="Valuta 3 5 2 2 4 2 2 2" xfId="15959" xr:uid="{2D8EC8C1-9AF1-41E6-9071-9B5D19FD3888}"/>
    <cellStyle name="Valuta 3 5 2 2 4 2 2 3" xfId="10170" xr:uid="{28DDFE3C-A19B-49EF-B2BB-E9AF13B30C5D}"/>
    <cellStyle name="Valuta 3 5 2 2 4 2 3" xfId="13070" xr:uid="{B60D11A2-5046-4FBB-A292-8B8397627F96}"/>
    <cellStyle name="Valuta 3 5 2 2 4 2 4" xfId="7271" xr:uid="{0DE17680-468D-4834-8C8E-E27CC3496BD8}"/>
    <cellStyle name="Valuta 3 5 2 2 4 3" xfId="1109" xr:uid="{00000000-0005-0000-0000-00006C090000}"/>
    <cellStyle name="Valuta 3 5 2 2 4 3 2" xfId="3736" xr:uid="{27A01341-BD6E-4748-BCD4-B5DBCD9A0E99}"/>
    <cellStyle name="Valuta 3 5 2 2 4 3 2 2" xfId="15607" xr:uid="{30FE3361-039A-46BE-9779-4F57739FEB90}"/>
    <cellStyle name="Valuta 3 5 2 2 4 3 2 3" xfId="9818" xr:uid="{3E925DF5-E557-4940-A9A7-F491681F477B}"/>
    <cellStyle name="Valuta 3 5 2 2 4 3 3" xfId="12718" xr:uid="{328314AF-F7F9-44F5-ADBE-35F46A1BCB63}"/>
    <cellStyle name="Valuta 3 5 2 2 4 3 4" xfId="6915" xr:uid="{D7B33C27-1AF7-4A23-9320-9278A9E92E24}"/>
    <cellStyle name="Valuta 3 5 2 2 4 4" xfId="3278" xr:uid="{0DA68511-3E95-431C-B0BF-6C91F63ADD14}"/>
    <cellStyle name="Valuta 3 5 2 2 4 4 2" xfId="9385" xr:uid="{773FE9C5-16AF-42AC-99AA-4AA0EA0A3D48}"/>
    <cellStyle name="Valuta 3 5 2 2 4 4 2 2" xfId="15174" xr:uid="{73787F23-CBEC-42A2-9DC4-72DBB5284D6F}"/>
    <cellStyle name="Valuta 3 5 2 2 4 4 3" xfId="12285" xr:uid="{97D7C45E-3E06-4DFA-9244-6418116A765B}"/>
    <cellStyle name="Valuta 3 5 2 2 4 4 4" xfId="6482" xr:uid="{F6358CA6-836C-4DE5-B4A1-A61F443D123A}"/>
    <cellStyle name="Valuta 3 5 2 2 4 5" xfId="8815" xr:uid="{3D0A1A79-AF8F-46CC-8E3B-2DB3BCA3A6BC}"/>
    <cellStyle name="Valuta 3 5 2 2 4 5 2" xfId="14612" xr:uid="{13E07453-6826-40F5-97A2-1FC1E7CF0818}"/>
    <cellStyle name="Valuta 3 5 2 2 4 6" xfId="11715" xr:uid="{7F020F22-BB63-4AB1-9E05-19E33D83F673}"/>
    <cellStyle name="Valuta 3 5 2 2 4 7" xfId="5912" xr:uid="{9A232BD4-4432-43AD-AE07-870BD95F60C4}"/>
    <cellStyle name="Valuta 3 5 2 2 5" xfId="1774" xr:uid="{00000000-0005-0000-0000-00006D090000}"/>
    <cellStyle name="Valuta 3 5 2 2 5 2" xfId="4401" xr:uid="{2475813B-40BB-471F-A779-9CC695751787}"/>
    <cellStyle name="Valuta 3 5 2 2 5 2 2" xfId="15792" xr:uid="{9C5CF91C-56A8-4968-A3FA-F8FA0C5C34BD}"/>
    <cellStyle name="Valuta 3 5 2 2 5 2 3" xfId="10003" xr:uid="{6DF29A0D-83FE-41EF-934B-E221414C29F8}"/>
    <cellStyle name="Valuta 3 5 2 2 5 3" xfId="12903" xr:uid="{F3C48719-1AE9-4724-B043-0E6B04731112}"/>
    <cellStyle name="Valuta 3 5 2 2 5 4" xfId="7104" xr:uid="{96042528-448C-4E13-849B-1B978B040985}"/>
    <cellStyle name="Valuta 3 5 2 2 6" xfId="1347" xr:uid="{00000000-0005-0000-0000-00006E090000}"/>
    <cellStyle name="Valuta 3 5 2 2 6 2" xfId="3974" xr:uid="{E8783C10-6E48-46B3-B35C-847BB8AD3229}"/>
    <cellStyle name="Valuta 3 5 2 2 6 2 2" xfId="15394" xr:uid="{15A3C918-B4C9-4118-85D4-B2F2764E100E}"/>
    <cellStyle name="Valuta 3 5 2 2 6 2 3" xfId="9605" xr:uid="{61217D23-C56F-4FC8-8D74-B73DCB477EA2}"/>
    <cellStyle name="Valuta 3 5 2 2 6 3" xfId="12505" xr:uid="{EE355BB4-8982-4ECB-ADE3-EE4CFD46B1E9}"/>
    <cellStyle name="Valuta 3 5 2 2 6 4" xfId="6702" xr:uid="{07660F50-A3EB-4586-9286-19B1A3394832}"/>
    <cellStyle name="Valuta 3 5 2 2 7" xfId="871" xr:uid="{00000000-0005-0000-0000-00006F090000}"/>
    <cellStyle name="Valuta 3 5 2 2 7 2" xfId="3498" xr:uid="{C2E8A223-C908-4346-939F-290E64ADDB9A}"/>
    <cellStyle name="Valuta 3 5 2 2 7 2 2" xfId="14882" xr:uid="{340A62BB-2694-4094-8D57-F60D6E7A8687}"/>
    <cellStyle name="Valuta 3 5 2 2 7 2 3" xfId="9093" xr:uid="{9DB44C58-9B21-4CFE-B08B-BBBD06DDA820}"/>
    <cellStyle name="Valuta 3 5 2 2 7 3" xfId="11993" xr:uid="{1DAE5640-AB55-4A0C-AD0D-B4E56883E380}"/>
    <cellStyle name="Valuta 3 5 2 2 7 4" xfId="6190" xr:uid="{3752AC7C-0E03-46E7-8391-48FE3B92EA6A}"/>
    <cellStyle name="Valuta 3 5 2 2 8" xfId="3086" xr:uid="{58C309CC-FA37-4E86-9E3F-26595A1D01D7}"/>
    <cellStyle name="Valuta 3 5 2 2 8 2" xfId="14420" xr:uid="{22858B98-7B7D-446D-B8DD-F93ACF83935C}"/>
    <cellStyle name="Valuta 3 5 2 2 8 3" xfId="8623" xr:uid="{21E8B061-246C-4F34-827E-DB990F344BC6}"/>
    <cellStyle name="Valuta 3 5 2 2 9" xfId="11523" xr:uid="{F2550F0F-3B02-4D38-BB5B-527AD9213C29}"/>
    <cellStyle name="Valuta 3 5 2 3" xfId="309" xr:uid="{00000000-0005-0000-0000-000070090000}"/>
    <cellStyle name="Valuta 3 5 2 3 2" xfId="706" xr:uid="{00000000-0005-0000-0000-000071090000}"/>
    <cellStyle name="Valuta 3 5 2 3 2 2" xfId="1627" xr:uid="{00000000-0005-0000-0000-000072090000}"/>
    <cellStyle name="Valuta 3 5 2 3 2 2 2" xfId="4254" xr:uid="{BF6C12EE-5321-4F54-91FE-81210D731032}"/>
    <cellStyle name="Valuta 3 5 2 3 2 2 2 2" xfId="15999" xr:uid="{D2F9E2C7-80EE-4ABE-93E3-ECBE5860C4C3}"/>
    <cellStyle name="Valuta 3 5 2 3 2 2 2 3" xfId="10210" xr:uid="{79CBF37D-E80B-4287-A35D-F6A6BB18E6EC}"/>
    <cellStyle name="Valuta 3 5 2 3 2 2 3" xfId="13110" xr:uid="{E48E5902-508F-429F-A227-A201C8B3C1AC}"/>
    <cellStyle name="Valuta 3 5 2 3 2 2 4" xfId="7311" xr:uid="{81BB8273-37BF-4228-8982-5CFFDBFEA00D}"/>
    <cellStyle name="Valuta 3 5 2 3 2 3" xfId="1164" xr:uid="{00000000-0005-0000-0000-000073090000}"/>
    <cellStyle name="Valuta 3 5 2 3 2 3 2" xfId="3791" xr:uid="{F4DDCD1E-8085-4E31-822B-0365F73569FD}"/>
    <cellStyle name="Valuta 3 5 2 3 2 3 2 2" xfId="15662" xr:uid="{43DB8AFF-30D3-4845-9146-1BD0C06D048B}"/>
    <cellStyle name="Valuta 3 5 2 3 2 3 2 3" xfId="9873" xr:uid="{62C4B3A0-2470-4869-8F6E-72899DB154B0}"/>
    <cellStyle name="Valuta 3 5 2 3 2 3 3" xfId="12773" xr:uid="{90E40C09-5BD8-464A-9F6B-01C22C8475D8}"/>
    <cellStyle name="Valuta 3 5 2 3 2 3 4" xfId="6970" xr:uid="{149CA8EB-2B52-40CD-B74B-6C34923DD782}"/>
    <cellStyle name="Valuta 3 5 2 3 2 4" xfId="3333" xr:uid="{5CA3815E-45F8-4213-97F2-22D3B10A0300}"/>
    <cellStyle name="Valuta 3 5 2 3 2 4 2" xfId="9440" xr:uid="{2DB08136-2D4C-4FC7-A9A2-214EDEA906A4}"/>
    <cellStyle name="Valuta 3 5 2 3 2 4 2 2" xfId="15229" xr:uid="{ECAB41CE-F204-4821-A5F1-047F3EC0ED5B}"/>
    <cellStyle name="Valuta 3 5 2 3 2 4 3" xfId="12340" xr:uid="{43130767-59A5-4DEA-B040-BE0E4AD9CA04}"/>
    <cellStyle name="Valuta 3 5 2 3 2 4 4" xfId="6537" xr:uid="{295CB06D-05BD-4227-BD5F-C18F0F010436}"/>
    <cellStyle name="Valuta 3 5 2 3 2 5" xfId="8870" xr:uid="{76A3B70F-FA0F-4F6F-8CD5-5EEB72A3B8FC}"/>
    <cellStyle name="Valuta 3 5 2 3 2 5 2" xfId="14667" xr:uid="{2F3958D6-B7DD-4B9C-86FA-7A24CDF40D90}"/>
    <cellStyle name="Valuta 3 5 2 3 2 6" xfId="11770" xr:uid="{D2AEFEC3-945A-4963-A42A-2EC0F193275E}"/>
    <cellStyle name="Valuta 3 5 2 3 2 7" xfId="5967" xr:uid="{C69B123F-600F-42FC-A97E-1F90D6F76FA3}"/>
    <cellStyle name="Valuta 3 5 2 3 3" xfId="1820" xr:uid="{00000000-0005-0000-0000-000074090000}"/>
    <cellStyle name="Valuta 3 5 2 3 3 2" xfId="4447" xr:uid="{E3A26CDF-6275-4CE0-81D6-18994715B823}"/>
    <cellStyle name="Valuta 3 5 2 3 3 2 2" xfId="15832" xr:uid="{620A3D7D-A60E-4022-9E1B-C8D504077C60}"/>
    <cellStyle name="Valuta 3 5 2 3 3 2 3" xfId="10043" xr:uid="{61987786-44F4-4D91-818D-3B964F0B64EE}"/>
    <cellStyle name="Valuta 3 5 2 3 3 3" xfId="12943" xr:uid="{54F076D8-F959-4FF6-9405-451465363922}"/>
    <cellStyle name="Valuta 3 5 2 3 3 4" xfId="7144" xr:uid="{0083A4DF-1401-4562-8455-4B9B0ED0920D}"/>
    <cellStyle name="Valuta 3 5 2 3 4" xfId="1402" xr:uid="{00000000-0005-0000-0000-000075090000}"/>
    <cellStyle name="Valuta 3 5 2 3 4 2" xfId="4029" xr:uid="{DFE75C96-2D98-432F-A816-AA8AA46F4A37}"/>
    <cellStyle name="Valuta 3 5 2 3 4 2 2" xfId="15449" xr:uid="{1B5B33D1-863A-4752-9E2B-F6930687412E}"/>
    <cellStyle name="Valuta 3 5 2 3 4 2 3" xfId="9660" xr:uid="{E9BA1303-8E9C-448D-A5B6-91252CE2BEE9}"/>
    <cellStyle name="Valuta 3 5 2 3 4 3" xfId="12560" xr:uid="{DC3C6FE6-276F-4E16-AAB2-77E0A66E2177}"/>
    <cellStyle name="Valuta 3 5 2 3 4 4" xfId="6757" xr:uid="{C1D84B5E-CB07-4662-90E6-68030076BDC4}"/>
    <cellStyle name="Valuta 3 5 2 3 5" xfId="926" xr:uid="{00000000-0005-0000-0000-000076090000}"/>
    <cellStyle name="Valuta 3 5 2 3 5 2" xfId="3553" xr:uid="{F867F816-A926-40ED-A256-557E68496016}"/>
    <cellStyle name="Valuta 3 5 2 3 5 2 2" xfId="14938" xr:uid="{A858354B-949C-4F91-B1CD-A16DE53D6EA6}"/>
    <cellStyle name="Valuta 3 5 2 3 5 2 3" xfId="9149" xr:uid="{58DED903-65C3-4ED5-B3CA-1CDCFD494273}"/>
    <cellStyle name="Valuta 3 5 2 3 5 3" xfId="12049" xr:uid="{294B5EE2-9905-40A3-95CF-1D0AC6173064}"/>
    <cellStyle name="Valuta 3 5 2 3 5 4" xfId="6246" xr:uid="{18D7851C-74F1-487F-8C66-351A27DFFFC2}"/>
    <cellStyle name="Valuta 3 5 2 3 6" xfId="3141" xr:uid="{ACF04752-0D54-49EA-8EDF-94B4E28591D2}"/>
    <cellStyle name="Valuta 3 5 2 3 6 2" xfId="14475" xr:uid="{26D0263A-4989-4A91-A211-9FBC5167E756}"/>
    <cellStyle name="Valuta 3 5 2 3 6 3" xfId="8678" xr:uid="{AAC400B7-E42B-4E90-989A-6E5F0A5C7D34}"/>
    <cellStyle name="Valuta 3 5 2 3 7" xfId="11578" xr:uid="{E447B40C-3588-48DB-9DD1-86F2399FAD45}"/>
    <cellStyle name="Valuta 3 5 2 3 8" xfId="5775" xr:uid="{C0CA7DE1-1C75-4265-B324-272A27287C69}"/>
    <cellStyle name="Valuta 3 5 2 4" xfId="526" xr:uid="{00000000-0005-0000-0000-000077090000}"/>
    <cellStyle name="Valuta 3 5 2 5" xfId="611" xr:uid="{00000000-0005-0000-0000-000078090000}"/>
    <cellStyle name="Valuta 3 5 2 5 2" xfId="1532" xr:uid="{00000000-0005-0000-0000-000079090000}"/>
    <cellStyle name="Valuta 3 5 2 5 2 2" xfId="4159" xr:uid="{2F7F2B70-00DF-4756-88A1-FEA070F51794}"/>
    <cellStyle name="Valuta 3 5 2 5 2 2 2" xfId="15919" xr:uid="{8A20B3EE-A08C-4648-A75B-8C02A69F820B}"/>
    <cellStyle name="Valuta 3 5 2 5 2 2 3" xfId="10130" xr:uid="{77FFEDCD-FCB5-4CBF-B243-CC5130CD9932}"/>
    <cellStyle name="Valuta 3 5 2 5 2 3" xfId="13030" xr:uid="{D850E475-D395-4CAF-BBC5-6DA1A1A2DFA8}"/>
    <cellStyle name="Valuta 3 5 2 5 2 4" xfId="7231" xr:uid="{1E0E8DCA-5BCB-4213-B8EA-F2393931C4D8}"/>
    <cellStyle name="Valuta 3 5 2 5 3" xfId="1069" xr:uid="{00000000-0005-0000-0000-00007A090000}"/>
    <cellStyle name="Valuta 3 5 2 5 3 2" xfId="3696" xr:uid="{7DA40E09-397D-4864-AABB-2E092F99FF16}"/>
    <cellStyle name="Valuta 3 5 2 5 3 2 2" xfId="15567" xr:uid="{87F41451-AD5C-4A5D-83A9-6752F4930464}"/>
    <cellStyle name="Valuta 3 5 2 5 3 2 3" xfId="9778" xr:uid="{68A94D32-8CCF-4084-8F71-ECC73EDC52EE}"/>
    <cellStyle name="Valuta 3 5 2 5 3 3" xfId="12678" xr:uid="{2458E5EB-8D06-4346-A1CF-4A40787DD5F2}"/>
    <cellStyle name="Valuta 3 5 2 5 3 4" xfId="6875" xr:uid="{803B3200-EAC7-4F46-892A-F81AE533FD8D}"/>
    <cellStyle name="Valuta 3 5 2 5 4" xfId="3238" xr:uid="{91DD7AD0-9C52-4729-B213-983B4FC74490}"/>
    <cellStyle name="Valuta 3 5 2 5 4 2" xfId="9345" xr:uid="{749090E7-868F-4286-B1FE-720EC1E469BA}"/>
    <cellStyle name="Valuta 3 5 2 5 4 2 2" xfId="15134" xr:uid="{8DFC4A7E-3D7E-44A6-8B88-1F783C7CE0D4}"/>
    <cellStyle name="Valuta 3 5 2 5 4 3" xfId="12245" xr:uid="{834DD35C-F89A-450A-8FB5-C8F12C005269}"/>
    <cellStyle name="Valuta 3 5 2 5 4 4" xfId="6442" xr:uid="{741C0769-45F0-421C-807C-08BF8D786FA0}"/>
    <cellStyle name="Valuta 3 5 2 5 5" xfId="8775" xr:uid="{E651F313-D126-4B9E-96F5-87279E1DE5B4}"/>
    <cellStyle name="Valuta 3 5 2 5 5 2" xfId="14572" xr:uid="{4F0A799B-E01C-45CC-BB70-D83F7218103F}"/>
    <cellStyle name="Valuta 3 5 2 5 6" xfId="11675" xr:uid="{1EC306CD-75C8-4895-A268-9B1196BB0C51}"/>
    <cellStyle name="Valuta 3 5 2 5 7" xfId="5872" xr:uid="{DD52C246-DFC3-47BE-ABC4-A6FA48448695}"/>
    <cellStyle name="Valuta 3 5 2 6" xfId="1734" xr:uid="{00000000-0005-0000-0000-00007B090000}"/>
    <cellStyle name="Valuta 3 5 2 6 2" xfId="4361" xr:uid="{AD938F98-FB6D-4796-B7D8-C0E76A20915C}"/>
    <cellStyle name="Valuta 3 5 2 6 2 2" xfId="15752" xr:uid="{7C444D82-9565-427D-9DE3-C6550CEFC3C9}"/>
    <cellStyle name="Valuta 3 5 2 6 2 3" xfId="9963" xr:uid="{946C0959-CA90-4C06-AFDB-A3CD8B2B5BF0}"/>
    <cellStyle name="Valuta 3 5 2 6 3" xfId="12863" xr:uid="{930F82BE-22CF-4721-9B26-FA98BB1CD9DC}"/>
    <cellStyle name="Valuta 3 5 2 6 4" xfId="7064" xr:uid="{1E7B7FE5-C082-43FC-9BD1-5C2370F701A8}"/>
    <cellStyle name="Valuta 3 5 2 7" xfId="1307" xr:uid="{00000000-0005-0000-0000-00007C090000}"/>
    <cellStyle name="Valuta 3 5 2 7 2" xfId="3934" xr:uid="{D9EDF750-4B66-47AA-A599-60DE650B8BC8}"/>
    <cellStyle name="Valuta 3 5 2 7 2 2" xfId="15354" xr:uid="{7DA5336C-A842-4EC5-ADC9-1535857ECC09}"/>
    <cellStyle name="Valuta 3 5 2 7 2 3" xfId="9565" xr:uid="{19A7D399-5440-4C4A-8644-BFB2E19FC13E}"/>
    <cellStyle name="Valuta 3 5 2 7 3" xfId="12465" xr:uid="{BD2ECA46-BD58-4F71-AA66-E970B3F75748}"/>
    <cellStyle name="Valuta 3 5 2 7 4" xfId="6662" xr:uid="{797FCB71-3DB7-444A-B268-62A00A2451D6}"/>
    <cellStyle name="Valuta 3 5 2 8" xfId="831" xr:uid="{00000000-0005-0000-0000-00007D090000}"/>
    <cellStyle name="Valuta 3 5 2 8 2" xfId="3458" xr:uid="{F70672A8-E614-4F3D-90A8-9D9E69C56985}"/>
    <cellStyle name="Valuta 3 5 2 8 2 2" xfId="14841" xr:uid="{9F8FA72D-26AB-416E-BF8C-27572B9383C9}"/>
    <cellStyle name="Valuta 3 5 2 8 2 3" xfId="9052" xr:uid="{7A9F6733-4E4F-4B77-A88F-B3D0AA0086F9}"/>
    <cellStyle name="Valuta 3 5 2 8 3" xfId="11952" xr:uid="{8539E72C-59B0-4977-A08C-8A7C74B3ACD3}"/>
    <cellStyle name="Valuta 3 5 2 8 4" xfId="6149" xr:uid="{1F8CACB2-1BF9-468F-A77F-23269FC7F522}"/>
    <cellStyle name="Valuta 3 5 2 9" xfId="3046" xr:uid="{CAA35C9E-5AFE-4182-87CF-2704272B4FDF}"/>
    <cellStyle name="Valuta 3 5 2 9 2" xfId="14380" xr:uid="{30E2BE84-9C03-4780-BE19-E18EA49A6B73}"/>
    <cellStyle name="Valuta 3 5 2 9 3" xfId="8583" xr:uid="{89B1325C-255A-4C1A-BCD1-4A10484CB433}"/>
    <cellStyle name="Valuta 3 5 3" xfId="229" xr:uid="{00000000-0005-0000-0000-00007E090000}"/>
    <cellStyle name="Valuta 3 5 3 10" xfId="5696" xr:uid="{F3148C3E-5DAC-4DC6-B4AC-B5DB44CAFC74}"/>
    <cellStyle name="Valuta 3 5 3 2" xfId="325" xr:uid="{00000000-0005-0000-0000-00007F090000}"/>
    <cellStyle name="Valuta 3 5 3 2 2" xfId="722" xr:uid="{00000000-0005-0000-0000-000080090000}"/>
    <cellStyle name="Valuta 3 5 3 2 2 2" xfId="1643" xr:uid="{00000000-0005-0000-0000-000081090000}"/>
    <cellStyle name="Valuta 3 5 3 2 2 2 2" xfId="4270" xr:uid="{8951065F-42BD-4C2A-9D9E-E668A8412867}"/>
    <cellStyle name="Valuta 3 5 3 2 2 2 2 2" xfId="16015" xr:uid="{AB81EB71-59EB-4D6D-9066-01F9256D71F2}"/>
    <cellStyle name="Valuta 3 5 3 2 2 2 2 3" xfId="10226" xr:uid="{652EBA91-76F7-4001-A405-27FD3EC05409}"/>
    <cellStyle name="Valuta 3 5 3 2 2 2 3" xfId="13126" xr:uid="{94A67A35-7E5A-4A7C-B27F-5B6ED8F5DE28}"/>
    <cellStyle name="Valuta 3 5 3 2 2 2 4" xfId="7327" xr:uid="{94E91264-EE7B-4193-B3FE-ED65DC6FBC16}"/>
    <cellStyle name="Valuta 3 5 3 2 2 3" xfId="1180" xr:uid="{00000000-0005-0000-0000-000082090000}"/>
    <cellStyle name="Valuta 3 5 3 2 2 3 2" xfId="3807" xr:uid="{9AA49F99-36DB-4BE2-A957-DC4BD30317A3}"/>
    <cellStyle name="Valuta 3 5 3 2 2 3 2 2" xfId="15678" xr:uid="{BD06EC99-CCFF-45C5-9E99-6A5DFD09EA0F}"/>
    <cellStyle name="Valuta 3 5 3 2 2 3 2 3" xfId="9889" xr:uid="{F1602065-F01A-41EE-8FA9-2E7BCE4D788E}"/>
    <cellStyle name="Valuta 3 5 3 2 2 3 3" xfId="12789" xr:uid="{83C6C138-EF9D-4064-8FF1-16F3846D556B}"/>
    <cellStyle name="Valuta 3 5 3 2 2 3 4" xfId="6986" xr:uid="{332E259C-89AE-44DB-BEDF-BEC0C4B36F43}"/>
    <cellStyle name="Valuta 3 5 3 2 2 4" xfId="3349" xr:uid="{087440D4-55A2-4E1F-AA5A-86327D45E7AC}"/>
    <cellStyle name="Valuta 3 5 3 2 2 4 2" xfId="9456" xr:uid="{5603CE75-7096-4833-AB10-64DC59E6B165}"/>
    <cellStyle name="Valuta 3 5 3 2 2 4 2 2" xfId="15245" xr:uid="{BA906A63-DCB0-487C-9CCF-7E87575DB5FB}"/>
    <cellStyle name="Valuta 3 5 3 2 2 4 3" xfId="12356" xr:uid="{DBAE74C5-863D-417F-9D04-D71693581589}"/>
    <cellStyle name="Valuta 3 5 3 2 2 4 4" xfId="6553" xr:uid="{0E107AC3-8B23-4080-805C-53D6575F82F9}"/>
    <cellStyle name="Valuta 3 5 3 2 2 5" xfId="8886" xr:uid="{5C9A21CF-4412-4424-AC3F-43945DFD39BE}"/>
    <cellStyle name="Valuta 3 5 3 2 2 5 2" xfId="14683" xr:uid="{96C1BF5B-F566-417B-97A1-1F22FF559C25}"/>
    <cellStyle name="Valuta 3 5 3 2 2 6" xfId="11786" xr:uid="{E1FC5B69-7332-4D20-B732-8F26BA2FCCB7}"/>
    <cellStyle name="Valuta 3 5 3 2 2 7" xfId="5983" xr:uid="{DE43817D-7271-4BE1-8F3D-E84E9C0136C3}"/>
    <cellStyle name="Valuta 3 5 3 2 3" xfId="1836" xr:uid="{00000000-0005-0000-0000-000083090000}"/>
    <cellStyle name="Valuta 3 5 3 2 3 2" xfId="4463" xr:uid="{F22A0B36-0F95-4DAC-8091-4AA85876C0D2}"/>
    <cellStyle name="Valuta 3 5 3 2 3 2 2" xfId="15848" xr:uid="{28FF2701-569C-4C90-8E88-844D6DD3B4E1}"/>
    <cellStyle name="Valuta 3 5 3 2 3 2 3" xfId="10059" xr:uid="{ADA5FC11-08D3-4858-B0C6-526D538379F2}"/>
    <cellStyle name="Valuta 3 5 3 2 3 3" xfId="12959" xr:uid="{E19C2DA4-3769-455E-9A6F-2C08C77E46C1}"/>
    <cellStyle name="Valuta 3 5 3 2 3 4" xfId="7160" xr:uid="{8CB4430C-F583-4974-8E02-54C66EAAF319}"/>
    <cellStyle name="Valuta 3 5 3 2 4" xfId="1418" xr:uid="{00000000-0005-0000-0000-000084090000}"/>
    <cellStyle name="Valuta 3 5 3 2 4 2" xfId="4045" xr:uid="{AFDDD305-6C7F-4C8E-AAEF-0882CB6EF1F2}"/>
    <cellStyle name="Valuta 3 5 3 2 4 2 2" xfId="15465" xr:uid="{919D19BB-F4FD-4C6A-A942-464924C86317}"/>
    <cellStyle name="Valuta 3 5 3 2 4 2 3" xfId="9676" xr:uid="{E9DA6E3D-10DB-41FA-97E4-5B58CAA657AA}"/>
    <cellStyle name="Valuta 3 5 3 2 4 3" xfId="12576" xr:uid="{D128EFB1-34AA-4CC0-9141-AA860523637F}"/>
    <cellStyle name="Valuta 3 5 3 2 4 4" xfId="6773" xr:uid="{FF999217-B26A-456F-ABA9-2EE8926073D7}"/>
    <cellStyle name="Valuta 3 5 3 2 5" xfId="942" xr:uid="{00000000-0005-0000-0000-000085090000}"/>
    <cellStyle name="Valuta 3 5 3 2 5 2" xfId="3569" xr:uid="{C06AA44A-5483-4B53-B0DF-C11F9AD33080}"/>
    <cellStyle name="Valuta 3 5 3 2 5 2 2" xfId="14954" xr:uid="{D5E8FD69-6A4D-4395-AFF6-22B2FFFE1F6C}"/>
    <cellStyle name="Valuta 3 5 3 2 5 2 3" xfId="9165" xr:uid="{B964B10C-F867-4E32-98D8-0DAE02AD6BB0}"/>
    <cellStyle name="Valuta 3 5 3 2 5 3" xfId="12065" xr:uid="{655AEB4B-0B12-4DCF-905F-3766602A8AB6}"/>
    <cellStyle name="Valuta 3 5 3 2 5 4" xfId="6262" xr:uid="{3B54D269-27F8-4336-97AE-C9030D8B6293}"/>
    <cellStyle name="Valuta 3 5 3 2 6" xfId="3157" xr:uid="{E6BBA8FE-51FA-40E3-B0BE-F2F2D8C66676}"/>
    <cellStyle name="Valuta 3 5 3 2 6 2" xfId="14491" xr:uid="{D8EEBC2D-0E69-4442-B6C5-317FE9CCAB5A}"/>
    <cellStyle name="Valuta 3 5 3 2 6 3" xfId="8694" xr:uid="{5E0B2BB2-1E3E-44E2-8404-845F3FEB943D}"/>
    <cellStyle name="Valuta 3 5 3 2 7" xfId="11594" xr:uid="{22F61C15-8104-4C6F-89A5-10232BCC0DED}"/>
    <cellStyle name="Valuta 3 5 3 2 8" xfId="5791" xr:uid="{C96652E4-1C68-46E3-8010-91D2126B402D}"/>
    <cellStyle name="Valuta 3 5 3 3" xfId="528" xr:uid="{00000000-0005-0000-0000-000086090000}"/>
    <cellStyle name="Valuta 3 5 3 4" xfId="627" xr:uid="{00000000-0005-0000-0000-000087090000}"/>
    <cellStyle name="Valuta 3 5 3 4 2" xfId="1548" xr:uid="{00000000-0005-0000-0000-000088090000}"/>
    <cellStyle name="Valuta 3 5 3 4 2 2" xfId="4175" xr:uid="{8E4CD199-E35E-4EDA-8292-88F237FA20E4}"/>
    <cellStyle name="Valuta 3 5 3 4 2 2 2" xfId="15935" xr:uid="{7AB9D652-0779-4DE2-9734-59FB8B8FC2BD}"/>
    <cellStyle name="Valuta 3 5 3 4 2 2 3" xfId="10146" xr:uid="{C7BADE01-EDD1-4762-9C8D-08271D31E03D}"/>
    <cellStyle name="Valuta 3 5 3 4 2 3" xfId="13046" xr:uid="{5926C1C5-04D5-42D2-BCE3-9EF105010F5D}"/>
    <cellStyle name="Valuta 3 5 3 4 2 4" xfId="7247" xr:uid="{00183FEE-43FB-4571-B8F1-AE437F09B68A}"/>
    <cellStyle name="Valuta 3 5 3 4 3" xfId="1085" xr:uid="{00000000-0005-0000-0000-000089090000}"/>
    <cellStyle name="Valuta 3 5 3 4 3 2" xfId="3712" xr:uid="{5E679BD0-BDF2-48F9-9A4C-EAD56465829D}"/>
    <cellStyle name="Valuta 3 5 3 4 3 2 2" xfId="15583" xr:uid="{D45EA770-892A-4AA1-8A4D-7C74043DCC8B}"/>
    <cellStyle name="Valuta 3 5 3 4 3 2 3" xfId="9794" xr:uid="{29F2F1AF-5835-4DC4-BA13-3C8A5A6367AA}"/>
    <cellStyle name="Valuta 3 5 3 4 3 3" xfId="12694" xr:uid="{E4A9C991-1C4A-4549-8182-71CED0F32EF5}"/>
    <cellStyle name="Valuta 3 5 3 4 3 4" xfId="6891" xr:uid="{679D6F0F-DC91-4B25-B86D-FA4B6AFBF769}"/>
    <cellStyle name="Valuta 3 5 3 4 4" xfId="3254" xr:uid="{D8FE0A72-F22A-43AB-9F59-93B203903095}"/>
    <cellStyle name="Valuta 3 5 3 4 4 2" xfId="9361" xr:uid="{DE675631-4E0E-478F-A696-9B68F0F3DD07}"/>
    <cellStyle name="Valuta 3 5 3 4 4 2 2" xfId="15150" xr:uid="{1C87A29E-9D61-4F2B-AAAF-6D851962FA00}"/>
    <cellStyle name="Valuta 3 5 3 4 4 3" xfId="12261" xr:uid="{29CD1FC6-0F91-482A-BF9E-255783B7ECD7}"/>
    <cellStyle name="Valuta 3 5 3 4 4 4" xfId="6458" xr:uid="{0AEDA89A-2277-4D74-BD04-7A4CD591FC11}"/>
    <cellStyle name="Valuta 3 5 3 4 5" xfId="8791" xr:uid="{9569B06E-59F2-4134-97F8-0AA038A9230F}"/>
    <cellStyle name="Valuta 3 5 3 4 5 2" xfId="14588" xr:uid="{AD087B56-FF29-4822-B116-E0D0F7ABBAFF}"/>
    <cellStyle name="Valuta 3 5 3 4 6" xfId="11691" xr:uid="{D83953C9-AF08-4033-82B3-D9A28D034402}"/>
    <cellStyle name="Valuta 3 5 3 4 7" xfId="5888" xr:uid="{1178F7C7-3429-42F2-87AB-7B01C0C9A8DA}"/>
    <cellStyle name="Valuta 3 5 3 5" xfId="1750" xr:uid="{00000000-0005-0000-0000-00008A090000}"/>
    <cellStyle name="Valuta 3 5 3 5 2" xfId="4377" xr:uid="{9E63E1A8-D060-4E24-BD38-8C8A08D54F1E}"/>
    <cellStyle name="Valuta 3 5 3 5 2 2" xfId="15768" xr:uid="{8AAD60A9-F32F-47AC-AAC3-1A17AEB80101}"/>
    <cellStyle name="Valuta 3 5 3 5 2 3" xfId="9979" xr:uid="{E5E33256-620D-47F6-8A90-195B6433FC08}"/>
    <cellStyle name="Valuta 3 5 3 5 3" xfId="12879" xr:uid="{4766EE08-4F35-453D-967C-0D16DC236A4B}"/>
    <cellStyle name="Valuta 3 5 3 5 4" xfId="7080" xr:uid="{FEC3A8AB-C427-485E-847C-D55AE94DB495}"/>
    <cellStyle name="Valuta 3 5 3 6" xfId="1323" xr:uid="{00000000-0005-0000-0000-00008B090000}"/>
    <cellStyle name="Valuta 3 5 3 6 2" xfId="3950" xr:uid="{DFB01F1F-1784-4434-BB25-A91171D376DE}"/>
    <cellStyle name="Valuta 3 5 3 6 2 2" xfId="15370" xr:uid="{76747075-CBCB-4411-8632-488CA7133A44}"/>
    <cellStyle name="Valuta 3 5 3 6 2 3" xfId="9581" xr:uid="{25BF71A8-313D-495B-BB85-CECE713661C3}"/>
    <cellStyle name="Valuta 3 5 3 6 3" xfId="12481" xr:uid="{D0BFD473-4669-4E94-93D2-7EA1C2C8FFB6}"/>
    <cellStyle name="Valuta 3 5 3 6 4" xfId="6678" xr:uid="{ADB75FD4-8CFC-40D0-B22C-4E202B997D02}"/>
    <cellStyle name="Valuta 3 5 3 7" xfId="847" xr:uid="{00000000-0005-0000-0000-00008C090000}"/>
    <cellStyle name="Valuta 3 5 3 7 2" xfId="3474" xr:uid="{9D9237E8-B0A4-47D8-90C9-8E6FC374B856}"/>
    <cellStyle name="Valuta 3 5 3 7 2 2" xfId="14858" xr:uid="{14498775-EFFD-49FA-BF25-1AE3F606E698}"/>
    <cellStyle name="Valuta 3 5 3 7 2 3" xfId="9069" xr:uid="{E44DAF3C-5CD8-468D-9FE2-9C3E9622D035}"/>
    <cellStyle name="Valuta 3 5 3 7 3" xfId="11969" xr:uid="{8D3DE5BD-B880-4C58-A287-3E37A5FBFC96}"/>
    <cellStyle name="Valuta 3 5 3 7 4" xfId="6166" xr:uid="{6D467240-046B-4AEB-97E1-8F1D2D167261}"/>
    <cellStyle name="Valuta 3 5 3 8" xfId="3062" xr:uid="{3ADE5837-D935-41CF-906C-27F76F1FCC43}"/>
    <cellStyle name="Valuta 3 5 3 8 2" xfId="14396" xr:uid="{346EB741-F8A9-4CF4-829F-B6B8552E2F64}"/>
    <cellStyle name="Valuta 3 5 3 8 3" xfId="8599" xr:uid="{2C5D84C3-D65B-4487-84A2-3913197E3832}"/>
    <cellStyle name="Valuta 3 5 3 9" xfId="11499" xr:uid="{22E972A9-C28D-4209-B948-6BFEBD1EFFB3}"/>
    <cellStyle name="Valuta 3 5 4" xfId="280" xr:uid="{00000000-0005-0000-0000-00008D090000}"/>
    <cellStyle name="Valuta 3 5 4 2" xfId="677" xr:uid="{00000000-0005-0000-0000-00008E090000}"/>
    <cellStyle name="Valuta 3 5 4 2 2" xfId="1598" xr:uid="{00000000-0005-0000-0000-00008F090000}"/>
    <cellStyle name="Valuta 3 5 4 2 2 2" xfId="4225" xr:uid="{B21341A6-220E-4BEA-8D85-64EC22D51F25}"/>
    <cellStyle name="Valuta 3 5 4 2 2 2 2" xfId="15975" xr:uid="{7EBB51E9-FB0F-4DCC-BE10-45D168EDC959}"/>
    <cellStyle name="Valuta 3 5 4 2 2 2 3" xfId="10186" xr:uid="{E295D48F-0B6E-4990-BC15-9977B9325713}"/>
    <cellStyle name="Valuta 3 5 4 2 2 3" xfId="13086" xr:uid="{848A5E70-199E-4C59-A62F-06C3176A1097}"/>
    <cellStyle name="Valuta 3 5 4 2 2 4" xfId="7287" xr:uid="{93FDB42B-777B-4ADF-A76A-328631966CD2}"/>
    <cellStyle name="Valuta 3 5 4 2 3" xfId="1135" xr:uid="{00000000-0005-0000-0000-000090090000}"/>
    <cellStyle name="Valuta 3 5 4 2 3 2" xfId="3762" xr:uid="{0EBEEAA7-7DE2-43E0-B26D-7FED7DB13ED8}"/>
    <cellStyle name="Valuta 3 5 4 2 3 2 2" xfId="15633" xr:uid="{E3136D60-08BF-484A-8E30-717B05382FAC}"/>
    <cellStyle name="Valuta 3 5 4 2 3 2 3" xfId="9844" xr:uid="{D6976E14-7023-45C5-9E48-F0EFA4ADF316}"/>
    <cellStyle name="Valuta 3 5 4 2 3 3" xfId="12744" xr:uid="{A8F1A45A-2EE4-447F-9491-423A0BB8F4CA}"/>
    <cellStyle name="Valuta 3 5 4 2 3 4" xfId="6941" xr:uid="{010BBE84-5153-4097-8836-9EB2BA2098D9}"/>
    <cellStyle name="Valuta 3 5 4 2 4" xfId="3304" xr:uid="{EC4AECDA-2F68-4E45-B92C-8CDD1D3A599B}"/>
    <cellStyle name="Valuta 3 5 4 2 4 2" xfId="9411" xr:uid="{348BC686-C96D-4F7A-85F4-40B5B0DA66A9}"/>
    <cellStyle name="Valuta 3 5 4 2 4 2 2" xfId="15200" xr:uid="{0220548A-877B-4EEF-9C46-1F8EC80B89D4}"/>
    <cellStyle name="Valuta 3 5 4 2 4 3" xfId="12311" xr:uid="{C97A198A-49CD-4766-856A-E64DF47E6AB6}"/>
    <cellStyle name="Valuta 3 5 4 2 4 4" xfId="6508" xr:uid="{81953A01-4EC4-4166-A606-6B231A119C3F}"/>
    <cellStyle name="Valuta 3 5 4 2 5" xfId="8841" xr:uid="{990349B8-07F3-4C60-B4B5-127221C26B2E}"/>
    <cellStyle name="Valuta 3 5 4 2 5 2" xfId="14638" xr:uid="{03A0DFDC-CF4E-4D4D-8220-89D5ABD425D6}"/>
    <cellStyle name="Valuta 3 5 4 2 6" xfId="11741" xr:uid="{2150A0DB-013E-4386-8EEC-2324D73FE97C}"/>
    <cellStyle name="Valuta 3 5 4 2 7" xfId="5938" xr:uid="{8F080A0B-B835-451E-8F6A-27ECEF15227F}"/>
    <cellStyle name="Valuta 3 5 4 3" xfId="1794" xr:uid="{00000000-0005-0000-0000-000091090000}"/>
    <cellStyle name="Valuta 3 5 4 3 2" xfId="4421" xr:uid="{C7E208C1-CAC6-4DAB-92F8-9E1FF93DD084}"/>
    <cellStyle name="Valuta 3 5 4 3 2 2" xfId="15808" xr:uid="{49574B74-571F-4F5B-846B-FC84D639A4F5}"/>
    <cellStyle name="Valuta 3 5 4 3 2 3" xfId="10019" xr:uid="{87AF4A3E-4B1A-48D2-9466-E6CEAEC96085}"/>
    <cellStyle name="Valuta 3 5 4 3 3" xfId="12919" xr:uid="{CF0872F7-9BB4-4FF5-BAA5-2A098D3C0137}"/>
    <cellStyle name="Valuta 3 5 4 3 4" xfId="7120" xr:uid="{D12698BE-086E-40FE-8DBD-277B7913171F}"/>
    <cellStyle name="Valuta 3 5 4 4" xfId="1373" xr:uid="{00000000-0005-0000-0000-000092090000}"/>
    <cellStyle name="Valuta 3 5 4 4 2" xfId="4000" xr:uid="{9ACE6091-28EA-4812-A5C1-4CCE6C82BF81}"/>
    <cellStyle name="Valuta 3 5 4 4 2 2" xfId="15420" xr:uid="{5AADF604-45CC-4410-91F2-BB43AA1B5358}"/>
    <cellStyle name="Valuta 3 5 4 4 2 3" xfId="9631" xr:uid="{0D12977D-BA3E-4001-AA53-22D8EDC5E8B1}"/>
    <cellStyle name="Valuta 3 5 4 4 3" xfId="12531" xr:uid="{2A6F75ED-7AA7-41D9-A123-610BB5D8E13A}"/>
    <cellStyle name="Valuta 3 5 4 4 4" xfId="6728" xr:uid="{038466D2-1B32-4135-9427-7B212D6382F1}"/>
    <cellStyle name="Valuta 3 5 4 5" xfId="897" xr:uid="{00000000-0005-0000-0000-000093090000}"/>
    <cellStyle name="Valuta 3 5 4 5 2" xfId="3524" xr:uid="{A5180373-1929-4F85-8876-FCC3C2B71582}"/>
    <cellStyle name="Valuta 3 5 4 5 2 2" xfId="14909" xr:uid="{07A01C11-4A06-474D-B0C5-4C443F8E79B6}"/>
    <cellStyle name="Valuta 3 5 4 5 2 3" xfId="9120" xr:uid="{A83D452F-4357-4C9B-9979-5EE7956D65BB}"/>
    <cellStyle name="Valuta 3 5 4 5 3" xfId="12020" xr:uid="{DA44310C-B101-4D6F-98C9-2789C61EC8E6}"/>
    <cellStyle name="Valuta 3 5 4 5 4" xfId="6217" xr:uid="{87F70369-A3AC-4552-879C-8429231B3844}"/>
    <cellStyle name="Valuta 3 5 4 6" xfId="3112" xr:uid="{58BBF4C0-C717-4789-BBE9-DEC644D1DD62}"/>
    <cellStyle name="Valuta 3 5 4 6 2" xfId="14446" xr:uid="{8053B42B-8733-49D3-BFA9-D06C18D2E875}"/>
    <cellStyle name="Valuta 3 5 4 6 3" xfId="8649" xr:uid="{120738EE-8D27-4699-A244-F903B555B6A6}"/>
    <cellStyle name="Valuta 3 5 4 7" xfId="11549" xr:uid="{D9CE6B97-5C09-4918-962B-4F960EDBE26F}"/>
    <cellStyle name="Valuta 3 5 4 8" xfId="5746" xr:uid="{6CDE471A-7591-4A6F-8AEB-3E609B8AF0C0}"/>
    <cellStyle name="Valuta 3 5 5" xfId="525" xr:uid="{00000000-0005-0000-0000-000094090000}"/>
    <cellStyle name="Valuta 3 5 6" xfId="585" xr:uid="{00000000-0005-0000-0000-000095090000}"/>
    <cellStyle name="Valuta 3 5 6 2" xfId="1506" xr:uid="{00000000-0005-0000-0000-000096090000}"/>
    <cellStyle name="Valuta 3 5 6 2 2" xfId="4133" xr:uid="{D8D389EC-E03F-4378-B4B4-F36EA3EBF4C4}"/>
    <cellStyle name="Valuta 3 5 6 2 2 2" xfId="15895" xr:uid="{A7C01B0C-6597-48FC-8F23-8EA64717EA43}"/>
    <cellStyle name="Valuta 3 5 6 2 2 3" xfId="10106" xr:uid="{58EBA2C1-9BB2-4136-A998-6C3C7CA3F86C}"/>
    <cellStyle name="Valuta 3 5 6 2 3" xfId="13006" xr:uid="{9CD3E6DA-F8B9-4840-8476-67152DEE193E}"/>
    <cellStyle name="Valuta 3 5 6 2 4" xfId="7207" xr:uid="{A0A8F47C-EEFF-4D81-95CF-7BE47D7441CB}"/>
    <cellStyle name="Valuta 3 5 6 3" xfId="1043" xr:uid="{00000000-0005-0000-0000-000097090000}"/>
    <cellStyle name="Valuta 3 5 6 3 2" xfId="3670" xr:uid="{9666A658-2DFC-4F91-8899-6868BC579C32}"/>
    <cellStyle name="Valuta 3 5 6 3 2 2" xfId="15541" xr:uid="{8DC17F90-1DC2-4B82-A4C2-780168F00B92}"/>
    <cellStyle name="Valuta 3 5 6 3 2 3" xfId="9752" xr:uid="{5835301D-F3B5-4FCD-ADAC-F981ECAADE0C}"/>
    <cellStyle name="Valuta 3 5 6 3 3" xfId="12652" xr:uid="{6BB4EFA5-CB02-42BB-931F-AA3B8E104A73}"/>
    <cellStyle name="Valuta 3 5 6 3 4" xfId="6849" xr:uid="{47E7BF82-C6FB-4D11-8C15-90F869795108}"/>
    <cellStyle name="Valuta 3 5 6 4" xfId="3212" xr:uid="{A97E7435-BFD4-4445-BA3A-693232A1F479}"/>
    <cellStyle name="Valuta 3 5 6 4 2" xfId="9319" xr:uid="{E4F47DA4-77F3-4E97-A491-FC4532645865}"/>
    <cellStyle name="Valuta 3 5 6 4 2 2" xfId="15108" xr:uid="{F76E0AD5-6909-467F-8073-65970B64B3C7}"/>
    <cellStyle name="Valuta 3 5 6 4 3" xfId="12219" xr:uid="{13335E84-FF2F-43F6-BDF6-701A9F633F59}"/>
    <cellStyle name="Valuta 3 5 6 4 4" xfId="6416" xr:uid="{AF8E6FA8-14A3-4107-9830-B79A122B5AC7}"/>
    <cellStyle name="Valuta 3 5 6 5" xfId="8749" xr:uid="{B207F670-D20B-4F19-B433-B739E079A1DF}"/>
    <cellStyle name="Valuta 3 5 6 5 2" xfId="14546" xr:uid="{2CC40A13-6E3E-4927-843B-99823C1D880E}"/>
    <cellStyle name="Valuta 3 5 6 6" xfId="11649" xr:uid="{7EEFD9E6-939F-48EC-A8CF-5683A09435C3}"/>
    <cellStyle name="Valuta 3 5 6 7" xfId="5846" xr:uid="{BD3387CB-5E8C-4D93-90E7-5F8B0EBC56ED}"/>
    <cellStyle name="Valuta 3 5 7" xfId="1709" xr:uid="{00000000-0005-0000-0000-000098090000}"/>
    <cellStyle name="Valuta 3 5 7 2" xfId="4336" xr:uid="{0756C90D-1827-4EB0-B3A6-6946AA0DDFA5}"/>
    <cellStyle name="Valuta 3 5 7 2 2" xfId="15728" xr:uid="{C7EA7065-BDCE-4A3C-A6D4-FF696D810D26}"/>
    <cellStyle name="Valuta 3 5 7 2 3" xfId="9939" xr:uid="{596E60A0-8AD2-45CE-BE88-B9A44FB4C534}"/>
    <cellStyle name="Valuta 3 5 7 3" xfId="12839" xr:uid="{E89A457E-9FB2-4366-A36E-C4FB813284EE}"/>
    <cellStyle name="Valuta 3 5 7 4" xfId="7040" xr:uid="{48CDA4A3-C51C-48BF-B077-E2305C3CB155}"/>
    <cellStyle name="Valuta 3 5 8" xfId="1278" xr:uid="{00000000-0005-0000-0000-000099090000}"/>
    <cellStyle name="Valuta 3 5 8 2" xfId="3905" xr:uid="{C90C2327-2758-4A87-92E0-3F318656772C}"/>
    <cellStyle name="Valuta 3 5 8 2 2" xfId="15326" xr:uid="{DA5DED76-D53A-4681-8460-860C58A611AA}"/>
    <cellStyle name="Valuta 3 5 8 2 3" xfId="9537" xr:uid="{265AEBEB-2202-4A3A-92C6-CD26D1BF1198}"/>
    <cellStyle name="Valuta 3 5 8 3" xfId="12437" xr:uid="{0674A522-2E39-4E52-9758-E15AA0D98FE8}"/>
    <cellStyle name="Valuta 3 5 8 4" xfId="6634" xr:uid="{0BA4834A-A71D-4E14-B5BB-BA9E3C3878D0}"/>
    <cellStyle name="Valuta 3 5 9" xfId="804" xr:uid="{00000000-0005-0000-0000-00009A090000}"/>
    <cellStyle name="Valuta 3 5 9 2" xfId="3431" xr:uid="{1E2A6E28-5743-4CB1-A77A-FE9E99616112}"/>
    <cellStyle name="Valuta 3 5 9 2 2" xfId="14814" xr:uid="{DF12BFEA-9D62-408F-AEF3-FD1471CDC878}"/>
    <cellStyle name="Valuta 3 5 9 2 3" xfId="9023" xr:uid="{99BAF220-161E-49A0-A9D8-08E68A0119E9}"/>
    <cellStyle name="Valuta 3 5 9 3" xfId="11923" xr:uid="{A1A45D0A-C8A6-49A4-95AA-CFCD34583C87}"/>
    <cellStyle name="Valuta 3 5 9 4" xfId="6120" xr:uid="{E9ABF09A-667B-4836-BC91-80E91F42B0B7}"/>
    <cellStyle name="Valuta 3 6" xfId="184" xr:uid="{00000000-0005-0000-0000-00009B090000}"/>
    <cellStyle name="Valuta 3 6 10" xfId="3022" xr:uid="{D7A61A95-60C9-47C9-84A2-94AE1E35B28E}"/>
    <cellStyle name="Valuta 3 6 10 2" xfId="14355" xr:uid="{EE9B9920-DF7B-4675-AC41-880717A5C629}"/>
    <cellStyle name="Valuta 3 6 10 3" xfId="8558" xr:uid="{581FDAEC-7BC8-494A-8790-14F7BC81959A}"/>
    <cellStyle name="Valuta 3 6 11" xfId="11458" xr:uid="{BF9D63DB-1B48-4C45-9257-87B7D846F437}"/>
    <cellStyle name="Valuta 3 6 12" xfId="5655" xr:uid="{5BCF729E-1A90-43CF-8B24-F060668CA266}"/>
    <cellStyle name="Valuta 3 6 2" xfId="214" xr:uid="{00000000-0005-0000-0000-00009C090000}"/>
    <cellStyle name="Valuta 3 6 2 10" xfId="11485" xr:uid="{71AA4C1A-73A0-4620-84CA-A999999743F8}"/>
    <cellStyle name="Valuta 3 6 2 11" xfId="5682" xr:uid="{4FCA23E8-B206-4A74-BDCD-388033827AB2}"/>
    <cellStyle name="Valuta 3 6 2 2" xfId="255" xr:uid="{00000000-0005-0000-0000-00009D090000}"/>
    <cellStyle name="Valuta 3 6 2 2 10" xfId="5722" xr:uid="{07D15240-622D-4CF2-817C-4606339FB69F}"/>
    <cellStyle name="Valuta 3 6 2 2 2" xfId="351" xr:uid="{00000000-0005-0000-0000-00009E090000}"/>
    <cellStyle name="Valuta 3 6 2 2 2 2" xfId="748" xr:uid="{00000000-0005-0000-0000-00009F090000}"/>
    <cellStyle name="Valuta 3 6 2 2 2 2 2" xfId="1669" xr:uid="{00000000-0005-0000-0000-0000A0090000}"/>
    <cellStyle name="Valuta 3 6 2 2 2 2 2 2" xfId="4296" xr:uid="{C1CE0C3A-4D09-4328-BFB9-65D5B4F8ABE3}"/>
    <cellStyle name="Valuta 3 6 2 2 2 2 2 2 2" xfId="16041" xr:uid="{027494A1-5AE5-4E73-8A1C-797C8A7EE5D5}"/>
    <cellStyle name="Valuta 3 6 2 2 2 2 2 2 3" xfId="10252" xr:uid="{7954258D-3F14-403D-A326-A684D0CEF0D4}"/>
    <cellStyle name="Valuta 3 6 2 2 2 2 2 3" xfId="13152" xr:uid="{4903470E-4231-499B-920A-D4DEA3469899}"/>
    <cellStyle name="Valuta 3 6 2 2 2 2 2 4" xfId="7353" xr:uid="{5ACEE4DC-DCBB-4740-BD4D-5D8BF64BFF94}"/>
    <cellStyle name="Valuta 3 6 2 2 2 2 3" xfId="1206" xr:uid="{00000000-0005-0000-0000-0000A1090000}"/>
    <cellStyle name="Valuta 3 6 2 2 2 2 3 2" xfId="3833" xr:uid="{5F2F54C8-F679-42F1-863B-769E36AE29F7}"/>
    <cellStyle name="Valuta 3 6 2 2 2 2 3 2 2" xfId="15704" xr:uid="{F3FB93F2-83C1-4109-8694-B9B9493A5D30}"/>
    <cellStyle name="Valuta 3 6 2 2 2 2 3 2 3" xfId="9915" xr:uid="{66F47287-EF04-4BAB-B186-2449D55138BA}"/>
    <cellStyle name="Valuta 3 6 2 2 2 2 3 3" xfId="12815" xr:uid="{E9E80D06-983A-4BAC-9B7F-6A14BB8700E4}"/>
    <cellStyle name="Valuta 3 6 2 2 2 2 3 4" xfId="7012" xr:uid="{EA3CFF02-FEC3-4A50-853D-5A49D4955B9A}"/>
    <cellStyle name="Valuta 3 6 2 2 2 2 4" xfId="3375" xr:uid="{0488EFA2-48A6-4C9E-9195-A5150CBF9859}"/>
    <cellStyle name="Valuta 3 6 2 2 2 2 4 2" xfId="9482" xr:uid="{3A556E89-EF9B-47C4-9582-590454A86967}"/>
    <cellStyle name="Valuta 3 6 2 2 2 2 4 2 2" xfId="15271" xr:uid="{CFC2FBCC-236F-4F01-BEB2-9389925E4646}"/>
    <cellStyle name="Valuta 3 6 2 2 2 2 4 3" xfId="12382" xr:uid="{F669173A-E3B5-48E6-B62F-85605D49E121}"/>
    <cellStyle name="Valuta 3 6 2 2 2 2 4 4" xfId="6579" xr:uid="{8375B936-5ECD-4499-880E-E4EAB3A321A5}"/>
    <cellStyle name="Valuta 3 6 2 2 2 2 5" xfId="8912" xr:uid="{7FDF0204-9B71-468A-8912-B09B3503B1C6}"/>
    <cellStyle name="Valuta 3 6 2 2 2 2 5 2" xfId="14709" xr:uid="{E192FC1D-47A6-450A-ABB0-6C2EAAC2F571}"/>
    <cellStyle name="Valuta 3 6 2 2 2 2 6" xfId="11812" xr:uid="{9C5E2946-7205-46A1-8E02-D3BAEE6DE7EA}"/>
    <cellStyle name="Valuta 3 6 2 2 2 2 7" xfId="6009" xr:uid="{EB8CC372-7E00-4871-A418-2F0A781660E0}"/>
    <cellStyle name="Valuta 3 6 2 2 2 3" xfId="1862" xr:uid="{00000000-0005-0000-0000-0000A2090000}"/>
    <cellStyle name="Valuta 3 6 2 2 2 3 2" xfId="4489" xr:uid="{008EB340-3E5C-4420-B2E0-9580089B57FA}"/>
    <cellStyle name="Valuta 3 6 2 2 2 3 2 2" xfId="15874" xr:uid="{4C9FDC57-CF43-4C3E-B8B8-52D55F5B4A49}"/>
    <cellStyle name="Valuta 3 6 2 2 2 3 2 3" xfId="10085" xr:uid="{9EEBF5CD-A531-4916-9713-6096B3477EFB}"/>
    <cellStyle name="Valuta 3 6 2 2 2 3 3" xfId="12985" xr:uid="{FDB4AC67-AE22-4841-A3BB-2CD327C355EF}"/>
    <cellStyle name="Valuta 3 6 2 2 2 3 4" xfId="7186" xr:uid="{292DFB35-B4FC-4BA2-AED9-D600CD041C29}"/>
    <cellStyle name="Valuta 3 6 2 2 2 4" xfId="1444" xr:uid="{00000000-0005-0000-0000-0000A3090000}"/>
    <cellStyle name="Valuta 3 6 2 2 2 4 2" xfId="4071" xr:uid="{AC61E7EF-E20D-4546-8A5D-4E2F83E7BD12}"/>
    <cellStyle name="Valuta 3 6 2 2 2 4 2 2" xfId="15491" xr:uid="{1ECBF0BF-CEC5-4E08-93DA-4F84A95C17AE}"/>
    <cellStyle name="Valuta 3 6 2 2 2 4 2 3" xfId="9702" xr:uid="{5BEEE41F-7937-49B1-BB8B-95F0AE44CEF9}"/>
    <cellStyle name="Valuta 3 6 2 2 2 4 3" xfId="12602" xr:uid="{5D81430D-244E-47A3-8239-06AC7AB47BB5}"/>
    <cellStyle name="Valuta 3 6 2 2 2 4 4" xfId="6799" xr:uid="{8537E5B4-8FA0-458E-B286-C2089E5B1DCB}"/>
    <cellStyle name="Valuta 3 6 2 2 2 5" xfId="968" xr:uid="{00000000-0005-0000-0000-0000A4090000}"/>
    <cellStyle name="Valuta 3 6 2 2 2 5 2" xfId="3595" xr:uid="{495DE184-6BC9-4895-8835-A3314D1223BA}"/>
    <cellStyle name="Valuta 3 6 2 2 2 5 2 2" xfId="14980" xr:uid="{00D2255A-8F43-419F-9E7D-014177847648}"/>
    <cellStyle name="Valuta 3 6 2 2 2 5 2 3" xfId="9191" xr:uid="{460DD88E-7DE8-4C66-A150-399FD5745E80}"/>
    <cellStyle name="Valuta 3 6 2 2 2 5 3" xfId="12091" xr:uid="{9BBEE2DE-00A9-46BA-8FDB-B3536586BEDA}"/>
    <cellStyle name="Valuta 3 6 2 2 2 5 4" xfId="6288" xr:uid="{1AD1EADA-7F16-4A2F-B948-3ADE54CBBE23}"/>
    <cellStyle name="Valuta 3 6 2 2 2 6" xfId="3183" xr:uid="{3174490C-1893-47C9-822E-C5F6B08C57EF}"/>
    <cellStyle name="Valuta 3 6 2 2 2 6 2" xfId="14517" xr:uid="{E8831DEF-E10E-4DDD-87B9-92C1A41F67E0}"/>
    <cellStyle name="Valuta 3 6 2 2 2 6 3" xfId="8720" xr:uid="{FD0B9EBE-36C8-4D16-8C05-21D0665CE645}"/>
    <cellStyle name="Valuta 3 6 2 2 2 7" xfId="11620" xr:uid="{D8733702-C1C5-4DC5-857C-5A8E97E3BC9A}"/>
    <cellStyle name="Valuta 3 6 2 2 2 8" xfId="5817" xr:uid="{F0623E23-B092-4BA1-A4E7-4D03B9750CBE}"/>
    <cellStyle name="Valuta 3 6 2 2 3" xfId="531" xr:uid="{00000000-0005-0000-0000-0000A5090000}"/>
    <cellStyle name="Valuta 3 6 2 2 4" xfId="653" xr:uid="{00000000-0005-0000-0000-0000A6090000}"/>
    <cellStyle name="Valuta 3 6 2 2 4 2" xfId="1574" xr:uid="{00000000-0005-0000-0000-0000A7090000}"/>
    <cellStyle name="Valuta 3 6 2 2 4 2 2" xfId="4201" xr:uid="{AC1F7026-06EE-48A6-BC5D-A548642CC666}"/>
    <cellStyle name="Valuta 3 6 2 2 4 2 2 2" xfId="15961" xr:uid="{5353A766-6781-4A57-B671-78589BE27D85}"/>
    <cellStyle name="Valuta 3 6 2 2 4 2 2 3" xfId="10172" xr:uid="{49FF1D2B-5179-4448-BDD1-941CCFC99046}"/>
    <cellStyle name="Valuta 3 6 2 2 4 2 3" xfId="13072" xr:uid="{D33E8575-B706-40DA-BC0A-C0CC84429F70}"/>
    <cellStyle name="Valuta 3 6 2 2 4 2 4" xfId="7273" xr:uid="{C35A2BB7-35F4-46F6-B038-1FF0C35A2863}"/>
    <cellStyle name="Valuta 3 6 2 2 4 3" xfId="1111" xr:uid="{00000000-0005-0000-0000-0000A8090000}"/>
    <cellStyle name="Valuta 3 6 2 2 4 3 2" xfId="3738" xr:uid="{B61D7819-C5D0-45A8-8428-80DF15E331F4}"/>
    <cellStyle name="Valuta 3 6 2 2 4 3 2 2" xfId="15609" xr:uid="{BD1FE643-8C09-409B-BA9E-D8A49F9E7860}"/>
    <cellStyle name="Valuta 3 6 2 2 4 3 2 3" xfId="9820" xr:uid="{7AB017B3-930B-4DB2-9DF9-7F5A7E96EFF9}"/>
    <cellStyle name="Valuta 3 6 2 2 4 3 3" xfId="12720" xr:uid="{E89A2A3D-FE55-49DB-BECB-373319C0CCE5}"/>
    <cellStyle name="Valuta 3 6 2 2 4 3 4" xfId="6917" xr:uid="{3B059B8B-8401-48ED-9D0B-2854869D9E68}"/>
    <cellStyle name="Valuta 3 6 2 2 4 4" xfId="3280" xr:uid="{25BEA2F1-830D-4985-9684-29D55927B982}"/>
    <cellStyle name="Valuta 3 6 2 2 4 4 2" xfId="9387" xr:uid="{F8B967B3-1B4D-446B-95C0-8FF68EECDD29}"/>
    <cellStyle name="Valuta 3 6 2 2 4 4 2 2" xfId="15176" xr:uid="{584E3AA8-BBF2-429A-A3BF-71C6F0C1096F}"/>
    <cellStyle name="Valuta 3 6 2 2 4 4 3" xfId="12287" xr:uid="{3ED47994-B892-4162-8B9F-5FBA908583E0}"/>
    <cellStyle name="Valuta 3 6 2 2 4 4 4" xfId="6484" xr:uid="{3DA52079-E5B6-4736-859E-3CC7D75C0B3E}"/>
    <cellStyle name="Valuta 3 6 2 2 4 5" xfId="8817" xr:uid="{4E68393D-D00F-447A-98AF-15D44EE14A3A}"/>
    <cellStyle name="Valuta 3 6 2 2 4 5 2" xfId="14614" xr:uid="{BB42639B-AC47-4A2B-A296-DDC15A1916F3}"/>
    <cellStyle name="Valuta 3 6 2 2 4 6" xfId="11717" xr:uid="{03A5B882-283E-4C13-950F-80D60DE056A7}"/>
    <cellStyle name="Valuta 3 6 2 2 4 7" xfId="5914" xr:uid="{2ACA8BEB-85C4-432E-BEAD-06EFD7D7455C}"/>
    <cellStyle name="Valuta 3 6 2 2 5" xfId="1776" xr:uid="{00000000-0005-0000-0000-0000A9090000}"/>
    <cellStyle name="Valuta 3 6 2 2 5 2" xfId="4403" xr:uid="{7768A18C-ED96-476D-8DF4-B39BC6527A8A}"/>
    <cellStyle name="Valuta 3 6 2 2 5 2 2" xfId="15794" xr:uid="{2337EE18-171D-4A89-A721-5605CC794B43}"/>
    <cellStyle name="Valuta 3 6 2 2 5 2 3" xfId="10005" xr:uid="{168379E4-1DAC-49C3-8BAA-AD5055E057A7}"/>
    <cellStyle name="Valuta 3 6 2 2 5 3" xfId="12905" xr:uid="{EF1693D1-2EAC-4342-AF4A-22F16A1B3754}"/>
    <cellStyle name="Valuta 3 6 2 2 5 4" xfId="7106" xr:uid="{482960BA-73FD-45B3-A57E-74A97DDC6938}"/>
    <cellStyle name="Valuta 3 6 2 2 6" xfId="1349" xr:uid="{00000000-0005-0000-0000-0000AA090000}"/>
    <cellStyle name="Valuta 3 6 2 2 6 2" xfId="3976" xr:uid="{AFC56AB0-5CF0-4549-8292-1740DC34DDC9}"/>
    <cellStyle name="Valuta 3 6 2 2 6 2 2" xfId="15396" xr:uid="{8F958CAE-C3DF-4AAB-803E-8DBAF9BA2095}"/>
    <cellStyle name="Valuta 3 6 2 2 6 2 3" xfId="9607" xr:uid="{36A3CCBD-9991-4F00-A4F4-1AC5CC0C3968}"/>
    <cellStyle name="Valuta 3 6 2 2 6 3" xfId="12507" xr:uid="{A5B30F62-869A-47AD-A0BC-CE7DAC670684}"/>
    <cellStyle name="Valuta 3 6 2 2 6 4" xfId="6704" xr:uid="{87DFE1A9-F2CB-4175-ADD4-80DCD4A0C0CE}"/>
    <cellStyle name="Valuta 3 6 2 2 7" xfId="873" xr:uid="{00000000-0005-0000-0000-0000AB090000}"/>
    <cellStyle name="Valuta 3 6 2 2 7 2" xfId="3500" xr:uid="{09AA0703-1B94-441E-A0FB-B041816E4493}"/>
    <cellStyle name="Valuta 3 6 2 2 7 2 2" xfId="14884" xr:uid="{CD30FE57-6A2C-4698-A4A4-BBDD354546D2}"/>
    <cellStyle name="Valuta 3 6 2 2 7 2 3" xfId="9095" xr:uid="{C4FC1107-0C72-44CD-9DEA-1DA6BB05A389}"/>
    <cellStyle name="Valuta 3 6 2 2 7 3" xfId="11995" xr:uid="{E8294E0B-D263-4459-A2BA-3A967EB0BFA1}"/>
    <cellStyle name="Valuta 3 6 2 2 7 4" xfId="6192" xr:uid="{ACA08E8A-6D00-4B89-A5C4-E6A0F9A8B272}"/>
    <cellStyle name="Valuta 3 6 2 2 8" xfId="3088" xr:uid="{1C3B6793-8868-4BB6-830D-605D0EB73446}"/>
    <cellStyle name="Valuta 3 6 2 2 8 2" xfId="14422" xr:uid="{07AA1740-99CC-4E01-A23D-5B32108AD3E7}"/>
    <cellStyle name="Valuta 3 6 2 2 8 3" xfId="8625" xr:uid="{3E2C0724-237B-49E1-93E3-BE45CD0CB10A}"/>
    <cellStyle name="Valuta 3 6 2 2 9" xfId="11525" xr:uid="{66FD362D-836B-4B79-B2A0-77C23D1CCCB3}"/>
    <cellStyle name="Valuta 3 6 2 3" xfId="311" xr:uid="{00000000-0005-0000-0000-0000AC090000}"/>
    <cellStyle name="Valuta 3 6 2 3 2" xfId="708" xr:uid="{00000000-0005-0000-0000-0000AD090000}"/>
    <cellStyle name="Valuta 3 6 2 3 2 2" xfId="1629" xr:uid="{00000000-0005-0000-0000-0000AE090000}"/>
    <cellStyle name="Valuta 3 6 2 3 2 2 2" xfId="4256" xr:uid="{C80A1E7A-7145-4BA4-987C-934F999B74DA}"/>
    <cellStyle name="Valuta 3 6 2 3 2 2 2 2" xfId="16001" xr:uid="{AFA766AB-2AB5-4F1A-A813-0F3587CB6C55}"/>
    <cellStyle name="Valuta 3 6 2 3 2 2 2 3" xfId="10212" xr:uid="{7F74F622-0EB1-47C8-AB8A-C0F51C87DD3E}"/>
    <cellStyle name="Valuta 3 6 2 3 2 2 3" xfId="13112" xr:uid="{F09D3DB9-C146-444F-9E4B-C7D6198AC231}"/>
    <cellStyle name="Valuta 3 6 2 3 2 2 4" xfId="7313" xr:uid="{23241285-1A2C-4690-B9E5-DA40CBC0BD62}"/>
    <cellStyle name="Valuta 3 6 2 3 2 3" xfId="1166" xr:uid="{00000000-0005-0000-0000-0000AF090000}"/>
    <cellStyle name="Valuta 3 6 2 3 2 3 2" xfId="3793" xr:uid="{1E0725DD-84C0-4968-916B-E7C129A27B60}"/>
    <cellStyle name="Valuta 3 6 2 3 2 3 2 2" xfId="15664" xr:uid="{34A96D33-C310-44C8-A913-42A83A99BCE9}"/>
    <cellStyle name="Valuta 3 6 2 3 2 3 2 3" xfId="9875" xr:uid="{9725B43A-8B9A-4511-8533-1DC97325EBB0}"/>
    <cellStyle name="Valuta 3 6 2 3 2 3 3" xfId="12775" xr:uid="{7BD7E360-F92B-45DA-88F1-FC3A49C35914}"/>
    <cellStyle name="Valuta 3 6 2 3 2 3 4" xfId="6972" xr:uid="{240D450F-2A2C-4620-843E-153C3DE7FC7D}"/>
    <cellStyle name="Valuta 3 6 2 3 2 4" xfId="3335" xr:uid="{AC0BA840-7141-40D6-9890-4E1991D605B3}"/>
    <cellStyle name="Valuta 3 6 2 3 2 4 2" xfId="9442" xr:uid="{CDEFEB35-79C0-4603-B89E-21DB7D0161AB}"/>
    <cellStyle name="Valuta 3 6 2 3 2 4 2 2" xfId="15231" xr:uid="{25C50FB7-25FD-4FC4-855A-41C9F5A9E51F}"/>
    <cellStyle name="Valuta 3 6 2 3 2 4 3" xfId="12342" xr:uid="{D14E29C8-A8AC-46CD-AC1C-C44F1C006A2B}"/>
    <cellStyle name="Valuta 3 6 2 3 2 4 4" xfId="6539" xr:uid="{84B077BF-0AE8-488C-8D18-DBA5D9DD8C71}"/>
    <cellStyle name="Valuta 3 6 2 3 2 5" xfId="8872" xr:uid="{1BC46459-7818-401D-B5AB-E1C63DCEC829}"/>
    <cellStyle name="Valuta 3 6 2 3 2 5 2" xfId="14669" xr:uid="{E550794E-C7B6-490D-A5ED-8DDD034F0293}"/>
    <cellStyle name="Valuta 3 6 2 3 2 6" xfId="11772" xr:uid="{6C5AD532-287E-4AF2-B2F1-CBF19E6AAB28}"/>
    <cellStyle name="Valuta 3 6 2 3 2 7" xfId="5969" xr:uid="{B74EC723-AE5E-4BFF-82C2-D235D180D397}"/>
    <cellStyle name="Valuta 3 6 2 3 3" xfId="1822" xr:uid="{00000000-0005-0000-0000-0000B0090000}"/>
    <cellStyle name="Valuta 3 6 2 3 3 2" xfId="4449" xr:uid="{E3241EC3-1B89-4992-984F-8B704E36A172}"/>
    <cellStyle name="Valuta 3 6 2 3 3 2 2" xfId="15834" xr:uid="{43E91E4F-FA7E-489B-8808-5E1C897D5502}"/>
    <cellStyle name="Valuta 3 6 2 3 3 2 3" xfId="10045" xr:uid="{45EBAEF2-A2BB-4B5A-A442-0AD8FB8118AD}"/>
    <cellStyle name="Valuta 3 6 2 3 3 3" xfId="12945" xr:uid="{CB397A6F-F8AA-457F-8490-3E0A68235D1C}"/>
    <cellStyle name="Valuta 3 6 2 3 3 4" xfId="7146" xr:uid="{26141E7B-AF5D-480F-B38E-69643CE27021}"/>
    <cellStyle name="Valuta 3 6 2 3 4" xfId="1404" xr:uid="{00000000-0005-0000-0000-0000B1090000}"/>
    <cellStyle name="Valuta 3 6 2 3 4 2" xfId="4031" xr:uid="{62288947-0DFF-4131-B780-A2C8B39EEC2E}"/>
    <cellStyle name="Valuta 3 6 2 3 4 2 2" xfId="15451" xr:uid="{1C4D387F-CD0E-4291-87E4-36C28DE5EC30}"/>
    <cellStyle name="Valuta 3 6 2 3 4 2 3" xfId="9662" xr:uid="{C8AE883E-D935-4580-A9B4-E8F21EADFC55}"/>
    <cellStyle name="Valuta 3 6 2 3 4 3" xfId="12562" xr:uid="{BCA8FEC8-912E-4BF9-9AD8-521C26144730}"/>
    <cellStyle name="Valuta 3 6 2 3 4 4" xfId="6759" xr:uid="{BD159BFA-BCA4-4173-9571-B90668792291}"/>
    <cellStyle name="Valuta 3 6 2 3 5" xfId="928" xr:uid="{00000000-0005-0000-0000-0000B2090000}"/>
    <cellStyle name="Valuta 3 6 2 3 5 2" xfId="3555" xr:uid="{D3C176F5-9838-465F-820B-69D771C85E58}"/>
    <cellStyle name="Valuta 3 6 2 3 5 2 2" xfId="14940" xr:uid="{30EB031F-89C3-43C8-8EB5-D8FC2911E08C}"/>
    <cellStyle name="Valuta 3 6 2 3 5 2 3" xfId="9151" xr:uid="{DAA8CAD2-C062-4701-91B2-852D6D0138DC}"/>
    <cellStyle name="Valuta 3 6 2 3 5 3" xfId="12051" xr:uid="{E0DCC1AC-1D6C-4674-AD25-5407F339D8DF}"/>
    <cellStyle name="Valuta 3 6 2 3 5 4" xfId="6248" xr:uid="{AE4F1469-A33D-4598-856D-CA62E93C443A}"/>
    <cellStyle name="Valuta 3 6 2 3 6" xfId="3143" xr:uid="{4E41E89B-613C-43B6-A670-D1BDBA11F016}"/>
    <cellStyle name="Valuta 3 6 2 3 6 2" xfId="14477" xr:uid="{0DCB11D5-3E83-4A1C-A7BF-899DD85ECF8F}"/>
    <cellStyle name="Valuta 3 6 2 3 6 3" xfId="8680" xr:uid="{2C1CA09F-5BBF-446C-8537-D562D53CB17B}"/>
    <cellStyle name="Valuta 3 6 2 3 7" xfId="11580" xr:uid="{EDCF43F6-F9F7-497F-AEDE-1EF118B6294F}"/>
    <cellStyle name="Valuta 3 6 2 3 8" xfId="5777" xr:uid="{B9EA0FDF-F284-457C-AF8C-DDA3170DED7E}"/>
    <cellStyle name="Valuta 3 6 2 4" xfId="530" xr:uid="{00000000-0005-0000-0000-0000B3090000}"/>
    <cellStyle name="Valuta 3 6 2 5" xfId="613" xr:uid="{00000000-0005-0000-0000-0000B4090000}"/>
    <cellStyle name="Valuta 3 6 2 5 2" xfId="1534" xr:uid="{00000000-0005-0000-0000-0000B5090000}"/>
    <cellStyle name="Valuta 3 6 2 5 2 2" xfId="4161" xr:uid="{9D455EAE-0C75-4674-AD21-0959C27BEA88}"/>
    <cellStyle name="Valuta 3 6 2 5 2 2 2" xfId="15921" xr:uid="{5D9D5FFF-B76B-4AA9-8701-AF6F3D106DC7}"/>
    <cellStyle name="Valuta 3 6 2 5 2 2 3" xfId="10132" xr:uid="{F001F852-A969-41D4-A542-4CC6106F55F5}"/>
    <cellStyle name="Valuta 3 6 2 5 2 3" xfId="13032" xr:uid="{34EC55F8-D468-4913-9B4A-69561FB02F53}"/>
    <cellStyle name="Valuta 3 6 2 5 2 4" xfId="7233" xr:uid="{29EB85C9-9653-4032-903B-0B3291A54E73}"/>
    <cellStyle name="Valuta 3 6 2 5 3" xfId="1071" xr:uid="{00000000-0005-0000-0000-0000B6090000}"/>
    <cellStyle name="Valuta 3 6 2 5 3 2" xfId="3698" xr:uid="{2CBC3730-30E3-42FD-A251-4408C0BCC97A}"/>
    <cellStyle name="Valuta 3 6 2 5 3 2 2" xfId="15569" xr:uid="{DDD9F895-9D96-4E61-A401-20320DCECCD2}"/>
    <cellStyle name="Valuta 3 6 2 5 3 2 3" xfId="9780" xr:uid="{945EFBCE-3A57-489E-979A-C340409C78F1}"/>
    <cellStyle name="Valuta 3 6 2 5 3 3" xfId="12680" xr:uid="{4A2F8E06-33C3-479C-8AB9-1E5846A0EF0E}"/>
    <cellStyle name="Valuta 3 6 2 5 3 4" xfId="6877" xr:uid="{1FD996C9-671B-4D75-B274-6AAB0FE51E94}"/>
    <cellStyle name="Valuta 3 6 2 5 4" xfId="3240" xr:uid="{34E91823-809C-4A3A-B1D6-BE239888B5DC}"/>
    <cellStyle name="Valuta 3 6 2 5 4 2" xfId="9347" xr:uid="{84E0F9E9-B31D-4F89-8C2F-A0881EC34491}"/>
    <cellStyle name="Valuta 3 6 2 5 4 2 2" xfId="15136" xr:uid="{92DEDA13-BBDA-437D-9BF6-F68C2C99CC84}"/>
    <cellStyle name="Valuta 3 6 2 5 4 3" xfId="12247" xr:uid="{301A06E0-DEEC-4058-9884-DA6CDA863ECC}"/>
    <cellStyle name="Valuta 3 6 2 5 4 4" xfId="6444" xr:uid="{B05590D8-FB84-4311-B964-BF2F33F05261}"/>
    <cellStyle name="Valuta 3 6 2 5 5" xfId="8777" xr:uid="{6F49F564-ECC2-45F5-B0BA-43E1737C8372}"/>
    <cellStyle name="Valuta 3 6 2 5 5 2" xfId="14574" xr:uid="{8CD19AE6-8394-4CDD-88A3-D1CD2DCF7D48}"/>
    <cellStyle name="Valuta 3 6 2 5 6" xfId="11677" xr:uid="{1907388E-B9ED-4514-A0CC-4F7ED8A55346}"/>
    <cellStyle name="Valuta 3 6 2 5 7" xfId="5874" xr:uid="{47D8AE0C-FAB3-4E54-B95B-9E3BB605A039}"/>
    <cellStyle name="Valuta 3 6 2 6" xfId="1736" xr:uid="{00000000-0005-0000-0000-0000B7090000}"/>
    <cellStyle name="Valuta 3 6 2 6 2" xfId="4363" xr:uid="{2EDC2BE4-8D93-4DA5-9A87-82697A9A67DD}"/>
    <cellStyle name="Valuta 3 6 2 6 2 2" xfId="15754" xr:uid="{DCF9808A-767B-4270-B4B8-C6A3D8D9933D}"/>
    <cellStyle name="Valuta 3 6 2 6 2 3" xfId="9965" xr:uid="{A9F7B434-3A8F-400A-AB57-CAE569F406DB}"/>
    <cellStyle name="Valuta 3 6 2 6 3" xfId="12865" xr:uid="{7FE69D73-D7BE-400F-98AC-647CCEF9BCA6}"/>
    <cellStyle name="Valuta 3 6 2 6 4" xfId="7066" xr:uid="{7D682A33-3075-4CE5-BA9A-4ACBE27A5204}"/>
    <cellStyle name="Valuta 3 6 2 7" xfId="1309" xr:uid="{00000000-0005-0000-0000-0000B8090000}"/>
    <cellStyle name="Valuta 3 6 2 7 2" xfId="3936" xr:uid="{08FAF667-4686-47E3-A1C2-E181F23FB84D}"/>
    <cellStyle name="Valuta 3 6 2 7 2 2" xfId="15356" xr:uid="{1C3FD7B6-1831-42D6-A0FE-EB58719B94D6}"/>
    <cellStyle name="Valuta 3 6 2 7 2 3" xfId="9567" xr:uid="{E81AD466-52DA-4DCE-AB69-B120753D03D5}"/>
    <cellStyle name="Valuta 3 6 2 7 3" xfId="12467" xr:uid="{9D3252C0-497F-402F-90F7-48848EC64568}"/>
    <cellStyle name="Valuta 3 6 2 7 4" xfId="6664" xr:uid="{63E6C717-67EC-41C9-A5A4-DFB9ED3362F9}"/>
    <cellStyle name="Valuta 3 6 2 8" xfId="833" xr:uid="{00000000-0005-0000-0000-0000B9090000}"/>
    <cellStyle name="Valuta 3 6 2 8 2" xfId="3460" xr:uid="{0A5C87FB-D3A5-46CC-BB5E-AE7149DBE3D8}"/>
    <cellStyle name="Valuta 3 6 2 8 2 2" xfId="14843" xr:uid="{4B15A7AF-265C-486D-9F91-8DAB346A44E7}"/>
    <cellStyle name="Valuta 3 6 2 8 2 3" xfId="9054" xr:uid="{32A46754-69FA-452F-8DF2-3CE8EEAEEAC2}"/>
    <cellStyle name="Valuta 3 6 2 8 3" xfId="11954" xr:uid="{90BDD5AE-920B-4DA1-AB72-2641931C8A47}"/>
    <cellStyle name="Valuta 3 6 2 8 4" xfId="6151" xr:uid="{F111F3C0-E058-4832-B0E5-3C1C6979B611}"/>
    <cellStyle name="Valuta 3 6 2 9" xfId="3048" xr:uid="{2CF598FB-DD6D-4316-B355-D11B4857AA4D}"/>
    <cellStyle name="Valuta 3 6 2 9 2" xfId="14382" xr:uid="{C6F020BE-F365-41F8-9E3E-1786EDC5E434}"/>
    <cellStyle name="Valuta 3 6 2 9 3" xfId="8585" xr:uid="{74D1D593-80B9-4D82-B416-DC1DC203085E}"/>
    <cellStyle name="Valuta 3 6 3" xfId="231" xr:uid="{00000000-0005-0000-0000-0000BA090000}"/>
    <cellStyle name="Valuta 3 6 3 10" xfId="5698" xr:uid="{A68F4E26-352A-4DE4-859D-FF8FCE887EC4}"/>
    <cellStyle name="Valuta 3 6 3 2" xfId="327" xr:uid="{00000000-0005-0000-0000-0000BB090000}"/>
    <cellStyle name="Valuta 3 6 3 2 2" xfId="724" xr:uid="{00000000-0005-0000-0000-0000BC090000}"/>
    <cellStyle name="Valuta 3 6 3 2 2 2" xfId="1645" xr:uid="{00000000-0005-0000-0000-0000BD090000}"/>
    <cellStyle name="Valuta 3 6 3 2 2 2 2" xfId="4272" xr:uid="{5310564F-0E7F-48E0-A36F-532148682BB4}"/>
    <cellStyle name="Valuta 3 6 3 2 2 2 2 2" xfId="16017" xr:uid="{6266B3D0-7FC7-4186-A5FC-CCC74FEED3AB}"/>
    <cellStyle name="Valuta 3 6 3 2 2 2 2 3" xfId="10228" xr:uid="{C9BAF5E2-9EB0-4238-BEB8-6592F651BEDF}"/>
    <cellStyle name="Valuta 3 6 3 2 2 2 3" xfId="13128" xr:uid="{AE3ACAC2-0B28-43D4-B4B3-35546E7640C9}"/>
    <cellStyle name="Valuta 3 6 3 2 2 2 4" xfId="7329" xr:uid="{436BD111-9C50-491B-A069-02A8AB26BDA3}"/>
    <cellStyle name="Valuta 3 6 3 2 2 3" xfId="1182" xr:uid="{00000000-0005-0000-0000-0000BE090000}"/>
    <cellStyle name="Valuta 3 6 3 2 2 3 2" xfId="3809" xr:uid="{A3CBBC50-0FC7-4DA6-A8D1-4638CC4ACA96}"/>
    <cellStyle name="Valuta 3 6 3 2 2 3 2 2" xfId="15680" xr:uid="{0FB5FC8B-377D-4FE9-BB79-D6A617CC28F4}"/>
    <cellStyle name="Valuta 3 6 3 2 2 3 2 3" xfId="9891" xr:uid="{529457CA-5ED6-4F36-B772-75D71578348F}"/>
    <cellStyle name="Valuta 3 6 3 2 2 3 3" xfId="12791" xr:uid="{FC5EAB58-F0C5-4CE5-B4F9-FDAB481413B6}"/>
    <cellStyle name="Valuta 3 6 3 2 2 3 4" xfId="6988" xr:uid="{6AE60974-DD2A-44EF-9390-92148D3B73D7}"/>
    <cellStyle name="Valuta 3 6 3 2 2 4" xfId="3351" xr:uid="{3361219F-3137-4FA7-92AA-F5D368F8D409}"/>
    <cellStyle name="Valuta 3 6 3 2 2 4 2" xfId="9458" xr:uid="{1BDF3DCE-6B6A-460C-BB72-44535A49B39F}"/>
    <cellStyle name="Valuta 3 6 3 2 2 4 2 2" xfId="15247" xr:uid="{83FD0FB5-A4E7-43B0-9E22-D6773C93BCEB}"/>
    <cellStyle name="Valuta 3 6 3 2 2 4 3" xfId="12358" xr:uid="{3052624C-ECB0-4F95-8A2D-891C6C685DD7}"/>
    <cellStyle name="Valuta 3 6 3 2 2 4 4" xfId="6555" xr:uid="{08EFC856-249D-479E-AAA2-4A17C82C2CE7}"/>
    <cellStyle name="Valuta 3 6 3 2 2 5" xfId="8888" xr:uid="{7AB403A2-80E5-4ABC-85B8-0492B7A29001}"/>
    <cellStyle name="Valuta 3 6 3 2 2 5 2" xfId="14685" xr:uid="{F3C7B73A-511E-4B3D-AACD-2F193BBC15E0}"/>
    <cellStyle name="Valuta 3 6 3 2 2 6" xfId="11788" xr:uid="{A3D1C148-A199-4658-AF28-69221212BE64}"/>
    <cellStyle name="Valuta 3 6 3 2 2 7" xfId="5985" xr:uid="{FF0280F8-3E3B-4AD1-8EDD-17F2CDB63F20}"/>
    <cellStyle name="Valuta 3 6 3 2 3" xfId="1838" xr:uid="{00000000-0005-0000-0000-0000BF090000}"/>
    <cellStyle name="Valuta 3 6 3 2 3 2" xfId="4465" xr:uid="{68D8A9AF-BDB2-478B-AC02-EA48A75675AC}"/>
    <cellStyle name="Valuta 3 6 3 2 3 2 2" xfId="15850" xr:uid="{27DDB6A2-2655-4952-B1DC-7243844A2994}"/>
    <cellStyle name="Valuta 3 6 3 2 3 2 3" xfId="10061" xr:uid="{8C81EC07-B4C7-4C6F-8377-CB4418ABF526}"/>
    <cellStyle name="Valuta 3 6 3 2 3 3" xfId="12961" xr:uid="{774BD407-4A43-4F56-9403-D8859FF711F9}"/>
    <cellStyle name="Valuta 3 6 3 2 3 4" xfId="7162" xr:uid="{926B4F1F-BC41-4260-94D8-7BB342A84CCE}"/>
    <cellStyle name="Valuta 3 6 3 2 4" xfId="1420" xr:uid="{00000000-0005-0000-0000-0000C0090000}"/>
    <cellStyle name="Valuta 3 6 3 2 4 2" xfId="4047" xr:uid="{EC64FE99-31F0-4A45-AB3B-1888BC466DC4}"/>
    <cellStyle name="Valuta 3 6 3 2 4 2 2" xfId="15467" xr:uid="{D0718882-EB95-45B7-8005-095B97F7C992}"/>
    <cellStyle name="Valuta 3 6 3 2 4 2 3" xfId="9678" xr:uid="{C0E6B9E6-C2A3-4D16-82A9-5BAAB9D73513}"/>
    <cellStyle name="Valuta 3 6 3 2 4 3" xfId="12578" xr:uid="{D122BCB5-AB31-440F-8495-86138A650AE0}"/>
    <cellStyle name="Valuta 3 6 3 2 4 4" xfId="6775" xr:uid="{5B0FB176-43A2-447E-8ACE-E810D4191A12}"/>
    <cellStyle name="Valuta 3 6 3 2 5" xfId="944" xr:uid="{00000000-0005-0000-0000-0000C1090000}"/>
    <cellStyle name="Valuta 3 6 3 2 5 2" xfId="3571" xr:uid="{1DA735A5-2341-44DD-B696-0F812BE8673B}"/>
    <cellStyle name="Valuta 3 6 3 2 5 2 2" xfId="14956" xr:uid="{3D006EFE-A982-48EC-A0BB-78930216CCB8}"/>
    <cellStyle name="Valuta 3 6 3 2 5 2 3" xfId="9167" xr:uid="{264C8528-A79E-4478-B845-361B7E789782}"/>
    <cellStyle name="Valuta 3 6 3 2 5 3" xfId="12067" xr:uid="{17B454F7-413A-40C7-8F23-907B83278042}"/>
    <cellStyle name="Valuta 3 6 3 2 5 4" xfId="6264" xr:uid="{FA43835D-EB2E-401F-A30A-9CFF21961B52}"/>
    <cellStyle name="Valuta 3 6 3 2 6" xfId="3159" xr:uid="{3BEC2328-29DA-46BA-96DF-FA26C7A3B94F}"/>
    <cellStyle name="Valuta 3 6 3 2 6 2" xfId="14493" xr:uid="{EE3B8DDB-BCF6-4103-BB50-16917C8DF918}"/>
    <cellStyle name="Valuta 3 6 3 2 6 3" xfId="8696" xr:uid="{CA6EA757-4200-4CD4-A04A-AFF1619F3837}"/>
    <cellStyle name="Valuta 3 6 3 2 7" xfId="11596" xr:uid="{6C6D4FA5-0394-435F-A0F3-84E9599F0AD3}"/>
    <cellStyle name="Valuta 3 6 3 2 8" xfId="5793" xr:uid="{3D7B0AEA-0E4A-44BF-A0C7-B08D4A948D36}"/>
    <cellStyle name="Valuta 3 6 3 3" xfId="532" xr:uid="{00000000-0005-0000-0000-0000C2090000}"/>
    <cellStyle name="Valuta 3 6 3 4" xfId="629" xr:uid="{00000000-0005-0000-0000-0000C3090000}"/>
    <cellStyle name="Valuta 3 6 3 4 2" xfId="1550" xr:uid="{00000000-0005-0000-0000-0000C4090000}"/>
    <cellStyle name="Valuta 3 6 3 4 2 2" xfId="4177" xr:uid="{02881855-6082-4C67-AEED-0E80DAB3BF27}"/>
    <cellStyle name="Valuta 3 6 3 4 2 2 2" xfId="15937" xr:uid="{2449B202-391B-46AF-8065-F0DF3904ABD8}"/>
    <cellStyle name="Valuta 3 6 3 4 2 2 3" xfId="10148" xr:uid="{64482DE6-9475-49C3-AEC7-80BBE5DDBE47}"/>
    <cellStyle name="Valuta 3 6 3 4 2 3" xfId="13048" xr:uid="{64F71E95-7F8A-47C0-BB04-EB223ED53772}"/>
    <cellStyle name="Valuta 3 6 3 4 2 4" xfId="7249" xr:uid="{FC7CD6CE-41A6-481B-9FB2-D32905C4D4E3}"/>
    <cellStyle name="Valuta 3 6 3 4 3" xfId="1087" xr:uid="{00000000-0005-0000-0000-0000C5090000}"/>
    <cellStyle name="Valuta 3 6 3 4 3 2" xfId="3714" xr:uid="{3389A9D3-538C-4EBF-B0A5-F944E38F3ACF}"/>
    <cellStyle name="Valuta 3 6 3 4 3 2 2" xfId="15585" xr:uid="{EC5527DA-1AD6-4B46-8054-E12B11BFFF79}"/>
    <cellStyle name="Valuta 3 6 3 4 3 2 3" xfId="9796" xr:uid="{842816BE-8052-477B-A7D2-D825B8383849}"/>
    <cellStyle name="Valuta 3 6 3 4 3 3" xfId="12696" xr:uid="{515313B3-2951-4C30-977E-FF069CF24780}"/>
    <cellStyle name="Valuta 3 6 3 4 3 4" xfId="6893" xr:uid="{688F91C8-8155-4DF4-BA32-67F32C33A4AE}"/>
    <cellStyle name="Valuta 3 6 3 4 4" xfId="3256" xr:uid="{9DCF610E-7CFC-42E2-BB24-F9E087BDBC3C}"/>
    <cellStyle name="Valuta 3 6 3 4 4 2" xfId="9363" xr:uid="{DD1D24ED-9B0A-42CA-AD0E-6A6C22209A08}"/>
    <cellStyle name="Valuta 3 6 3 4 4 2 2" xfId="15152" xr:uid="{FFB7CD67-51A7-495F-81E3-5A20D836B87F}"/>
    <cellStyle name="Valuta 3 6 3 4 4 3" xfId="12263" xr:uid="{5920B2A6-EFA0-487B-82C2-DD6392D549FD}"/>
    <cellStyle name="Valuta 3 6 3 4 4 4" xfId="6460" xr:uid="{C5838E2C-8320-4929-9AA6-2903B778AD92}"/>
    <cellStyle name="Valuta 3 6 3 4 5" xfId="8793" xr:uid="{4800EC82-5729-4423-AAA5-40B0E103A682}"/>
    <cellStyle name="Valuta 3 6 3 4 5 2" xfId="14590" xr:uid="{71CDFB8A-05DF-47F6-9A9B-CC179B688B85}"/>
    <cellStyle name="Valuta 3 6 3 4 6" xfId="11693" xr:uid="{ECBEC51B-F198-4631-BF22-8D898FC57EAF}"/>
    <cellStyle name="Valuta 3 6 3 4 7" xfId="5890" xr:uid="{494B1947-7357-403F-9CF4-DFED0148BDD7}"/>
    <cellStyle name="Valuta 3 6 3 5" xfId="1752" xr:uid="{00000000-0005-0000-0000-0000C6090000}"/>
    <cellStyle name="Valuta 3 6 3 5 2" xfId="4379" xr:uid="{F2A5ABB3-5394-464C-8F4D-A48B797E53A3}"/>
    <cellStyle name="Valuta 3 6 3 5 2 2" xfId="15770" xr:uid="{D9DC3810-3F0C-487D-A4FF-8D1668997E86}"/>
    <cellStyle name="Valuta 3 6 3 5 2 3" xfId="9981" xr:uid="{A4EC314C-570C-49A1-BA59-44A071081939}"/>
    <cellStyle name="Valuta 3 6 3 5 3" xfId="12881" xr:uid="{F726A183-FD92-48D2-9877-61676D23A205}"/>
    <cellStyle name="Valuta 3 6 3 5 4" xfId="7082" xr:uid="{F42E9155-8B00-4B76-86D7-774D25A2A76B}"/>
    <cellStyle name="Valuta 3 6 3 6" xfId="1325" xr:uid="{00000000-0005-0000-0000-0000C7090000}"/>
    <cellStyle name="Valuta 3 6 3 6 2" xfId="3952" xr:uid="{86D98A58-B0CB-4B73-8572-A95E61A965D6}"/>
    <cellStyle name="Valuta 3 6 3 6 2 2" xfId="15372" xr:uid="{CF946EAA-2A67-453A-A42A-2F79F17B3F44}"/>
    <cellStyle name="Valuta 3 6 3 6 2 3" xfId="9583" xr:uid="{F37F4418-AD21-4567-9B23-38F12BB6CAF3}"/>
    <cellStyle name="Valuta 3 6 3 6 3" xfId="12483" xr:uid="{017B15A8-A88C-4EA9-877B-2A47E9B536B5}"/>
    <cellStyle name="Valuta 3 6 3 6 4" xfId="6680" xr:uid="{4529DEF4-3D4C-48FB-A5A1-3A9CC0FDAB0F}"/>
    <cellStyle name="Valuta 3 6 3 7" xfId="849" xr:uid="{00000000-0005-0000-0000-0000C8090000}"/>
    <cellStyle name="Valuta 3 6 3 7 2" xfId="3476" xr:uid="{21FAE70B-EA45-4FFB-829D-E4F4AD74B1C0}"/>
    <cellStyle name="Valuta 3 6 3 7 2 2" xfId="14860" xr:uid="{D45E8D92-5B77-4750-8701-140EDE34DACA}"/>
    <cellStyle name="Valuta 3 6 3 7 2 3" xfId="9071" xr:uid="{624E3DAE-EB7C-4547-B53A-7A31C67DA06A}"/>
    <cellStyle name="Valuta 3 6 3 7 3" xfId="11971" xr:uid="{8CB2983E-BB79-434A-A1A1-584E6AFB6580}"/>
    <cellStyle name="Valuta 3 6 3 7 4" xfId="6168" xr:uid="{B5F8F6B6-EC68-43EB-8541-9D1A56C925B1}"/>
    <cellStyle name="Valuta 3 6 3 8" xfId="3064" xr:uid="{A5FD2BD2-E33B-4501-B4EF-21A75B548FFA}"/>
    <cellStyle name="Valuta 3 6 3 8 2" xfId="14398" xr:uid="{7BBF6FE6-A22F-4C56-8018-AD3E38EAC5D5}"/>
    <cellStyle name="Valuta 3 6 3 8 3" xfId="8601" xr:uid="{DF9A0B4B-942A-432B-9A3C-C3D746637E60}"/>
    <cellStyle name="Valuta 3 6 3 9" xfId="11501" xr:uid="{7F3832A3-7E85-4F93-B633-7784A2ACDC3B}"/>
    <cellStyle name="Valuta 3 6 4" xfId="282" xr:uid="{00000000-0005-0000-0000-0000C9090000}"/>
    <cellStyle name="Valuta 3 6 4 2" xfId="679" xr:uid="{00000000-0005-0000-0000-0000CA090000}"/>
    <cellStyle name="Valuta 3 6 4 2 2" xfId="1600" xr:uid="{00000000-0005-0000-0000-0000CB090000}"/>
    <cellStyle name="Valuta 3 6 4 2 2 2" xfId="4227" xr:uid="{EF54D13E-12B5-405A-A6AD-1225A693914F}"/>
    <cellStyle name="Valuta 3 6 4 2 2 2 2" xfId="15977" xr:uid="{2FD32702-4CAB-48DB-8042-CCA35CC9D888}"/>
    <cellStyle name="Valuta 3 6 4 2 2 2 3" xfId="10188" xr:uid="{DC39BF9D-7117-496E-8602-FE9476F32833}"/>
    <cellStyle name="Valuta 3 6 4 2 2 3" xfId="13088" xr:uid="{5F6B97DC-A1FB-4617-B0BA-1BB4A895ABB6}"/>
    <cellStyle name="Valuta 3 6 4 2 2 4" xfId="7289" xr:uid="{A42B034B-C704-4B99-8DB7-DFBB0CBE890D}"/>
    <cellStyle name="Valuta 3 6 4 2 3" xfId="1137" xr:uid="{00000000-0005-0000-0000-0000CC090000}"/>
    <cellStyle name="Valuta 3 6 4 2 3 2" xfId="3764" xr:uid="{75B6B148-54C2-4C34-BA17-540EB34971DA}"/>
    <cellStyle name="Valuta 3 6 4 2 3 2 2" xfId="15635" xr:uid="{1540F754-82B3-4AF8-995D-430F57E10D97}"/>
    <cellStyle name="Valuta 3 6 4 2 3 2 3" xfId="9846" xr:uid="{C0B3FD06-BE9E-4AF2-9523-68CED947FCF4}"/>
    <cellStyle name="Valuta 3 6 4 2 3 3" xfId="12746" xr:uid="{3DAE14CB-3DF5-45FC-9276-E860769136F9}"/>
    <cellStyle name="Valuta 3 6 4 2 3 4" xfId="6943" xr:uid="{F68FC997-5644-48DE-9D55-27AD53E19D37}"/>
    <cellStyle name="Valuta 3 6 4 2 4" xfId="3306" xr:uid="{68DF48EF-6B31-4A1D-8F1A-CD0DA67333A1}"/>
    <cellStyle name="Valuta 3 6 4 2 4 2" xfId="9413" xr:uid="{54B0E2E3-0170-4D64-A97A-644251772ED1}"/>
    <cellStyle name="Valuta 3 6 4 2 4 2 2" xfId="15202" xr:uid="{534D2660-4C19-48BA-B7D2-3572C7D4DDD2}"/>
    <cellStyle name="Valuta 3 6 4 2 4 3" xfId="12313" xr:uid="{E52F51DC-8979-4FEF-A41A-07C13950AD7C}"/>
    <cellStyle name="Valuta 3 6 4 2 4 4" xfId="6510" xr:uid="{17630285-C429-4348-A459-6BE14E4209FC}"/>
    <cellStyle name="Valuta 3 6 4 2 5" xfId="8843" xr:uid="{197F19AB-EEED-4FC4-BB9F-2C09B6D94D74}"/>
    <cellStyle name="Valuta 3 6 4 2 5 2" xfId="14640" xr:uid="{425959EA-F6F5-42F3-8422-4A4A0A427ED1}"/>
    <cellStyle name="Valuta 3 6 4 2 6" xfId="11743" xr:uid="{7C9C4268-F9DB-4D04-A314-4FC1FCD3DD19}"/>
    <cellStyle name="Valuta 3 6 4 2 7" xfId="5940" xr:uid="{0543A7B0-6A90-4AD7-B26E-F59646019BE3}"/>
    <cellStyle name="Valuta 3 6 4 3" xfId="1796" xr:uid="{00000000-0005-0000-0000-0000CD090000}"/>
    <cellStyle name="Valuta 3 6 4 3 2" xfId="4423" xr:uid="{A76CD8E6-64D6-43BD-9785-AABCD35834B5}"/>
    <cellStyle name="Valuta 3 6 4 3 2 2" xfId="15810" xr:uid="{D10643FE-2A44-4CA6-9906-9F5833A2586A}"/>
    <cellStyle name="Valuta 3 6 4 3 2 3" xfId="10021" xr:uid="{3949FD70-C2E3-45B0-A743-536B81BADBE3}"/>
    <cellStyle name="Valuta 3 6 4 3 3" xfId="12921" xr:uid="{EA136DCC-7C9F-43D8-BD53-D0BBCAC5C8BF}"/>
    <cellStyle name="Valuta 3 6 4 3 4" xfId="7122" xr:uid="{E5841BDD-F056-40B7-8E7D-51D2C59ECE47}"/>
    <cellStyle name="Valuta 3 6 4 4" xfId="1375" xr:uid="{00000000-0005-0000-0000-0000CE090000}"/>
    <cellStyle name="Valuta 3 6 4 4 2" xfId="4002" xr:uid="{980A2B8A-CC70-4440-99A8-F68B695E6E4C}"/>
    <cellStyle name="Valuta 3 6 4 4 2 2" xfId="15422" xr:uid="{0A93862B-8AB9-4A1C-8265-0B94C1B1DCB4}"/>
    <cellStyle name="Valuta 3 6 4 4 2 3" xfId="9633" xr:uid="{05447059-34EF-4AEF-AFC7-C5CA681C52CC}"/>
    <cellStyle name="Valuta 3 6 4 4 3" xfId="12533" xr:uid="{53606526-CE6A-4290-8FE3-2D9A16E326C3}"/>
    <cellStyle name="Valuta 3 6 4 4 4" xfId="6730" xr:uid="{C73C5027-CB8B-4A19-8944-2545FC6FD847}"/>
    <cellStyle name="Valuta 3 6 4 5" xfId="899" xr:uid="{00000000-0005-0000-0000-0000CF090000}"/>
    <cellStyle name="Valuta 3 6 4 5 2" xfId="3526" xr:uid="{CB6D8CC4-90B6-45BD-B881-15402E1E4116}"/>
    <cellStyle name="Valuta 3 6 4 5 2 2" xfId="14911" xr:uid="{03697442-DB89-4951-A8D3-A2BBE7A00F68}"/>
    <cellStyle name="Valuta 3 6 4 5 2 3" xfId="9122" xr:uid="{2E1E6AF3-D2C0-4777-83EA-4287688BFEA9}"/>
    <cellStyle name="Valuta 3 6 4 5 3" xfId="12022" xr:uid="{75BE6524-3FE4-43BC-8405-172066384BF7}"/>
    <cellStyle name="Valuta 3 6 4 5 4" xfId="6219" xr:uid="{938EC904-76FC-41B1-ACA7-89F5B1F050F0}"/>
    <cellStyle name="Valuta 3 6 4 6" xfId="3114" xr:uid="{6F724FE8-75F0-4BC1-85F5-9EDEF8FF652C}"/>
    <cellStyle name="Valuta 3 6 4 6 2" xfId="14448" xr:uid="{584345E0-B4D4-4899-A9A1-402E033F94FC}"/>
    <cellStyle name="Valuta 3 6 4 6 3" xfId="8651" xr:uid="{4FA42129-46F6-4A27-9A14-3CF6AE7957A8}"/>
    <cellStyle name="Valuta 3 6 4 7" xfId="11551" xr:uid="{43BDB71B-DBBF-41A5-A3A7-E158EF330B3E}"/>
    <cellStyle name="Valuta 3 6 4 8" xfId="5748" xr:uid="{526F3F3C-DB05-4B61-AF5A-3EE0B58C50B7}"/>
    <cellStyle name="Valuta 3 6 5" xfId="529" xr:uid="{00000000-0005-0000-0000-0000D0090000}"/>
    <cellStyle name="Valuta 3 6 6" xfId="587" xr:uid="{00000000-0005-0000-0000-0000D1090000}"/>
    <cellStyle name="Valuta 3 6 6 2" xfId="1508" xr:uid="{00000000-0005-0000-0000-0000D2090000}"/>
    <cellStyle name="Valuta 3 6 6 2 2" xfId="4135" xr:uid="{C0821854-07EF-475E-91EA-EC1D4943C942}"/>
    <cellStyle name="Valuta 3 6 6 2 2 2" xfId="15897" xr:uid="{BC7C1262-7BCF-466B-9F4B-E6A6FB9524D1}"/>
    <cellStyle name="Valuta 3 6 6 2 2 3" xfId="10108" xr:uid="{548CC46A-B709-4F0A-968D-BC5E2F12E259}"/>
    <cellStyle name="Valuta 3 6 6 2 3" xfId="13008" xr:uid="{48FA0468-91D5-44A5-86A3-D1CAAC9886FB}"/>
    <cellStyle name="Valuta 3 6 6 2 4" xfId="7209" xr:uid="{2D632ABF-FDC1-4DF2-ACA7-306B5FF3A2B5}"/>
    <cellStyle name="Valuta 3 6 6 3" xfId="1045" xr:uid="{00000000-0005-0000-0000-0000D3090000}"/>
    <cellStyle name="Valuta 3 6 6 3 2" xfId="3672" xr:uid="{BFF9D39A-E19D-46AF-AE7E-22E499D49AE6}"/>
    <cellStyle name="Valuta 3 6 6 3 2 2" xfId="15543" xr:uid="{8921E291-AC36-4AA0-820D-77930D202905}"/>
    <cellStyle name="Valuta 3 6 6 3 2 3" xfId="9754" xr:uid="{DFCCFB72-4648-4CA3-90F4-ECDF88E3B1C6}"/>
    <cellStyle name="Valuta 3 6 6 3 3" xfId="12654" xr:uid="{3B2839ED-FDB3-42E4-8F36-E49564DF260E}"/>
    <cellStyle name="Valuta 3 6 6 3 4" xfId="6851" xr:uid="{6620C89B-BA98-4AA3-A170-6B0AC57F8BDA}"/>
    <cellStyle name="Valuta 3 6 6 4" xfId="3214" xr:uid="{1C899A5A-DF98-4383-9F63-6EAB6F267DF1}"/>
    <cellStyle name="Valuta 3 6 6 4 2" xfId="9321" xr:uid="{2D9B6CB5-357F-4F4C-BCBA-9F81E4BDA75D}"/>
    <cellStyle name="Valuta 3 6 6 4 2 2" xfId="15110" xr:uid="{630F97CD-7088-4222-AD85-3CE0CFF0FE73}"/>
    <cellStyle name="Valuta 3 6 6 4 3" xfId="12221" xr:uid="{03D70F0A-BDFB-4834-8F6F-9DC26E057D0F}"/>
    <cellStyle name="Valuta 3 6 6 4 4" xfId="6418" xr:uid="{10468742-D67C-4C6C-9517-1B085FB1D7DA}"/>
    <cellStyle name="Valuta 3 6 6 5" xfId="8751" xr:uid="{7357D698-48E1-4E42-A6B0-308CA35D9C34}"/>
    <cellStyle name="Valuta 3 6 6 5 2" xfId="14548" xr:uid="{3045F8F9-8FC9-423C-955C-218F53C414AE}"/>
    <cellStyle name="Valuta 3 6 6 6" xfId="11651" xr:uid="{9A2260D4-AC74-4937-B3BD-51152DFCF3B1}"/>
    <cellStyle name="Valuta 3 6 6 7" xfId="5848" xr:uid="{C31C5B61-E37F-47AE-8689-74A0C5B34D76}"/>
    <cellStyle name="Valuta 3 6 7" xfId="1711" xr:uid="{00000000-0005-0000-0000-0000D4090000}"/>
    <cellStyle name="Valuta 3 6 7 2" xfId="4338" xr:uid="{69FAB9FB-59C7-4303-BFE1-402BCC27A9AF}"/>
    <cellStyle name="Valuta 3 6 7 2 2" xfId="15730" xr:uid="{CEC43343-439E-4668-9725-F0C9E23A8427}"/>
    <cellStyle name="Valuta 3 6 7 2 3" xfId="9941" xr:uid="{C6B7261E-5D5D-4E90-816F-40E6EC6D30AB}"/>
    <cellStyle name="Valuta 3 6 7 3" xfId="12841" xr:uid="{FEC6F57C-43A0-4E27-B581-FB2C0D5A7A59}"/>
    <cellStyle name="Valuta 3 6 7 4" xfId="7042" xr:uid="{FE53C835-5F97-49D4-945A-34D676DE6CDB}"/>
    <cellStyle name="Valuta 3 6 8" xfId="1280" xr:uid="{00000000-0005-0000-0000-0000D5090000}"/>
    <cellStyle name="Valuta 3 6 8 2" xfId="3907" xr:uid="{AD98174B-066F-44B1-B613-EB454B3C515F}"/>
    <cellStyle name="Valuta 3 6 8 2 2" xfId="15328" xr:uid="{61558608-DCC3-4EBB-9C92-AC1377CE87B5}"/>
    <cellStyle name="Valuta 3 6 8 2 3" xfId="9539" xr:uid="{4E72E171-0EA7-45CB-A8F9-C3F60FF456CA}"/>
    <cellStyle name="Valuta 3 6 8 3" xfId="12439" xr:uid="{2B499F84-0CC2-4BC6-8511-853162B258F3}"/>
    <cellStyle name="Valuta 3 6 8 4" xfId="6636" xr:uid="{4A7680B9-C289-4AD0-918D-74E9326D3133}"/>
    <cellStyle name="Valuta 3 6 9" xfId="806" xr:uid="{00000000-0005-0000-0000-0000D6090000}"/>
    <cellStyle name="Valuta 3 6 9 2" xfId="3433" xr:uid="{00D62E87-B18D-4E21-8B89-2CE4A13A9FC8}"/>
    <cellStyle name="Valuta 3 6 9 2 2" xfId="14816" xr:uid="{1FE95E31-F1AF-43AF-B6B6-627931CF91DF}"/>
    <cellStyle name="Valuta 3 6 9 2 3" xfId="9025" xr:uid="{350A7107-9C11-4CD7-BACC-AE20E7A243B6}"/>
    <cellStyle name="Valuta 3 6 9 3" xfId="11925" xr:uid="{A2147F28-64DB-4152-82F6-DEC72641AF5E}"/>
    <cellStyle name="Valuta 3 6 9 4" xfId="6122" xr:uid="{7D05C19B-42F2-40B7-BF46-32E3C62E615C}"/>
    <cellStyle name="Valuta 3 7" xfId="203" xr:uid="{00000000-0005-0000-0000-0000D7090000}"/>
    <cellStyle name="Valuta 3 7 10" xfId="11474" xr:uid="{91723834-5213-41E5-A803-AFF9FFA5C236}"/>
    <cellStyle name="Valuta 3 7 11" xfId="5671" xr:uid="{65EF00A8-1B7D-4816-B4B0-45CD108765A6}"/>
    <cellStyle name="Valuta 3 7 2" xfId="244" xr:uid="{00000000-0005-0000-0000-0000D8090000}"/>
    <cellStyle name="Valuta 3 7 2 10" xfId="5711" xr:uid="{E2EE4DF3-87FC-4981-A290-B8A202ABDB9C}"/>
    <cellStyle name="Valuta 3 7 2 2" xfId="340" xr:uid="{00000000-0005-0000-0000-0000D9090000}"/>
    <cellStyle name="Valuta 3 7 2 2 2" xfId="737" xr:uid="{00000000-0005-0000-0000-0000DA090000}"/>
    <cellStyle name="Valuta 3 7 2 2 2 2" xfId="1658" xr:uid="{00000000-0005-0000-0000-0000DB090000}"/>
    <cellStyle name="Valuta 3 7 2 2 2 2 2" xfId="4285" xr:uid="{420C639C-7D68-4ABB-AAFD-451AFF6F2F82}"/>
    <cellStyle name="Valuta 3 7 2 2 2 2 2 2" xfId="16030" xr:uid="{74566352-E2ED-4D2D-8D80-4EC3ECC56883}"/>
    <cellStyle name="Valuta 3 7 2 2 2 2 2 3" xfId="10241" xr:uid="{ADEB04A9-7659-40A6-88F8-BE0D0C4D905C}"/>
    <cellStyle name="Valuta 3 7 2 2 2 2 3" xfId="13141" xr:uid="{36ED59A7-86D6-4A85-B17D-638AF62D847F}"/>
    <cellStyle name="Valuta 3 7 2 2 2 2 4" xfId="7342" xr:uid="{C23B7C97-5A76-417A-9C56-53FE6B1F21EB}"/>
    <cellStyle name="Valuta 3 7 2 2 2 3" xfId="1195" xr:uid="{00000000-0005-0000-0000-0000DC090000}"/>
    <cellStyle name="Valuta 3 7 2 2 2 3 2" xfId="3822" xr:uid="{7CB07A0D-4D4A-4A04-8B45-1DB405891F10}"/>
    <cellStyle name="Valuta 3 7 2 2 2 3 2 2" xfId="15693" xr:uid="{034F84B6-3F6A-4C74-92E2-EFE262CD9F89}"/>
    <cellStyle name="Valuta 3 7 2 2 2 3 2 3" xfId="9904" xr:uid="{6C27707B-FD75-464B-8429-B13E936E58C9}"/>
    <cellStyle name="Valuta 3 7 2 2 2 3 3" xfId="12804" xr:uid="{DD081A13-2EF9-445B-A745-DC71F14CEB15}"/>
    <cellStyle name="Valuta 3 7 2 2 2 3 4" xfId="7001" xr:uid="{587B5665-0BB1-44D1-A2D8-4B22366388BA}"/>
    <cellStyle name="Valuta 3 7 2 2 2 4" xfId="3364" xr:uid="{F4EDF9EB-3833-418B-AE69-3CEA3F21DD8D}"/>
    <cellStyle name="Valuta 3 7 2 2 2 4 2" xfId="9471" xr:uid="{9932BE0E-5125-4B0A-87B8-96C42CACB960}"/>
    <cellStyle name="Valuta 3 7 2 2 2 4 2 2" xfId="15260" xr:uid="{5E5C9AA0-94EA-4641-8896-32E1F25467B1}"/>
    <cellStyle name="Valuta 3 7 2 2 2 4 3" xfId="12371" xr:uid="{164086FC-D843-4534-8A84-CA4FB358769A}"/>
    <cellStyle name="Valuta 3 7 2 2 2 4 4" xfId="6568" xr:uid="{27608960-9ADC-4493-98DD-55467C097FB7}"/>
    <cellStyle name="Valuta 3 7 2 2 2 5" xfId="8901" xr:uid="{07E209E2-3E0C-43EA-A013-D4930D84637B}"/>
    <cellStyle name="Valuta 3 7 2 2 2 5 2" xfId="14698" xr:uid="{CBE24F99-40CA-4262-B891-3CB9BFB7E0B7}"/>
    <cellStyle name="Valuta 3 7 2 2 2 6" xfId="11801" xr:uid="{DCE9B4A5-5250-4CAE-9F8D-174CE02D0D4B}"/>
    <cellStyle name="Valuta 3 7 2 2 2 7" xfId="5998" xr:uid="{50CE8AA6-5FA6-4483-903D-93332B7537C2}"/>
    <cellStyle name="Valuta 3 7 2 2 3" xfId="1851" xr:uid="{00000000-0005-0000-0000-0000DD090000}"/>
    <cellStyle name="Valuta 3 7 2 2 3 2" xfId="4478" xr:uid="{299BC9F2-398E-40A4-9DDF-1FA9BD5E692B}"/>
    <cellStyle name="Valuta 3 7 2 2 3 2 2" xfId="15863" xr:uid="{54576C7A-BE6E-4E5B-AC6C-256FB9EEA9DA}"/>
    <cellStyle name="Valuta 3 7 2 2 3 2 3" xfId="10074" xr:uid="{5A5EA8F1-3014-4321-BA77-9D9FF62C7048}"/>
    <cellStyle name="Valuta 3 7 2 2 3 3" xfId="12974" xr:uid="{B02D8EB3-5351-405B-B92F-AB57DA3C0EFB}"/>
    <cellStyle name="Valuta 3 7 2 2 3 4" xfId="7175" xr:uid="{0BA22234-2F98-4AE8-A2AA-BAA7EAF0BAC1}"/>
    <cellStyle name="Valuta 3 7 2 2 4" xfId="1433" xr:uid="{00000000-0005-0000-0000-0000DE090000}"/>
    <cellStyle name="Valuta 3 7 2 2 4 2" xfId="4060" xr:uid="{0600865B-7A42-43A6-BF0D-583DF1621A4E}"/>
    <cellStyle name="Valuta 3 7 2 2 4 2 2" xfId="15480" xr:uid="{D785A8CE-37A9-4565-9487-0DF466A0C8A1}"/>
    <cellStyle name="Valuta 3 7 2 2 4 2 3" xfId="9691" xr:uid="{1356229A-8A8D-460A-AA8B-2EA652A2D442}"/>
    <cellStyle name="Valuta 3 7 2 2 4 3" xfId="12591" xr:uid="{07849771-F8C3-4E47-9289-B63DAC6679F5}"/>
    <cellStyle name="Valuta 3 7 2 2 4 4" xfId="6788" xr:uid="{42280C04-BD69-41FF-A293-860740271AF9}"/>
    <cellStyle name="Valuta 3 7 2 2 5" xfId="957" xr:uid="{00000000-0005-0000-0000-0000DF090000}"/>
    <cellStyle name="Valuta 3 7 2 2 5 2" xfId="3584" xr:uid="{7E5C939B-1832-40B0-91F1-6CB05DE5F418}"/>
    <cellStyle name="Valuta 3 7 2 2 5 2 2" xfId="14969" xr:uid="{D124238A-5064-4158-9673-5A60C3C55447}"/>
    <cellStyle name="Valuta 3 7 2 2 5 2 3" xfId="9180" xr:uid="{4C2A08DA-8500-4B11-9383-AAA0565CAC8E}"/>
    <cellStyle name="Valuta 3 7 2 2 5 3" xfId="12080" xr:uid="{D5F3C5CF-1B97-43C4-ACAA-50867509B58F}"/>
    <cellStyle name="Valuta 3 7 2 2 5 4" xfId="6277" xr:uid="{8B0259C7-349D-446A-9614-BB775FF0F74D}"/>
    <cellStyle name="Valuta 3 7 2 2 6" xfId="3172" xr:uid="{F77EE3F7-1DBB-49A2-BA3B-6CC65B6CE34A}"/>
    <cellStyle name="Valuta 3 7 2 2 6 2" xfId="14506" xr:uid="{791E5321-3A00-443E-AB27-DE12B698A999}"/>
    <cellStyle name="Valuta 3 7 2 2 6 3" xfId="8709" xr:uid="{1A7AB9A7-54BF-4832-9F76-F5F06EE97A78}"/>
    <cellStyle name="Valuta 3 7 2 2 7" xfId="11609" xr:uid="{67F223EE-9EC3-4743-AD92-28ECBBC636E1}"/>
    <cellStyle name="Valuta 3 7 2 2 8" xfId="5806" xr:uid="{44A705CB-0FC7-4B6C-A914-E8D3905941BB}"/>
    <cellStyle name="Valuta 3 7 2 3" xfId="534" xr:uid="{00000000-0005-0000-0000-0000E0090000}"/>
    <cellStyle name="Valuta 3 7 2 4" xfId="642" xr:uid="{00000000-0005-0000-0000-0000E1090000}"/>
    <cellStyle name="Valuta 3 7 2 4 2" xfId="1563" xr:uid="{00000000-0005-0000-0000-0000E2090000}"/>
    <cellStyle name="Valuta 3 7 2 4 2 2" xfId="4190" xr:uid="{177E9F53-8BA5-42C8-99FE-B1DD3A09F791}"/>
    <cellStyle name="Valuta 3 7 2 4 2 2 2" xfId="15950" xr:uid="{CF784919-664D-4008-934C-81FAD55DDF34}"/>
    <cellStyle name="Valuta 3 7 2 4 2 2 3" xfId="10161" xr:uid="{3A286E9D-8F37-413F-BDEC-5A37B3EEB7EA}"/>
    <cellStyle name="Valuta 3 7 2 4 2 3" xfId="13061" xr:uid="{03CE74C8-A080-48B3-A264-49D5EB422636}"/>
    <cellStyle name="Valuta 3 7 2 4 2 4" xfId="7262" xr:uid="{883D51BF-09E6-449F-A7F4-17D431C9FDF0}"/>
    <cellStyle name="Valuta 3 7 2 4 3" xfId="1100" xr:uid="{00000000-0005-0000-0000-0000E3090000}"/>
    <cellStyle name="Valuta 3 7 2 4 3 2" xfId="3727" xr:uid="{191BE95C-8B97-47A2-8AF9-0B1F622E8517}"/>
    <cellStyle name="Valuta 3 7 2 4 3 2 2" xfId="15598" xr:uid="{14A06920-5A3E-4B7C-AC21-1EF0D6AF4B0F}"/>
    <cellStyle name="Valuta 3 7 2 4 3 2 3" xfId="9809" xr:uid="{677E736B-3FD4-4244-8DC5-E5A350E71077}"/>
    <cellStyle name="Valuta 3 7 2 4 3 3" xfId="12709" xr:uid="{A0EE3616-9DCD-46E9-A5CF-02C4B0A84EEA}"/>
    <cellStyle name="Valuta 3 7 2 4 3 4" xfId="6906" xr:uid="{D9917025-3293-4B4A-AF9A-A426583077B5}"/>
    <cellStyle name="Valuta 3 7 2 4 4" xfId="3269" xr:uid="{6A679AF4-FB1C-4471-892A-9CA978435240}"/>
    <cellStyle name="Valuta 3 7 2 4 4 2" xfId="9376" xr:uid="{662FA638-C55E-4B32-90AA-2DB3A42DBDF1}"/>
    <cellStyle name="Valuta 3 7 2 4 4 2 2" xfId="15165" xr:uid="{9D3CC67B-923D-4E34-A8FD-29F2D60EB9A0}"/>
    <cellStyle name="Valuta 3 7 2 4 4 3" xfId="12276" xr:uid="{B65F8920-D3B4-4520-A159-89DA4B7F87CE}"/>
    <cellStyle name="Valuta 3 7 2 4 4 4" xfId="6473" xr:uid="{568A4E37-FC2A-4066-9240-67C65E8FD52B}"/>
    <cellStyle name="Valuta 3 7 2 4 5" xfId="8806" xr:uid="{E36BE914-4B85-4806-A5BC-3738CB0649F7}"/>
    <cellStyle name="Valuta 3 7 2 4 5 2" xfId="14603" xr:uid="{177C5B8E-6E91-4A31-950F-00F335CCCEE7}"/>
    <cellStyle name="Valuta 3 7 2 4 6" xfId="11706" xr:uid="{DF29FD41-3075-43ED-A25F-1EC835383538}"/>
    <cellStyle name="Valuta 3 7 2 4 7" xfId="5903" xr:uid="{90F532C4-D202-42DC-BDA1-C3B34704F17C}"/>
    <cellStyle name="Valuta 3 7 2 5" xfId="1765" xr:uid="{00000000-0005-0000-0000-0000E4090000}"/>
    <cellStyle name="Valuta 3 7 2 5 2" xfId="4392" xr:uid="{6A05A687-5433-44EC-9F4D-B73FE7CA4A8A}"/>
    <cellStyle name="Valuta 3 7 2 5 2 2" xfId="15783" xr:uid="{F0F05E80-B7E1-4130-9D65-5D7E79410B51}"/>
    <cellStyle name="Valuta 3 7 2 5 2 3" xfId="9994" xr:uid="{EFA90F91-683B-4E13-8570-FD6C5F431592}"/>
    <cellStyle name="Valuta 3 7 2 5 3" xfId="12894" xr:uid="{4B78168E-FF5F-472F-BEDB-57000D4EECDC}"/>
    <cellStyle name="Valuta 3 7 2 5 4" xfId="7095" xr:uid="{80F488BB-82E9-43C6-A0EC-1CE5944A8D07}"/>
    <cellStyle name="Valuta 3 7 2 6" xfId="1338" xr:uid="{00000000-0005-0000-0000-0000E5090000}"/>
    <cellStyle name="Valuta 3 7 2 6 2" xfId="3965" xr:uid="{19AF6819-22C6-4321-BE06-7EBC8057B4E0}"/>
    <cellStyle name="Valuta 3 7 2 6 2 2" xfId="15385" xr:uid="{9D9D55C8-8E65-4DC0-8FDC-7252163DA943}"/>
    <cellStyle name="Valuta 3 7 2 6 2 3" xfId="9596" xr:uid="{9F42D1CD-D0E5-4E84-B55A-1990BEBBFE5A}"/>
    <cellStyle name="Valuta 3 7 2 6 3" xfId="12496" xr:uid="{74D1DE4B-B871-4207-B1A9-8276566650D3}"/>
    <cellStyle name="Valuta 3 7 2 6 4" xfId="6693" xr:uid="{08E40D31-8210-41F4-8519-36CE4115E308}"/>
    <cellStyle name="Valuta 3 7 2 7" xfId="862" xr:uid="{00000000-0005-0000-0000-0000E6090000}"/>
    <cellStyle name="Valuta 3 7 2 7 2" xfId="3489" xr:uid="{ABA2098B-7DB0-401E-BC20-F235943EF021}"/>
    <cellStyle name="Valuta 3 7 2 7 2 2" xfId="14873" xr:uid="{676D8EF7-6870-44C9-B08F-7DEE6407F680}"/>
    <cellStyle name="Valuta 3 7 2 7 2 3" xfId="9084" xr:uid="{6BE95E15-D714-49D4-9B1A-34A512D0B9C3}"/>
    <cellStyle name="Valuta 3 7 2 7 3" xfId="11984" xr:uid="{7D08FE24-3467-493F-B8AA-CCEB141E091A}"/>
    <cellStyle name="Valuta 3 7 2 7 4" xfId="6181" xr:uid="{C05CE4B7-E18C-464D-BEF0-9429CA41FAC8}"/>
    <cellStyle name="Valuta 3 7 2 8" xfId="3077" xr:uid="{2AEDF048-4459-4478-ABF1-665897A0C5E3}"/>
    <cellStyle name="Valuta 3 7 2 8 2" xfId="14411" xr:uid="{9402697B-1E18-415C-ABC6-084AC67A0B20}"/>
    <cellStyle name="Valuta 3 7 2 8 3" xfId="8614" xr:uid="{FEF3D514-6723-4497-9136-5B6446884F81}"/>
    <cellStyle name="Valuta 3 7 2 9" xfId="11514" xr:uid="{3CE7E08B-AC4C-40B7-A50D-52FBA86CCDEF}"/>
    <cellStyle name="Valuta 3 7 3" xfId="300" xr:uid="{00000000-0005-0000-0000-0000E7090000}"/>
    <cellStyle name="Valuta 3 7 3 2" xfId="697" xr:uid="{00000000-0005-0000-0000-0000E8090000}"/>
    <cellStyle name="Valuta 3 7 3 2 2" xfId="1618" xr:uid="{00000000-0005-0000-0000-0000E9090000}"/>
    <cellStyle name="Valuta 3 7 3 2 2 2" xfId="4245" xr:uid="{557D94F5-7A5C-4686-A330-8F8C21DE97FF}"/>
    <cellStyle name="Valuta 3 7 3 2 2 2 2" xfId="15990" xr:uid="{CF40D011-E3E5-4787-976E-E31DE5824056}"/>
    <cellStyle name="Valuta 3 7 3 2 2 2 3" xfId="10201" xr:uid="{D06FC0C8-FA74-4A74-94F8-F91B41219E3E}"/>
    <cellStyle name="Valuta 3 7 3 2 2 3" xfId="13101" xr:uid="{AF5AB962-CEC8-4AA9-90F2-05FFD4A31C58}"/>
    <cellStyle name="Valuta 3 7 3 2 2 4" xfId="7302" xr:uid="{E617332A-16AD-4FBF-A16E-14A0D541E363}"/>
    <cellStyle name="Valuta 3 7 3 2 3" xfId="1155" xr:uid="{00000000-0005-0000-0000-0000EA090000}"/>
    <cellStyle name="Valuta 3 7 3 2 3 2" xfId="3782" xr:uid="{AEAB3078-350D-4ADD-9F56-4F3118678B47}"/>
    <cellStyle name="Valuta 3 7 3 2 3 2 2" xfId="15653" xr:uid="{DB0C89A1-34C6-4A91-8216-7B8EDBB86998}"/>
    <cellStyle name="Valuta 3 7 3 2 3 2 3" xfId="9864" xr:uid="{4DF9AA3E-5177-44A0-B2AE-6296E50862D3}"/>
    <cellStyle name="Valuta 3 7 3 2 3 3" xfId="12764" xr:uid="{D94DF9C0-B3EA-4DD5-858A-660031A7FDC1}"/>
    <cellStyle name="Valuta 3 7 3 2 3 4" xfId="6961" xr:uid="{6B77BDAA-0267-45C9-9CED-0D9B74494A53}"/>
    <cellStyle name="Valuta 3 7 3 2 4" xfId="3324" xr:uid="{DFAD29BE-F80C-44EB-9FFE-E159F8E7D383}"/>
    <cellStyle name="Valuta 3 7 3 2 4 2" xfId="9431" xr:uid="{64978FEC-F634-41B8-B401-9BF1BA81BEC4}"/>
    <cellStyle name="Valuta 3 7 3 2 4 2 2" xfId="15220" xr:uid="{7117E0E1-7C58-4B9C-9132-17849B9DFB14}"/>
    <cellStyle name="Valuta 3 7 3 2 4 3" xfId="12331" xr:uid="{2FABC344-2946-4637-8C11-9949961E1AF7}"/>
    <cellStyle name="Valuta 3 7 3 2 4 4" xfId="6528" xr:uid="{6E65A364-7215-40B7-B434-214272CC8A10}"/>
    <cellStyle name="Valuta 3 7 3 2 5" xfId="8861" xr:uid="{F40ECE2C-AEA6-4A8B-9903-C5779EFD0AAA}"/>
    <cellStyle name="Valuta 3 7 3 2 5 2" xfId="14658" xr:uid="{2E032A45-C26D-499D-A555-0A6DB21D5D4B}"/>
    <cellStyle name="Valuta 3 7 3 2 6" xfId="11761" xr:uid="{86095314-F534-4EA9-885F-6EC1B2EAC6FE}"/>
    <cellStyle name="Valuta 3 7 3 2 7" xfId="5958" xr:uid="{81BB098C-3ECC-4D2C-A368-3B42A205C5CD}"/>
    <cellStyle name="Valuta 3 7 3 3" xfId="1811" xr:uid="{00000000-0005-0000-0000-0000EB090000}"/>
    <cellStyle name="Valuta 3 7 3 3 2" xfId="4438" xr:uid="{5ADB1530-30FF-40AD-9944-4A245BD67656}"/>
    <cellStyle name="Valuta 3 7 3 3 2 2" xfId="15823" xr:uid="{550FE66F-67E6-42E0-995E-6397978C2A04}"/>
    <cellStyle name="Valuta 3 7 3 3 2 3" xfId="10034" xr:uid="{A62F3637-FB68-4471-9DFF-635EA6B3E65B}"/>
    <cellStyle name="Valuta 3 7 3 3 3" xfId="12934" xr:uid="{9D1F3859-1056-40E9-989F-7F7DCE28ECA0}"/>
    <cellStyle name="Valuta 3 7 3 3 4" xfId="7135" xr:uid="{F65F9AC0-4F9A-45E1-B928-3274D108D395}"/>
    <cellStyle name="Valuta 3 7 3 4" xfId="1393" xr:uid="{00000000-0005-0000-0000-0000EC090000}"/>
    <cellStyle name="Valuta 3 7 3 4 2" xfId="4020" xr:uid="{CE138497-BD13-41E2-B585-2367523657A1}"/>
    <cellStyle name="Valuta 3 7 3 4 2 2" xfId="15440" xr:uid="{8A40D2CA-358A-4AD8-BA21-4FB2A004C46E}"/>
    <cellStyle name="Valuta 3 7 3 4 2 3" xfId="9651" xr:uid="{2AC36E1D-5D72-4C4F-A50A-2E94751FCE38}"/>
    <cellStyle name="Valuta 3 7 3 4 3" xfId="12551" xr:uid="{3ABFC2CD-2455-4C15-B09B-5FA0E3ADBE62}"/>
    <cellStyle name="Valuta 3 7 3 4 4" xfId="6748" xr:uid="{149A35E7-834F-4376-9972-4929CCD84926}"/>
    <cellStyle name="Valuta 3 7 3 5" xfId="917" xr:uid="{00000000-0005-0000-0000-0000ED090000}"/>
    <cellStyle name="Valuta 3 7 3 5 2" xfId="3544" xr:uid="{7BBC5C66-6DBC-45F3-9F82-66F7880F124A}"/>
    <cellStyle name="Valuta 3 7 3 5 2 2" xfId="14929" xr:uid="{C9F14CD6-E24B-42AF-BF50-5CF9D5D4FC66}"/>
    <cellStyle name="Valuta 3 7 3 5 2 3" xfId="9140" xr:uid="{B275A416-746D-4B6B-BF02-8A0C3E91B9FB}"/>
    <cellStyle name="Valuta 3 7 3 5 3" xfId="12040" xr:uid="{F7397452-C1C3-476A-B64B-5A9DC680F061}"/>
    <cellStyle name="Valuta 3 7 3 5 4" xfId="6237" xr:uid="{AF194A2E-0C8F-4CE7-84B3-146B0D19690D}"/>
    <cellStyle name="Valuta 3 7 3 6" xfId="3132" xr:uid="{DE4B2838-DFA9-401F-80EB-365F397C6D1C}"/>
    <cellStyle name="Valuta 3 7 3 6 2" xfId="14466" xr:uid="{0732602A-84DA-475D-9D59-45C6ACD463FF}"/>
    <cellStyle name="Valuta 3 7 3 6 3" xfId="8669" xr:uid="{80BA0979-531E-4B8B-A7AD-93CB1EBF85FC}"/>
    <cellStyle name="Valuta 3 7 3 7" xfId="11569" xr:uid="{05E14DB4-767C-407A-BEBF-B71936E37D38}"/>
    <cellStyle name="Valuta 3 7 3 8" xfId="5766" xr:uid="{FA26192A-B0D2-40B6-B413-398A0AE3F4E7}"/>
    <cellStyle name="Valuta 3 7 4" xfId="533" xr:uid="{00000000-0005-0000-0000-0000EE090000}"/>
    <cellStyle name="Valuta 3 7 5" xfId="602" xr:uid="{00000000-0005-0000-0000-0000EF090000}"/>
    <cellStyle name="Valuta 3 7 5 2" xfId="1523" xr:uid="{00000000-0005-0000-0000-0000F0090000}"/>
    <cellStyle name="Valuta 3 7 5 2 2" xfId="4150" xr:uid="{A2A9F32C-7E0D-4DEC-92A9-EBE16B1A08B7}"/>
    <cellStyle name="Valuta 3 7 5 2 2 2" xfId="15910" xr:uid="{20E42FA8-899A-46F2-AE41-992098344FE1}"/>
    <cellStyle name="Valuta 3 7 5 2 2 3" xfId="10121" xr:uid="{01917523-0F39-4D1B-91D9-219F5A736E08}"/>
    <cellStyle name="Valuta 3 7 5 2 3" xfId="13021" xr:uid="{24D74B41-74D2-4219-BB0F-6D60A6CFF35A}"/>
    <cellStyle name="Valuta 3 7 5 2 4" xfId="7222" xr:uid="{34E3C4C4-3E5B-4EC6-AA43-8A76E838D87A}"/>
    <cellStyle name="Valuta 3 7 5 3" xfId="1060" xr:uid="{00000000-0005-0000-0000-0000F1090000}"/>
    <cellStyle name="Valuta 3 7 5 3 2" xfId="3687" xr:uid="{FD493BB4-E943-460B-9A65-5762C58477E9}"/>
    <cellStyle name="Valuta 3 7 5 3 2 2" xfId="15558" xr:uid="{19A39332-CF99-46EE-B89C-313D9A0D465C}"/>
    <cellStyle name="Valuta 3 7 5 3 2 3" xfId="9769" xr:uid="{B818CABA-4418-457F-9188-B8D20FD41494}"/>
    <cellStyle name="Valuta 3 7 5 3 3" xfId="12669" xr:uid="{C609D668-24E4-4B83-A7F0-61D781DB7592}"/>
    <cellStyle name="Valuta 3 7 5 3 4" xfId="6866" xr:uid="{456485AE-84A3-4C57-9B7F-41536E112BA6}"/>
    <cellStyle name="Valuta 3 7 5 4" xfId="3229" xr:uid="{1EB589CC-C107-4140-833E-ECDFED06176A}"/>
    <cellStyle name="Valuta 3 7 5 4 2" xfId="9336" xr:uid="{DD1C5C35-6CD8-4430-BBEE-836C442BD6CE}"/>
    <cellStyle name="Valuta 3 7 5 4 2 2" xfId="15125" xr:uid="{88F8F312-8051-4503-9E50-90DE4622BDC8}"/>
    <cellStyle name="Valuta 3 7 5 4 3" xfId="12236" xr:uid="{3B9C1A23-BCDE-42E5-A680-44F3CEDFABA9}"/>
    <cellStyle name="Valuta 3 7 5 4 4" xfId="6433" xr:uid="{4AA94D10-C2EE-45B8-815D-2CD8DBD2F4C5}"/>
    <cellStyle name="Valuta 3 7 5 5" xfId="8766" xr:uid="{0D9A87DE-781A-44E7-BD8C-3C061B3B843D}"/>
    <cellStyle name="Valuta 3 7 5 5 2" xfId="14563" xr:uid="{A8CA31A2-6697-4005-9F7E-74ABF247A1A2}"/>
    <cellStyle name="Valuta 3 7 5 6" xfId="11666" xr:uid="{5730EA11-AABF-44C6-841F-B25F54FC307B}"/>
    <cellStyle name="Valuta 3 7 5 7" xfId="5863" xr:uid="{5A0939D3-9588-4453-8503-AE7BC18A70E6}"/>
    <cellStyle name="Valuta 3 7 6" xfId="1725" xr:uid="{00000000-0005-0000-0000-0000F2090000}"/>
    <cellStyle name="Valuta 3 7 6 2" xfId="4352" xr:uid="{07EA406B-73B9-4AD1-A795-9A1707927C6C}"/>
    <cellStyle name="Valuta 3 7 6 2 2" xfId="15743" xr:uid="{26DFBA28-EEFF-43F0-BD72-0B98E8F4A79B}"/>
    <cellStyle name="Valuta 3 7 6 2 3" xfId="9954" xr:uid="{041DAE41-8282-454B-88FE-B40772B0C97B}"/>
    <cellStyle name="Valuta 3 7 6 3" xfId="12854" xr:uid="{E7AF9EE2-DA64-4F74-B05B-9F120D8E6475}"/>
    <cellStyle name="Valuta 3 7 6 4" xfId="7055" xr:uid="{86F2DEF6-CD2B-4986-BBF0-A3769C80DF19}"/>
    <cellStyle name="Valuta 3 7 7" xfId="1298" xr:uid="{00000000-0005-0000-0000-0000F3090000}"/>
    <cellStyle name="Valuta 3 7 7 2" xfId="3925" xr:uid="{3A771268-6F78-4577-A6E4-0E37C10F86A4}"/>
    <cellStyle name="Valuta 3 7 7 2 2" xfId="15345" xr:uid="{15977CD7-9209-465A-99DF-D1AE50A370EC}"/>
    <cellStyle name="Valuta 3 7 7 2 3" xfId="9556" xr:uid="{F83F4601-8E29-4ACE-B269-EEADE2DD4229}"/>
    <cellStyle name="Valuta 3 7 7 3" xfId="12456" xr:uid="{8A402903-C88B-4522-A72E-D5DBA880A195}"/>
    <cellStyle name="Valuta 3 7 7 4" xfId="6653" xr:uid="{69B580D7-B9A3-41D3-82A5-FD8B1D50AF14}"/>
    <cellStyle name="Valuta 3 7 8" xfId="822" xr:uid="{00000000-0005-0000-0000-0000F4090000}"/>
    <cellStyle name="Valuta 3 7 8 2" xfId="3449" xr:uid="{0A2D0572-3E7C-405E-94E9-53D81C8D2BE1}"/>
    <cellStyle name="Valuta 3 7 8 2 2" xfId="14832" xr:uid="{6716D059-A0E4-4704-8407-61A5F99D50CE}"/>
    <cellStyle name="Valuta 3 7 8 2 3" xfId="9043" xr:uid="{47B669B6-2081-492F-A267-1FB544F23E9B}"/>
    <cellStyle name="Valuta 3 7 8 3" xfId="11943" xr:uid="{ACEC6799-34CF-4B2C-A8DF-7EE6ABECC19A}"/>
    <cellStyle name="Valuta 3 7 8 4" xfId="6140" xr:uid="{5FCD0AC6-0D6F-4DBC-95D7-95664A8A79AE}"/>
    <cellStyle name="Valuta 3 7 9" xfId="3037" xr:uid="{8BA56039-D1BC-4658-AB4A-AC8D47689410}"/>
    <cellStyle name="Valuta 3 7 9 2" xfId="14371" xr:uid="{3622FC12-7A64-4855-B62D-9F9DA35B6DB1}"/>
    <cellStyle name="Valuta 3 7 9 3" xfId="8574" xr:uid="{8E37D92B-55FB-4CC0-A254-232DFBA201B5}"/>
    <cellStyle name="Valuta 3 8" xfId="189" xr:uid="{00000000-0005-0000-0000-0000F5090000}"/>
    <cellStyle name="Valuta 3 8 10" xfId="11463" xr:uid="{2C3B96C3-B914-422E-BD6B-1553CA82842D}"/>
    <cellStyle name="Valuta 3 8 11" xfId="5660" xr:uid="{99388090-C8B7-411A-B03F-D089EA77D25B}"/>
    <cellStyle name="Valuta 3 8 2" xfId="236" xr:uid="{00000000-0005-0000-0000-0000F6090000}"/>
    <cellStyle name="Valuta 3 8 2 10" xfId="5703" xr:uid="{7875F10B-2F32-4A95-A268-9E40A0AA3605}"/>
    <cellStyle name="Valuta 3 8 2 2" xfId="332" xr:uid="{00000000-0005-0000-0000-0000F7090000}"/>
    <cellStyle name="Valuta 3 8 2 2 2" xfId="729" xr:uid="{00000000-0005-0000-0000-0000F8090000}"/>
    <cellStyle name="Valuta 3 8 2 2 2 2" xfId="1650" xr:uid="{00000000-0005-0000-0000-0000F9090000}"/>
    <cellStyle name="Valuta 3 8 2 2 2 2 2" xfId="4277" xr:uid="{37A13718-FA0C-4D95-8EB7-4B46445CF75D}"/>
    <cellStyle name="Valuta 3 8 2 2 2 2 2 2" xfId="16022" xr:uid="{591E1CE4-4C0D-4D36-980D-CAEEF77467BE}"/>
    <cellStyle name="Valuta 3 8 2 2 2 2 2 3" xfId="10233" xr:uid="{57BAEFE0-21B8-49A1-A134-3BFCB953322B}"/>
    <cellStyle name="Valuta 3 8 2 2 2 2 3" xfId="13133" xr:uid="{84EE4885-420F-498B-8323-AD01576EBFE9}"/>
    <cellStyle name="Valuta 3 8 2 2 2 2 4" xfId="7334" xr:uid="{BF77982B-047A-4E58-9E9B-DEDC090CD204}"/>
    <cellStyle name="Valuta 3 8 2 2 2 3" xfId="1187" xr:uid="{00000000-0005-0000-0000-0000FA090000}"/>
    <cellStyle name="Valuta 3 8 2 2 2 3 2" xfId="3814" xr:uid="{5DA7E1BC-D874-4B40-AF5C-5EB8F6030CDF}"/>
    <cellStyle name="Valuta 3 8 2 2 2 3 2 2" xfId="15685" xr:uid="{444D797A-B846-429B-A6D8-B2A0EADB08E4}"/>
    <cellStyle name="Valuta 3 8 2 2 2 3 2 3" xfId="9896" xr:uid="{EC69BA43-4D38-4BD9-9598-48F59E80A3DF}"/>
    <cellStyle name="Valuta 3 8 2 2 2 3 3" xfId="12796" xr:uid="{492956BD-8CFC-41E1-90ED-D6FE3C68304D}"/>
    <cellStyle name="Valuta 3 8 2 2 2 3 4" xfId="6993" xr:uid="{B2BC2F6C-05D3-4A7F-9F4E-B25869DE23CD}"/>
    <cellStyle name="Valuta 3 8 2 2 2 4" xfId="3356" xr:uid="{7063B299-BC5A-435C-BFB0-8980A58005AB}"/>
    <cellStyle name="Valuta 3 8 2 2 2 4 2" xfId="9463" xr:uid="{61465D07-4A26-4F58-9C3E-B2B37D111AA1}"/>
    <cellStyle name="Valuta 3 8 2 2 2 4 2 2" xfId="15252" xr:uid="{8045D114-93D0-441F-9618-A884126D884F}"/>
    <cellStyle name="Valuta 3 8 2 2 2 4 3" xfId="12363" xr:uid="{F9128552-90F1-45DF-9291-1AEF161591B8}"/>
    <cellStyle name="Valuta 3 8 2 2 2 4 4" xfId="6560" xr:uid="{303DA4EE-DF97-43EC-8EED-1D47685A38AE}"/>
    <cellStyle name="Valuta 3 8 2 2 2 5" xfId="8893" xr:uid="{8CEB0D62-6D5A-4001-A24A-FD8F94443D23}"/>
    <cellStyle name="Valuta 3 8 2 2 2 5 2" xfId="14690" xr:uid="{4325696F-6467-4A3D-AF03-819293540C27}"/>
    <cellStyle name="Valuta 3 8 2 2 2 6" xfId="11793" xr:uid="{17B0D5F4-60A7-48B7-BAC0-4C126FE2CC1E}"/>
    <cellStyle name="Valuta 3 8 2 2 2 7" xfId="5990" xr:uid="{2149B6C9-7A79-44F0-AC08-103BBE45FECA}"/>
    <cellStyle name="Valuta 3 8 2 2 3" xfId="1843" xr:uid="{00000000-0005-0000-0000-0000FB090000}"/>
    <cellStyle name="Valuta 3 8 2 2 3 2" xfId="4470" xr:uid="{836C5ECB-7CBB-44F4-BA5A-8D0B90B658F4}"/>
    <cellStyle name="Valuta 3 8 2 2 3 2 2" xfId="15855" xr:uid="{FED13285-EDD7-469E-9506-91BA74620EA9}"/>
    <cellStyle name="Valuta 3 8 2 2 3 2 3" xfId="10066" xr:uid="{4F2BC4D6-6182-440B-A288-B3FBD6A5C2DE}"/>
    <cellStyle name="Valuta 3 8 2 2 3 3" xfId="12966" xr:uid="{E7230EFA-4401-4801-AFE4-F01EF3CA98A5}"/>
    <cellStyle name="Valuta 3 8 2 2 3 4" xfId="7167" xr:uid="{5EC818F3-390F-47AB-8DC5-4B9F3B68BE70}"/>
    <cellStyle name="Valuta 3 8 2 2 4" xfId="1425" xr:uid="{00000000-0005-0000-0000-0000FC090000}"/>
    <cellStyle name="Valuta 3 8 2 2 4 2" xfId="4052" xr:uid="{5DA1AEAB-FF84-4CFD-A1F6-D09F51635584}"/>
    <cellStyle name="Valuta 3 8 2 2 4 2 2" xfId="15472" xr:uid="{752068DC-B220-4DF3-BA73-8BDDBDC3856B}"/>
    <cellStyle name="Valuta 3 8 2 2 4 2 3" xfId="9683" xr:uid="{199E555D-C31F-44B6-ACF4-BE57487ED4BE}"/>
    <cellStyle name="Valuta 3 8 2 2 4 3" xfId="12583" xr:uid="{D3394F8B-2B4E-495A-807E-674DE69426A3}"/>
    <cellStyle name="Valuta 3 8 2 2 4 4" xfId="6780" xr:uid="{A886089A-B632-4A8B-868F-84A618DD7B3A}"/>
    <cellStyle name="Valuta 3 8 2 2 5" xfId="949" xr:uid="{00000000-0005-0000-0000-0000FD090000}"/>
    <cellStyle name="Valuta 3 8 2 2 5 2" xfId="3576" xr:uid="{94D961FF-E4E6-46F7-92A2-4253F68BBB70}"/>
    <cellStyle name="Valuta 3 8 2 2 5 2 2" xfId="14961" xr:uid="{E70DDF65-E05C-4347-B574-CD202A0CEEA2}"/>
    <cellStyle name="Valuta 3 8 2 2 5 2 3" xfId="9172" xr:uid="{8A61FF99-CBC5-4E5A-9BC9-D851CC023A17}"/>
    <cellStyle name="Valuta 3 8 2 2 5 3" xfId="12072" xr:uid="{27A642D4-6997-4EB3-8A90-A58CEBF92A7F}"/>
    <cellStyle name="Valuta 3 8 2 2 5 4" xfId="6269" xr:uid="{A95972A1-2208-494B-8A11-0EC27DB93B7B}"/>
    <cellStyle name="Valuta 3 8 2 2 6" xfId="3164" xr:uid="{4542AC65-AC32-42A5-B1BF-38AB4E5FEE0D}"/>
    <cellStyle name="Valuta 3 8 2 2 6 2" xfId="14498" xr:uid="{6FA5829F-8708-4677-8244-244BFA5FD87B}"/>
    <cellStyle name="Valuta 3 8 2 2 6 3" xfId="8701" xr:uid="{C9141609-BB21-4AB0-95E0-4E9DAA088E53}"/>
    <cellStyle name="Valuta 3 8 2 2 7" xfId="11601" xr:uid="{FB0A571D-7B9F-4E7B-97D7-4D9FBF247FE9}"/>
    <cellStyle name="Valuta 3 8 2 2 8" xfId="5798" xr:uid="{DD93CFF0-2D7D-4076-9D64-17C84A38143D}"/>
    <cellStyle name="Valuta 3 8 2 3" xfId="536" xr:uid="{00000000-0005-0000-0000-0000FE090000}"/>
    <cellStyle name="Valuta 3 8 2 4" xfId="634" xr:uid="{00000000-0005-0000-0000-0000FF090000}"/>
    <cellStyle name="Valuta 3 8 2 4 2" xfId="1555" xr:uid="{00000000-0005-0000-0000-0000000A0000}"/>
    <cellStyle name="Valuta 3 8 2 4 2 2" xfId="4182" xr:uid="{02796F1B-24BC-4C27-A8CC-9470D847071F}"/>
    <cellStyle name="Valuta 3 8 2 4 2 2 2" xfId="15942" xr:uid="{C041A7AD-6FD7-4D7E-8743-3541633F04C9}"/>
    <cellStyle name="Valuta 3 8 2 4 2 2 3" xfId="10153" xr:uid="{DBF05E30-9CDF-4FD8-83C6-59390C033C8A}"/>
    <cellStyle name="Valuta 3 8 2 4 2 3" xfId="13053" xr:uid="{71EB6F85-F6B0-4443-BCED-BC8C52255057}"/>
    <cellStyle name="Valuta 3 8 2 4 2 4" xfId="7254" xr:uid="{E33D25FB-C3EB-408D-ABDA-9A0BDC2EB0A8}"/>
    <cellStyle name="Valuta 3 8 2 4 3" xfId="1092" xr:uid="{00000000-0005-0000-0000-0000010A0000}"/>
    <cellStyle name="Valuta 3 8 2 4 3 2" xfId="3719" xr:uid="{03A308D2-8CB6-4E1B-AB6A-AB0F6EAB64A9}"/>
    <cellStyle name="Valuta 3 8 2 4 3 2 2" xfId="15590" xr:uid="{5002B092-A33C-4D45-8DB9-2B588036D1AC}"/>
    <cellStyle name="Valuta 3 8 2 4 3 2 3" xfId="9801" xr:uid="{0A1FBF2E-29B5-41F4-B8CC-06404F76DED5}"/>
    <cellStyle name="Valuta 3 8 2 4 3 3" xfId="12701" xr:uid="{1DD0A58D-E1DB-45B0-B0B5-2F6976D03237}"/>
    <cellStyle name="Valuta 3 8 2 4 3 4" xfId="6898" xr:uid="{33A3E347-DDC6-48C7-9133-7AADDB3314B8}"/>
    <cellStyle name="Valuta 3 8 2 4 4" xfId="3261" xr:uid="{6A69756E-7675-46C3-9606-BD50872DC8D1}"/>
    <cellStyle name="Valuta 3 8 2 4 4 2" xfId="9368" xr:uid="{96FB23FE-DFEC-4D34-8B51-41D04A61AEC8}"/>
    <cellStyle name="Valuta 3 8 2 4 4 2 2" xfId="15157" xr:uid="{A560C94D-D885-4D4F-893A-44D8C432656D}"/>
    <cellStyle name="Valuta 3 8 2 4 4 3" xfId="12268" xr:uid="{CF44668C-04A7-4CE7-8C08-5355136C2A9C}"/>
    <cellStyle name="Valuta 3 8 2 4 4 4" xfId="6465" xr:uid="{6F038815-480B-4593-854F-34B28BD6B489}"/>
    <cellStyle name="Valuta 3 8 2 4 5" xfId="8798" xr:uid="{35A536E0-0B59-4B2D-ABF8-D9744679DD9D}"/>
    <cellStyle name="Valuta 3 8 2 4 5 2" xfId="14595" xr:uid="{5CDF1F6A-F213-4F74-918F-7E0A15596C2B}"/>
    <cellStyle name="Valuta 3 8 2 4 6" xfId="11698" xr:uid="{D4FB261C-68FA-4131-8C41-1F593D72E0FF}"/>
    <cellStyle name="Valuta 3 8 2 4 7" xfId="5895" xr:uid="{D4303F75-8B85-42B1-B40F-05A2423F5EB1}"/>
    <cellStyle name="Valuta 3 8 2 5" xfId="1757" xr:uid="{00000000-0005-0000-0000-0000020A0000}"/>
    <cellStyle name="Valuta 3 8 2 5 2" xfId="4384" xr:uid="{9593678C-0930-4D80-AC06-11B65FC6466A}"/>
    <cellStyle name="Valuta 3 8 2 5 2 2" xfId="15775" xr:uid="{3C734A96-4DF5-403F-93AB-CAEA31CB59CB}"/>
    <cellStyle name="Valuta 3 8 2 5 2 3" xfId="9986" xr:uid="{EFBD5EFF-0E37-47CC-802D-FC6ED4FD9713}"/>
    <cellStyle name="Valuta 3 8 2 5 3" xfId="12886" xr:uid="{58648C7F-BCF1-43F6-A11F-B507BD4D8D35}"/>
    <cellStyle name="Valuta 3 8 2 5 4" xfId="7087" xr:uid="{39F27280-656D-49A5-A538-EABB937C1E52}"/>
    <cellStyle name="Valuta 3 8 2 6" xfId="1330" xr:uid="{00000000-0005-0000-0000-0000030A0000}"/>
    <cellStyle name="Valuta 3 8 2 6 2" xfId="3957" xr:uid="{E9656472-84AF-480A-B506-5DBCC035576E}"/>
    <cellStyle name="Valuta 3 8 2 6 2 2" xfId="15377" xr:uid="{4FB26FAF-F315-4252-AAC9-63D0E5C89F57}"/>
    <cellStyle name="Valuta 3 8 2 6 2 3" xfId="9588" xr:uid="{ECD5EE24-2BAF-45C0-A699-ABD7C63EB8C8}"/>
    <cellStyle name="Valuta 3 8 2 6 3" xfId="12488" xr:uid="{0806FA42-2D6C-4B60-9353-B2750656C907}"/>
    <cellStyle name="Valuta 3 8 2 6 4" xfId="6685" xr:uid="{068C4619-994E-4C6D-A29C-6AE7094E6E42}"/>
    <cellStyle name="Valuta 3 8 2 7" xfId="854" xr:uid="{00000000-0005-0000-0000-0000040A0000}"/>
    <cellStyle name="Valuta 3 8 2 7 2" xfId="3481" xr:uid="{0CE30B80-72AF-4445-9166-EDE2214D63AB}"/>
    <cellStyle name="Valuta 3 8 2 7 2 2" xfId="14865" xr:uid="{8FE7B80E-C3B9-4590-9217-6C32D0B85061}"/>
    <cellStyle name="Valuta 3 8 2 7 2 3" xfId="9076" xr:uid="{ED431F07-507B-4EBB-98FE-23C26FBAD121}"/>
    <cellStyle name="Valuta 3 8 2 7 3" xfId="11976" xr:uid="{F64752F2-AC97-4BB8-81B6-7C862D5F0612}"/>
    <cellStyle name="Valuta 3 8 2 7 4" xfId="6173" xr:uid="{DD5C224A-8B4F-4759-9017-96B50469428A}"/>
    <cellStyle name="Valuta 3 8 2 8" xfId="3069" xr:uid="{754D46EC-B5CA-4A00-926A-D3240D275C1F}"/>
    <cellStyle name="Valuta 3 8 2 8 2" xfId="14403" xr:uid="{DABD7E25-93AC-44F5-A45E-10FF13CFD4E2}"/>
    <cellStyle name="Valuta 3 8 2 8 3" xfId="8606" xr:uid="{A20F30F6-D5BF-404E-A1EA-D1167BA1A09D}"/>
    <cellStyle name="Valuta 3 8 2 9" xfId="11506" xr:uid="{C6C10666-BA63-4A91-B736-FB62B08197AB}"/>
    <cellStyle name="Valuta 3 8 3" xfId="287" xr:uid="{00000000-0005-0000-0000-0000050A0000}"/>
    <cellStyle name="Valuta 3 8 3 2" xfId="684" xr:uid="{00000000-0005-0000-0000-0000060A0000}"/>
    <cellStyle name="Valuta 3 8 3 2 2" xfId="1605" xr:uid="{00000000-0005-0000-0000-0000070A0000}"/>
    <cellStyle name="Valuta 3 8 3 2 2 2" xfId="4232" xr:uid="{61D4CEE2-47B2-40BB-8268-B76814BC0BA8}"/>
    <cellStyle name="Valuta 3 8 3 2 2 2 2" xfId="15982" xr:uid="{1FB4F769-614F-4967-A456-383DD82586BE}"/>
    <cellStyle name="Valuta 3 8 3 2 2 2 3" xfId="10193" xr:uid="{C4BE2081-C198-417B-A55E-24053D0641AE}"/>
    <cellStyle name="Valuta 3 8 3 2 2 3" xfId="13093" xr:uid="{33CCDCE3-0503-4A30-BD68-6A446DE1223D}"/>
    <cellStyle name="Valuta 3 8 3 2 2 4" xfId="7294" xr:uid="{BAA9DFB5-C7C7-48BE-A9A4-C6F82C7547AC}"/>
    <cellStyle name="Valuta 3 8 3 2 3" xfId="1142" xr:uid="{00000000-0005-0000-0000-0000080A0000}"/>
    <cellStyle name="Valuta 3 8 3 2 3 2" xfId="3769" xr:uid="{2C07E93F-72F6-47D4-9759-338ADBBB4886}"/>
    <cellStyle name="Valuta 3 8 3 2 3 2 2" xfId="15640" xr:uid="{7D274BB6-4D26-427A-BF81-76D709AAE4E3}"/>
    <cellStyle name="Valuta 3 8 3 2 3 2 3" xfId="9851" xr:uid="{5F70BF58-540F-4B9C-8537-D3FAA5BDDFF1}"/>
    <cellStyle name="Valuta 3 8 3 2 3 3" xfId="12751" xr:uid="{1EF81248-F73E-49D9-B365-2F74C34D77D2}"/>
    <cellStyle name="Valuta 3 8 3 2 3 4" xfId="6948" xr:uid="{4DD5563C-D212-4011-9A2A-252AEC12155F}"/>
    <cellStyle name="Valuta 3 8 3 2 4" xfId="3311" xr:uid="{5686565C-C1CA-4E44-AC57-0DF1DE79B757}"/>
    <cellStyle name="Valuta 3 8 3 2 4 2" xfId="9418" xr:uid="{4575F42B-458B-42EC-AC5C-3E52993EB77B}"/>
    <cellStyle name="Valuta 3 8 3 2 4 2 2" xfId="15207" xr:uid="{ADB68BC4-FE2B-4D8C-839E-DF46CFBC05FB}"/>
    <cellStyle name="Valuta 3 8 3 2 4 3" xfId="12318" xr:uid="{FBAFC1AB-6C30-4D54-83AB-50BF6C91CA33}"/>
    <cellStyle name="Valuta 3 8 3 2 4 4" xfId="6515" xr:uid="{3537C8DF-BA42-4F55-B8C2-E0DBEB5DF73D}"/>
    <cellStyle name="Valuta 3 8 3 2 5" xfId="8848" xr:uid="{8999416C-0473-4363-9017-5AA463DD1AA4}"/>
    <cellStyle name="Valuta 3 8 3 2 5 2" xfId="14645" xr:uid="{F64C5570-893F-483C-A48C-0548B89304D8}"/>
    <cellStyle name="Valuta 3 8 3 2 6" xfId="11748" xr:uid="{3A46EB96-548A-4AFA-9257-792447EA9802}"/>
    <cellStyle name="Valuta 3 8 3 2 7" xfId="5945" xr:uid="{F8FD5796-8689-4A4C-8A31-27FC563B4698}"/>
    <cellStyle name="Valuta 3 8 3 3" xfId="1801" xr:uid="{00000000-0005-0000-0000-0000090A0000}"/>
    <cellStyle name="Valuta 3 8 3 3 2" xfId="4428" xr:uid="{A9AEDA86-97F2-4079-852D-B20A4ADCC4E7}"/>
    <cellStyle name="Valuta 3 8 3 3 2 2" xfId="15815" xr:uid="{08A11D2C-7E2D-4736-940C-FA422F6A4BBA}"/>
    <cellStyle name="Valuta 3 8 3 3 2 3" xfId="10026" xr:uid="{347D7E8B-6723-430E-B10D-914CDDAD1B26}"/>
    <cellStyle name="Valuta 3 8 3 3 3" xfId="12926" xr:uid="{54D34213-732D-4978-8866-BE29E19E12BD}"/>
    <cellStyle name="Valuta 3 8 3 3 4" xfId="7127" xr:uid="{058B941F-EA51-4341-B7AA-CBABDC2246F3}"/>
    <cellStyle name="Valuta 3 8 3 4" xfId="1380" xr:uid="{00000000-0005-0000-0000-00000A0A0000}"/>
    <cellStyle name="Valuta 3 8 3 4 2" xfId="4007" xr:uid="{3E8AC1E0-6B79-4D95-8CB0-AE0A295CD4CB}"/>
    <cellStyle name="Valuta 3 8 3 4 2 2" xfId="15427" xr:uid="{CE7E3182-A39A-4AA5-B380-5B7282EE27C0}"/>
    <cellStyle name="Valuta 3 8 3 4 2 3" xfId="9638" xr:uid="{E955D73C-4529-428D-9A50-EF4CFB0CFC47}"/>
    <cellStyle name="Valuta 3 8 3 4 3" xfId="12538" xr:uid="{E1F95B38-B629-427A-863C-67DED65406D3}"/>
    <cellStyle name="Valuta 3 8 3 4 4" xfId="6735" xr:uid="{E018989F-9AA4-40E0-BCD0-86B3AE99D728}"/>
    <cellStyle name="Valuta 3 8 3 5" xfId="904" xr:uid="{00000000-0005-0000-0000-00000B0A0000}"/>
    <cellStyle name="Valuta 3 8 3 5 2" xfId="3531" xr:uid="{38083554-DA70-46BF-9B1D-8223851F03EB}"/>
    <cellStyle name="Valuta 3 8 3 5 2 2" xfId="14916" xr:uid="{8D230073-6A6C-412C-BFD4-3C26512CA1F9}"/>
    <cellStyle name="Valuta 3 8 3 5 2 3" xfId="9127" xr:uid="{C420DFC9-B006-4789-94C9-4F86128ADBC3}"/>
    <cellStyle name="Valuta 3 8 3 5 3" xfId="12027" xr:uid="{60E8B427-4526-4485-8D71-17EA9B8EB1CC}"/>
    <cellStyle name="Valuta 3 8 3 5 4" xfId="6224" xr:uid="{F1260BD3-0CC5-48C7-A5A9-C429A60DBC4F}"/>
    <cellStyle name="Valuta 3 8 3 6" xfId="3119" xr:uid="{08973A31-6E82-4943-A86E-0225FF40C4D9}"/>
    <cellStyle name="Valuta 3 8 3 6 2" xfId="14453" xr:uid="{0087F860-92D8-43E3-872C-EDD0DE855EC2}"/>
    <cellStyle name="Valuta 3 8 3 6 3" xfId="8656" xr:uid="{4BCE71E3-9044-4B61-B0A8-7C1D4FE15CAE}"/>
    <cellStyle name="Valuta 3 8 3 7" xfId="11556" xr:uid="{0349A36B-6D12-4872-BCA7-24C29A85B03F}"/>
    <cellStyle name="Valuta 3 8 3 8" xfId="5753" xr:uid="{8B2C87D5-BEC1-4DF2-B4B4-45889A13A38E}"/>
    <cellStyle name="Valuta 3 8 4" xfId="535" xr:uid="{00000000-0005-0000-0000-00000C0A0000}"/>
    <cellStyle name="Valuta 3 8 5" xfId="592" xr:uid="{00000000-0005-0000-0000-00000D0A0000}"/>
    <cellStyle name="Valuta 3 8 5 2" xfId="1513" xr:uid="{00000000-0005-0000-0000-00000E0A0000}"/>
    <cellStyle name="Valuta 3 8 5 2 2" xfId="4140" xr:uid="{4F16E017-74CF-44F0-A61F-AD33AC362F57}"/>
    <cellStyle name="Valuta 3 8 5 2 2 2" xfId="15902" xr:uid="{BA6B9474-A0F8-4CF0-9423-AE8323C5CA73}"/>
    <cellStyle name="Valuta 3 8 5 2 2 3" xfId="10113" xr:uid="{F650C395-3569-4034-A0D3-170AB81F5DA1}"/>
    <cellStyle name="Valuta 3 8 5 2 3" xfId="13013" xr:uid="{989C3708-CCAC-412D-87D9-070976200FE6}"/>
    <cellStyle name="Valuta 3 8 5 2 4" xfId="7214" xr:uid="{2C7579AE-145D-4D75-A5AD-A005AD76EA2F}"/>
    <cellStyle name="Valuta 3 8 5 3" xfId="1050" xr:uid="{00000000-0005-0000-0000-00000F0A0000}"/>
    <cellStyle name="Valuta 3 8 5 3 2" xfId="3677" xr:uid="{BDBE645F-8B5A-4135-8159-5B5E68FAE76C}"/>
    <cellStyle name="Valuta 3 8 5 3 2 2" xfId="15548" xr:uid="{7D049ED5-CE01-4E6E-8068-42A8EE210F65}"/>
    <cellStyle name="Valuta 3 8 5 3 2 3" xfId="9759" xr:uid="{910C0266-AA40-49C6-ACE8-BBF8B975ED00}"/>
    <cellStyle name="Valuta 3 8 5 3 3" xfId="12659" xr:uid="{B7E01358-FDEF-4D03-A8F5-101544F84F42}"/>
    <cellStyle name="Valuta 3 8 5 3 4" xfId="6856" xr:uid="{76111BE7-0E37-4457-8FA5-70705BFA696D}"/>
    <cellStyle name="Valuta 3 8 5 4" xfId="3219" xr:uid="{40E86D99-5E22-4E5C-B8EF-D39C469F2D29}"/>
    <cellStyle name="Valuta 3 8 5 4 2" xfId="9326" xr:uid="{61A57003-FA8D-45C4-8BBA-68AA19A8AC70}"/>
    <cellStyle name="Valuta 3 8 5 4 2 2" xfId="15115" xr:uid="{7F769005-9660-4492-BB03-90880C7C1CDC}"/>
    <cellStyle name="Valuta 3 8 5 4 3" xfId="12226" xr:uid="{2FA9F55F-644D-4426-9EA8-8D614E6BFAFB}"/>
    <cellStyle name="Valuta 3 8 5 4 4" xfId="6423" xr:uid="{48D133CD-E082-4913-B7BF-15E1ACDBF021}"/>
    <cellStyle name="Valuta 3 8 5 5" xfId="8756" xr:uid="{CD81B29D-4B60-4895-B3E8-5B4364260B95}"/>
    <cellStyle name="Valuta 3 8 5 5 2" xfId="14553" xr:uid="{B26A4B03-84F6-45E3-8CEB-E17B1CD1C7D8}"/>
    <cellStyle name="Valuta 3 8 5 6" xfId="11656" xr:uid="{168E0ADD-EEAB-41D2-9CA6-9875BB6ED05C}"/>
    <cellStyle name="Valuta 3 8 5 7" xfId="5853" xr:uid="{099A07AA-18DD-4E79-BCC1-6A6ECE7D021D}"/>
    <cellStyle name="Valuta 3 8 6" xfId="1716" xr:uid="{00000000-0005-0000-0000-0000100A0000}"/>
    <cellStyle name="Valuta 3 8 6 2" xfId="4343" xr:uid="{4C89443C-0727-4D2D-9585-3340706945CC}"/>
    <cellStyle name="Valuta 3 8 6 2 2" xfId="15735" xr:uid="{E3A9C4B7-3A56-4E7D-A250-C95E1A1D22C0}"/>
    <cellStyle name="Valuta 3 8 6 2 3" xfId="9946" xr:uid="{E868AC39-ECCA-424F-B653-BB6E626C5ADB}"/>
    <cellStyle name="Valuta 3 8 6 3" xfId="12846" xr:uid="{8D9CF4B5-A91D-48CC-89ED-1B8BCA3FA79D}"/>
    <cellStyle name="Valuta 3 8 6 4" xfId="7047" xr:uid="{E4772BE5-EA98-4C75-90CE-2F6CA4D20573}"/>
    <cellStyle name="Valuta 3 8 7" xfId="1285" xr:uid="{00000000-0005-0000-0000-0000110A0000}"/>
    <cellStyle name="Valuta 3 8 7 2" xfId="3912" xr:uid="{DDB761AC-23C7-4889-BFDA-4339C3AD07A6}"/>
    <cellStyle name="Valuta 3 8 7 2 2" xfId="15333" xr:uid="{15DBC766-41A1-4846-8154-1B2A81D7E9D8}"/>
    <cellStyle name="Valuta 3 8 7 2 3" xfId="9544" xr:uid="{90DE1CA9-D727-4376-8FF3-C2B6AC19B4E4}"/>
    <cellStyle name="Valuta 3 8 7 3" xfId="12444" xr:uid="{21FF3F7B-F359-4246-892F-13EC9A6BB57A}"/>
    <cellStyle name="Valuta 3 8 7 4" xfId="6641" xr:uid="{DE57F6AD-0405-4C15-8CFB-E2729C58CC87}"/>
    <cellStyle name="Valuta 3 8 8" xfId="811" xr:uid="{00000000-0005-0000-0000-0000120A0000}"/>
    <cellStyle name="Valuta 3 8 8 2" xfId="3438" xr:uid="{66FF409B-0DD7-4FA7-8E29-EB476870AEB3}"/>
    <cellStyle name="Valuta 3 8 8 2 2" xfId="14821" xr:uid="{13A079AC-E2FA-456F-852A-0DB5A3E5A883}"/>
    <cellStyle name="Valuta 3 8 8 2 3" xfId="9030" xr:uid="{09B32F6B-8335-4738-BF64-5D9FF0FBA259}"/>
    <cellStyle name="Valuta 3 8 8 3" xfId="11930" xr:uid="{74B766AB-38ED-4B46-B9EE-4EFCDB71C711}"/>
    <cellStyle name="Valuta 3 8 8 4" xfId="6127" xr:uid="{8DA1A43B-BFF5-4ABB-93C7-09110294E6BA}"/>
    <cellStyle name="Valuta 3 8 9" xfId="3027" xr:uid="{D36002FF-B07A-4957-8E2E-12745E7C7403}"/>
    <cellStyle name="Valuta 3 8 9 2" xfId="14360" xr:uid="{50C971B8-5118-43D7-807B-98B11A80EE3A}"/>
    <cellStyle name="Valuta 3 8 9 3" xfId="8563" xr:uid="{0A22EDC1-C480-4BEF-BE41-D886C068D87D}"/>
    <cellStyle name="Valuta 3 9" xfId="220" xr:uid="{00000000-0005-0000-0000-0000130A0000}"/>
    <cellStyle name="Valuta 3 9 10" xfId="5687" xr:uid="{05AF91F1-3DC4-4E2A-9772-98AFF228ECA0}"/>
    <cellStyle name="Valuta 3 9 2" xfId="316" xr:uid="{00000000-0005-0000-0000-0000140A0000}"/>
    <cellStyle name="Valuta 3 9 2 2" xfId="713" xr:uid="{00000000-0005-0000-0000-0000150A0000}"/>
    <cellStyle name="Valuta 3 9 2 2 2" xfId="1634" xr:uid="{00000000-0005-0000-0000-0000160A0000}"/>
    <cellStyle name="Valuta 3 9 2 2 2 2" xfId="4261" xr:uid="{64129F31-491F-487B-A95C-7575D9556B45}"/>
    <cellStyle name="Valuta 3 9 2 2 2 2 2" xfId="16006" xr:uid="{B2267102-9600-403F-8AEE-D0EBA0450D3B}"/>
    <cellStyle name="Valuta 3 9 2 2 2 2 3" xfId="10217" xr:uid="{036C6362-BCE8-4134-AD35-8801481EE48F}"/>
    <cellStyle name="Valuta 3 9 2 2 2 3" xfId="13117" xr:uid="{56D21385-23E5-4F8E-8612-2B8895A1CBCA}"/>
    <cellStyle name="Valuta 3 9 2 2 2 4" xfId="7318" xr:uid="{87CE025E-1E70-4A1C-9DA1-C6B046A544F2}"/>
    <cellStyle name="Valuta 3 9 2 2 3" xfId="1171" xr:uid="{00000000-0005-0000-0000-0000170A0000}"/>
    <cellStyle name="Valuta 3 9 2 2 3 2" xfId="3798" xr:uid="{A8B5D3E8-5CA4-4599-B865-EF36AD16BFD6}"/>
    <cellStyle name="Valuta 3 9 2 2 3 2 2" xfId="15669" xr:uid="{A0F92702-3747-4F6D-9B7B-7FEE120B1339}"/>
    <cellStyle name="Valuta 3 9 2 2 3 2 3" xfId="9880" xr:uid="{DD9E017F-CB15-4AC9-8F41-CE9FED1734EC}"/>
    <cellStyle name="Valuta 3 9 2 2 3 3" xfId="12780" xr:uid="{BD86439E-FF4A-4D78-851C-65E4074BEB5A}"/>
    <cellStyle name="Valuta 3 9 2 2 3 4" xfId="6977" xr:uid="{BA17FF63-ED0C-41B2-B153-FC470CB878CD}"/>
    <cellStyle name="Valuta 3 9 2 2 4" xfId="3340" xr:uid="{8228200C-9023-44A4-BEAD-FE308EEABC95}"/>
    <cellStyle name="Valuta 3 9 2 2 4 2" xfId="9447" xr:uid="{AF81D0D4-768A-48DE-BDD9-CB025C2C2362}"/>
    <cellStyle name="Valuta 3 9 2 2 4 2 2" xfId="15236" xr:uid="{0924BC42-FD2C-42EF-A3CB-5A0B0274C46C}"/>
    <cellStyle name="Valuta 3 9 2 2 4 3" xfId="12347" xr:uid="{831DEF9F-04CB-4B1F-A014-3A4B76B474B5}"/>
    <cellStyle name="Valuta 3 9 2 2 4 4" xfId="6544" xr:uid="{619ED56E-7E3B-4E28-BC98-81A49DCA98CA}"/>
    <cellStyle name="Valuta 3 9 2 2 5" xfId="8877" xr:uid="{45E58E78-A5C5-4529-B57B-DF9D31CE3661}"/>
    <cellStyle name="Valuta 3 9 2 2 5 2" xfId="14674" xr:uid="{4EEC1DB9-0D1A-4F42-9197-0CC5D38B7993}"/>
    <cellStyle name="Valuta 3 9 2 2 6" xfId="11777" xr:uid="{3942DDAD-09D6-4CCD-83F4-10A6F27EA01D}"/>
    <cellStyle name="Valuta 3 9 2 2 7" xfId="5974" xr:uid="{99DF851C-6046-47BB-8AD8-E5A71D21B99D}"/>
    <cellStyle name="Valuta 3 9 2 3" xfId="1827" xr:uid="{00000000-0005-0000-0000-0000180A0000}"/>
    <cellStyle name="Valuta 3 9 2 3 2" xfId="4454" xr:uid="{86A86351-262C-4B3B-B38A-A4CECDAD91F5}"/>
    <cellStyle name="Valuta 3 9 2 3 2 2" xfId="15839" xr:uid="{B446712B-0D29-4B02-BA86-94C0031C3B7E}"/>
    <cellStyle name="Valuta 3 9 2 3 2 3" xfId="10050" xr:uid="{D9CE5C85-8918-40B2-8965-29E44D4DB536}"/>
    <cellStyle name="Valuta 3 9 2 3 3" xfId="12950" xr:uid="{1845E789-5D12-47F1-A7F8-2BC7358CED24}"/>
    <cellStyle name="Valuta 3 9 2 3 4" xfId="7151" xr:uid="{79E09D9B-3214-4F60-ACE3-A7122120EE39}"/>
    <cellStyle name="Valuta 3 9 2 4" xfId="1409" xr:uid="{00000000-0005-0000-0000-0000190A0000}"/>
    <cellStyle name="Valuta 3 9 2 4 2" xfId="4036" xr:uid="{D59CE439-D1F3-4E85-AAD4-48DFE873C5CA}"/>
    <cellStyle name="Valuta 3 9 2 4 2 2" xfId="15456" xr:uid="{7165B27D-ECC3-4618-8233-1C4074136115}"/>
    <cellStyle name="Valuta 3 9 2 4 2 3" xfId="9667" xr:uid="{C475B81E-1CC0-4484-A2B5-6B5B138F74F0}"/>
    <cellStyle name="Valuta 3 9 2 4 3" xfId="12567" xr:uid="{C5307151-5800-42CC-A412-CEDE816A84F5}"/>
    <cellStyle name="Valuta 3 9 2 4 4" xfId="6764" xr:uid="{A97387EE-42DD-4F4F-A6E3-1A56798A75DF}"/>
    <cellStyle name="Valuta 3 9 2 5" xfId="933" xr:uid="{00000000-0005-0000-0000-00001A0A0000}"/>
    <cellStyle name="Valuta 3 9 2 5 2" xfId="3560" xr:uid="{7F8EB016-68C3-4B5A-840D-4EF7073EC795}"/>
    <cellStyle name="Valuta 3 9 2 5 2 2" xfId="14945" xr:uid="{B7CD1A93-C6E6-4C30-B8F9-3BC90B8FD1A6}"/>
    <cellStyle name="Valuta 3 9 2 5 2 3" xfId="9156" xr:uid="{9F45F86A-7CF6-4CCC-88FD-FB967939EB32}"/>
    <cellStyle name="Valuta 3 9 2 5 3" xfId="12056" xr:uid="{909B1CF6-D3B8-4FBE-86DF-EA7DFFA46FF8}"/>
    <cellStyle name="Valuta 3 9 2 5 4" xfId="6253" xr:uid="{599AF121-2DDC-4148-9B9B-375672A3511F}"/>
    <cellStyle name="Valuta 3 9 2 6" xfId="3148" xr:uid="{52F7ECEC-9EB3-4FF1-ACCD-26341FF5D6FF}"/>
    <cellStyle name="Valuta 3 9 2 6 2" xfId="14482" xr:uid="{99D5B753-06D7-4935-B8A3-744DA864EA6C}"/>
    <cellStyle name="Valuta 3 9 2 6 3" xfId="8685" xr:uid="{2A5FD8E6-B5D9-4C28-A303-2B041B58E048}"/>
    <cellStyle name="Valuta 3 9 2 7" xfId="11585" xr:uid="{F187FEC6-B02E-4669-848E-643E66E3E85A}"/>
    <cellStyle name="Valuta 3 9 2 8" xfId="5782" xr:uid="{8D095B24-C320-4A78-A08F-102EFDE069A8}"/>
    <cellStyle name="Valuta 3 9 3" xfId="537" xr:uid="{00000000-0005-0000-0000-00001B0A0000}"/>
    <cellStyle name="Valuta 3 9 4" xfId="618" xr:uid="{00000000-0005-0000-0000-00001C0A0000}"/>
    <cellStyle name="Valuta 3 9 4 2" xfId="1539" xr:uid="{00000000-0005-0000-0000-00001D0A0000}"/>
    <cellStyle name="Valuta 3 9 4 2 2" xfId="4166" xr:uid="{D522E21A-A2F7-4E9D-B1B0-10E48D120C5A}"/>
    <cellStyle name="Valuta 3 9 4 2 2 2" xfId="15926" xr:uid="{51DF3C04-B5E1-452E-9E97-A7C5F6D8A37A}"/>
    <cellStyle name="Valuta 3 9 4 2 2 3" xfId="10137" xr:uid="{A3C5DFA4-D1FE-4E91-B2B1-763949FF82DB}"/>
    <cellStyle name="Valuta 3 9 4 2 3" xfId="13037" xr:uid="{43862C9C-0EC7-4927-8D41-E4F5A61E4308}"/>
    <cellStyle name="Valuta 3 9 4 2 4" xfId="7238" xr:uid="{BAD418A6-E665-4396-B151-4CA8DF3B81DC}"/>
    <cellStyle name="Valuta 3 9 4 3" xfId="1076" xr:uid="{00000000-0005-0000-0000-00001E0A0000}"/>
    <cellStyle name="Valuta 3 9 4 3 2" xfId="3703" xr:uid="{81107A69-8FE5-435D-93F7-CCD488715258}"/>
    <cellStyle name="Valuta 3 9 4 3 2 2" xfId="15574" xr:uid="{D765060A-D3CA-40FF-9CB2-735E58EBE6EC}"/>
    <cellStyle name="Valuta 3 9 4 3 2 3" xfId="9785" xr:uid="{F2A1ABD7-6E54-457A-8ACD-70FDDBF0C086}"/>
    <cellStyle name="Valuta 3 9 4 3 3" xfId="12685" xr:uid="{AC614F00-D52F-458B-ADA8-FCF74D7453AC}"/>
    <cellStyle name="Valuta 3 9 4 3 4" xfId="6882" xr:uid="{D97FB9CA-8DC4-43E1-9EF4-CB8E37CB0982}"/>
    <cellStyle name="Valuta 3 9 4 4" xfId="3245" xr:uid="{2B39BF16-122F-49F7-AD12-EEB9AC39C407}"/>
    <cellStyle name="Valuta 3 9 4 4 2" xfId="9352" xr:uid="{FD553A43-EDA3-4F4A-BBAE-DB37337D971F}"/>
    <cellStyle name="Valuta 3 9 4 4 2 2" xfId="15141" xr:uid="{A51CE891-BE51-49AC-94B1-2D1155245B2E}"/>
    <cellStyle name="Valuta 3 9 4 4 3" xfId="12252" xr:uid="{ED961D12-870F-4F4C-8D7F-EFA8E0CC3650}"/>
    <cellStyle name="Valuta 3 9 4 4 4" xfId="6449" xr:uid="{903F3AFF-0F33-456B-BB30-45105B338057}"/>
    <cellStyle name="Valuta 3 9 4 5" xfId="8782" xr:uid="{197C26EA-AC45-4ADE-8758-CA9170BE95C1}"/>
    <cellStyle name="Valuta 3 9 4 5 2" xfId="14579" xr:uid="{3D4ACA40-4D33-4899-AA1A-C05E0D694D5C}"/>
    <cellStyle name="Valuta 3 9 4 6" xfId="11682" xr:uid="{D6FF9FC8-73A6-4F45-8287-A2866596BEED}"/>
    <cellStyle name="Valuta 3 9 4 7" xfId="5879" xr:uid="{C6392A6F-423B-4676-B3C9-2E6A3668FB90}"/>
    <cellStyle name="Valuta 3 9 5" xfId="1741" xr:uid="{00000000-0005-0000-0000-00001F0A0000}"/>
    <cellStyle name="Valuta 3 9 5 2" xfId="4368" xr:uid="{1B8993F8-331C-4C89-9985-C84EFC4C96BB}"/>
    <cellStyle name="Valuta 3 9 5 2 2" xfId="15759" xr:uid="{683663E0-67E8-4883-A3DE-C32AAEAB4131}"/>
    <cellStyle name="Valuta 3 9 5 2 3" xfId="9970" xr:uid="{98799DD5-9B26-4A63-BDA3-694ECC36AC7A}"/>
    <cellStyle name="Valuta 3 9 5 3" xfId="12870" xr:uid="{4A264196-401F-4337-9E48-4ADCF547611D}"/>
    <cellStyle name="Valuta 3 9 5 4" xfId="7071" xr:uid="{71153AA7-B963-4980-9202-E93E7737FED5}"/>
    <cellStyle name="Valuta 3 9 6" xfId="1314" xr:uid="{00000000-0005-0000-0000-0000200A0000}"/>
    <cellStyle name="Valuta 3 9 6 2" xfId="3941" xr:uid="{9966A792-C2CB-451D-B04B-5798890D700F}"/>
    <cellStyle name="Valuta 3 9 6 2 2" xfId="15361" xr:uid="{9291EE97-A0E7-4CC7-BCFA-DD3D9047954D}"/>
    <cellStyle name="Valuta 3 9 6 2 3" xfId="9572" xr:uid="{6B3330FD-864C-47D6-BA32-0E0B9F980A80}"/>
    <cellStyle name="Valuta 3 9 6 3" xfId="12472" xr:uid="{EDF8E628-0BE7-4307-898C-822C2A6EED83}"/>
    <cellStyle name="Valuta 3 9 6 4" xfId="6669" xr:uid="{8F83FB9D-6B29-4B72-94CC-10DB12591B3F}"/>
    <cellStyle name="Valuta 3 9 7" xfId="838" xr:uid="{00000000-0005-0000-0000-0000210A0000}"/>
    <cellStyle name="Valuta 3 9 7 2" xfId="3465" xr:uid="{21BF3A20-9C1B-486B-850B-4C7479F01E55}"/>
    <cellStyle name="Valuta 3 9 7 2 2" xfId="14849" xr:uid="{2007533D-D18D-49F1-AB47-9032921D36DC}"/>
    <cellStyle name="Valuta 3 9 7 2 3" xfId="9060" xr:uid="{3B188AF9-C512-4E13-8603-2449399EAD4A}"/>
    <cellStyle name="Valuta 3 9 7 3" xfId="11960" xr:uid="{651A3DCB-3B39-4C63-8083-453667EDD0A3}"/>
    <cellStyle name="Valuta 3 9 7 4" xfId="6157" xr:uid="{E6CB75A8-16E9-434F-8033-CC8ECA685D29}"/>
    <cellStyle name="Valuta 3 9 8" xfId="3053" xr:uid="{7DED0D5A-6AF8-4F50-AD75-12B6452E6122}"/>
    <cellStyle name="Valuta 3 9 8 2" xfId="14387" xr:uid="{471B0EBA-0720-4A46-8186-3B3F4F284339}"/>
    <cellStyle name="Valuta 3 9 8 3" xfId="8590" xr:uid="{5A367EDB-EE77-4024-932E-B91E874E2EB1}"/>
    <cellStyle name="Valuta 3 9 9" xfId="11490" xr:uid="{823928CA-D693-4AF3-965F-0E0095B88D2B}"/>
    <cellStyle name="Valuta 4" xfId="69" xr:uid="{00000000-0005-0000-0000-0000220A0000}"/>
    <cellStyle name="Valuta 4 10" xfId="1232" xr:uid="{00000000-0005-0000-0000-0000230A0000}"/>
    <cellStyle name="Valuta 4 10 2" xfId="3859" xr:uid="{860061D8-D6E8-42D3-833D-227256D79DF8}"/>
    <cellStyle name="Valuta 4 10 2 2" xfId="15292" xr:uid="{62E954F4-9110-4A91-BF74-FA19C3016102}"/>
    <cellStyle name="Valuta 4 10 2 3" xfId="9503" xr:uid="{6D591D19-945F-4EAD-A7BA-D7B96A2C0BB7}"/>
    <cellStyle name="Valuta 4 10 3" xfId="12403" xr:uid="{783B8EC0-D518-43B8-B977-D60423503BE0}"/>
    <cellStyle name="Valuta 4 10 4" xfId="6600" xr:uid="{430729F3-7455-4F2B-9F7B-51A2CE0DBB25}"/>
    <cellStyle name="Valuta 4 11" xfId="768" xr:uid="{00000000-0005-0000-0000-0000240A0000}"/>
    <cellStyle name="Valuta 4 11 2" xfId="3395" xr:uid="{20AA35D3-534D-464E-96B3-260CC3A59A85}"/>
    <cellStyle name="Valuta 4 11 2 2" xfId="14745" xr:uid="{F75A5BBA-663E-48ED-97A6-7F09EE73045E}"/>
    <cellStyle name="Valuta 4 11 2 3" xfId="8950" xr:uid="{5CF1D64C-7C1A-4C32-AABE-E529F8A0F2EB}"/>
    <cellStyle name="Valuta 4 11 3" xfId="11850" xr:uid="{6F50ECDD-858B-40C8-B6FF-69540DEDCB88}"/>
    <cellStyle name="Valuta 4 11 4" xfId="6047" xr:uid="{DE603FC1-8502-4041-BA59-5492902B27B2}"/>
    <cellStyle name="Valuta 4 12" xfId="3001" xr:uid="{8125A1F9-387A-4FDE-8695-6358A8C00547}"/>
    <cellStyle name="Valuta 4 12 2" xfId="14331" xr:uid="{360C6FAB-B7F0-489D-B1F9-869185B58215}"/>
    <cellStyle name="Valuta 4 12 3" xfId="8533" xr:uid="{84983C1B-E5A0-4A17-B8D9-7C67760E9F78}"/>
    <cellStyle name="Valuta 4 13" xfId="11433" xr:uid="{5C39C5E2-51AC-4FE6-8817-297F0A4F3C76}"/>
    <cellStyle name="Valuta 4 14" xfId="5630" xr:uid="{F9EA83EB-DA90-4CB0-BE5C-52ACECDC5D2F}"/>
    <cellStyle name="Valuta 4 2" xfId="207" xr:uid="{00000000-0005-0000-0000-0000250A0000}"/>
    <cellStyle name="Valuta 4 2 10" xfId="11478" xr:uid="{642E0B7C-C613-46B4-8F31-39F431DCC79E}"/>
    <cellStyle name="Valuta 4 2 11" xfId="5675" xr:uid="{D0BCECCC-5A4E-4033-896F-FEA5D3067306}"/>
    <cellStyle name="Valuta 4 2 2" xfId="248" xr:uid="{00000000-0005-0000-0000-0000260A0000}"/>
    <cellStyle name="Valuta 4 2 2 10" xfId="5715" xr:uid="{6FEB588B-D7F1-4629-981D-E7E36CEBE20F}"/>
    <cellStyle name="Valuta 4 2 2 2" xfId="344" xr:uid="{00000000-0005-0000-0000-0000270A0000}"/>
    <cellStyle name="Valuta 4 2 2 2 2" xfId="741" xr:uid="{00000000-0005-0000-0000-0000280A0000}"/>
    <cellStyle name="Valuta 4 2 2 2 2 2" xfId="1662" xr:uid="{00000000-0005-0000-0000-0000290A0000}"/>
    <cellStyle name="Valuta 4 2 2 2 2 2 2" xfId="4289" xr:uid="{1F196780-7A24-492B-906F-0342F5C67C06}"/>
    <cellStyle name="Valuta 4 2 2 2 2 2 2 2" xfId="16034" xr:uid="{5CB0849E-154E-4F24-B68D-7818E765D8D3}"/>
    <cellStyle name="Valuta 4 2 2 2 2 2 2 3" xfId="10245" xr:uid="{A121B003-F88B-41D1-A15C-A493E778D462}"/>
    <cellStyle name="Valuta 4 2 2 2 2 2 3" xfId="13145" xr:uid="{4784ABA2-BCE4-4384-B794-7393C1692E6C}"/>
    <cellStyle name="Valuta 4 2 2 2 2 2 4" xfId="7346" xr:uid="{EEF94ED0-B8A1-45AC-9D0F-144600B3BABD}"/>
    <cellStyle name="Valuta 4 2 2 2 2 3" xfId="1199" xr:uid="{00000000-0005-0000-0000-00002A0A0000}"/>
    <cellStyle name="Valuta 4 2 2 2 2 3 2" xfId="3826" xr:uid="{698D8589-5DFE-4E11-B55B-CF6F22AD714F}"/>
    <cellStyle name="Valuta 4 2 2 2 2 3 2 2" xfId="15697" xr:uid="{E5FCB56A-C0D2-475E-9DFD-4D7A2396399C}"/>
    <cellStyle name="Valuta 4 2 2 2 2 3 2 3" xfId="9908" xr:uid="{8ED7C604-80FC-4BEB-B8EF-0A9184333A73}"/>
    <cellStyle name="Valuta 4 2 2 2 2 3 3" xfId="12808" xr:uid="{00336178-7B2B-4237-A64B-B5270E23C84D}"/>
    <cellStyle name="Valuta 4 2 2 2 2 3 4" xfId="7005" xr:uid="{695F48C9-B1D6-49FB-8391-0DE3E40C4D7C}"/>
    <cellStyle name="Valuta 4 2 2 2 2 4" xfId="3368" xr:uid="{724591BE-0E4C-4C09-A43D-662450F27D9B}"/>
    <cellStyle name="Valuta 4 2 2 2 2 4 2" xfId="9475" xr:uid="{30991454-DB23-47B6-8681-1B9E059A983D}"/>
    <cellStyle name="Valuta 4 2 2 2 2 4 2 2" xfId="15264" xr:uid="{9B6F733C-1F76-4E87-BB5F-6BCC1FECDE5F}"/>
    <cellStyle name="Valuta 4 2 2 2 2 4 3" xfId="12375" xr:uid="{6F38F950-A5DC-47AD-90F6-2944F1EE1464}"/>
    <cellStyle name="Valuta 4 2 2 2 2 4 4" xfId="6572" xr:uid="{9137AB9E-0282-40E5-A05B-BE66DCEBB6B1}"/>
    <cellStyle name="Valuta 4 2 2 2 2 5" xfId="8905" xr:uid="{15A37623-D2E7-4E9F-9652-033D7B2EC923}"/>
    <cellStyle name="Valuta 4 2 2 2 2 5 2" xfId="14702" xr:uid="{3F9624FC-4341-4772-9AC0-160995DBA3DD}"/>
    <cellStyle name="Valuta 4 2 2 2 2 6" xfId="11805" xr:uid="{D48827DE-E93F-4044-B5BE-FAA72745E843}"/>
    <cellStyle name="Valuta 4 2 2 2 2 7" xfId="6002" xr:uid="{0FE965EE-10E1-4B35-B601-9B813A589B73}"/>
    <cellStyle name="Valuta 4 2 2 2 3" xfId="1855" xr:uid="{00000000-0005-0000-0000-00002B0A0000}"/>
    <cellStyle name="Valuta 4 2 2 2 3 2" xfId="4482" xr:uid="{793FA9DA-5DD0-4A9C-A1F7-D24BA2D624F6}"/>
    <cellStyle name="Valuta 4 2 2 2 3 2 2" xfId="15867" xr:uid="{A0E894B3-F191-488F-B5CA-2B6A674AFDAC}"/>
    <cellStyle name="Valuta 4 2 2 2 3 2 3" xfId="10078" xr:uid="{D7DB50CC-47A6-4702-AFC6-51FB4B950817}"/>
    <cellStyle name="Valuta 4 2 2 2 3 3" xfId="12978" xr:uid="{4ED37DFA-13EC-4A03-B915-DAAC76AB8985}"/>
    <cellStyle name="Valuta 4 2 2 2 3 4" xfId="7179" xr:uid="{3B60FBAE-A1F5-443F-A496-48AB6ACB48FA}"/>
    <cellStyle name="Valuta 4 2 2 2 4" xfId="1437" xr:uid="{00000000-0005-0000-0000-00002C0A0000}"/>
    <cellStyle name="Valuta 4 2 2 2 4 2" xfId="4064" xr:uid="{7E56A821-A8EA-486B-9796-36851D7B19C5}"/>
    <cellStyle name="Valuta 4 2 2 2 4 2 2" xfId="15484" xr:uid="{CF4F5714-BA33-46EB-9A1A-FBB910728589}"/>
    <cellStyle name="Valuta 4 2 2 2 4 2 3" xfId="9695" xr:uid="{C4C0691C-551C-4C4C-ABB6-CC764260AD37}"/>
    <cellStyle name="Valuta 4 2 2 2 4 3" xfId="12595" xr:uid="{99C2076F-BE00-4349-A68F-C0A0E1F7377E}"/>
    <cellStyle name="Valuta 4 2 2 2 4 4" xfId="6792" xr:uid="{763C2717-4D48-4252-8BF1-A2F0CA37CF53}"/>
    <cellStyle name="Valuta 4 2 2 2 5" xfId="961" xr:uid="{00000000-0005-0000-0000-00002D0A0000}"/>
    <cellStyle name="Valuta 4 2 2 2 5 2" xfId="3588" xr:uid="{DB3EE1F4-99D1-4C57-AFDB-EE928BC12E07}"/>
    <cellStyle name="Valuta 4 2 2 2 5 2 2" xfId="14973" xr:uid="{FF3AE31B-7860-49ED-8745-6BBE56E9EEE8}"/>
    <cellStyle name="Valuta 4 2 2 2 5 2 3" xfId="9184" xr:uid="{1A12B116-2D92-4CC3-8CD2-6DC1598955B2}"/>
    <cellStyle name="Valuta 4 2 2 2 5 3" xfId="12084" xr:uid="{1BE4BBC9-1D30-4E83-9FB8-A641E3DD0711}"/>
    <cellStyle name="Valuta 4 2 2 2 5 4" xfId="6281" xr:uid="{DD253249-44E9-425C-8E13-8BFB599C1EFB}"/>
    <cellStyle name="Valuta 4 2 2 2 6" xfId="3176" xr:uid="{D7494209-98CC-45E9-97E7-3D180FFA7DCC}"/>
    <cellStyle name="Valuta 4 2 2 2 6 2" xfId="14510" xr:uid="{EDDEA95B-923B-4D04-9FB6-E7CCB75A4DE5}"/>
    <cellStyle name="Valuta 4 2 2 2 6 3" xfId="8713" xr:uid="{87A323AF-EC9E-42DB-BBF5-3A991A829E9F}"/>
    <cellStyle name="Valuta 4 2 2 2 7" xfId="11613" xr:uid="{7473CFC1-DFF9-4470-A90D-8C3D1DCFD8AC}"/>
    <cellStyle name="Valuta 4 2 2 2 8" xfId="5810" xr:uid="{78C60E41-542F-4707-A775-C85CAA5126E9}"/>
    <cellStyle name="Valuta 4 2 2 3" xfId="540" xr:uid="{00000000-0005-0000-0000-00002E0A0000}"/>
    <cellStyle name="Valuta 4 2 2 4" xfId="646" xr:uid="{00000000-0005-0000-0000-00002F0A0000}"/>
    <cellStyle name="Valuta 4 2 2 4 2" xfId="1567" xr:uid="{00000000-0005-0000-0000-0000300A0000}"/>
    <cellStyle name="Valuta 4 2 2 4 2 2" xfId="4194" xr:uid="{6BA8EC38-BEC0-4D98-B1F8-ACD8D7027938}"/>
    <cellStyle name="Valuta 4 2 2 4 2 2 2" xfId="15954" xr:uid="{CE8126E8-D41A-43A8-BC7D-FBDB289D7060}"/>
    <cellStyle name="Valuta 4 2 2 4 2 2 3" xfId="10165" xr:uid="{5D5F8C90-6BCC-4677-A912-DC9A497FB86B}"/>
    <cellStyle name="Valuta 4 2 2 4 2 3" xfId="13065" xr:uid="{9BED96A9-0ACA-45B8-AEFE-3DB02F8516C5}"/>
    <cellStyle name="Valuta 4 2 2 4 2 4" xfId="7266" xr:uid="{7E0B83D5-676A-42BC-B819-294377D60013}"/>
    <cellStyle name="Valuta 4 2 2 4 3" xfId="1104" xr:uid="{00000000-0005-0000-0000-0000310A0000}"/>
    <cellStyle name="Valuta 4 2 2 4 3 2" xfId="3731" xr:uid="{8A942A82-488D-4460-88E7-7CC84661CB58}"/>
    <cellStyle name="Valuta 4 2 2 4 3 2 2" xfId="15602" xr:uid="{F61E51BE-EBAA-487B-AD2C-E02DE4D82B27}"/>
    <cellStyle name="Valuta 4 2 2 4 3 2 3" xfId="9813" xr:uid="{5A60D61D-44DE-438A-A850-6FF159F1E730}"/>
    <cellStyle name="Valuta 4 2 2 4 3 3" xfId="12713" xr:uid="{666EA236-32F5-4E89-96BF-2A40CB738337}"/>
    <cellStyle name="Valuta 4 2 2 4 3 4" xfId="6910" xr:uid="{E99B2984-C751-4EB7-A55C-CB7294D576DD}"/>
    <cellStyle name="Valuta 4 2 2 4 4" xfId="3273" xr:uid="{06C31FF8-F89C-4A59-A0C3-60F35803F6FD}"/>
    <cellStyle name="Valuta 4 2 2 4 4 2" xfId="9380" xr:uid="{05921978-CEED-49C5-A0B0-4EF87C84FFC6}"/>
    <cellStyle name="Valuta 4 2 2 4 4 2 2" xfId="15169" xr:uid="{3055DE7A-3240-4296-B872-244945B60460}"/>
    <cellStyle name="Valuta 4 2 2 4 4 3" xfId="12280" xr:uid="{DBB45705-31F3-438C-9F1F-2CA770DCC994}"/>
    <cellStyle name="Valuta 4 2 2 4 4 4" xfId="6477" xr:uid="{228CF5A4-CED1-4E6B-8165-1293835CF706}"/>
    <cellStyle name="Valuta 4 2 2 4 5" xfId="8810" xr:uid="{FE90FD19-36A0-41EF-B9AF-804C6FBEE6D6}"/>
    <cellStyle name="Valuta 4 2 2 4 5 2" xfId="14607" xr:uid="{6827D6E7-170D-419B-8CBC-A6362654D23B}"/>
    <cellStyle name="Valuta 4 2 2 4 6" xfId="11710" xr:uid="{94E71DC0-A9F3-4EAB-97FA-87BCA321483F}"/>
    <cellStyle name="Valuta 4 2 2 4 7" xfId="5907" xr:uid="{A8BB79F5-9F26-4BD0-9B12-BF0D1DD96045}"/>
    <cellStyle name="Valuta 4 2 2 5" xfId="1769" xr:uid="{00000000-0005-0000-0000-0000320A0000}"/>
    <cellStyle name="Valuta 4 2 2 5 2" xfId="4396" xr:uid="{78D56E99-5A8F-4B55-A19F-26E7745223E0}"/>
    <cellStyle name="Valuta 4 2 2 5 2 2" xfId="15787" xr:uid="{AB81818A-E6A1-465F-AD61-15A1E1E252FD}"/>
    <cellStyle name="Valuta 4 2 2 5 2 3" xfId="9998" xr:uid="{B6CB762C-05AF-494E-9B4A-670B46E89D1A}"/>
    <cellStyle name="Valuta 4 2 2 5 3" xfId="12898" xr:uid="{9242D255-ADB0-47BD-96C4-4F6AD0840633}"/>
    <cellStyle name="Valuta 4 2 2 5 4" xfId="7099" xr:uid="{9E23C03C-1E69-43F1-995F-C421B192D7C8}"/>
    <cellStyle name="Valuta 4 2 2 6" xfId="1342" xr:uid="{00000000-0005-0000-0000-0000330A0000}"/>
    <cellStyle name="Valuta 4 2 2 6 2" xfId="3969" xr:uid="{438BC1DD-BD79-4E04-B332-D5A619EB9723}"/>
    <cellStyle name="Valuta 4 2 2 6 2 2" xfId="15389" xr:uid="{E41A398B-DECF-4A90-B2EF-56037D48214C}"/>
    <cellStyle name="Valuta 4 2 2 6 2 3" xfId="9600" xr:uid="{F404968B-531C-4560-9F68-76DAF8959152}"/>
    <cellStyle name="Valuta 4 2 2 6 3" xfId="12500" xr:uid="{DE4B003E-FD4E-4501-BBC3-FF90EC92D7C8}"/>
    <cellStyle name="Valuta 4 2 2 6 4" xfId="6697" xr:uid="{EBEEE6BF-AB55-4B30-AEBA-A9C21BA5B180}"/>
    <cellStyle name="Valuta 4 2 2 7" xfId="866" xr:uid="{00000000-0005-0000-0000-0000340A0000}"/>
    <cellStyle name="Valuta 4 2 2 7 2" xfId="3493" xr:uid="{52D4DDF5-978D-4FCE-936C-5ACEC683896A}"/>
    <cellStyle name="Valuta 4 2 2 7 2 2" xfId="14877" xr:uid="{92D5DDA5-1A4A-422C-8173-06A698DD65BF}"/>
    <cellStyle name="Valuta 4 2 2 7 2 3" xfId="9088" xr:uid="{BB4F94D1-4DF0-4B2A-9A0E-77FD25CE0664}"/>
    <cellStyle name="Valuta 4 2 2 7 3" xfId="11988" xr:uid="{8591A894-C77A-4FF4-ABE0-D9A3C0B9261B}"/>
    <cellStyle name="Valuta 4 2 2 7 4" xfId="6185" xr:uid="{DE8099F6-79F6-4088-B999-722756C00B9A}"/>
    <cellStyle name="Valuta 4 2 2 8" xfId="3081" xr:uid="{6999F361-2776-4507-8151-50A446F503F7}"/>
    <cellStyle name="Valuta 4 2 2 8 2" xfId="14415" xr:uid="{AB23DBD7-529C-4EF6-82B4-EC4A0EB412F0}"/>
    <cellStyle name="Valuta 4 2 2 8 3" xfId="8618" xr:uid="{F292FAD7-7808-4D00-9E8C-995DFEFCF2CF}"/>
    <cellStyle name="Valuta 4 2 2 9" xfId="11518" xr:uid="{41542F6D-A924-4B1C-B79D-E2A6FD8748DC}"/>
    <cellStyle name="Valuta 4 2 3" xfId="304" xr:uid="{00000000-0005-0000-0000-0000350A0000}"/>
    <cellStyle name="Valuta 4 2 3 2" xfId="701" xr:uid="{00000000-0005-0000-0000-0000360A0000}"/>
    <cellStyle name="Valuta 4 2 3 2 2" xfId="1622" xr:uid="{00000000-0005-0000-0000-0000370A0000}"/>
    <cellStyle name="Valuta 4 2 3 2 2 2" xfId="4249" xr:uid="{15493B23-926A-45DA-BF52-F28E1EC02FE8}"/>
    <cellStyle name="Valuta 4 2 3 2 2 2 2" xfId="15994" xr:uid="{BB4767A7-6817-4FD2-B9CE-8B341F3D6AA2}"/>
    <cellStyle name="Valuta 4 2 3 2 2 2 3" xfId="10205" xr:uid="{D0793666-E82A-4121-B940-BDA792C32284}"/>
    <cellStyle name="Valuta 4 2 3 2 2 3" xfId="13105" xr:uid="{64A5A7B4-6AC9-497D-A6B7-9D3CD78590F9}"/>
    <cellStyle name="Valuta 4 2 3 2 2 4" xfId="7306" xr:uid="{45B116CE-EBEB-48E2-82B4-E1F08CB5AA21}"/>
    <cellStyle name="Valuta 4 2 3 2 3" xfId="1159" xr:uid="{00000000-0005-0000-0000-0000380A0000}"/>
    <cellStyle name="Valuta 4 2 3 2 3 2" xfId="3786" xr:uid="{E4F0846E-88A1-48FD-A81F-4D941B8147FD}"/>
    <cellStyle name="Valuta 4 2 3 2 3 2 2" xfId="15657" xr:uid="{BA196977-4C7F-4C62-B944-EFA0DAFA0F41}"/>
    <cellStyle name="Valuta 4 2 3 2 3 2 3" xfId="9868" xr:uid="{FCF0DEC6-6753-4EAD-8E38-92077B0F97F8}"/>
    <cellStyle name="Valuta 4 2 3 2 3 3" xfId="12768" xr:uid="{EF73926C-CFB4-4553-8847-6ACB6B160113}"/>
    <cellStyle name="Valuta 4 2 3 2 3 4" xfId="6965" xr:uid="{90EEE61D-7A77-4ECA-87FB-8F947E79AF02}"/>
    <cellStyle name="Valuta 4 2 3 2 4" xfId="3328" xr:uid="{A8C5A86A-2BB5-481C-B6BF-D0D1FCEA809F}"/>
    <cellStyle name="Valuta 4 2 3 2 4 2" xfId="9435" xr:uid="{D7FD4414-93CF-4806-A64A-48C2B2289264}"/>
    <cellStyle name="Valuta 4 2 3 2 4 2 2" xfId="15224" xr:uid="{4AEFAD1E-DD84-49AD-A146-55835E810166}"/>
    <cellStyle name="Valuta 4 2 3 2 4 3" xfId="12335" xr:uid="{41640DD9-D436-4ECA-88F0-9EF7F43B03AD}"/>
    <cellStyle name="Valuta 4 2 3 2 4 4" xfId="6532" xr:uid="{A15BEDA6-54EE-4324-8B45-63ADCA6BF6D5}"/>
    <cellStyle name="Valuta 4 2 3 2 5" xfId="8865" xr:uid="{F1F3AE67-1641-45A9-B3F2-35A216549482}"/>
    <cellStyle name="Valuta 4 2 3 2 5 2" xfId="14662" xr:uid="{E23AEC5C-765C-443C-A5EB-A70D03C438C9}"/>
    <cellStyle name="Valuta 4 2 3 2 6" xfId="11765" xr:uid="{0EF3F513-B235-4B40-A8CB-5FFF712CB5B4}"/>
    <cellStyle name="Valuta 4 2 3 2 7" xfId="5962" xr:uid="{3BB6030C-A589-4BB8-AAD4-B55BDA78F2F5}"/>
    <cellStyle name="Valuta 4 2 3 3" xfId="1815" xr:uid="{00000000-0005-0000-0000-0000390A0000}"/>
    <cellStyle name="Valuta 4 2 3 3 2" xfId="4442" xr:uid="{9BD51F59-1B9F-4670-8277-8B3579815E93}"/>
    <cellStyle name="Valuta 4 2 3 3 2 2" xfId="15827" xr:uid="{F6FC1E05-BE8F-43E7-9DE9-C9BC44D07D36}"/>
    <cellStyle name="Valuta 4 2 3 3 2 3" xfId="10038" xr:uid="{15DE1C7D-3D69-4D3D-9AF8-8517B4F8FFE2}"/>
    <cellStyle name="Valuta 4 2 3 3 3" xfId="12938" xr:uid="{62A44562-8C6D-42FA-80DB-099A522292A3}"/>
    <cellStyle name="Valuta 4 2 3 3 4" xfId="7139" xr:uid="{C02E36BE-BB7F-4A92-870C-F19334C8F41B}"/>
    <cellStyle name="Valuta 4 2 3 4" xfId="1397" xr:uid="{00000000-0005-0000-0000-00003A0A0000}"/>
    <cellStyle name="Valuta 4 2 3 4 2" xfId="4024" xr:uid="{985A2969-090F-4B2E-8475-0ACC06DB4FA1}"/>
    <cellStyle name="Valuta 4 2 3 4 2 2" xfId="15444" xr:uid="{6E6607E3-40C9-48E3-8A9C-F4C6A56E6707}"/>
    <cellStyle name="Valuta 4 2 3 4 2 3" xfId="9655" xr:uid="{EC41737A-A7F3-467B-A55E-57736E9B7A05}"/>
    <cellStyle name="Valuta 4 2 3 4 3" xfId="12555" xr:uid="{B397B19E-7DA2-423C-9288-6B37FEFA9F55}"/>
    <cellStyle name="Valuta 4 2 3 4 4" xfId="6752" xr:uid="{C89C6366-D0E1-42A2-935E-C4A5E4166891}"/>
    <cellStyle name="Valuta 4 2 3 5" xfId="921" xr:uid="{00000000-0005-0000-0000-00003B0A0000}"/>
    <cellStyle name="Valuta 4 2 3 5 2" xfId="3548" xr:uid="{13F6A5F9-3F9B-4729-926D-77860B27BBBF}"/>
    <cellStyle name="Valuta 4 2 3 5 2 2" xfId="14933" xr:uid="{560E1872-DA6F-41FB-9C6F-8B8C0E0C48CB}"/>
    <cellStyle name="Valuta 4 2 3 5 2 3" xfId="9144" xr:uid="{80A0E735-4FB2-417E-A2CA-BC8EA918E40B}"/>
    <cellStyle name="Valuta 4 2 3 5 3" xfId="12044" xr:uid="{41CE99B9-4C33-4274-9716-5E60FEBBE5C9}"/>
    <cellStyle name="Valuta 4 2 3 5 4" xfId="6241" xr:uid="{87FE73E4-B6F1-46A3-9BAC-665BA09E6ACF}"/>
    <cellStyle name="Valuta 4 2 3 6" xfId="3136" xr:uid="{E21F66E7-824B-4ED4-A69A-012B619A249D}"/>
    <cellStyle name="Valuta 4 2 3 6 2" xfId="14470" xr:uid="{7B2F7179-F1D6-41E2-A55F-805F9E397D97}"/>
    <cellStyle name="Valuta 4 2 3 6 3" xfId="8673" xr:uid="{8B81D659-FE41-4D26-9E42-E561802868DF}"/>
    <cellStyle name="Valuta 4 2 3 7" xfId="11573" xr:uid="{F982330F-960E-40E2-A388-A4EE869EDA2D}"/>
    <cellStyle name="Valuta 4 2 3 8" xfId="5770" xr:uid="{96F26AD9-3B35-42A0-8EED-58EA9C9EFA7D}"/>
    <cellStyle name="Valuta 4 2 4" xfId="539" xr:uid="{00000000-0005-0000-0000-00003C0A0000}"/>
    <cellStyle name="Valuta 4 2 5" xfId="606" xr:uid="{00000000-0005-0000-0000-00003D0A0000}"/>
    <cellStyle name="Valuta 4 2 5 2" xfId="1527" xr:uid="{00000000-0005-0000-0000-00003E0A0000}"/>
    <cellStyle name="Valuta 4 2 5 2 2" xfId="4154" xr:uid="{E51332D0-D27D-438B-A2F1-90D81BC68402}"/>
    <cellStyle name="Valuta 4 2 5 2 2 2" xfId="15914" xr:uid="{834195C4-1E62-4CD8-A513-5D4F5DDE7004}"/>
    <cellStyle name="Valuta 4 2 5 2 2 3" xfId="10125" xr:uid="{ACEED078-B808-4343-84B4-0C900EAACEBA}"/>
    <cellStyle name="Valuta 4 2 5 2 3" xfId="13025" xr:uid="{F2F4C2DA-98E5-4617-B9D0-DED37131AFF7}"/>
    <cellStyle name="Valuta 4 2 5 2 4" xfId="7226" xr:uid="{C82A0EA7-C70E-4E0D-B33C-38DDDEAC6633}"/>
    <cellStyle name="Valuta 4 2 5 3" xfId="1064" xr:uid="{00000000-0005-0000-0000-00003F0A0000}"/>
    <cellStyle name="Valuta 4 2 5 3 2" xfId="3691" xr:uid="{10FD1A8A-DC2D-4C75-862A-A3431B5ACB0F}"/>
    <cellStyle name="Valuta 4 2 5 3 2 2" xfId="15562" xr:uid="{4A3534B9-F80A-405C-A4D7-8A2E993B8DD0}"/>
    <cellStyle name="Valuta 4 2 5 3 2 3" xfId="9773" xr:uid="{C0B50C0F-04A5-44E8-ADBA-EC6E2F0B0E18}"/>
    <cellStyle name="Valuta 4 2 5 3 3" xfId="12673" xr:uid="{720B9226-9205-4B2E-BBFB-F7B9460832E7}"/>
    <cellStyle name="Valuta 4 2 5 3 4" xfId="6870" xr:uid="{25566510-3322-43C9-99F2-A8E960252087}"/>
    <cellStyle name="Valuta 4 2 5 4" xfId="3233" xr:uid="{85347F37-9DD9-4AB7-9224-0864248C1F78}"/>
    <cellStyle name="Valuta 4 2 5 4 2" xfId="9340" xr:uid="{C9CD4362-1D36-4712-8984-13C1FC6A441D}"/>
    <cellStyle name="Valuta 4 2 5 4 2 2" xfId="15129" xr:uid="{CFAC2B32-E5FE-480D-B08E-AB9CBDAA01BF}"/>
    <cellStyle name="Valuta 4 2 5 4 3" xfId="12240" xr:uid="{29BF7824-BB37-4839-986F-A4B1CFB11BC0}"/>
    <cellStyle name="Valuta 4 2 5 4 4" xfId="6437" xr:uid="{62A94C8F-47C0-4346-B52A-EA92FC85B8CE}"/>
    <cellStyle name="Valuta 4 2 5 5" xfId="8770" xr:uid="{5B8A0C3E-76AB-459A-A504-2E3D71B9A755}"/>
    <cellStyle name="Valuta 4 2 5 5 2" xfId="14567" xr:uid="{382A64D1-91B4-431E-940A-586A9DC71629}"/>
    <cellStyle name="Valuta 4 2 5 6" xfId="11670" xr:uid="{CFED9753-D14C-4233-9CF6-C0C5117E1943}"/>
    <cellStyle name="Valuta 4 2 5 7" xfId="5867" xr:uid="{5EDE329D-D7CC-4B3F-B794-7B14F8B5713F}"/>
    <cellStyle name="Valuta 4 2 6" xfId="1729" xr:uid="{00000000-0005-0000-0000-0000400A0000}"/>
    <cellStyle name="Valuta 4 2 6 2" xfId="4356" xr:uid="{1492BC6F-2E28-44BB-8039-41F349613CCB}"/>
    <cellStyle name="Valuta 4 2 6 2 2" xfId="15747" xr:uid="{BAD898AE-D8EE-484A-97D3-1D235387E241}"/>
    <cellStyle name="Valuta 4 2 6 2 3" xfId="9958" xr:uid="{5B8CA334-EAF3-4DD9-9536-99B0CD54CFED}"/>
    <cellStyle name="Valuta 4 2 6 3" xfId="12858" xr:uid="{1892E3DD-2ABE-4AF2-9199-8A720271F337}"/>
    <cellStyle name="Valuta 4 2 6 4" xfId="7059" xr:uid="{1A08E7CA-FC90-430E-ADEA-E9BA5FBF1019}"/>
    <cellStyle name="Valuta 4 2 7" xfId="1302" xr:uid="{00000000-0005-0000-0000-0000410A0000}"/>
    <cellStyle name="Valuta 4 2 7 2" xfId="3929" xr:uid="{98DF0D4A-1C57-48BF-AF63-90958C808903}"/>
    <cellStyle name="Valuta 4 2 7 2 2" xfId="15349" xr:uid="{8F231B54-F9C4-4154-A45D-DD6D6BB7047C}"/>
    <cellStyle name="Valuta 4 2 7 2 3" xfId="9560" xr:uid="{324E5624-F23F-498F-A820-CA6910FA3850}"/>
    <cellStyle name="Valuta 4 2 7 3" xfId="12460" xr:uid="{D6445A6C-B5EB-474B-8F37-69261A54B171}"/>
    <cellStyle name="Valuta 4 2 7 4" xfId="6657" xr:uid="{929A1E8A-D47F-4313-83F3-F06EC61B3595}"/>
    <cellStyle name="Valuta 4 2 8" xfId="826" xr:uid="{00000000-0005-0000-0000-0000420A0000}"/>
    <cellStyle name="Valuta 4 2 8 2" xfId="3453" xr:uid="{55255F3F-21A6-40B6-83DF-79B77ABCE6DD}"/>
    <cellStyle name="Valuta 4 2 8 2 2" xfId="14836" xr:uid="{5C030D45-9606-4678-B0BE-1DD49BF9784E}"/>
    <cellStyle name="Valuta 4 2 8 2 3" xfId="9047" xr:uid="{AE50E2A0-CE31-4E7F-9CCC-7D403FD3A020}"/>
    <cellStyle name="Valuta 4 2 8 3" xfId="11947" xr:uid="{F7B26310-EF63-488D-9D45-2DFE3843D11C}"/>
    <cellStyle name="Valuta 4 2 8 4" xfId="6144" xr:uid="{332491BC-BEE0-4798-B4D2-45E59118D734}"/>
    <cellStyle name="Valuta 4 2 9" xfId="3041" xr:uid="{1381CD84-2EEC-4ADE-A80B-6FFA0F78B4DB}"/>
    <cellStyle name="Valuta 4 2 9 2" xfId="14375" xr:uid="{E057841B-C2F2-483D-9F6A-621A7AE97BDB}"/>
    <cellStyle name="Valuta 4 2 9 3" xfId="8578" xr:uid="{D0C20A76-5409-4FE8-A8A7-61648AB7906A}"/>
    <cellStyle name="Valuta 4 3" xfId="193" xr:uid="{00000000-0005-0000-0000-0000430A0000}"/>
    <cellStyle name="Valuta 4 3 10" xfId="11467" xr:uid="{FD77DBF2-B6A5-41C5-A883-BE4992BB2CC1}"/>
    <cellStyle name="Valuta 4 3 11" xfId="5664" xr:uid="{805FB00C-4C23-4999-9A86-302FC93321F1}"/>
    <cellStyle name="Valuta 4 3 2" xfId="240" xr:uid="{00000000-0005-0000-0000-0000440A0000}"/>
    <cellStyle name="Valuta 4 3 2 10" xfId="5707" xr:uid="{ECDAC591-AC60-4C25-914B-D1B70A1CC0B5}"/>
    <cellStyle name="Valuta 4 3 2 2" xfId="336" xr:uid="{00000000-0005-0000-0000-0000450A0000}"/>
    <cellStyle name="Valuta 4 3 2 2 2" xfId="733" xr:uid="{00000000-0005-0000-0000-0000460A0000}"/>
    <cellStyle name="Valuta 4 3 2 2 2 2" xfId="1654" xr:uid="{00000000-0005-0000-0000-0000470A0000}"/>
    <cellStyle name="Valuta 4 3 2 2 2 2 2" xfId="4281" xr:uid="{19D39A68-72BC-48F4-891A-5D8E00225040}"/>
    <cellStyle name="Valuta 4 3 2 2 2 2 2 2" xfId="16026" xr:uid="{DF62CD3F-DD3E-4D14-A91B-50A37058BA61}"/>
    <cellStyle name="Valuta 4 3 2 2 2 2 2 3" xfId="10237" xr:uid="{95062511-4236-47E9-AE04-53E5720A58A5}"/>
    <cellStyle name="Valuta 4 3 2 2 2 2 3" xfId="13137" xr:uid="{B523D26F-ADFC-4558-930E-C4329ECC8685}"/>
    <cellStyle name="Valuta 4 3 2 2 2 2 4" xfId="7338" xr:uid="{F175CF07-D8F5-4D15-9638-92C3F8B6D4C5}"/>
    <cellStyle name="Valuta 4 3 2 2 2 3" xfId="1191" xr:uid="{00000000-0005-0000-0000-0000480A0000}"/>
    <cellStyle name="Valuta 4 3 2 2 2 3 2" xfId="3818" xr:uid="{EB06A8D2-E959-482F-ABD6-1609CED6B4E8}"/>
    <cellStyle name="Valuta 4 3 2 2 2 3 2 2" xfId="15689" xr:uid="{0B391076-5578-4A03-87DA-8CC0759F6914}"/>
    <cellStyle name="Valuta 4 3 2 2 2 3 2 3" xfId="9900" xr:uid="{2DA17F25-0636-44DA-8954-8CB077700AE0}"/>
    <cellStyle name="Valuta 4 3 2 2 2 3 3" xfId="12800" xr:uid="{78C5576C-69FD-47B8-AF5F-4DA81166C794}"/>
    <cellStyle name="Valuta 4 3 2 2 2 3 4" xfId="6997" xr:uid="{FCB774CA-18A7-4F39-B0FC-B02C657DD83A}"/>
    <cellStyle name="Valuta 4 3 2 2 2 4" xfId="3360" xr:uid="{F323C75D-8FD3-4CE8-BA3C-0CE8C315A53C}"/>
    <cellStyle name="Valuta 4 3 2 2 2 4 2" xfId="9467" xr:uid="{1F382F33-3153-4FB3-B531-A844B9C6A5ED}"/>
    <cellStyle name="Valuta 4 3 2 2 2 4 2 2" xfId="15256" xr:uid="{DFF61C4B-452C-47CB-AC31-3C57FCF108CB}"/>
    <cellStyle name="Valuta 4 3 2 2 2 4 3" xfId="12367" xr:uid="{155FA378-E83F-4241-960F-84DB7972A2C7}"/>
    <cellStyle name="Valuta 4 3 2 2 2 4 4" xfId="6564" xr:uid="{9904A1F2-861C-4911-9DA7-2196AE6486B8}"/>
    <cellStyle name="Valuta 4 3 2 2 2 5" xfId="8897" xr:uid="{39FC44A7-32F7-449C-ACA3-F7151104710B}"/>
    <cellStyle name="Valuta 4 3 2 2 2 5 2" xfId="14694" xr:uid="{35C51A59-AF1D-41CF-B292-BAC613A62126}"/>
    <cellStyle name="Valuta 4 3 2 2 2 6" xfId="11797" xr:uid="{7DD988E5-C9BA-48DA-883E-1240A403EABC}"/>
    <cellStyle name="Valuta 4 3 2 2 2 7" xfId="5994" xr:uid="{240333C3-C187-465E-8680-40D3C0A2E741}"/>
    <cellStyle name="Valuta 4 3 2 2 3" xfId="1847" xr:uid="{00000000-0005-0000-0000-0000490A0000}"/>
    <cellStyle name="Valuta 4 3 2 2 3 2" xfId="4474" xr:uid="{4B056182-2EB2-4B22-BC7B-3EE2B35CC3AB}"/>
    <cellStyle name="Valuta 4 3 2 2 3 2 2" xfId="15859" xr:uid="{AC39C1B3-D858-46A0-8913-D2CF4F30EF14}"/>
    <cellStyle name="Valuta 4 3 2 2 3 2 3" xfId="10070" xr:uid="{502057C6-D5E6-4293-9E37-E298AF4598D2}"/>
    <cellStyle name="Valuta 4 3 2 2 3 3" xfId="12970" xr:uid="{9F0326C0-CD63-4434-8D21-31103E82D54D}"/>
    <cellStyle name="Valuta 4 3 2 2 3 4" xfId="7171" xr:uid="{8BB05762-FBFA-4B19-80F7-AECAEFCCA075}"/>
    <cellStyle name="Valuta 4 3 2 2 4" xfId="1429" xr:uid="{00000000-0005-0000-0000-00004A0A0000}"/>
    <cellStyle name="Valuta 4 3 2 2 4 2" xfId="4056" xr:uid="{12083835-202E-4499-BD67-3DACD90A665F}"/>
    <cellStyle name="Valuta 4 3 2 2 4 2 2" xfId="15476" xr:uid="{7D424FF7-C660-41D8-8058-8D9096E4AA89}"/>
    <cellStyle name="Valuta 4 3 2 2 4 2 3" xfId="9687" xr:uid="{4E047575-0C16-45E2-834B-FA2CDEF99B8E}"/>
    <cellStyle name="Valuta 4 3 2 2 4 3" xfId="12587" xr:uid="{0F44C37B-597D-4AC3-B9A2-97EEE9FEFBC8}"/>
    <cellStyle name="Valuta 4 3 2 2 4 4" xfId="6784" xr:uid="{59B6B157-4E6D-416E-A927-EE4882B9A1A5}"/>
    <cellStyle name="Valuta 4 3 2 2 5" xfId="953" xr:uid="{00000000-0005-0000-0000-00004B0A0000}"/>
    <cellStyle name="Valuta 4 3 2 2 5 2" xfId="3580" xr:uid="{EECF3CFE-7798-425E-B2FD-5369540ECB6D}"/>
    <cellStyle name="Valuta 4 3 2 2 5 2 2" xfId="14965" xr:uid="{58A11D0C-D06A-4F07-A541-A5E08C82F5C7}"/>
    <cellStyle name="Valuta 4 3 2 2 5 2 3" xfId="9176" xr:uid="{3A3BE774-27F9-48B7-A263-030CEFEAE4F3}"/>
    <cellStyle name="Valuta 4 3 2 2 5 3" xfId="12076" xr:uid="{059C0EF8-49C8-4169-BB75-7058A35E361E}"/>
    <cellStyle name="Valuta 4 3 2 2 5 4" xfId="6273" xr:uid="{C1E5D4E9-0E77-4850-B199-8E70CA46757B}"/>
    <cellStyle name="Valuta 4 3 2 2 6" xfId="3168" xr:uid="{8E96B6B2-3E40-4EFB-9F0B-55A35DCB0E10}"/>
    <cellStyle name="Valuta 4 3 2 2 6 2" xfId="14502" xr:uid="{F9650E5A-A7F2-428F-90DC-5ABF1CA7263C}"/>
    <cellStyle name="Valuta 4 3 2 2 6 3" xfId="8705" xr:uid="{D912F4C4-501E-4750-8246-91637504BB71}"/>
    <cellStyle name="Valuta 4 3 2 2 7" xfId="11605" xr:uid="{1EB58165-D87C-47E5-93C1-3DB5F8E054B0}"/>
    <cellStyle name="Valuta 4 3 2 2 8" xfId="5802" xr:uid="{7D07293A-C35C-4F27-90AB-880584BFAFBB}"/>
    <cellStyle name="Valuta 4 3 2 3" xfId="542" xr:uid="{00000000-0005-0000-0000-00004C0A0000}"/>
    <cellStyle name="Valuta 4 3 2 4" xfId="638" xr:uid="{00000000-0005-0000-0000-00004D0A0000}"/>
    <cellStyle name="Valuta 4 3 2 4 2" xfId="1559" xr:uid="{00000000-0005-0000-0000-00004E0A0000}"/>
    <cellStyle name="Valuta 4 3 2 4 2 2" xfId="4186" xr:uid="{5300B9A6-2734-4B5B-91F1-5CC9F3153CFC}"/>
    <cellStyle name="Valuta 4 3 2 4 2 2 2" xfId="15946" xr:uid="{1A7183C3-D87D-4ECD-A9BE-EF936FDAB4FA}"/>
    <cellStyle name="Valuta 4 3 2 4 2 2 3" xfId="10157" xr:uid="{D01C3892-C039-4297-A73A-56956DC9697A}"/>
    <cellStyle name="Valuta 4 3 2 4 2 3" xfId="13057" xr:uid="{999C59E0-B52E-4A7D-9A3A-4E65112E0988}"/>
    <cellStyle name="Valuta 4 3 2 4 2 4" xfId="7258" xr:uid="{28F93986-052E-4724-B4E2-4D2B9632A0FE}"/>
    <cellStyle name="Valuta 4 3 2 4 3" xfId="1096" xr:uid="{00000000-0005-0000-0000-00004F0A0000}"/>
    <cellStyle name="Valuta 4 3 2 4 3 2" xfId="3723" xr:uid="{01A4160D-6DD0-4544-9D74-20C027E42CEB}"/>
    <cellStyle name="Valuta 4 3 2 4 3 2 2" xfId="15594" xr:uid="{9788A793-0073-4DC8-A86F-D7C5237C585A}"/>
    <cellStyle name="Valuta 4 3 2 4 3 2 3" xfId="9805" xr:uid="{6435A177-2F8C-44AF-8946-EC0B6ED00D3D}"/>
    <cellStyle name="Valuta 4 3 2 4 3 3" xfId="12705" xr:uid="{E4658C80-BD08-40DB-A56D-23B95767FD24}"/>
    <cellStyle name="Valuta 4 3 2 4 3 4" xfId="6902" xr:uid="{0CDAF624-80E0-4031-A688-92CC6215B3D1}"/>
    <cellStyle name="Valuta 4 3 2 4 4" xfId="3265" xr:uid="{F1C518BA-E2CF-48D7-89A0-6B3827995A36}"/>
    <cellStyle name="Valuta 4 3 2 4 4 2" xfId="9372" xr:uid="{44AD7E79-2ADE-4316-9A8B-07C9B9E35B18}"/>
    <cellStyle name="Valuta 4 3 2 4 4 2 2" xfId="15161" xr:uid="{3183C7DA-5CFD-402E-82FD-1E26367DDF3A}"/>
    <cellStyle name="Valuta 4 3 2 4 4 3" xfId="12272" xr:uid="{C25BB36A-7D3A-4B83-A669-A37F02C08CDA}"/>
    <cellStyle name="Valuta 4 3 2 4 4 4" xfId="6469" xr:uid="{1FCD697C-90E6-48D0-AEE6-6CECE76DFC91}"/>
    <cellStyle name="Valuta 4 3 2 4 5" xfId="8802" xr:uid="{61799B2A-FEDE-429B-B25A-8535FF175D23}"/>
    <cellStyle name="Valuta 4 3 2 4 5 2" xfId="14599" xr:uid="{B54CB915-4AA1-43CD-8031-05A7071CE8FD}"/>
    <cellStyle name="Valuta 4 3 2 4 6" xfId="11702" xr:uid="{AD48B85C-62BD-4D0C-AEF5-766F08C3C591}"/>
    <cellStyle name="Valuta 4 3 2 4 7" xfId="5899" xr:uid="{6858D60B-BA73-4E65-9681-72390A2E8AB6}"/>
    <cellStyle name="Valuta 4 3 2 5" xfId="1761" xr:uid="{00000000-0005-0000-0000-0000500A0000}"/>
    <cellStyle name="Valuta 4 3 2 5 2" xfId="4388" xr:uid="{7EE96C5E-C1DB-4782-BE72-B7B26B80AD86}"/>
    <cellStyle name="Valuta 4 3 2 5 2 2" xfId="15779" xr:uid="{26E53461-43EF-43F4-AD46-5121A26F8597}"/>
    <cellStyle name="Valuta 4 3 2 5 2 3" xfId="9990" xr:uid="{FB0D7F43-DAAF-4CA3-8F70-79E03D615590}"/>
    <cellStyle name="Valuta 4 3 2 5 3" xfId="12890" xr:uid="{24DFE9C1-B6B2-426C-B53E-455BEFDEAA97}"/>
    <cellStyle name="Valuta 4 3 2 5 4" xfId="7091" xr:uid="{3B56761B-392A-419F-AA39-ED68EC800581}"/>
    <cellStyle name="Valuta 4 3 2 6" xfId="1334" xr:uid="{00000000-0005-0000-0000-0000510A0000}"/>
    <cellStyle name="Valuta 4 3 2 6 2" xfId="3961" xr:uid="{F2A365B7-BA2A-4018-B367-E8D85ACFDF4F}"/>
    <cellStyle name="Valuta 4 3 2 6 2 2" xfId="15381" xr:uid="{BDEDE9E4-28A8-489D-BF53-6AAA0CFDE64D}"/>
    <cellStyle name="Valuta 4 3 2 6 2 3" xfId="9592" xr:uid="{616AD92B-0D53-4399-97A6-D4589E425851}"/>
    <cellStyle name="Valuta 4 3 2 6 3" xfId="12492" xr:uid="{F3AF1BE4-5440-4CA8-8349-1C6BF070E447}"/>
    <cellStyle name="Valuta 4 3 2 6 4" xfId="6689" xr:uid="{71D301CF-8FBD-4676-98EA-45C5F21E2FE6}"/>
    <cellStyle name="Valuta 4 3 2 7" xfId="858" xr:uid="{00000000-0005-0000-0000-0000520A0000}"/>
    <cellStyle name="Valuta 4 3 2 7 2" xfId="3485" xr:uid="{52BBA7CA-245E-42CD-9C42-6385235228A3}"/>
    <cellStyle name="Valuta 4 3 2 7 2 2" xfId="14869" xr:uid="{D21AC95B-C931-434D-85AE-AE8672429395}"/>
    <cellStyle name="Valuta 4 3 2 7 2 3" xfId="9080" xr:uid="{50231314-C7F4-45CD-A44D-F9BF69DBECB8}"/>
    <cellStyle name="Valuta 4 3 2 7 3" xfId="11980" xr:uid="{C0640C83-138F-42AE-A501-FAB8CF394465}"/>
    <cellStyle name="Valuta 4 3 2 7 4" xfId="6177" xr:uid="{56EE991D-D746-426A-9D68-5D72FE0C8FFF}"/>
    <cellStyle name="Valuta 4 3 2 8" xfId="3073" xr:uid="{2EB0E04B-3496-42B4-8610-D72CF9AAEF32}"/>
    <cellStyle name="Valuta 4 3 2 8 2" xfId="14407" xr:uid="{74B3EE93-7D79-4A01-A20D-7E37066622F5}"/>
    <cellStyle name="Valuta 4 3 2 8 3" xfId="8610" xr:uid="{FA897C1B-67BB-4C38-9E04-285EA2BA3802}"/>
    <cellStyle name="Valuta 4 3 2 9" xfId="11510" xr:uid="{795FC190-13F6-48D9-B31F-5403EAF11C34}"/>
    <cellStyle name="Valuta 4 3 3" xfId="291" xr:uid="{00000000-0005-0000-0000-0000530A0000}"/>
    <cellStyle name="Valuta 4 3 3 2" xfId="688" xr:uid="{00000000-0005-0000-0000-0000540A0000}"/>
    <cellStyle name="Valuta 4 3 3 2 2" xfId="1609" xr:uid="{00000000-0005-0000-0000-0000550A0000}"/>
    <cellStyle name="Valuta 4 3 3 2 2 2" xfId="4236" xr:uid="{09B35E73-B0BC-420E-87AE-B62601C422B9}"/>
    <cellStyle name="Valuta 4 3 3 2 2 2 2" xfId="15986" xr:uid="{3F8F4EFB-A328-4AF0-9C30-2EF12A548D4C}"/>
    <cellStyle name="Valuta 4 3 3 2 2 2 3" xfId="10197" xr:uid="{50E8EF87-B588-42E5-A02F-04CF234517CD}"/>
    <cellStyle name="Valuta 4 3 3 2 2 3" xfId="13097" xr:uid="{56F41099-0AB4-4AB4-941B-0D05035D5AE4}"/>
    <cellStyle name="Valuta 4 3 3 2 2 4" xfId="7298" xr:uid="{4C74A5CD-CEF5-4A1D-B061-09BC4888D030}"/>
    <cellStyle name="Valuta 4 3 3 2 3" xfId="1146" xr:uid="{00000000-0005-0000-0000-0000560A0000}"/>
    <cellStyle name="Valuta 4 3 3 2 3 2" xfId="3773" xr:uid="{A77EF18E-E4AF-406F-8972-2333B80F1917}"/>
    <cellStyle name="Valuta 4 3 3 2 3 2 2" xfId="15644" xr:uid="{ECB8074E-AFB6-4380-BBFA-34F2AB5FBB75}"/>
    <cellStyle name="Valuta 4 3 3 2 3 2 3" xfId="9855" xr:uid="{93F420FD-17FE-4987-A2BF-E223690D2642}"/>
    <cellStyle name="Valuta 4 3 3 2 3 3" xfId="12755" xr:uid="{318A468F-3051-423E-B384-04ED68F586CD}"/>
    <cellStyle name="Valuta 4 3 3 2 3 4" xfId="6952" xr:uid="{60EC7E7D-9B68-4099-BA06-43A582A90550}"/>
    <cellStyle name="Valuta 4 3 3 2 4" xfId="3315" xr:uid="{9F523A72-034F-40F9-828C-8144A4D2318D}"/>
    <cellStyle name="Valuta 4 3 3 2 4 2" xfId="9422" xr:uid="{46A31154-D4E0-4E41-BA28-069DF8F0EB5D}"/>
    <cellStyle name="Valuta 4 3 3 2 4 2 2" xfId="15211" xr:uid="{BF93B40E-CFF5-415F-B101-854FAB2882DB}"/>
    <cellStyle name="Valuta 4 3 3 2 4 3" xfId="12322" xr:uid="{5981F94E-ECC8-4F20-A39A-0D96F960CE20}"/>
    <cellStyle name="Valuta 4 3 3 2 4 4" xfId="6519" xr:uid="{71F3023C-FAEF-4D05-B351-C15A1E955972}"/>
    <cellStyle name="Valuta 4 3 3 2 5" xfId="8852" xr:uid="{DC6FEAC1-018F-4062-8758-05C21CA62878}"/>
    <cellStyle name="Valuta 4 3 3 2 5 2" xfId="14649" xr:uid="{AAC7ABFD-5C95-4DD4-82FD-E50822EEBAE4}"/>
    <cellStyle name="Valuta 4 3 3 2 6" xfId="11752" xr:uid="{98A07779-5681-42EB-9338-FB83A72E08CE}"/>
    <cellStyle name="Valuta 4 3 3 2 7" xfId="5949" xr:uid="{CB01E0B4-52DD-4855-B75B-37264DBB91E8}"/>
    <cellStyle name="Valuta 4 3 3 3" xfId="1805" xr:uid="{00000000-0005-0000-0000-0000570A0000}"/>
    <cellStyle name="Valuta 4 3 3 3 2" xfId="4432" xr:uid="{56AF1E4F-F07A-429B-931B-CE658E99EABB}"/>
    <cellStyle name="Valuta 4 3 3 3 2 2" xfId="15819" xr:uid="{B4D17DB2-9A99-42A8-BD49-0BD81CE853A3}"/>
    <cellStyle name="Valuta 4 3 3 3 2 3" xfId="10030" xr:uid="{B34CB32B-A562-4457-BE2F-071C3071699B}"/>
    <cellStyle name="Valuta 4 3 3 3 3" xfId="12930" xr:uid="{C1292FE9-D903-4758-BC31-CDBD69E1FB85}"/>
    <cellStyle name="Valuta 4 3 3 3 4" xfId="7131" xr:uid="{2F443572-20F4-4F9A-A335-09584BC1CC99}"/>
    <cellStyle name="Valuta 4 3 3 4" xfId="1384" xr:uid="{00000000-0005-0000-0000-0000580A0000}"/>
    <cellStyle name="Valuta 4 3 3 4 2" xfId="4011" xr:uid="{5FD0E711-E387-4186-AD68-DA505590BF09}"/>
    <cellStyle name="Valuta 4 3 3 4 2 2" xfId="15431" xr:uid="{DC4FCA0C-8AC6-459D-B312-A8CF36C77D88}"/>
    <cellStyle name="Valuta 4 3 3 4 2 3" xfId="9642" xr:uid="{CEC553BC-D655-4FB5-9595-0FE84F76D177}"/>
    <cellStyle name="Valuta 4 3 3 4 3" xfId="12542" xr:uid="{6B984F40-4060-4477-A9E3-0CE0A9507056}"/>
    <cellStyle name="Valuta 4 3 3 4 4" xfId="6739" xr:uid="{E065AF75-C69D-4078-96A5-85E821B219A0}"/>
    <cellStyle name="Valuta 4 3 3 5" xfId="908" xr:uid="{00000000-0005-0000-0000-0000590A0000}"/>
    <cellStyle name="Valuta 4 3 3 5 2" xfId="3535" xr:uid="{D6D5E33F-CE01-465B-B6F0-121E655B83E5}"/>
    <cellStyle name="Valuta 4 3 3 5 2 2" xfId="14920" xr:uid="{735B063B-1FF4-468C-893C-1C4598EBCC4C}"/>
    <cellStyle name="Valuta 4 3 3 5 2 3" xfId="9131" xr:uid="{392FCF93-6D24-4910-AEC6-C77D4D7F050D}"/>
    <cellStyle name="Valuta 4 3 3 5 3" xfId="12031" xr:uid="{78D52DE9-1A7D-4F78-AECE-0126F89E202D}"/>
    <cellStyle name="Valuta 4 3 3 5 4" xfId="6228" xr:uid="{DA9DD343-AA1E-4E5D-9584-0326B624F3A6}"/>
    <cellStyle name="Valuta 4 3 3 6" xfId="3123" xr:uid="{1A3FFBA7-C8F3-4C6F-95E6-BCB4817BE89E}"/>
    <cellStyle name="Valuta 4 3 3 6 2" xfId="14457" xr:uid="{AB6538BB-1369-450B-8ACA-618C00C0643C}"/>
    <cellStyle name="Valuta 4 3 3 6 3" xfId="8660" xr:uid="{0B71ACD7-422B-4C84-8C65-0DEFA07858DC}"/>
    <cellStyle name="Valuta 4 3 3 7" xfId="11560" xr:uid="{056CD3F0-4153-478D-8322-019ECC8A0590}"/>
    <cellStyle name="Valuta 4 3 3 8" xfId="5757" xr:uid="{BB858610-F5B4-4A35-89BE-203217477E6B}"/>
    <cellStyle name="Valuta 4 3 4" xfId="541" xr:uid="{00000000-0005-0000-0000-00005A0A0000}"/>
    <cellStyle name="Valuta 4 3 5" xfId="596" xr:uid="{00000000-0005-0000-0000-00005B0A0000}"/>
    <cellStyle name="Valuta 4 3 5 2" xfId="1517" xr:uid="{00000000-0005-0000-0000-00005C0A0000}"/>
    <cellStyle name="Valuta 4 3 5 2 2" xfId="4144" xr:uid="{A3512E9D-39F4-4C86-9A9E-F777E975236F}"/>
    <cellStyle name="Valuta 4 3 5 2 2 2" xfId="15906" xr:uid="{9FB5776C-8DB5-4FE5-B165-ECA17B4AF963}"/>
    <cellStyle name="Valuta 4 3 5 2 2 3" xfId="10117" xr:uid="{7C927E03-B62E-414D-99DE-97401E4201E1}"/>
    <cellStyle name="Valuta 4 3 5 2 3" xfId="13017" xr:uid="{D707D156-B13F-4A57-B7F6-099257D9DC06}"/>
    <cellStyle name="Valuta 4 3 5 2 4" xfId="7218" xr:uid="{3855B259-491B-4458-AF7E-9E2463A7450F}"/>
    <cellStyle name="Valuta 4 3 5 3" xfId="1054" xr:uid="{00000000-0005-0000-0000-00005D0A0000}"/>
    <cellStyle name="Valuta 4 3 5 3 2" xfId="3681" xr:uid="{CE475FE0-5B44-49A4-B15D-AF188244B339}"/>
    <cellStyle name="Valuta 4 3 5 3 2 2" xfId="15552" xr:uid="{F49E32C2-B515-4340-B06C-EE4E0B546423}"/>
    <cellStyle name="Valuta 4 3 5 3 2 3" xfId="9763" xr:uid="{1303DAB8-29A9-4510-9192-4A0BD0FE2E57}"/>
    <cellStyle name="Valuta 4 3 5 3 3" xfId="12663" xr:uid="{B37B3908-71D1-458B-A179-D67D5886CDDD}"/>
    <cellStyle name="Valuta 4 3 5 3 4" xfId="6860" xr:uid="{135CDCD5-BA97-4C1D-989C-1922ABE668D2}"/>
    <cellStyle name="Valuta 4 3 5 4" xfId="3223" xr:uid="{FED61DF1-8192-4840-B75D-A8F9EF2423D6}"/>
    <cellStyle name="Valuta 4 3 5 4 2" xfId="9330" xr:uid="{E6F2756E-8D89-40F3-98FE-BBB583CF8346}"/>
    <cellStyle name="Valuta 4 3 5 4 2 2" xfId="15119" xr:uid="{4B95FF91-EC3A-4E80-91ED-26C5331210A5}"/>
    <cellStyle name="Valuta 4 3 5 4 3" xfId="12230" xr:uid="{A42D9F68-02E8-4405-9D63-A2DFF1C61AF6}"/>
    <cellStyle name="Valuta 4 3 5 4 4" xfId="6427" xr:uid="{032D34D1-2C5B-4DE3-849B-65A159BF694C}"/>
    <cellStyle name="Valuta 4 3 5 5" xfId="8760" xr:uid="{8E86F383-E3C3-49EC-A91B-4168E46ACACB}"/>
    <cellStyle name="Valuta 4 3 5 5 2" xfId="14557" xr:uid="{4E8A41FC-D786-4F1B-9A1E-1E304B553212}"/>
    <cellStyle name="Valuta 4 3 5 6" xfId="11660" xr:uid="{0F0D79ED-01E6-43C9-AABB-1C4BA17B0326}"/>
    <cellStyle name="Valuta 4 3 5 7" xfId="5857" xr:uid="{394CE951-679A-4C93-BE2C-E56B614EC0DC}"/>
    <cellStyle name="Valuta 4 3 6" xfId="1720" xr:uid="{00000000-0005-0000-0000-00005E0A0000}"/>
    <cellStyle name="Valuta 4 3 6 2" xfId="4347" xr:uid="{6F385837-F41E-473A-A52E-CD4E05ED6911}"/>
    <cellStyle name="Valuta 4 3 6 2 2" xfId="15739" xr:uid="{303E8FD5-A8C8-4863-821D-905F7A41ACA8}"/>
    <cellStyle name="Valuta 4 3 6 2 3" xfId="9950" xr:uid="{A0F827AB-8B8E-4A80-907B-D49D95CF3D12}"/>
    <cellStyle name="Valuta 4 3 6 3" xfId="12850" xr:uid="{0AB52B84-A8BF-45BE-B0CA-CE1B036CE5B2}"/>
    <cellStyle name="Valuta 4 3 6 4" xfId="7051" xr:uid="{2A6CF17E-7566-4F6D-9D6B-982468634292}"/>
    <cellStyle name="Valuta 4 3 7" xfId="1289" xr:uid="{00000000-0005-0000-0000-00005F0A0000}"/>
    <cellStyle name="Valuta 4 3 7 2" xfId="3916" xr:uid="{083F8F6F-91A8-479A-8209-410DC2EB28B5}"/>
    <cellStyle name="Valuta 4 3 7 2 2" xfId="15337" xr:uid="{8A1D26D9-B1E4-434F-B99A-772C0B8D4B8D}"/>
    <cellStyle name="Valuta 4 3 7 2 3" xfId="9548" xr:uid="{6485331D-CC3A-4558-B713-97BAB01085B4}"/>
    <cellStyle name="Valuta 4 3 7 3" xfId="12448" xr:uid="{CA8718ED-5A06-4FB7-AC70-5CF50385AED1}"/>
    <cellStyle name="Valuta 4 3 7 4" xfId="6645" xr:uid="{AC3CB6E5-C5EA-43AC-B695-681424A03B53}"/>
    <cellStyle name="Valuta 4 3 8" xfId="815" xr:uid="{00000000-0005-0000-0000-0000600A0000}"/>
    <cellStyle name="Valuta 4 3 8 2" xfId="3442" xr:uid="{3DFC851F-B222-4794-9886-1B4FD5E144B8}"/>
    <cellStyle name="Valuta 4 3 8 2 2" xfId="14825" xr:uid="{26042DE7-0447-492E-A1CF-B6B4BD0509D0}"/>
    <cellStyle name="Valuta 4 3 8 2 3" xfId="9034" xr:uid="{FB3C708D-7D6F-459B-94AE-1447D8797F89}"/>
    <cellStyle name="Valuta 4 3 8 3" xfId="11934" xr:uid="{3F35283F-39AB-4087-BCC8-8C8D4941FB4A}"/>
    <cellStyle name="Valuta 4 3 8 4" xfId="6131" xr:uid="{4E28CA11-CD39-49D4-B5AD-32CF961097C4}"/>
    <cellStyle name="Valuta 4 3 9" xfId="3031" xr:uid="{764CFCD3-D519-4B05-A97C-9CCA0F4DD42F}"/>
    <cellStyle name="Valuta 4 3 9 2" xfId="14364" xr:uid="{B6B56CA6-6878-4110-87E5-C44BE8AB40CF}"/>
    <cellStyle name="Valuta 4 3 9 3" xfId="8567" xr:uid="{6AA2862D-182A-4863-88C5-6716E1A0AF9E}"/>
    <cellStyle name="Valuta 4 4" xfId="224" xr:uid="{00000000-0005-0000-0000-0000610A0000}"/>
    <cellStyle name="Valuta 4 4 10" xfId="5691" xr:uid="{17A024BC-CC8C-4C9F-854B-87D4A2F50B3B}"/>
    <cellStyle name="Valuta 4 4 2" xfId="320" xr:uid="{00000000-0005-0000-0000-0000620A0000}"/>
    <cellStyle name="Valuta 4 4 2 2" xfId="717" xr:uid="{00000000-0005-0000-0000-0000630A0000}"/>
    <cellStyle name="Valuta 4 4 2 2 2" xfId="1638" xr:uid="{00000000-0005-0000-0000-0000640A0000}"/>
    <cellStyle name="Valuta 4 4 2 2 2 2" xfId="4265" xr:uid="{F052F965-9D4B-4204-9A54-E2ABC47C25E7}"/>
    <cellStyle name="Valuta 4 4 2 2 2 2 2" xfId="16010" xr:uid="{7B943AB2-91CE-4C41-82CE-73F06B7A4C33}"/>
    <cellStyle name="Valuta 4 4 2 2 2 2 3" xfId="10221" xr:uid="{B3B97516-6B90-4964-8165-EA13724DBFA7}"/>
    <cellStyle name="Valuta 4 4 2 2 2 3" xfId="13121" xr:uid="{1503A4FB-3E4F-404D-86C7-D4787CB53370}"/>
    <cellStyle name="Valuta 4 4 2 2 2 4" xfId="7322" xr:uid="{B31C5AD9-784C-411A-B06C-0ACDD82FB6A1}"/>
    <cellStyle name="Valuta 4 4 2 2 3" xfId="1175" xr:uid="{00000000-0005-0000-0000-0000650A0000}"/>
    <cellStyle name="Valuta 4 4 2 2 3 2" xfId="3802" xr:uid="{A4640A43-9D5B-4F47-A9F6-5F0829F72001}"/>
    <cellStyle name="Valuta 4 4 2 2 3 2 2" xfId="15673" xr:uid="{2F901F9B-3976-40C9-8CFB-8C0CD2622BA8}"/>
    <cellStyle name="Valuta 4 4 2 2 3 2 3" xfId="9884" xr:uid="{5B1A6742-FBD0-48A4-BB7A-C43115857ECC}"/>
    <cellStyle name="Valuta 4 4 2 2 3 3" xfId="12784" xr:uid="{366315A9-766E-45A9-BCB0-7E0C39FBEF2C}"/>
    <cellStyle name="Valuta 4 4 2 2 3 4" xfId="6981" xr:uid="{06A0B4B7-C6D4-419C-840A-800F06C9DBED}"/>
    <cellStyle name="Valuta 4 4 2 2 4" xfId="3344" xr:uid="{A3F04600-03F8-4524-91D9-2ABD2FEABC1B}"/>
    <cellStyle name="Valuta 4 4 2 2 4 2" xfId="9451" xr:uid="{DD941844-AD21-4A37-A4C9-759046CBA84F}"/>
    <cellStyle name="Valuta 4 4 2 2 4 2 2" xfId="15240" xr:uid="{8A471A7D-C7F4-4510-B352-948286C9E20C}"/>
    <cellStyle name="Valuta 4 4 2 2 4 3" xfId="12351" xr:uid="{08A2B66B-C7D9-4FCA-896F-E7A2D03338EE}"/>
    <cellStyle name="Valuta 4 4 2 2 4 4" xfId="6548" xr:uid="{23D9DD69-F77B-4AC4-AC67-EEAC641BF31D}"/>
    <cellStyle name="Valuta 4 4 2 2 5" xfId="8881" xr:uid="{86F778C4-2AF7-495D-9547-B3152334CC42}"/>
    <cellStyle name="Valuta 4 4 2 2 5 2" xfId="14678" xr:uid="{51ACDE2B-B202-467E-831F-130D16A43A9E}"/>
    <cellStyle name="Valuta 4 4 2 2 6" xfId="11781" xr:uid="{1C3441F6-B486-446C-9B79-37CA1C3906D7}"/>
    <cellStyle name="Valuta 4 4 2 2 7" xfId="5978" xr:uid="{C9BF1F33-C12D-45B3-A049-C51615CB6BB2}"/>
    <cellStyle name="Valuta 4 4 2 3" xfId="1831" xr:uid="{00000000-0005-0000-0000-0000660A0000}"/>
    <cellStyle name="Valuta 4 4 2 3 2" xfId="4458" xr:uid="{C8C88AC1-9FF3-442A-88AF-A68232A7A483}"/>
    <cellStyle name="Valuta 4 4 2 3 2 2" xfId="15843" xr:uid="{B8932733-EBF6-4F5C-A58C-B15EB5035DDB}"/>
    <cellStyle name="Valuta 4 4 2 3 2 3" xfId="10054" xr:uid="{4B73C086-3B8A-4943-B70F-691048FC1EA3}"/>
    <cellStyle name="Valuta 4 4 2 3 3" xfId="12954" xr:uid="{615AECB1-C71D-4B8D-93FB-5F58F43CB66A}"/>
    <cellStyle name="Valuta 4 4 2 3 4" xfId="7155" xr:uid="{4F8978D4-D4A8-4606-A30E-03BDD276F053}"/>
    <cellStyle name="Valuta 4 4 2 4" xfId="1413" xr:uid="{00000000-0005-0000-0000-0000670A0000}"/>
    <cellStyle name="Valuta 4 4 2 4 2" xfId="4040" xr:uid="{4002416D-4B7C-41E4-8043-CB39145A7E29}"/>
    <cellStyle name="Valuta 4 4 2 4 2 2" xfId="15460" xr:uid="{AB2B348B-1C10-4808-A12E-C7DADD0280F8}"/>
    <cellStyle name="Valuta 4 4 2 4 2 3" xfId="9671" xr:uid="{CF22A3CA-9182-459E-8875-E959C33D3243}"/>
    <cellStyle name="Valuta 4 4 2 4 3" xfId="12571" xr:uid="{4EFC16A7-59DE-4A9E-B95E-36D59FAA289E}"/>
    <cellStyle name="Valuta 4 4 2 4 4" xfId="6768" xr:uid="{FE173EE9-2461-47E8-B7F4-9DEB6D0E0397}"/>
    <cellStyle name="Valuta 4 4 2 5" xfId="937" xr:uid="{00000000-0005-0000-0000-0000680A0000}"/>
    <cellStyle name="Valuta 4 4 2 5 2" xfId="3564" xr:uid="{0511B459-EBA8-4D88-970B-28982CACAB7D}"/>
    <cellStyle name="Valuta 4 4 2 5 2 2" xfId="14949" xr:uid="{EDB26EEC-625D-4772-8463-79CB154E856E}"/>
    <cellStyle name="Valuta 4 4 2 5 2 3" xfId="9160" xr:uid="{E4B0C9C0-F041-4CCB-BA0B-84BA9564BC09}"/>
    <cellStyle name="Valuta 4 4 2 5 3" xfId="12060" xr:uid="{6596866F-056E-4563-904C-4A08154A7FFF}"/>
    <cellStyle name="Valuta 4 4 2 5 4" xfId="6257" xr:uid="{97625D92-5CCE-4839-A7BC-425834B2EAE0}"/>
    <cellStyle name="Valuta 4 4 2 6" xfId="3152" xr:uid="{6682F878-9545-4549-936E-6E2EA516DC28}"/>
    <cellStyle name="Valuta 4 4 2 6 2" xfId="14486" xr:uid="{49C3CF6E-52CC-475F-9B5A-1C526EBE9EFF}"/>
    <cellStyle name="Valuta 4 4 2 6 3" xfId="8689" xr:uid="{A9DEB206-406A-4F62-9A25-0ABA56816818}"/>
    <cellStyle name="Valuta 4 4 2 7" xfId="11589" xr:uid="{1F1A8C57-9921-4771-897A-FFAB27419A5D}"/>
    <cellStyle name="Valuta 4 4 2 8" xfId="5786" xr:uid="{35F80EE2-3147-404D-A11E-6BD67D3BECB3}"/>
    <cellStyle name="Valuta 4 4 3" xfId="543" xr:uid="{00000000-0005-0000-0000-0000690A0000}"/>
    <cellStyle name="Valuta 4 4 4" xfId="622" xr:uid="{00000000-0005-0000-0000-00006A0A0000}"/>
    <cellStyle name="Valuta 4 4 4 2" xfId="1543" xr:uid="{00000000-0005-0000-0000-00006B0A0000}"/>
    <cellStyle name="Valuta 4 4 4 2 2" xfId="4170" xr:uid="{041E3AA0-15A4-4E27-8DE8-6A142BA95B23}"/>
    <cellStyle name="Valuta 4 4 4 2 2 2" xfId="15930" xr:uid="{33F108CE-D79B-4BEA-B079-627DCE6335CF}"/>
    <cellStyle name="Valuta 4 4 4 2 2 3" xfId="10141" xr:uid="{6FBB9516-1DA4-435A-9257-6B53C3A872BF}"/>
    <cellStyle name="Valuta 4 4 4 2 3" xfId="13041" xr:uid="{A8538CF1-0F0E-47C0-8628-2977D530507F}"/>
    <cellStyle name="Valuta 4 4 4 2 4" xfId="7242" xr:uid="{A33B52D3-CA71-48E8-8BBE-DBD390AB5F72}"/>
    <cellStyle name="Valuta 4 4 4 3" xfId="1080" xr:uid="{00000000-0005-0000-0000-00006C0A0000}"/>
    <cellStyle name="Valuta 4 4 4 3 2" xfId="3707" xr:uid="{9CD25146-C1C3-48B8-8749-72B968871ECD}"/>
    <cellStyle name="Valuta 4 4 4 3 2 2" xfId="15578" xr:uid="{0C384141-3135-4F14-9D51-5438685DF4F4}"/>
    <cellStyle name="Valuta 4 4 4 3 2 3" xfId="9789" xr:uid="{6E8A63F9-B12A-4AC4-82AD-3F16B60CD9AB}"/>
    <cellStyle name="Valuta 4 4 4 3 3" xfId="12689" xr:uid="{D9910AA5-9625-4997-81E6-FBE3A70AC7C6}"/>
    <cellStyle name="Valuta 4 4 4 3 4" xfId="6886" xr:uid="{778B7EEB-307B-4D32-90FA-069826E4952A}"/>
    <cellStyle name="Valuta 4 4 4 4" xfId="3249" xr:uid="{950899A0-0D0F-416D-B849-50B4B238B53D}"/>
    <cellStyle name="Valuta 4 4 4 4 2" xfId="9356" xr:uid="{D1CB5897-5E53-434B-9DCF-3EDD358CB02D}"/>
    <cellStyle name="Valuta 4 4 4 4 2 2" xfId="15145" xr:uid="{1F8F5252-44FD-4013-8C18-3E32BC8C03FE}"/>
    <cellStyle name="Valuta 4 4 4 4 3" xfId="12256" xr:uid="{165D2B85-135D-4999-A2E8-AAA2BF15D37D}"/>
    <cellStyle name="Valuta 4 4 4 4 4" xfId="6453" xr:uid="{2CCC36A7-A3AD-4F56-95B2-7F30031D8376}"/>
    <cellStyle name="Valuta 4 4 4 5" xfId="8786" xr:uid="{3FE5B8DD-A185-459B-9150-07A1BE5DB64F}"/>
    <cellStyle name="Valuta 4 4 4 5 2" xfId="14583" xr:uid="{3203AE6F-EEB2-46E4-9EFA-433AD3CAC4C9}"/>
    <cellStyle name="Valuta 4 4 4 6" xfId="11686" xr:uid="{F205B157-4ABF-4857-BD68-7E1F1A339F5C}"/>
    <cellStyle name="Valuta 4 4 4 7" xfId="5883" xr:uid="{2863E748-3553-42A1-80AD-17608DA58A1D}"/>
    <cellStyle name="Valuta 4 4 5" xfId="1745" xr:uid="{00000000-0005-0000-0000-00006D0A0000}"/>
    <cellStyle name="Valuta 4 4 5 2" xfId="4372" xr:uid="{5A511323-8394-40A0-8C3D-821CFABAE8CC}"/>
    <cellStyle name="Valuta 4 4 5 2 2" xfId="15763" xr:uid="{8A2EDBB2-99A8-4896-B91B-8F820826146A}"/>
    <cellStyle name="Valuta 4 4 5 2 3" xfId="9974" xr:uid="{7459C0A7-7E23-47F2-8DAD-2AC22D6C5F0B}"/>
    <cellStyle name="Valuta 4 4 5 3" xfId="12874" xr:uid="{96FA9CA2-A1FA-4084-B740-EAC9B7F6CDD2}"/>
    <cellStyle name="Valuta 4 4 5 4" xfId="7075" xr:uid="{488D5C77-A3D8-4047-923C-F812E79F7E6B}"/>
    <cellStyle name="Valuta 4 4 6" xfId="1318" xr:uid="{00000000-0005-0000-0000-00006E0A0000}"/>
    <cellStyle name="Valuta 4 4 6 2" xfId="3945" xr:uid="{C6978ABB-C400-4151-A14E-31138457C84E}"/>
    <cellStyle name="Valuta 4 4 6 2 2" xfId="15365" xr:uid="{E1F45B85-04CC-4CB6-8F91-3204B0E95536}"/>
    <cellStyle name="Valuta 4 4 6 2 3" xfId="9576" xr:uid="{60250CE0-AE6A-482B-A92F-C1680A8FE87E}"/>
    <cellStyle name="Valuta 4 4 6 3" xfId="12476" xr:uid="{3864BED0-8593-4AC1-B42C-BFC0039F6689}"/>
    <cellStyle name="Valuta 4 4 6 4" xfId="6673" xr:uid="{7C187943-75E2-474F-812A-BB21CACA4D02}"/>
    <cellStyle name="Valuta 4 4 7" xfId="842" xr:uid="{00000000-0005-0000-0000-00006F0A0000}"/>
    <cellStyle name="Valuta 4 4 7 2" xfId="3469" xr:uid="{568A24A9-DBF8-4F7A-98E9-B4B493BD5978}"/>
    <cellStyle name="Valuta 4 4 7 2 2" xfId="14853" xr:uid="{6F16F586-2EEB-4ACF-BA9D-93417078DA99}"/>
    <cellStyle name="Valuta 4 4 7 2 3" xfId="9064" xr:uid="{F52E1BD4-DAA9-4CC6-8BFD-6A667022ECB2}"/>
    <cellStyle name="Valuta 4 4 7 3" xfId="11964" xr:uid="{36C613BF-C78A-448C-AAC4-BB716DF347D9}"/>
    <cellStyle name="Valuta 4 4 7 4" xfId="6161" xr:uid="{85A4D22A-82B0-47E4-B758-651C3BF3238C}"/>
    <cellStyle name="Valuta 4 4 8" xfId="3057" xr:uid="{2D8AF959-3672-4D30-8470-D77934513D20}"/>
    <cellStyle name="Valuta 4 4 8 2" xfId="14391" xr:uid="{E26EAD8F-60B3-4AE0-825F-2D27E19AE7FC}"/>
    <cellStyle name="Valuta 4 4 8 3" xfId="8594" xr:uid="{271ABC45-1617-4CBE-87EF-BD2563DF8975}"/>
    <cellStyle name="Valuta 4 4 9" xfId="11494" xr:uid="{ABF8D44B-538B-472E-B886-5E2B59A5B0EA}"/>
    <cellStyle name="Valuta 4 5" xfId="275" xr:uid="{00000000-0005-0000-0000-0000700A0000}"/>
    <cellStyle name="Valuta 4 5 2" xfId="672" xr:uid="{00000000-0005-0000-0000-0000710A0000}"/>
    <cellStyle name="Valuta 4 5 2 2" xfId="1593" xr:uid="{00000000-0005-0000-0000-0000720A0000}"/>
    <cellStyle name="Valuta 4 5 2 2 2" xfId="4220" xr:uid="{F1D7DE79-95A2-48EA-95FD-F3B0453ED8A4}"/>
    <cellStyle name="Valuta 4 5 2 2 2 2" xfId="15970" xr:uid="{91CE82FA-3E87-435B-AC18-C3F207541A96}"/>
    <cellStyle name="Valuta 4 5 2 2 2 3" xfId="10181" xr:uid="{2478F055-5A5F-4A4C-8CB9-D6A37D972091}"/>
    <cellStyle name="Valuta 4 5 2 2 3" xfId="13081" xr:uid="{76B8C638-528E-459D-B5E8-5F26FB284345}"/>
    <cellStyle name="Valuta 4 5 2 2 4" xfId="7282" xr:uid="{6531FBFC-F09D-4F77-9C25-A7DD5C107733}"/>
    <cellStyle name="Valuta 4 5 2 3" xfId="1130" xr:uid="{00000000-0005-0000-0000-0000730A0000}"/>
    <cellStyle name="Valuta 4 5 2 3 2" xfId="3757" xr:uid="{92AE75D2-6848-4029-9012-C27BA09ABB66}"/>
    <cellStyle name="Valuta 4 5 2 3 2 2" xfId="15628" xr:uid="{36BA3EA0-6490-41C4-9FC3-BE377A9C0E16}"/>
    <cellStyle name="Valuta 4 5 2 3 2 3" xfId="9839" xr:uid="{45D9611A-8E5F-44D7-82FC-E80F2AE45739}"/>
    <cellStyle name="Valuta 4 5 2 3 3" xfId="12739" xr:uid="{A34355DC-C413-42F1-827C-ADFC2C876326}"/>
    <cellStyle name="Valuta 4 5 2 3 4" xfId="6936" xr:uid="{5A916762-0A63-4F18-8418-61B8B1924C86}"/>
    <cellStyle name="Valuta 4 5 2 4" xfId="3299" xr:uid="{DC4CF26C-5139-432F-A190-0A8EA50D6100}"/>
    <cellStyle name="Valuta 4 5 2 4 2" xfId="9406" xr:uid="{74D99702-A44F-4730-8EAE-F3562E9495B7}"/>
    <cellStyle name="Valuta 4 5 2 4 2 2" xfId="15195" xr:uid="{11641549-3E37-4A63-B98B-8B7B0F1CE628}"/>
    <cellStyle name="Valuta 4 5 2 4 3" xfId="12306" xr:uid="{85C98F69-9534-4307-8900-A34D755644AF}"/>
    <cellStyle name="Valuta 4 5 2 4 4" xfId="6503" xr:uid="{338A3927-BFF3-4CE0-A5AD-55D85A8D44D6}"/>
    <cellStyle name="Valuta 4 5 2 5" xfId="8836" xr:uid="{3B6AD436-3B7F-4DBC-B7F1-AB8337D1DF41}"/>
    <cellStyle name="Valuta 4 5 2 5 2" xfId="14633" xr:uid="{6A69DC55-4DAF-4F88-ABC3-C5D8A436A9F3}"/>
    <cellStyle name="Valuta 4 5 2 6" xfId="11736" xr:uid="{C137003B-D16C-44DB-8F3E-D5E93473853A}"/>
    <cellStyle name="Valuta 4 5 2 7" xfId="5933" xr:uid="{3C6101BB-7602-4A1F-A627-F3A771252A09}"/>
    <cellStyle name="Valuta 4 5 3" xfId="1789" xr:uid="{00000000-0005-0000-0000-0000740A0000}"/>
    <cellStyle name="Valuta 4 5 3 2" xfId="4416" xr:uid="{032C2624-0024-4764-A570-73E6E232B4C2}"/>
    <cellStyle name="Valuta 4 5 3 2 2" xfId="15803" xr:uid="{6162C74B-BCA3-4AFB-8883-A2439C8B5106}"/>
    <cellStyle name="Valuta 4 5 3 2 3" xfId="10014" xr:uid="{9E49B442-3B6E-4DB1-A389-CF2D365367D6}"/>
    <cellStyle name="Valuta 4 5 3 3" xfId="12914" xr:uid="{01C4F269-C4D7-4D6B-8C04-EDFDC6DAD2FC}"/>
    <cellStyle name="Valuta 4 5 3 4" xfId="7115" xr:uid="{B5C45237-723F-4FB3-B9E5-53FB6D2EF5CC}"/>
    <cellStyle name="Valuta 4 5 4" xfId="1368" xr:uid="{00000000-0005-0000-0000-0000750A0000}"/>
    <cellStyle name="Valuta 4 5 4 2" xfId="3995" xr:uid="{4D677E5F-4C24-4E92-BD98-64D4E4918632}"/>
    <cellStyle name="Valuta 4 5 4 2 2" xfId="15415" xr:uid="{2424231A-B0FA-4059-AD5B-0F08BB2ECD9F}"/>
    <cellStyle name="Valuta 4 5 4 2 3" xfId="9626" xr:uid="{DFAF1A4A-58BF-4EBC-93E3-7038F195C94B}"/>
    <cellStyle name="Valuta 4 5 4 3" xfId="12526" xr:uid="{540DF521-2FF4-4DB1-BA10-7B2E243359FE}"/>
    <cellStyle name="Valuta 4 5 4 4" xfId="6723" xr:uid="{8DE0B0FC-150E-43EB-AE32-A8872003B525}"/>
    <cellStyle name="Valuta 4 5 5" xfId="892" xr:uid="{00000000-0005-0000-0000-0000760A0000}"/>
    <cellStyle name="Valuta 4 5 5 2" xfId="3519" xr:uid="{2559455F-0AFF-479D-8CCA-1CD0286AC7E3}"/>
    <cellStyle name="Valuta 4 5 5 2 2" xfId="14904" xr:uid="{7B053D1B-D3EA-4AB0-A8AE-79E7290FB0D0}"/>
    <cellStyle name="Valuta 4 5 5 2 3" xfId="9115" xr:uid="{FBCAD5A3-B858-4C25-A8B7-6E6685150F21}"/>
    <cellStyle name="Valuta 4 5 5 3" xfId="12015" xr:uid="{91B97208-3F4C-4242-AAB4-1A24C24C18DE}"/>
    <cellStyle name="Valuta 4 5 5 4" xfId="6212" xr:uid="{ADB2D9A8-5040-4299-AA73-EBE883B13F8D}"/>
    <cellStyle name="Valuta 4 5 6" xfId="3107" xr:uid="{1B31F27D-0366-4353-9048-4D7BA06EEEC4}"/>
    <cellStyle name="Valuta 4 5 6 2" xfId="14441" xr:uid="{B64F5FAB-272E-4579-8165-9CA73ED0B015}"/>
    <cellStyle name="Valuta 4 5 6 3" xfId="8644" xr:uid="{EF515D0E-9A12-4A4E-B885-A2B87057CED4}"/>
    <cellStyle name="Valuta 4 5 7" xfId="11544" xr:uid="{1759850E-09B9-4AEE-A131-D4123705059B}"/>
    <cellStyle name="Valuta 4 5 8" xfId="5741" xr:uid="{D6701609-5D45-4ED4-B9AF-3F97EF6B6FD7}"/>
    <cellStyle name="Valuta 4 6" xfId="538" xr:uid="{00000000-0005-0000-0000-0000770A0000}"/>
    <cellStyle name="Valuta 4 7" xfId="172" xr:uid="{00000000-0005-0000-0000-0000780A0000}"/>
    <cellStyle name="Valuta 4 7 2" xfId="580" xr:uid="{00000000-0005-0000-0000-0000790A0000}"/>
    <cellStyle name="Valuta 4 7 2 2" xfId="1501" xr:uid="{00000000-0005-0000-0000-00007A0A0000}"/>
    <cellStyle name="Valuta 4 7 2 2 2" xfId="4128" xr:uid="{131370E5-BEDE-452E-B232-8D3BF9AD7403}"/>
    <cellStyle name="Valuta 4 7 2 2 2 2" xfId="15890" xr:uid="{6831D610-BA17-4E79-BE5D-F5313EFA9958}"/>
    <cellStyle name="Valuta 4 7 2 2 2 3" xfId="10101" xr:uid="{77D68519-73C6-48E7-81B3-5B399C341030}"/>
    <cellStyle name="Valuta 4 7 2 2 3" xfId="13001" xr:uid="{E3B70F92-ED54-41C9-A99B-F973CEAA35DE}"/>
    <cellStyle name="Valuta 4 7 2 2 4" xfId="7202" xr:uid="{5FB594C8-456E-4E1E-B810-B5B6531BDB08}"/>
    <cellStyle name="Valuta 4 7 2 3" xfId="1038" xr:uid="{00000000-0005-0000-0000-00007B0A0000}"/>
    <cellStyle name="Valuta 4 7 2 3 2" xfId="3665" xr:uid="{1EF64D52-38A2-4269-9EFC-B2794DCA6410}"/>
    <cellStyle name="Valuta 4 7 2 3 2 2" xfId="15536" xr:uid="{BC1357D0-A48E-449B-96BF-71A71A885729}"/>
    <cellStyle name="Valuta 4 7 2 3 2 3" xfId="9747" xr:uid="{51F38FF1-F7CF-42ED-9111-DA0E7B9EFAA0}"/>
    <cellStyle name="Valuta 4 7 2 3 3" xfId="12647" xr:uid="{56EF4D2F-9030-42A0-B09D-19AD4203B761}"/>
    <cellStyle name="Valuta 4 7 2 3 4" xfId="6844" xr:uid="{06071392-5DE9-4EA6-88F9-95322A8ED5CE}"/>
    <cellStyle name="Valuta 4 7 2 4" xfId="3207" xr:uid="{B9001C2A-1512-4910-9CDB-0B4529BC825D}"/>
    <cellStyle name="Valuta 4 7 2 4 2" xfId="9314" xr:uid="{2A734918-5947-43DA-A8A1-894EF20AE324}"/>
    <cellStyle name="Valuta 4 7 2 4 2 2" xfId="15103" xr:uid="{B4D632AF-7FCC-443E-B113-C4F5F7E4F177}"/>
    <cellStyle name="Valuta 4 7 2 4 3" xfId="12214" xr:uid="{B0CD29BC-71F3-48B1-9A8B-BDD87E1525C2}"/>
    <cellStyle name="Valuta 4 7 2 4 4" xfId="6411" xr:uid="{6DA41317-6ECA-4DFF-97FC-3B85663CBF98}"/>
    <cellStyle name="Valuta 4 7 2 5" xfId="8744" xr:uid="{46E82E59-CA6D-4237-B346-43FDE730A2EE}"/>
    <cellStyle name="Valuta 4 7 2 5 2" xfId="14541" xr:uid="{0C34197D-FD4C-49A3-8FFD-C7E40569623F}"/>
    <cellStyle name="Valuta 4 7 2 6" xfId="11644" xr:uid="{79CBDA69-2F97-4478-B2A1-43D6323B24F5}"/>
    <cellStyle name="Valuta 4 7 2 7" xfId="5841" xr:uid="{1F0058A3-45F8-473F-BB00-253D3E0610E1}"/>
    <cellStyle name="Valuta 4 7 3" xfId="1703" xr:uid="{00000000-0005-0000-0000-00007C0A0000}"/>
    <cellStyle name="Valuta 4 7 3 2" xfId="4330" xr:uid="{7C951669-9A76-4563-BDC4-BD561C78C0AA}"/>
    <cellStyle name="Valuta 4 7 3 2 2" xfId="15723" xr:uid="{83517DB1-F283-4FB0-8ED1-6157B118E610}"/>
    <cellStyle name="Valuta 4 7 3 2 3" xfId="9934" xr:uid="{61722353-367B-4B09-AC16-94F7BDF53131}"/>
    <cellStyle name="Valuta 4 7 3 3" xfId="12834" xr:uid="{0521C1D3-A31B-43C8-8600-5C9705F9BF15}"/>
    <cellStyle name="Valuta 4 7 3 4" xfId="7035" xr:uid="{A46B3ECC-2F52-4633-855C-570D8D7FC735}"/>
    <cellStyle name="Valuta 4 7 4" xfId="1272" xr:uid="{00000000-0005-0000-0000-00007D0A0000}"/>
    <cellStyle name="Valuta 4 7 4 2" xfId="3899" xr:uid="{404EF443-3303-46F2-9B2E-03F4ABC5B0D1}"/>
    <cellStyle name="Valuta 4 7 4 2 2" xfId="15320" xr:uid="{73A53774-52F3-49B0-AC3F-A9811BB6E27D}"/>
    <cellStyle name="Valuta 4 7 4 2 3" xfId="9531" xr:uid="{161FB5BC-2C82-47F2-893A-CFB70602C12A}"/>
    <cellStyle name="Valuta 4 7 4 3" xfId="12431" xr:uid="{3B4A832D-7BB6-4523-B39A-C39A28D831D5}"/>
    <cellStyle name="Valuta 4 7 4 4" xfId="6628" xr:uid="{7A89E10E-2DF9-4FBE-9E97-D8866DFF032A}"/>
    <cellStyle name="Valuta 4 7 5" xfId="797" xr:uid="{00000000-0005-0000-0000-00007E0A0000}"/>
    <cellStyle name="Valuta 4 7 5 2" xfId="3424" xr:uid="{A5D3AFB7-6CE5-4746-AD47-C3AA0F7BB764}"/>
    <cellStyle name="Valuta 4 7 5 2 2" xfId="14807" xr:uid="{E64C76FE-6F9A-4DDE-9E01-F8BDAC1EC52B}"/>
    <cellStyle name="Valuta 4 7 5 2 3" xfId="9016" xr:uid="{6C2F15CD-5185-4A85-9122-EF1DB99D075E}"/>
    <cellStyle name="Valuta 4 7 5 3" xfId="11916" xr:uid="{3895B493-18A0-4EE1-9608-4AC4073BD6FF}"/>
    <cellStyle name="Valuta 4 7 5 4" xfId="6113" xr:uid="{20C0ED70-BC8F-4058-B76E-B5A1A5301C63}"/>
    <cellStyle name="Valuta 4 7 6" xfId="3015" xr:uid="{2DBC0936-D9D8-4548-8838-D626EABFEE04}"/>
    <cellStyle name="Valuta 4 7 6 2" xfId="14348" xr:uid="{D4F844A2-EDA3-4BFB-ACE9-397863B29B2F}"/>
    <cellStyle name="Valuta 4 7 6 3" xfId="8551" xr:uid="{3C016D5C-F68C-4DDB-8784-0D928066B85E}"/>
    <cellStyle name="Valuta 4 7 7" xfId="11451" xr:uid="{DC90F161-0FC7-47FF-848B-14D512AF1668}"/>
    <cellStyle name="Valuta 4 7 8" xfId="5648" xr:uid="{23383662-47AD-4AFA-B7C5-1B8E04D6E078}"/>
    <cellStyle name="Valuta 4 8" xfId="566" xr:uid="{00000000-0005-0000-0000-00007F0A0000}"/>
    <cellStyle name="Valuta 4 8 2" xfId="1487" xr:uid="{00000000-0005-0000-0000-0000800A0000}"/>
    <cellStyle name="Valuta 4 8 2 2" xfId="4114" xr:uid="{DCFC1FA4-B883-4C15-A5C2-5DB9B1F41D48}"/>
    <cellStyle name="Valuta 4 8 2 2 2" xfId="15881" xr:uid="{641AE612-5C13-4603-90E4-4F8A930E2E3D}"/>
    <cellStyle name="Valuta 4 8 2 2 3" xfId="10092" xr:uid="{DE9A4195-98C3-4AC1-A505-9DF4ACBF70F4}"/>
    <cellStyle name="Valuta 4 8 2 3" xfId="12992" xr:uid="{D87B6D1B-2C2D-405A-86E6-DB2B7AB5BE22}"/>
    <cellStyle name="Valuta 4 8 2 4" xfId="7193" xr:uid="{D0C09CB5-1499-4A70-92A7-DAC874BD42F2}"/>
    <cellStyle name="Valuta 4 8 3" xfId="1024" xr:uid="{00000000-0005-0000-0000-0000810A0000}"/>
    <cellStyle name="Valuta 4 8 3 2" xfId="3651" xr:uid="{88EC0CA6-B2F1-4FC4-93DA-57C5B2956A96}"/>
    <cellStyle name="Valuta 4 8 3 2 2" xfId="15522" xr:uid="{5A7AD57F-0408-46ED-94C2-99C900092F68}"/>
    <cellStyle name="Valuta 4 8 3 2 3" xfId="9733" xr:uid="{8F3F2252-A372-4A23-8D7E-B336EC64930E}"/>
    <cellStyle name="Valuta 4 8 3 3" xfId="12633" xr:uid="{52917872-3B47-40AA-8176-6914D0238CEE}"/>
    <cellStyle name="Valuta 4 8 3 4" xfId="6830" xr:uid="{6F82AA3B-A138-4C6B-8530-AEFAC6B3DA4A}"/>
    <cellStyle name="Valuta 4 8 4" xfId="3193" xr:uid="{4AC7C106-FCD5-4AB0-8628-81E184129E18}"/>
    <cellStyle name="Valuta 4 8 4 2" xfId="9300" xr:uid="{72F92D56-2261-4201-AE24-68C6D1FFB093}"/>
    <cellStyle name="Valuta 4 8 4 2 2" xfId="15089" xr:uid="{60098EB3-CD93-4412-9778-0D24F2965603}"/>
    <cellStyle name="Valuta 4 8 4 3" xfId="12200" xr:uid="{721AF7DD-5FA9-4BB3-8169-853661AD317B}"/>
    <cellStyle name="Valuta 4 8 4 4" xfId="6397" xr:uid="{0E24757A-7A4F-4676-92A8-BB8B937FB32C}"/>
    <cellStyle name="Valuta 4 8 5" xfId="8730" xr:uid="{6D0746C0-769B-4C1D-9890-DD0275E75A33}"/>
    <cellStyle name="Valuta 4 8 5 2" xfId="14527" xr:uid="{26AD3DC0-105B-4434-B6FF-BCFC753372B1}"/>
    <cellStyle name="Valuta 4 8 6" xfId="11630" xr:uid="{96075B95-BDAF-44E2-B1FB-4EA6259C1BF2}"/>
    <cellStyle name="Valuta 4 8 7" xfId="5827" xr:uid="{7D2D9C0B-2816-41AE-9C51-D8BED1F7E99E}"/>
    <cellStyle name="Valuta 4 9" xfId="1684" xr:uid="{00000000-0005-0000-0000-0000820A0000}"/>
    <cellStyle name="Valuta 4 9 2" xfId="4311" xr:uid="{760E30AB-BAD8-4025-864B-D67E126921FC}"/>
    <cellStyle name="Valuta 4 9 2 2" xfId="15713" xr:uid="{E7F04569-2706-46C0-8147-C3E00572FFD6}"/>
    <cellStyle name="Valuta 4 9 2 3" xfId="9924" xr:uid="{8B403075-87D6-4357-A819-D6F94524D373}"/>
    <cellStyle name="Valuta 4 9 3" xfId="12824" xr:uid="{96395570-9BAE-4123-A390-CA7776A99ADC}"/>
    <cellStyle name="Valuta 4 9 4" xfId="7025" xr:uid="{17436E2E-D744-4AEA-9E9B-EABA160F9B43}"/>
    <cellStyle name="Valuta 5" xfId="563" xr:uid="{00000000-0005-0000-0000-0000830A0000}"/>
    <cellStyle name="Valuta 5 2" xfId="1484" xr:uid="{00000000-0005-0000-0000-0000840A0000}"/>
    <cellStyle name="Valuta 5 2 2" xfId="4111" xr:uid="{9D87FEEB-4C7F-4ACE-9D68-041D08CC3A33}"/>
    <cellStyle name="Valuta 5 2 2 2" xfId="15878" xr:uid="{054BBE9E-1FC1-419E-A9C4-40D78647A95E}"/>
    <cellStyle name="Valuta 5 2 2 3" xfId="10089" xr:uid="{7254689A-62A4-40E5-B1D0-7666FB18665A}"/>
    <cellStyle name="Valuta 5 2 3" xfId="12989" xr:uid="{CBDEC4B5-183D-467E-8B3F-95990ECDA40E}"/>
    <cellStyle name="Valuta 5 2 4" xfId="7190" xr:uid="{5FF3F673-B3FB-422B-A216-DBEF08ED0C74}"/>
    <cellStyle name="Valuta 5 3" xfId="1021" xr:uid="{00000000-0005-0000-0000-0000850A0000}"/>
    <cellStyle name="Valuta 5 3 2" xfId="3648" xr:uid="{6F24FDC4-B600-480D-8E2B-7145298FC595}"/>
    <cellStyle name="Valuta 5 3 2 2" xfId="15519" xr:uid="{A23C0683-7E04-4BFC-BA20-A7B4D7DD5E50}"/>
    <cellStyle name="Valuta 5 3 2 3" xfId="9730" xr:uid="{2DFB6D30-BF51-4CC4-AD01-08433AE54AB4}"/>
    <cellStyle name="Valuta 5 3 3" xfId="12630" xr:uid="{68E5C006-A515-4B65-94C2-95E457702B22}"/>
    <cellStyle name="Valuta 5 3 4" xfId="6827" xr:uid="{14EC604C-72F0-46CF-941C-CEE4D9A34FF2}"/>
    <cellStyle name="Valuta 5 4" xfId="3190" xr:uid="{EA0DA82F-C1E2-4B92-B272-A220A9D30BF5}"/>
    <cellStyle name="Valuta 5 4 2" xfId="9297" xr:uid="{31106A11-3681-4F51-887D-2FFFDFC611B8}"/>
    <cellStyle name="Valuta 5 4 2 2" xfId="15086" xr:uid="{5E117E1C-E30A-4D37-BD34-8CA8532A9F9E}"/>
    <cellStyle name="Valuta 5 4 3" xfId="12197" xr:uid="{B1FF58AA-01AA-413F-BD1D-29DA230CECAE}"/>
    <cellStyle name="Valuta 5 4 4" xfId="6394" xr:uid="{9ABC328D-F654-414E-B814-81D0D318250B}"/>
    <cellStyle name="Valuta 5 5" xfId="8727" xr:uid="{0195C3E3-405A-40D4-963A-03720408C8E6}"/>
    <cellStyle name="Valuta 5 5 2" xfId="14524" xr:uid="{35C8B017-3F46-4BFE-A591-C1D962BE86AD}"/>
    <cellStyle name="Valuta 5 6" xfId="11627" xr:uid="{8D1DAC80-E056-4E0F-ADE5-BB2763D992D9}"/>
    <cellStyle name="Valuta 5 7" xfId="5824" xr:uid="{016130FD-9E9D-44A1-AFD3-E8D746429A19}"/>
    <cellStyle name="Valuta 6" xfId="1681" xr:uid="{00000000-0005-0000-0000-0000860A0000}"/>
    <cellStyle name="Valuta 6 2" xfId="4308" xr:uid="{12D86168-0CBA-4149-A5BF-D827A2593870}"/>
    <cellStyle name="Valuta 6 2 2" xfId="15709" xr:uid="{42E66F8D-7075-4FEC-A66A-ACDBE4AA9283}"/>
    <cellStyle name="Valuta 6 2 3" xfId="9920" xr:uid="{9D99A583-1103-4AA1-862E-D1176F1F234C}"/>
    <cellStyle name="Valuta 6 3" xfId="12820" xr:uid="{545EE23A-79B4-479F-8CB2-60DB84D95A85}"/>
    <cellStyle name="Valuta 6 4" xfId="7021" xr:uid="{C05E10AC-EC78-4E1E-B918-0EAAF84671E0}"/>
    <cellStyle name="Valuta 7" xfId="1225" xr:uid="{00000000-0005-0000-0000-0000870A0000}"/>
    <cellStyle name="Valuta 7 2" xfId="3852" xr:uid="{7FC4CCA5-164C-418E-BA67-6E6E083ED9C6}"/>
    <cellStyle name="Valuta 7 2 2" xfId="15710" xr:uid="{6C016FC2-083D-4DB1-AFA0-41BD782012E8}"/>
    <cellStyle name="Valuta 7 2 3" xfId="9921" xr:uid="{77653CF4-7CFF-41AB-B30C-1DDF99DEE9FA}"/>
    <cellStyle name="Valuta 7 3" xfId="12821" xr:uid="{33452192-84F8-46BD-94CD-4A3E28D8D7F6}"/>
    <cellStyle name="Valuta 7 4" xfId="7022" xr:uid="{92350985-0AC4-4FF1-9C94-3A273C9FA9F0}"/>
    <cellStyle name="Valuta 8" xfId="764" xr:uid="{00000000-0005-0000-0000-0000880A0000}"/>
    <cellStyle name="Valuta 8 2" xfId="3391" xr:uid="{6AF64C9D-8ED9-4E8E-A8F3-AB6A25B03BFF}"/>
    <cellStyle name="Valuta 8 2 2" xfId="15288" xr:uid="{0BC075A2-43CC-4826-AA64-7C99EB1C0081}"/>
    <cellStyle name="Valuta 8 2 3" xfId="9499" xr:uid="{8E08F8D2-5166-4935-B0FF-DB4EB4F5607D}"/>
    <cellStyle name="Valuta 8 3" xfId="12399" xr:uid="{94F5D063-8C4E-42C6-BF00-1B3AD23DD9AC}"/>
    <cellStyle name="Valuta 8 4" xfId="6596" xr:uid="{D9661A2A-C968-4CFB-9359-22D56671DF7C}"/>
    <cellStyle name="Valuta 9" xfId="2998" xr:uid="{F9E9BC9D-7D6D-4AE2-9283-0F4A1BFFD79B}"/>
    <cellStyle name="Valuta 9 2" xfId="8943" xr:uid="{EFBE3F74-235A-49FC-B465-D2B2457AC6E8}"/>
    <cellStyle name="Valuta 9 2 2" xfId="14738" xr:uid="{3EBDAD03-6C4D-484D-BEE3-21D55893E831}"/>
    <cellStyle name="Valuta 9 3" xfId="11843" xr:uid="{D58F20B2-3BDB-4745-A514-02125E886DE0}"/>
    <cellStyle name="Valuta 9 4" xfId="6040" xr:uid="{EC939B51-4947-421C-97CD-6FFADB026D88}"/>
    <cellStyle name="Vejica 2" xfId="6" xr:uid="{00000000-0005-0000-0000-0000890A0000}"/>
    <cellStyle name="Vejica 2 2" xfId="54" xr:uid="{00000000-0005-0000-0000-00008A0A0000}"/>
    <cellStyle name="Vejica 2 2 2" xfId="162" xr:uid="{00000000-0005-0000-0000-00008B0A0000}"/>
    <cellStyle name="Vejica 2 2 2 2" xfId="546" xr:uid="{00000000-0005-0000-0000-00008C0A0000}"/>
    <cellStyle name="Vejica 2 2 3" xfId="205" xr:uid="{00000000-0005-0000-0000-00008D0A0000}"/>
    <cellStyle name="Vejica 2 2 3 10" xfId="11476" xr:uid="{F1EBEFAD-880E-4D79-8F78-82700209C1A0}"/>
    <cellStyle name="Vejica 2 2 3 11" xfId="5673" xr:uid="{5854EC98-760F-4FA9-8884-10404708BD09}"/>
    <cellStyle name="Vejica 2 2 3 2" xfId="246" xr:uid="{00000000-0005-0000-0000-00008E0A0000}"/>
    <cellStyle name="Vejica 2 2 3 2 10" xfId="5713" xr:uid="{BEBEA0F6-0554-4BE7-8E3C-A7A27B26E64F}"/>
    <cellStyle name="Vejica 2 2 3 2 2" xfId="342" xr:uid="{00000000-0005-0000-0000-00008F0A0000}"/>
    <cellStyle name="Vejica 2 2 3 2 2 2" xfId="739" xr:uid="{00000000-0005-0000-0000-0000900A0000}"/>
    <cellStyle name="Vejica 2 2 3 2 2 2 2" xfId="1660" xr:uid="{00000000-0005-0000-0000-0000910A0000}"/>
    <cellStyle name="Vejica 2 2 3 2 2 2 2 2" xfId="4287" xr:uid="{9E0E4232-DABE-4F11-B36A-856AAEBA274D}"/>
    <cellStyle name="Vejica 2 2 3 2 2 2 2 2 2" xfId="16032" xr:uid="{0A84353E-37D0-44DF-9EE7-619FC119DD34}"/>
    <cellStyle name="Vejica 2 2 3 2 2 2 2 2 3" xfId="10243" xr:uid="{AA2DF1AD-4BDE-4198-81B3-FBAE5FCC4B54}"/>
    <cellStyle name="Vejica 2 2 3 2 2 2 2 3" xfId="13143" xr:uid="{732BA987-3043-4E2B-9699-9B6AF60FD9DB}"/>
    <cellStyle name="Vejica 2 2 3 2 2 2 2 4" xfId="7344" xr:uid="{644EC35F-A07E-4B10-AAA7-A793A7898F7F}"/>
    <cellStyle name="Vejica 2 2 3 2 2 2 3" xfId="1197" xr:uid="{00000000-0005-0000-0000-0000920A0000}"/>
    <cellStyle name="Vejica 2 2 3 2 2 2 3 2" xfId="3824" xr:uid="{9A19BE25-9DC9-4D2A-9BCA-25B090F28626}"/>
    <cellStyle name="Vejica 2 2 3 2 2 2 3 2 2" xfId="15695" xr:uid="{B9F21A00-DA86-46A2-8E20-0360F35962F8}"/>
    <cellStyle name="Vejica 2 2 3 2 2 2 3 2 3" xfId="9906" xr:uid="{D3068233-75B6-4072-8533-3C504DF1EE3F}"/>
    <cellStyle name="Vejica 2 2 3 2 2 2 3 3" xfId="12806" xr:uid="{5E161E33-C723-4730-B37C-82BE87C61DF1}"/>
    <cellStyle name="Vejica 2 2 3 2 2 2 3 4" xfId="7003" xr:uid="{BE942398-0E1F-4E00-8264-AD84A7376C22}"/>
    <cellStyle name="Vejica 2 2 3 2 2 2 4" xfId="3366" xr:uid="{4551ABBA-14AD-483D-847F-8758FEA6DE9B}"/>
    <cellStyle name="Vejica 2 2 3 2 2 2 4 2" xfId="9473" xr:uid="{325D2337-EE9B-4F07-9A30-9ACE3CD47DCF}"/>
    <cellStyle name="Vejica 2 2 3 2 2 2 4 2 2" xfId="15262" xr:uid="{4DD48E3D-47DC-4C68-B7D0-8B191C51111B}"/>
    <cellStyle name="Vejica 2 2 3 2 2 2 4 3" xfId="12373" xr:uid="{3C460C48-8261-4766-A31F-558B2CEBF643}"/>
    <cellStyle name="Vejica 2 2 3 2 2 2 4 4" xfId="6570" xr:uid="{1B8165E5-F268-4C5B-B48E-E0048A9FE6BC}"/>
    <cellStyle name="Vejica 2 2 3 2 2 2 5" xfId="8903" xr:uid="{7C3A1905-943E-444D-A1FA-422AD7ED6A7A}"/>
    <cellStyle name="Vejica 2 2 3 2 2 2 5 2" xfId="14700" xr:uid="{2300EB54-ED64-47B7-B121-529DAF600FF4}"/>
    <cellStyle name="Vejica 2 2 3 2 2 2 6" xfId="11803" xr:uid="{7E1EA439-DD4A-4B82-804C-C9EC6E66D21C}"/>
    <cellStyle name="Vejica 2 2 3 2 2 2 7" xfId="6000" xr:uid="{FFA8867D-6BDD-412A-9A02-637833C3BACE}"/>
    <cellStyle name="Vejica 2 2 3 2 2 3" xfId="1853" xr:uid="{00000000-0005-0000-0000-0000930A0000}"/>
    <cellStyle name="Vejica 2 2 3 2 2 3 2" xfId="4480" xr:uid="{72028CEB-EF42-414F-90E8-4052C7F2BAFE}"/>
    <cellStyle name="Vejica 2 2 3 2 2 3 2 2" xfId="15865" xr:uid="{FD0EDE9A-35EE-4B31-8B17-EC212FF85776}"/>
    <cellStyle name="Vejica 2 2 3 2 2 3 2 3" xfId="10076" xr:uid="{342F4543-2C2A-4742-9B26-4D7DC16CA5A9}"/>
    <cellStyle name="Vejica 2 2 3 2 2 3 3" xfId="12976" xr:uid="{94C7166E-634B-468C-8A7B-CFD489580655}"/>
    <cellStyle name="Vejica 2 2 3 2 2 3 4" xfId="7177" xr:uid="{11915AD7-CD93-4A2C-ACCA-79777E32C5B7}"/>
    <cellStyle name="Vejica 2 2 3 2 2 4" xfId="1435" xr:uid="{00000000-0005-0000-0000-0000940A0000}"/>
    <cellStyle name="Vejica 2 2 3 2 2 4 2" xfId="4062" xr:uid="{FAE66E34-81CC-48F2-A6BF-A1FFDBF61F20}"/>
    <cellStyle name="Vejica 2 2 3 2 2 4 2 2" xfId="15482" xr:uid="{2A228929-E515-4B6A-BE87-AE648BF03555}"/>
    <cellStyle name="Vejica 2 2 3 2 2 4 2 3" xfId="9693" xr:uid="{B9F1D873-CBAF-4725-ACBB-208C5F9133EA}"/>
    <cellStyle name="Vejica 2 2 3 2 2 4 3" xfId="12593" xr:uid="{99681D3D-C161-4537-86D8-1F8C09DD23D9}"/>
    <cellStyle name="Vejica 2 2 3 2 2 4 4" xfId="6790" xr:uid="{1C42A7E1-7270-4793-A4C6-5317865F5053}"/>
    <cellStyle name="Vejica 2 2 3 2 2 5" xfId="959" xr:uid="{00000000-0005-0000-0000-0000950A0000}"/>
    <cellStyle name="Vejica 2 2 3 2 2 5 2" xfId="3586" xr:uid="{AA7CB1CA-DD0E-46E3-982E-1F51E8A804DB}"/>
    <cellStyle name="Vejica 2 2 3 2 2 5 2 2" xfId="14971" xr:uid="{5C2BFFEC-56E9-4975-874A-1CFB054BEAAD}"/>
    <cellStyle name="Vejica 2 2 3 2 2 5 2 3" xfId="9182" xr:uid="{EB53E2CE-40C8-4C6A-A253-7886B3DC8405}"/>
    <cellStyle name="Vejica 2 2 3 2 2 5 3" xfId="12082" xr:uid="{689B31D9-0D4D-459C-8A4D-F5004185C68E}"/>
    <cellStyle name="Vejica 2 2 3 2 2 5 4" xfId="6279" xr:uid="{EDC0AB18-AFB2-4D92-9249-5F3E0A92342E}"/>
    <cellStyle name="Vejica 2 2 3 2 2 6" xfId="3174" xr:uid="{2714B50F-10F4-4245-B4D5-38B24D3FE37B}"/>
    <cellStyle name="Vejica 2 2 3 2 2 6 2" xfId="14508" xr:uid="{5FDEC785-49FA-495E-BE11-B7FF028CCD64}"/>
    <cellStyle name="Vejica 2 2 3 2 2 6 3" xfId="8711" xr:uid="{41229035-41BF-4E32-A1B4-1E6573E158A8}"/>
    <cellStyle name="Vejica 2 2 3 2 2 7" xfId="11611" xr:uid="{8A3EF686-A485-4156-AB3E-CE8186DA2E64}"/>
    <cellStyle name="Vejica 2 2 3 2 2 8" xfId="5808" xr:uid="{EF93DF65-51E6-4B41-BBB8-750B1E95D53C}"/>
    <cellStyle name="Vejica 2 2 3 2 3" xfId="548" xr:uid="{00000000-0005-0000-0000-0000960A0000}"/>
    <cellStyle name="Vejica 2 2 3 2 4" xfId="644" xr:uid="{00000000-0005-0000-0000-0000970A0000}"/>
    <cellStyle name="Vejica 2 2 3 2 4 2" xfId="1565" xr:uid="{00000000-0005-0000-0000-0000980A0000}"/>
    <cellStyle name="Vejica 2 2 3 2 4 2 2" xfId="4192" xr:uid="{EAFED2B0-0D9F-4BB1-B298-8CC57E664992}"/>
    <cellStyle name="Vejica 2 2 3 2 4 2 2 2" xfId="15952" xr:uid="{AE33A09F-8783-45ED-AE8A-7DB29B27D119}"/>
    <cellStyle name="Vejica 2 2 3 2 4 2 2 3" xfId="10163" xr:uid="{6B19B32D-7A0B-4D63-8113-A6B078D3CBA8}"/>
    <cellStyle name="Vejica 2 2 3 2 4 2 3" xfId="13063" xr:uid="{5BFA6A3A-02DE-4340-91E7-67BCCC0426C8}"/>
    <cellStyle name="Vejica 2 2 3 2 4 2 4" xfId="7264" xr:uid="{67BE9E79-B91E-4151-853F-D98F86E53681}"/>
    <cellStyle name="Vejica 2 2 3 2 4 3" xfId="1102" xr:uid="{00000000-0005-0000-0000-0000990A0000}"/>
    <cellStyle name="Vejica 2 2 3 2 4 3 2" xfId="3729" xr:uid="{AAAC928D-1A85-4092-9DC3-AE558A124402}"/>
    <cellStyle name="Vejica 2 2 3 2 4 3 2 2" xfId="15600" xr:uid="{DB0D9A76-4BA0-4C0F-847A-0D68A393EB83}"/>
    <cellStyle name="Vejica 2 2 3 2 4 3 2 3" xfId="9811" xr:uid="{2E9B3386-F70F-4617-A1C5-33641C368893}"/>
    <cellStyle name="Vejica 2 2 3 2 4 3 3" xfId="12711" xr:uid="{B84EFB8F-F377-40B1-8389-17A528B82FC2}"/>
    <cellStyle name="Vejica 2 2 3 2 4 3 4" xfId="6908" xr:uid="{E91C7756-F9DF-451D-8A7F-9101329F3C9C}"/>
    <cellStyle name="Vejica 2 2 3 2 4 4" xfId="3271" xr:uid="{37D275EC-39BD-4692-88C5-611597222078}"/>
    <cellStyle name="Vejica 2 2 3 2 4 4 2" xfId="9378" xr:uid="{3BAD5054-A430-4CE7-98F6-424208129AA9}"/>
    <cellStyle name="Vejica 2 2 3 2 4 4 2 2" xfId="15167" xr:uid="{A934B8E2-1219-4A99-B18B-0474890E7207}"/>
    <cellStyle name="Vejica 2 2 3 2 4 4 3" xfId="12278" xr:uid="{103A400B-C47B-463A-8EAC-9BB929AF0B88}"/>
    <cellStyle name="Vejica 2 2 3 2 4 4 4" xfId="6475" xr:uid="{4F324B7A-4937-4F0B-8C94-DC18F680C505}"/>
    <cellStyle name="Vejica 2 2 3 2 4 5" xfId="8808" xr:uid="{622821D4-60C0-4865-A391-75A779503FAE}"/>
    <cellStyle name="Vejica 2 2 3 2 4 5 2" xfId="14605" xr:uid="{2C35D29F-2FBD-4CA5-8E2C-A6D0E5C36F58}"/>
    <cellStyle name="Vejica 2 2 3 2 4 6" xfId="11708" xr:uid="{CC599253-3794-445E-9E59-352C89A7E813}"/>
    <cellStyle name="Vejica 2 2 3 2 4 7" xfId="5905" xr:uid="{59412C81-641E-4E96-88F2-B4AD7A31DA9C}"/>
    <cellStyle name="Vejica 2 2 3 2 5" xfId="1767" xr:uid="{00000000-0005-0000-0000-00009A0A0000}"/>
    <cellStyle name="Vejica 2 2 3 2 5 2" xfId="4394" xr:uid="{F46B07B9-871B-45C6-B671-5DA60411B0D0}"/>
    <cellStyle name="Vejica 2 2 3 2 5 2 2" xfId="15785" xr:uid="{74C86EA8-3BF2-4FC7-9789-8433990EB9AF}"/>
    <cellStyle name="Vejica 2 2 3 2 5 2 3" xfId="9996" xr:uid="{116ED712-FD96-4FB8-9CDE-FABDD211ADA0}"/>
    <cellStyle name="Vejica 2 2 3 2 5 3" xfId="12896" xr:uid="{BC85F0F5-D3BA-4EBB-A263-7205F5D7189D}"/>
    <cellStyle name="Vejica 2 2 3 2 5 4" xfId="7097" xr:uid="{4A35E506-DAD2-4C5B-9C4F-13C7069992D5}"/>
    <cellStyle name="Vejica 2 2 3 2 6" xfId="1340" xr:uid="{00000000-0005-0000-0000-00009B0A0000}"/>
    <cellStyle name="Vejica 2 2 3 2 6 2" xfId="3967" xr:uid="{20D3ACE6-62DA-44A4-966A-9CFCD50A96B8}"/>
    <cellStyle name="Vejica 2 2 3 2 6 2 2" xfId="15387" xr:uid="{C6E85E14-6FC0-4C85-98AF-2D44EE8064C7}"/>
    <cellStyle name="Vejica 2 2 3 2 6 2 3" xfId="9598" xr:uid="{C4486945-B8DB-4A00-A491-78D1B3BF1D41}"/>
    <cellStyle name="Vejica 2 2 3 2 6 3" xfId="12498" xr:uid="{CB1BBFA5-376F-44C5-901B-3CFB03FBAEC8}"/>
    <cellStyle name="Vejica 2 2 3 2 6 4" xfId="6695" xr:uid="{F80C1B68-A66D-4F04-B8CA-574731F430A9}"/>
    <cellStyle name="Vejica 2 2 3 2 7" xfId="864" xr:uid="{00000000-0005-0000-0000-00009C0A0000}"/>
    <cellStyle name="Vejica 2 2 3 2 7 2" xfId="3491" xr:uid="{4709C758-10A4-4CD4-A39F-74B0EC43F7EA}"/>
    <cellStyle name="Vejica 2 2 3 2 7 2 2" xfId="14875" xr:uid="{35853D4D-3456-48A3-B708-3874F7C10342}"/>
    <cellStyle name="Vejica 2 2 3 2 7 2 3" xfId="9086" xr:uid="{B27F0E74-73E1-4A06-A8A4-4CC82FDE1667}"/>
    <cellStyle name="Vejica 2 2 3 2 7 3" xfId="11986" xr:uid="{C1C5FDD4-C8A4-4F3E-9DBC-0DBE0A629567}"/>
    <cellStyle name="Vejica 2 2 3 2 7 4" xfId="6183" xr:uid="{B64D9599-E1BE-42C7-B211-EC86731BA0A9}"/>
    <cellStyle name="Vejica 2 2 3 2 8" xfId="3079" xr:uid="{2784BF49-9A77-458B-A062-06BE96FC6353}"/>
    <cellStyle name="Vejica 2 2 3 2 8 2" xfId="14413" xr:uid="{52224B28-AD55-405B-BF43-52AFD04FB3A4}"/>
    <cellStyle name="Vejica 2 2 3 2 8 3" xfId="8616" xr:uid="{0588C9D2-34D7-4FEB-97AA-8AB5043CB426}"/>
    <cellStyle name="Vejica 2 2 3 2 9" xfId="11516" xr:uid="{66C2FEB6-63ED-48A2-A14D-22F97D1903F7}"/>
    <cellStyle name="Vejica 2 2 3 3" xfId="302" xr:uid="{00000000-0005-0000-0000-00009D0A0000}"/>
    <cellStyle name="Vejica 2 2 3 3 2" xfId="699" xr:uid="{00000000-0005-0000-0000-00009E0A0000}"/>
    <cellStyle name="Vejica 2 2 3 3 2 2" xfId="1620" xr:uid="{00000000-0005-0000-0000-00009F0A0000}"/>
    <cellStyle name="Vejica 2 2 3 3 2 2 2" xfId="4247" xr:uid="{C007BBFD-FD0D-41E3-84B4-B102C20B3208}"/>
    <cellStyle name="Vejica 2 2 3 3 2 2 2 2" xfId="15992" xr:uid="{7D59C5B4-2CC3-42CE-A456-8A7885C144BF}"/>
    <cellStyle name="Vejica 2 2 3 3 2 2 2 3" xfId="10203" xr:uid="{581CCCF4-479C-4902-8213-B3C4C8DE8647}"/>
    <cellStyle name="Vejica 2 2 3 3 2 2 3" xfId="13103" xr:uid="{B9336364-2E4A-44CE-ACE4-E4DA565617B2}"/>
    <cellStyle name="Vejica 2 2 3 3 2 2 4" xfId="7304" xr:uid="{FAFBBDFF-9885-4BC4-8F9B-FDC356EB4903}"/>
    <cellStyle name="Vejica 2 2 3 3 2 3" xfId="1157" xr:uid="{00000000-0005-0000-0000-0000A00A0000}"/>
    <cellStyle name="Vejica 2 2 3 3 2 3 2" xfId="3784" xr:uid="{4F8BDA6F-E59C-408E-A903-3DAEA0BE53E1}"/>
    <cellStyle name="Vejica 2 2 3 3 2 3 2 2" xfId="15655" xr:uid="{CC718750-0A9B-4D4D-AD4B-78E158975AEA}"/>
    <cellStyle name="Vejica 2 2 3 3 2 3 2 3" xfId="9866" xr:uid="{7E774920-F71F-41E9-A3B3-B29E94EBF5CA}"/>
    <cellStyle name="Vejica 2 2 3 3 2 3 3" xfId="12766" xr:uid="{25D61185-B1A2-44C9-A2C5-7A48C05CBA3F}"/>
    <cellStyle name="Vejica 2 2 3 3 2 3 4" xfId="6963" xr:uid="{929096FF-6988-435A-8DD2-932772C5B080}"/>
    <cellStyle name="Vejica 2 2 3 3 2 4" xfId="3326" xr:uid="{29A54D62-5AA1-49B1-944D-684AF8749CE8}"/>
    <cellStyle name="Vejica 2 2 3 3 2 4 2" xfId="9433" xr:uid="{25A684A7-D499-4F88-A977-6F68AD7550C0}"/>
    <cellStyle name="Vejica 2 2 3 3 2 4 2 2" xfId="15222" xr:uid="{628B1B25-9E0F-4C44-9645-6FCE4E20EA2B}"/>
    <cellStyle name="Vejica 2 2 3 3 2 4 3" xfId="12333" xr:uid="{544D23FD-D3AB-4927-9F23-6D54546CA4D8}"/>
    <cellStyle name="Vejica 2 2 3 3 2 4 4" xfId="6530" xr:uid="{9FE020F2-8D8D-4019-9313-317321D9102B}"/>
    <cellStyle name="Vejica 2 2 3 3 2 5" xfId="8863" xr:uid="{9C350D21-0F51-4182-84C9-4B5AE01A6691}"/>
    <cellStyle name="Vejica 2 2 3 3 2 5 2" xfId="14660" xr:uid="{1CB689EC-B196-4243-97C8-4C6F54B476D7}"/>
    <cellStyle name="Vejica 2 2 3 3 2 6" xfId="11763" xr:uid="{BF289793-BB72-4F8D-B3A2-9ECE633E2E1C}"/>
    <cellStyle name="Vejica 2 2 3 3 2 7" xfId="5960" xr:uid="{6E0F3070-2A92-42F4-8982-A8E0697ED120}"/>
    <cellStyle name="Vejica 2 2 3 3 3" xfId="1813" xr:uid="{00000000-0005-0000-0000-0000A10A0000}"/>
    <cellStyle name="Vejica 2 2 3 3 3 2" xfId="4440" xr:uid="{1B9D373E-E46E-41CD-AECD-9D0D030A06E9}"/>
    <cellStyle name="Vejica 2 2 3 3 3 2 2" xfId="15825" xr:uid="{26A213A4-7DF8-411D-B806-112D23A6E80A}"/>
    <cellStyle name="Vejica 2 2 3 3 3 2 3" xfId="10036" xr:uid="{5ABCD73D-1E47-4EB8-8FA4-500955DCDEBD}"/>
    <cellStyle name="Vejica 2 2 3 3 3 3" xfId="12936" xr:uid="{0450AD98-6C90-413B-BFF9-5693BF53E8CE}"/>
    <cellStyle name="Vejica 2 2 3 3 3 4" xfId="7137" xr:uid="{69EEF45D-882B-472B-84FF-59297B6CD2ED}"/>
    <cellStyle name="Vejica 2 2 3 3 4" xfId="1395" xr:uid="{00000000-0005-0000-0000-0000A20A0000}"/>
    <cellStyle name="Vejica 2 2 3 3 4 2" xfId="4022" xr:uid="{FA9787E7-C8D0-448D-A9A4-F68CF31EBCDC}"/>
    <cellStyle name="Vejica 2 2 3 3 4 2 2" xfId="15442" xr:uid="{D83756A1-7CE0-4102-BFD0-4360A8CDDE71}"/>
    <cellStyle name="Vejica 2 2 3 3 4 2 3" xfId="9653" xr:uid="{5434A92C-31A2-44AF-B47E-BDA6D81728A1}"/>
    <cellStyle name="Vejica 2 2 3 3 4 3" xfId="12553" xr:uid="{1A9EA15D-408E-419D-AFBB-210CD9FEEBF4}"/>
    <cellStyle name="Vejica 2 2 3 3 4 4" xfId="6750" xr:uid="{4422BD31-8872-4D9B-A022-DCEA442871E2}"/>
    <cellStyle name="Vejica 2 2 3 3 5" xfId="919" xr:uid="{00000000-0005-0000-0000-0000A30A0000}"/>
    <cellStyle name="Vejica 2 2 3 3 5 2" xfId="3546" xr:uid="{77CDFB89-E444-4B62-9CF4-0F394F45DBC4}"/>
    <cellStyle name="Vejica 2 2 3 3 5 2 2" xfId="14931" xr:uid="{A1399E11-A9E8-4491-8FF4-95F6B1284B3C}"/>
    <cellStyle name="Vejica 2 2 3 3 5 2 3" xfId="9142" xr:uid="{FCFE9374-D60D-4D66-89D4-8EEB9DC200D3}"/>
    <cellStyle name="Vejica 2 2 3 3 5 3" xfId="12042" xr:uid="{63EB79EF-CD61-44EE-AAAE-076DB116169E}"/>
    <cellStyle name="Vejica 2 2 3 3 5 4" xfId="6239" xr:uid="{515D1B44-A073-414F-BFC6-D68D54C3DC78}"/>
    <cellStyle name="Vejica 2 2 3 3 6" xfId="3134" xr:uid="{E29F5A69-1C4C-4B4C-B246-BADB5FC0CF6A}"/>
    <cellStyle name="Vejica 2 2 3 3 6 2" xfId="14468" xr:uid="{1B57DEE2-BAA1-40CE-9EBA-60B12140352C}"/>
    <cellStyle name="Vejica 2 2 3 3 6 3" xfId="8671" xr:uid="{F53292ED-6C99-44F9-87A8-7FA6A47085FB}"/>
    <cellStyle name="Vejica 2 2 3 3 7" xfId="11571" xr:uid="{1166DEFA-0522-482F-9500-7CE31DB50309}"/>
    <cellStyle name="Vejica 2 2 3 3 8" xfId="5768" xr:uid="{628FBC15-1892-4FA9-85A0-272077486919}"/>
    <cellStyle name="Vejica 2 2 3 4" xfId="547" xr:uid="{00000000-0005-0000-0000-0000A40A0000}"/>
    <cellStyle name="Vejica 2 2 3 5" xfId="604" xr:uid="{00000000-0005-0000-0000-0000A50A0000}"/>
    <cellStyle name="Vejica 2 2 3 5 2" xfId="1525" xr:uid="{00000000-0005-0000-0000-0000A60A0000}"/>
    <cellStyle name="Vejica 2 2 3 5 2 2" xfId="4152" xr:uid="{6E3ECC29-8623-47C2-A863-F802051B1038}"/>
    <cellStyle name="Vejica 2 2 3 5 2 2 2" xfId="15912" xr:uid="{716681A5-5885-4F7A-859E-22ADDE79B582}"/>
    <cellStyle name="Vejica 2 2 3 5 2 2 3" xfId="10123" xr:uid="{BCD88BB4-F53C-4E0A-927F-69FB785B96BD}"/>
    <cellStyle name="Vejica 2 2 3 5 2 3" xfId="13023" xr:uid="{1366FA26-7C59-4FBF-A049-789629E72E77}"/>
    <cellStyle name="Vejica 2 2 3 5 2 4" xfId="7224" xr:uid="{2987C533-3AB1-4257-82F1-D01105DCBBFB}"/>
    <cellStyle name="Vejica 2 2 3 5 3" xfId="1062" xr:uid="{00000000-0005-0000-0000-0000A70A0000}"/>
    <cellStyle name="Vejica 2 2 3 5 3 2" xfId="3689" xr:uid="{F0A4BBF7-1D0B-42A8-9C1E-C91D4F433031}"/>
    <cellStyle name="Vejica 2 2 3 5 3 2 2" xfId="15560" xr:uid="{48E122A2-280E-47CB-9C20-30B26B679E93}"/>
    <cellStyle name="Vejica 2 2 3 5 3 2 3" xfId="9771" xr:uid="{F1BC31F3-D524-4ED9-997C-7A87D1193BA9}"/>
    <cellStyle name="Vejica 2 2 3 5 3 3" xfId="12671" xr:uid="{43CD542E-D25D-4DD7-B39D-79F49AC95641}"/>
    <cellStyle name="Vejica 2 2 3 5 3 4" xfId="6868" xr:uid="{019725F2-2FB4-4974-9685-F5482CE57AAD}"/>
    <cellStyle name="Vejica 2 2 3 5 4" xfId="3231" xr:uid="{EBB3903B-5B67-4668-955C-C376AA8076DB}"/>
    <cellStyle name="Vejica 2 2 3 5 4 2" xfId="9338" xr:uid="{5EE42EF2-25C4-4C60-BC35-73149CFE827D}"/>
    <cellStyle name="Vejica 2 2 3 5 4 2 2" xfId="15127" xr:uid="{B281E43C-5A1E-433A-BAE3-8A677379603E}"/>
    <cellStyle name="Vejica 2 2 3 5 4 3" xfId="12238" xr:uid="{7F045E0D-FE79-46F0-B8A3-87D58EA544C5}"/>
    <cellStyle name="Vejica 2 2 3 5 4 4" xfId="6435" xr:uid="{FFEFA130-0EF3-4AED-900A-8DD210C62037}"/>
    <cellStyle name="Vejica 2 2 3 5 5" xfId="8768" xr:uid="{4F50D791-6B02-4655-9116-C58DF2505741}"/>
    <cellStyle name="Vejica 2 2 3 5 5 2" xfId="14565" xr:uid="{C8ED1056-4DBF-403D-8C93-BA64EFB347C1}"/>
    <cellStyle name="Vejica 2 2 3 5 6" xfId="11668" xr:uid="{6F16D38C-FDB1-4E27-9E34-BB39700517C8}"/>
    <cellStyle name="Vejica 2 2 3 5 7" xfId="5865" xr:uid="{A93EF03B-8A08-40E1-A437-42A2971B3EBB}"/>
    <cellStyle name="Vejica 2 2 3 6" xfId="1727" xr:uid="{00000000-0005-0000-0000-0000A80A0000}"/>
    <cellStyle name="Vejica 2 2 3 6 2" xfId="4354" xr:uid="{D712FA16-BD15-4800-9B21-1161C005AE9B}"/>
    <cellStyle name="Vejica 2 2 3 6 2 2" xfId="15745" xr:uid="{B10A761D-E131-488E-B087-AA77C96509DE}"/>
    <cellStyle name="Vejica 2 2 3 6 2 3" xfId="9956" xr:uid="{A8E55270-CC80-4EB3-9740-8D2A54A58740}"/>
    <cellStyle name="Vejica 2 2 3 6 3" xfId="12856" xr:uid="{114119AC-2B54-484A-8641-A87E1BD4800E}"/>
    <cellStyle name="Vejica 2 2 3 6 4" xfId="7057" xr:uid="{28F78365-2A23-4017-818B-7B48D264E575}"/>
    <cellStyle name="Vejica 2 2 3 7" xfId="1300" xr:uid="{00000000-0005-0000-0000-0000A90A0000}"/>
    <cellStyle name="Vejica 2 2 3 7 2" xfId="3927" xr:uid="{B90022AC-6696-45EB-A613-1F89841AD269}"/>
    <cellStyle name="Vejica 2 2 3 7 2 2" xfId="15347" xr:uid="{D973DC1A-7AF8-47FD-96BD-E4893CA86628}"/>
    <cellStyle name="Vejica 2 2 3 7 2 3" xfId="9558" xr:uid="{4B7E6CF6-1B43-49D6-93A5-68A578BF8824}"/>
    <cellStyle name="Vejica 2 2 3 7 3" xfId="12458" xr:uid="{A770AF93-814C-4408-A105-546596B47548}"/>
    <cellStyle name="Vejica 2 2 3 7 4" xfId="6655" xr:uid="{AAEAA6A7-8DFF-4FFC-9725-F9F097D36641}"/>
    <cellStyle name="Vejica 2 2 3 8" xfId="824" xr:uid="{00000000-0005-0000-0000-0000AA0A0000}"/>
    <cellStyle name="Vejica 2 2 3 8 2" xfId="3451" xr:uid="{EBE3A514-3A15-4C9B-8ED6-38F926E4709D}"/>
    <cellStyle name="Vejica 2 2 3 8 2 2" xfId="14834" xr:uid="{A03B19CE-5078-4F7A-9F44-3E748397124E}"/>
    <cellStyle name="Vejica 2 2 3 8 2 3" xfId="9045" xr:uid="{645ADEBF-4385-4C7B-B140-76F4E55755F3}"/>
    <cellStyle name="Vejica 2 2 3 8 3" xfId="11945" xr:uid="{9B41C73B-A584-4122-A74E-9B1D77861BCD}"/>
    <cellStyle name="Vejica 2 2 3 8 4" xfId="6142" xr:uid="{068F9481-7412-4C8F-8186-22EC545913A9}"/>
    <cellStyle name="Vejica 2 2 3 9" xfId="3039" xr:uid="{FB85D231-01DD-410A-8390-BFE72E5E9545}"/>
    <cellStyle name="Vejica 2 2 3 9 2" xfId="14373" xr:uid="{41D3473A-48D0-4D92-967B-166F9B4348AB}"/>
    <cellStyle name="Vejica 2 2 3 9 3" xfId="8576" xr:uid="{A231BE78-31AF-4286-86A6-6CA0A7FC188A}"/>
    <cellStyle name="Vejica 2 2 4" xfId="188" xr:uid="{00000000-0005-0000-0000-0000AB0A0000}"/>
    <cellStyle name="Vejica 2 2 4 10" xfId="11462" xr:uid="{EB8B524C-DCE3-48A5-9AD3-EBA1862C41E5}"/>
    <cellStyle name="Vejica 2 2 4 11" xfId="5659" xr:uid="{CBDF1D3D-6143-4146-92C4-73C55C7C4981}"/>
    <cellStyle name="Vejica 2 2 4 2" xfId="235" xr:uid="{00000000-0005-0000-0000-0000AC0A0000}"/>
    <cellStyle name="Vejica 2 2 4 2 10" xfId="5702" xr:uid="{9AE24150-9D99-466D-9780-D6FBA43B3AFA}"/>
    <cellStyle name="Vejica 2 2 4 2 2" xfId="331" xr:uid="{00000000-0005-0000-0000-0000AD0A0000}"/>
    <cellStyle name="Vejica 2 2 4 2 2 2" xfId="728" xr:uid="{00000000-0005-0000-0000-0000AE0A0000}"/>
    <cellStyle name="Vejica 2 2 4 2 2 2 2" xfId="1649" xr:uid="{00000000-0005-0000-0000-0000AF0A0000}"/>
    <cellStyle name="Vejica 2 2 4 2 2 2 2 2" xfId="4276" xr:uid="{C4333C4B-A9C0-4E16-BB1D-3358F10AB48E}"/>
    <cellStyle name="Vejica 2 2 4 2 2 2 2 2 2" xfId="16021" xr:uid="{DF2C14BB-7341-4046-A4CC-B0F5C3DD48D4}"/>
    <cellStyle name="Vejica 2 2 4 2 2 2 2 2 3" xfId="10232" xr:uid="{F78FF9A4-BA7C-41E5-ACE7-AE4514F33311}"/>
    <cellStyle name="Vejica 2 2 4 2 2 2 2 3" xfId="13132" xr:uid="{63D24017-EA85-46FB-AE2D-C3F57F8BE3C6}"/>
    <cellStyle name="Vejica 2 2 4 2 2 2 2 4" xfId="7333" xr:uid="{D1FF6085-5C6D-4016-A691-A1F897AA9767}"/>
    <cellStyle name="Vejica 2 2 4 2 2 2 3" xfId="1186" xr:uid="{00000000-0005-0000-0000-0000B00A0000}"/>
    <cellStyle name="Vejica 2 2 4 2 2 2 3 2" xfId="3813" xr:uid="{E182A317-1C6F-4900-AF72-359FF7D25D11}"/>
    <cellStyle name="Vejica 2 2 4 2 2 2 3 2 2" xfId="15684" xr:uid="{EBA98101-CCB3-4845-9B06-1A817347AC45}"/>
    <cellStyle name="Vejica 2 2 4 2 2 2 3 2 3" xfId="9895" xr:uid="{986E7977-94E0-4EDE-B158-5A86BCB614D7}"/>
    <cellStyle name="Vejica 2 2 4 2 2 2 3 3" xfId="12795" xr:uid="{7A108582-3484-4142-96C4-2797F472B913}"/>
    <cellStyle name="Vejica 2 2 4 2 2 2 3 4" xfId="6992" xr:uid="{FA126AAB-4990-4F60-B61A-5BC2B4BDDE20}"/>
    <cellStyle name="Vejica 2 2 4 2 2 2 4" xfId="3355" xr:uid="{47DFB22F-BF71-4BBE-B097-CEFD635411AE}"/>
    <cellStyle name="Vejica 2 2 4 2 2 2 4 2" xfId="9462" xr:uid="{34F1622F-4B06-445F-95F8-83CDDCADF61C}"/>
    <cellStyle name="Vejica 2 2 4 2 2 2 4 2 2" xfId="15251" xr:uid="{4D757C17-C6D3-40C9-B1E8-977D5C1A95C4}"/>
    <cellStyle name="Vejica 2 2 4 2 2 2 4 3" xfId="12362" xr:uid="{4D03E44D-10D2-42D9-87E7-5DF640CF4175}"/>
    <cellStyle name="Vejica 2 2 4 2 2 2 4 4" xfId="6559" xr:uid="{0FE2FF29-4088-4643-A37E-9E45167FFC4A}"/>
    <cellStyle name="Vejica 2 2 4 2 2 2 5" xfId="8892" xr:uid="{E762613C-7279-4F17-8A43-96732735425A}"/>
    <cellStyle name="Vejica 2 2 4 2 2 2 5 2" xfId="14689" xr:uid="{FDF24C2D-4008-420B-835E-06257ACDC4F9}"/>
    <cellStyle name="Vejica 2 2 4 2 2 2 6" xfId="11792" xr:uid="{D5713B80-0169-40CC-8DC8-93AD83729AD2}"/>
    <cellStyle name="Vejica 2 2 4 2 2 2 7" xfId="5989" xr:uid="{1D4BC159-E10A-40CC-A399-5353003511F2}"/>
    <cellStyle name="Vejica 2 2 4 2 2 3" xfId="1842" xr:uid="{00000000-0005-0000-0000-0000B10A0000}"/>
    <cellStyle name="Vejica 2 2 4 2 2 3 2" xfId="4469" xr:uid="{3116360B-7DD1-4B43-A7A1-90D6E35D2518}"/>
    <cellStyle name="Vejica 2 2 4 2 2 3 2 2" xfId="15854" xr:uid="{4B654B90-2D99-4558-B19A-E2F98F87004D}"/>
    <cellStyle name="Vejica 2 2 4 2 2 3 2 3" xfId="10065" xr:uid="{D227E488-9165-40E0-BFCE-051E3417F51D}"/>
    <cellStyle name="Vejica 2 2 4 2 2 3 3" xfId="12965" xr:uid="{4F3D684C-0B83-4D73-94EF-281B22752CB8}"/>
    <cellStyle name="Vejica 2 2 4 2 2 3 4" xfId="7166" xr:uid="{AE51850D-A97F-4434-BE55-A9811C070FB6}"/>
    <cellStyle name="Vejica 2 2 4 2 2 4" xfId="1424" xr:uid="{00000000-0005-0000-0000-0000B20A0000}"/>
    <cellStyle name="Vejica 2 2 4 2 2 4 2" xfId="4051" xr:uid="{88FF7F03-84B6-4DFB-B654-C33A9EB3CFE4}"/>
    <cellStyle name="Vejica 2 2 4 2 2 4 2 2" xfId="15471" xr:uid="{7BF820EB-F7A7-4B27-88A4-2FADDB7D9D0E}"/>
    <cellStyle name="Vejica 2 2 4 2 2 4 2 3" xfId="9682" xr:uid="{09D0F7D9-6BB3-4FC1-8086-2BCEB5C08B35}"/>
    <cellStyle name="Vejica 2 2 4 2 2 4 3" xfId="12582" xr:uid="{25AE27DC-B552-409D-81F2-1C40DD5C1029}"/>
    <cellStyle name="Vejica 2 2 4 2 2 4 4" xfId="6779" xr:uid="{8D29833D-7DA8-44B9-A2B0-60E0CA2B69A0}"/>
    <cellStyle name="Vejica 2 2 4 2 2 5" xfId="948" xr:uid="{00000000-0005-0000-0000-0000B30A0000}"/>
    <cellStyle name="Vejica 2 2 4 2 2 5 2" xfId="3575" xr:uid="{2E10FF56-23FE-4D90-8412-8DF15CF67AA4}"/>
    <cellStyle name="Vejica 2 2 4 2 2 5 2 2" xfId="14960" xr:uid="{8577AB98-0245-4D13-B1D0-81E4462D1C35}"/>
    <cellStyle name="Vejica 2 2 4 2 2 5 2 3" xfId="9171" xr:uid="{CC4C4D2A-3593-4399-8EA6-9B8D50678857}"/>
    <cellStyle name="Vejica 2 2 4 2 2 5 3" xfId="12071" xr:uid="{A21C9ABD-23C5-4BEB-BF33-68F0198CE7B4}"/>
    <cellStyle name="Vejica 2 2 4 2 2 5 4" xfId="6268" xr:uid="{08DDE044-5432-4580-BDE6-67C051D429E4}"/>
    <cellStyle name="Vejica 2 2 4 2 2 6" xfId="3163" xr:uid="{8323B853-EF38-4715-8724-2FCFE01C0144}"/>
    <cellStyle name="Vejica 2 2 4 2 2 6 2" xfId="14497" xr:uid="{45CFA2E2-54AF-418B-81ED-D49E0F93AEE2}"/>
    <cellStyle name="Vejica 2 2 4 2 2 6 3" xfId="8700" xr:uid="{8E94317C-887C-42D7-97F3-08F545F1B06E}"/>
    <cellStyle name="Vejica 2 2 4 2 2 7" xfId="11600" xr:uid="{92CFC122-7433-4C36-88DA-59C32329BFFB}"/>
    <cellStyle name="Vejica 2 2 4 2 2 8" xfId="5797" xr:uid="{73C12EFF-15FE-47A3-8F67-6C3D4D3077E9}"/>
    <cellStyle name="Vejica 2 2 4 2 3" xfId="550" xr:uid="{00000000-0005-0000-0000-0000B40A0000}"/>
    <cellStyle name="Vejica 2 2 4 2 4" xfId="633" xr:uid="{00000000-0005-0000-0000-0000B50A0000}"/>
    <cellStyle name="Vejica 2 2 4 2 4 2" xfId="1554" xr:uid="{00000000-0005-0000-0000-0000B60A0000}"/>
    <cellStyle name="Vejica 2 2 4 2 4 2 2" xfId="4181" xr:uid="{0F475541-3D15-4100-9093-F95BC71EEE88}"/>
    <cellStyle name="Vejica 2 2 4 2 4 2 2 2" xfId="15941" xr:uid="{7CE34AD2-2673-409F-8CE6-BDB32F8C6191}"/>
    <cellStyle name="Vejica 2 2 4 2 4 2 2 3" xfId="10152" xr:uid="{192FF2D5-B33E-47B0-8089-88CC6FE8C9C6}"/>
    <cellStyle name="Vejica 2 2 4 2 4 2 3" xfId="13052" xr:uid="{2D153AAB-C6FE-48B9-9C16-A823F8135224}"/>
    <cellStyle name="Vejica 2 2 4 2 4 2 4" xfId="7253" xr:uid="{0BD0BD46-D9C0-4F80-86F5-FCB9D961E684}"/>
    <cellStyle name="Vejica 2 2 4 2 4 3" xfId="1091" xr:uid="{00000000-0005-0000-0000-0000B70A0000}"/>
    <cellStyle name="Vejica 2 2 4 2 4 3 2" xfId="3718" xr:uid="{1A6E1F3E-8093-4F69-BFBF-1C6B96A1471E}"/>
    <cellStyle name="Vejica 2 2 4 2 4 3 2 2" xfId="15589" xr:uid="{00A0C9DB-2837-4FCE-A221-564D37B8E666}"/>
    <cellStyle name="Vejica 2 2 4 2 4 3 2 3" xfId="9800" xr:uid="{E9BF2481-42FD-4ED6-851B-73386FC37533}"/>
    <cellStyle name="Vejica 2 2 4 2 4 3 3" xfId="12700" xr:uid="{1EB3826F-3D4F-4232-A373-D586AE9E9EF5}"/>
    <cellStyle name="Vejica 2 2 4 2 4 3 4" xfId="6897" xr:uid="{94CC7098-F61E-4898-AD6E-A3023CECE8C1}"/>
    <cellStyle name="Vejica 2 2 4 2 4 4" xfId="3260" xr:uid="{6799CBB2-90F6-4749-9957-9303DC8875F9}"/>
    <cellStyle name="Vejica 2 2 4 2 4 4 2" xfId="9367" xr:uid="{782C480C-B249-4351-A01F-4BDABF09DAE8}"/>
    <cellStyle name="Vejica 2 2 4 2 4 4 2 2" xfId="15156" xr:uid="{F64DB36E-8BA1-45B8-849D-CB4644059462}"/>
    <cellStyle name="Vejica 2 2 4 2 4 4 3" xfId="12267" xr:uid="{A0A5A599-2E52-4F0C-8221-C6B499D18DBF}"/>
    <cellStyle name="Vejica 2 2 4 2 4 4 4" xfId="6464" xr:uid="{2A009B9C-ED12-4F39-8E52-0C6F29E32C07}"/>
    <cellStyle name="Vejica 2 2 4 2 4 5" xfId="8797" xr:uid="{3F1858B5-5304-4922-95CD-FB2E43C550DC}"/>
    <cellStyle name="Vejica 2 2 4 2 4 5 2" xfId="14594" xr:uid="{843168D1-BF5A-42CE-A6DB-83C05DEB0341}"/>
    <cellStyle name="Vejica 2 2 4 2 4 6" xfId="11697" xr:uid="{B9C29EB0-2632-4228-8CE5-F15D8781C0D3}"/>
    <cellStyle name="Vejica 2 2 4 2 4 7" xfId="5894" xr:uid="{F4D65C81-F07B-4EF1-8E40-97BFB3312681}"/>
    <cellStyle name="Vejica 2 2 4 2 5" xfId="1756" xr:uid="{00000000-0005-0000-0000-0000B80A0000}"/>
    <cellStyle name="Vejica 2 2 4 2 5 2" xfId="4383" xr:uid="{597C2457-C719-4843-B454-EDEE44FFA468}"/>
    <cellStyle name="Vejica 2 2 4 2 5 2 2" xfId="15774" xr:uid="{5284C845-4855-4C9A-AB01-A5F7D147467F}"/>
    <cellStyle name="Vejica 2 2 4 2 5 2 3" xfId="9985" xr:uid="{3FE1CF67-5912-4FB4-ACB1-CA368D731259}"/>
    <cellStyle name="Vejica 2 2 4 2 5 3" xfId="12885" xr:uid="{64D2F45B-1040-4D2A-A8D7-7FAD5D5C8078}"/>
    <cellStyle name="Vejica 2 2 4 2 5 4" xfId="7086" xr:uid="{587A9CE6-1FB1-439E-BF50-A5F6A147D8AF}"/>
    <cellStyle name="Vejica 2 2 4 2 6" xfId="1329" xr:uid="{00000000-0005-0000-0000-0000B90A0000}"/>
    <cellStyle name="Vejica 2 2 4 2 6 2" xfId="3956" xr:uid="{F2F4E854-D075-4DCF-A1AA-D47B267AD125}"/>
    <cellStyle name="Vejica 2 2 4 2 6 2 2" xfId="15376" xr:uid="{F502154D-D69B-46E0-A270-EFAC383171CE}"/>
    <cellStyle name="Vejica 2 2 4 2 6 2 3" xfId="9587" xr:uid="{440C55D1-499A-4B45-9E8E-2EC087C5D663}"/>
    <cellStyle name="Vejica 2 2 4 2 6 3" xfId="12487" xr:uid="{734F850E-48CD-49B7-84EF-44367334DAF3}"/>
    <cellStyle name="Vejica 2 2 4 2 6 4" xfId="6684" xr:uid="{76954A51-9935-49B1-BC19-4CDC63349BA9}"/>
    <cellStyle name="Vejica 2 2 4 2 7" xfId="853" xr:uid="{00000000-0005-0000-0000-0000BA0A0000}"/>
    <cellStyle name="Vejica 2 2 4 2 7 2" xfId="3480" xr:uid="{8A000DB0-4848-4750-BF83-35DE451AA71F}"/>
    <cellStyle name="Vejica 2 2 4 2 7 2 2" xfId="14864" xr:uid="{CEC091E1-95CC-4AF1-981C-A772DB3C0732}"/>
    <cellStyle name="Vejica 2 2 4 2 7 2 3" xfId="9075" xr:uid="{A2E9719E-D4F2-4B4B-8CDB-C732F5C3180B}"/>
    <cellStyle name="Vejica 2 2 4 2 7 3" xfId="11975" xr:uid="{49140DE5-5350-460D-AF33-7516CF9A5A6C}"/>
    <cellStyle name="Vejica 2 2 4 2 7 4" xfId="6172" xr:uid="{DF0FF6CC-AC9C-455B-9824-C52391CB825F}"/>
    <cellStyle name="Vejica 2 2 4 2 8" xfId="3068" xr:uid="{CA175C3A-ADCC-4C7D-AB2B-37CEBFA1681F}"/>
    <cellStyle name="Vejica 2 2 4 2 8 2" xfId="14402" xr:uid="{264E2C28-6719-4971-8F75-90D160AB739A}"/>
    <cellStyle name="Vejica 2 2 4 2 8 3" xfId="8605" xr:uid="{11DE7854-8194-4C2D-982A-36E8AC1F6313}"/>
    <cellStyle name="Vejica 2 2 4 2 9" xfId="11505" xr:uid="{867623FC-53FB-44D6-AF76-496603328F30}"/>
    <cellStyle name="Vejica 2 2 4 3" xfId="286" xr:uid="{00000000-0005-0000-0000-0000BB0A0000}"/>
    <cellStyle name="Vejica 2 2 4 3 2" xfId="683" xr:uid="{00000000-0005-0000-0000-0000BC0A0000}"/>
    <cellStyle name="Vejica 2 2 4 3 2 2" xfId="1604" xr:uid="{00000000-0005-0000-0000-0000BD0A0000}"/>
    <cellStyle name="Vejica 2 2 4 3 2 2 2" xfId="4231" xr:uid="{A0F7EDCD-761B-4D1E-BFEB-7802ED95242B}"/>
    <cellStyle name="Vejica 2 2 4 3 2 2 2 2" xfId="15981" xr:uid="{8AAFE6FD-97E8-4923-8AF0-BABBD6832A52}"/>
    <cellStyle name="Vejica 2 2 4 3 2 2 2 3" xfId="10192" xr:uid="{67C09CE3-4142-46E2-B23A-579E45B90D3D}"/>
    <cellStyle name="Vejica 2 2 4 3 2 2 3" xfId="13092" xr:uid="{2C236352-A56D-4CE8-8403-380CC03E0ECC}"/>
    <cellStyle name="Vejica 2 2 4 3 2 2 4" xfId="7293" xr:uid="{875F02ED-B126-492F-843C-84664B48D2B5}"/>
    <cellStyle name="Vejica 2 2 4 3 2 3" xfId="1141" xr:uid="{00000000-0005-0000-0000-0000BE0A0000}"/>
    <cellStyle name="Vejica 2 2 4 3 2 3 2" xfId="3768" xr:uid="{D23DEE9A-7D47-419F-9441-7AFFCC77D8A4}"/>
    <cellStyle name="Vejica 2 2 4 3 2 3 2 2" xfId="15639" xr:uid="{B9A10C82-4014-45E5-A05C-464AEE1BA02F}"/>
    <cellStyle name="Vejica 2 2 4 3 2 3 2 3" xfId="9850" xr:uid="{F2AA3630-4984-4FE1-8A96-70456CE82FE2}"/>
    <cellStyle name="Vejica 2 2 4 3 2 3 3" xfId="12750" xr:uid="{5CCE979C-4947-4388-80B4-C46405EAA590}"/>
    <cellStyle name="Vejica 2 2 4 3 2 3 4" xfId="6947" xr:uid="{2C32D193-EFEA-431B-99FB-B557F44C7CD5}"/>
    <cellStyle name="Vejica 2 2 4 3 2 4" xfId="3310" xr:uid="{4686EB6C-03BA-4E71-8E35-17829852616E}"/>
    <cellStyle name="Vejica 2 2 4 3 2 4 2" xfId="9417" xr:uid="{E5459D77-F59E-4C2F-85CE-EC2436B9C5A7}"/>
    <cellStyle name="Vejica 2 2 4 3 2 4 2 2" xfId="15206" xr:uid="{5ADCF99D-3EFD-4375-8140-7E0D6922126F}"/>
    <cellStyle name="Vejica 2 2 4 3 2 4 3" xfId="12317" xr:uid="{7F821BB9-B99E-42FC-B6EF-4C52B4B3094D}"/>
    <cellStyle name="Vejica 2 2 4 3 2 4 4" xfId="6514" xr:uid="{3DBFFB51-00D3-4CFA-A7C0-7AD0EEE83ABE}"/>
    <cellStyle name="Vejica 2 2 4 3 2 5" xfId="8847" xr:uid="{7E560D1E-4AC7-4DC3-AE92-8AADBF8AFC25}"/>
    <cellStyle name="Vejica 2 2 4 3 2 5 2" xfId="14644" xr:uid="{1CBBFF6B-3E1D-4379-893E-8DA07642364F}"/>
    <cellStyle name="Vejica 2 2 4 3 2 6" xfId="11747" xr:uid="{0DB6BACF-114E-46D1-93DC-B2F54862BA0A}"/>
    <cellStyle name="Vejica 2 2 4 3 2 7" xfId="5944" xr:uid="{EE78E3A0-BEB6-4FEF-8597-91203425C77B}"/>
    <cellStyle name="Vejica 2 2 4 3 3" xfId="1800" xr:uid="{00000000-0005-0000-0000-0000BF0A0000}"/>
    <cellStyle name="Vejica 2 2 4 3 3 2" xfId="4427" xr:uid="{B67D5C0F-4C49-4603-ACA8-1483D3698DA1}"/>
    <cellStyle name="Vejica 2 2 4 3 3 2 2" xfId="15814" xr:uid="{EF95CE66-B3AF-4615-B9A2-BF386F93B6BB}"/>
    <cellStyle name="Vejica 2 2 4 3 3 2 3" xfId="10025" xr:uid="{E48C8E1F-7E87-4F77-B4E7-E07F578F8860}"/>
    <cellStyle name="Vejica 2 2 4 3 3 3" xfId="12925" xr:uid="{62109D52-5083-476E-9719-AFF9340D2DFB}"/>
    <cellStyle name="Vejica 2 2 4 3 3 4" xfId="7126" xr:uid="{6AABAFB3-223A-45B8-B304-C78C9019195E}"/>
    <cellStyle name="Vejica 2 2 4 3 4" xfId="1379" xr:uid="{00000000-0005-0000-0000-0000C00A0000}"/>
    <cellStyle name="Vejica 2 2 4 3 4 2" xfId="4006" xr:uid="{13D4CADC-CB98-46BF-B056-86AC4413B0FF}"/>
    <cellStyle name="Vejica 2 2 4 3 4 2 2" xfId="15426" xr:uid="{3984749B-848C-4E34-8EA5-4CC558D01C11}"/>
    <cellStyle name="Vejica 2 2 4 3 4 2 3" xfId="9637" xr:uid="{7B9CC37E-4D54-43C5-82BB-BB77D337E47E}"/>
    <cellStyle name="Vejica 2 2 4 3 4 3" xfId="12537" xr:uid="{9DE70AB9-33D9-4565-ABCA-23B393AC107C}"/>
    <cellStyle name="Vejica 2 2 4 3 4 4" xfId="6734" xr:uid="{37437E77-3355-4E73-B87B-185433B7DAB2}"/>
    <cellStyle name="Vejica 2 2 4 3 5" xfId="903" xr:uid="{00000000-0005-0000-0000-0000C10A0000}"/>
    <cellStyle name="Vejica 2 2 4 3 5 2" xfId="3530" xr:uid="{9D08871E-B59B-4DBC-86C8-0A26484E27F4}"/>
    <cellStyle name="Vejica 2 2 4 3 5 2 2" xfId="14915" xr:uid="{8C7E2A48-2CF4-44A1-A35A-C02653F7F60E}"/>
    <cellStyle name="Vejica 2 2 4 3 5 2 3" xfId="9126" xr:uid="{C8107C3E-EC7A-4B2F-BA5E-AA0CAA28C716}"/>
    <cellStyle name="Vejica 2 2 4 3 5 3" xfId="12026" xr:uid="{A6F8265E-6788-4013-A0F8-BEE3282EA091}"/>
    <cellStyle name="Vejica 2 2 4 3 5 4" xfId="6223" xr:uid="{A414ACD3-65A5-4FB0-A098-618A8935213C}"/>
    <cellStyle name="Vejica 2 2 4 3 6" xfId="3118" xr:uid="{2485E49F-F610-45CC-B348-DC7C72D148DD}"/>
    <cellStyle name="Vejica 2 2 4 3 6 2" xfId="14452" xr:uid="{D8F64A26-E10B-4942-A2B3-4256F3E36FAE}"/>
    <cellStyle name="Vejica 2 2 4 3 6 3" xfId="8655" xr:uid="{AB882DDC-5D05-440F-817B-270ADC1629C5}"/>
    <cellStyle name="Vejica 2 2 4 3 7" xfId="11555" xr:uid="{69ACEF14-A291-4DB2-BD2B-121786952AB3}"/>
    <cellStyle name="Vejica 2 2 4 3 8" xfId="5752" xr:uid="{73A8201C-789A-4238-81FD-65F5A784A027}"/>
    <cellStyle name="Vejica 2 2 4 4" xfId="549" xr:uid="{00000000-0005-0000-0000-0000C20A0000}"/>
    <cellStyle name="Vejica 2 2 4 5" xfId="591" xr:uid="{00000000-0005-0000-0000-0000C30A0000}"/>
    <cellStyle name="Vejica 2 2 4 5 2" xfId="1512" xr:uid="{00000000-0005-0000-0000-0000C40A0000}"/>
    <cellStyle name="Vejica 2 2 4 5 2 2" xfId="4139" xr:uid="{285545FE-C1E0-4CDD-9F5D-EF428C4B084F}"/>
    <cellStyle name="Vejica 2 2 4 5 2 2 2" xfId="15901" xr:uid="{61A2D67B-F692-4872-AF57-857FE2BF731F}"/>
    <cellStyle name="Vejica 2 2 4 5 2 2 3" xfId="10112" xr:uid="{7FD629DE-81C6-4A8C-831D-7CCAC50EF76F}"/>
    <cellStyle name="Vejica 2 2 4 5 2 3" xfId="13012" xr:uid="{DA0054AF-630F-474A-8D82-D9AA6A859BB4}"/>
    <cellStyle name="Vejica 2 2 4 5 2 4" xfId="7213" xr:uid="{8B5AA969-4C92-4347-9050-0C2B6FC23356}"/>
    <cellStyle name="Vejica 2 2 4 5 3" xfId="1049" xr:uid="{00000000-0005-0000-0000-0000C50A0000}"/>
    <cellStyle name="Vejica 2 2 4 5 3 2" xfId="3676" xr:uid="{50E5ACC7-518A-4C6B-B90E-FF888274CD19}"/>
    <cellStyle name="Vejica 2 2 4 5 3 2 2" xfId="15547" xr:uid="{91ED8664-C1C1-4167-BA9D-436839AA3A05}"/>
    <cellStyle name="Vejica 2 2 4 5 3 2 3" xfId="9758" xr:uid="{625E6DA5-6ACC-49D0-B3B7-7C5E8A690355}"/>
    <cellStyle name="Vejica 2 2 4 5 3 3" xfId="12658" xr:uid="{E8B136ED-E14A-48CE-A035-F94AA7F2E443}"/>
    <cellStyle name="Vejica 2 2 4 5 3 4" xfId="6855" xr:uid="{DE6C988E-B2C9-4799-9615-D6547677B830}"/>
    <cellStyle name="Vejica 2 2 4 5 4" xfId="3218" xr:uid="{998594F2-684B-4A21-8B75-B7BF208CC743}"/>
    <cellStyle name="Vejica 2 2 4 5 4 2" xfId="9325" xr:uid="{A852E771-F219-4B95-8E62-DC4F30A3375B}"/>
    <cellStyle name="Vejica 2 2 4 5 4 2 2" xfId="15114" xr:uid="{42830BE6-3DB2-4BB6-8B7D-D248DCF589F1}"/>
    <cellStyle name="Vejica 2 2 4 5 4 3" xfId="12225" xr:uid="{AAD28102-1231-49B7-A93B-670313046F61}"/>
    <cellStyle name="Vejica 2 2 4 5 4 4" xfId="6422" xr:uid="{EC84491D-B6C8-4242-969D-EBA48609C02F}"/>
    <cellStyle name="Vejica 2 2 4 5 5" xfId="8755" xr:uid="{FD76F74D-E43A-415A-95E5-BD71E56F664E}"/>
    <cellStyle name="Vejica 2 2 4 5 5 2" xfId="14552" xr:uid="{E4CD957C-78B7-41B0-91A4-0C68C57C940C}"/>
    <cellStyle name="Vejica 2 2 4 5 6" xfId="11655" xr:uid="{E11D6C9E-2E25-4AF7-9282-C8310FFE93F7}"/>
    <cellStyle name="Vejica 2 2 4 5 7" xfId="5852" xr:uid="{DE18074A-6BE7-4F45-8ECB-E5A00EA7D9ED}"/>
    <cellStyle name="Vejica 2 2 4 6" xfId="1715" xr:uid="{00000000-0005-0000-0000-0000C60A0000}"/>
    <cellStyle name="Vejica 2 2 4 6 2" xfId="4342" xr:uid="{837AF710-DB38-436C-838E-B4CC2428AF72}"/>
    <cellStyle name="Vejica 2 2 4 6 2 2" xfId="15734" xr:uid="{2627D0FB-8ABC-4D27-9D33-804408D51ADB}"/>
    <cellStyle name="Vejica 2 2 4 6 2 3" xfId="9945" xr:uid="{A8B0C45A-B39D-4BBC-B0A8-31EC18C625DB}"/>
    <cellStyle name="Vejica 2 2 4 6 3" xfId="12845" xr:uid="{6C0EE723-5EE5-4D64-8F2C-CE3AA1ADD18C}"/>
    <cellStyle name="Vejica 2 2 4 6 4" xfId="7046" xr:uid="{F6899D88-D810-4EC3-942C-A45B1CD65A5C}"/>
    <cellStyle name="Vejica 2 2 4 7" xfId="1284" xr:uid="{00000000-0005-0000-0000-0000C70A0000}"/>
    <cellStyle name="Vejica 2 2 4 7 2" xfId="3911" xr:uid="{18C31FAF-E703-4FD8-AE52-5054B147F5DC}"/>
    <cellStyle name="Vejica 2 2 4 7 2 2" xfId="15332" xr:uid="{3B2A06A6-8494-4A73-98CB-81F4AA96168C}"/>
    <cellStyle name="Vejica 2 2 4 7 2 3" xfId="9543" xr:uid="{E1B84941-854F-441F-8C10-8B73B7F144D2}"/>
    <cellStyle name="Vejica 2 2 4 7 3" xfId="12443" xr:uid="{3DB43B0E-6055-414C-AB2F-A836F471400E}"/>
    <cellStyle name="Vejica 2 2 4 7 4" xfId="6640" xr:uid="{907FD216-FB4D-4518-A959-5D93638574EC}"/>
    <cellStyle name="Vejica 2 2 4 8" xfId="810" xr:uid="{00000000-0005-0000-0000-0000C80A0000}"/>
    <cellStyle name="Vejica 2 2 4 8 2" xfId="3437" xr:uid="{93EEF25F-3233-44C6-AF99-3B9FF41E9B1D}"/>
    <cellStyle name="Vejica 2 2 4 8 2 2" xfId="14820" xr:uid="{80EA88FF-77A2-428E-BA93-E3B7456775D2}"/>
    <cellStyle name="Vejica 2 2 4 8 2 3" xfId="9029" xr:uid="{8BC7E837-0653-4315-BDFA-4EACD930E9BA}"/>
    <cellStyle name="Vejica 2 2 4 8 3" xfId="11929" xr:uid="{4405C3B5-9C39-4AB7-8BD2-AA955E80153B}"/>
    <cellStyle name="Vejica 2 2 4 8 4" xfId="6126" xr:uid="{7D1875AE-2AE2-49FF-A404-706FF2252CC2}"/>
    <cellStyle name="Vejica 2 2 4 9" xfId="3026" xr:uid="{8386A780-5D08-42BA-9C34-128DC67E90B0}"/>
    <cellStyle name="Vejica 2 2 4 9 2" xfId="14359" xr:uid="{F15B58D5-7621-47A8-B494-FD1EF5246887}"/>
    <cellStyle name="Vejica 2 2 4 9 3" xfId="8562" xr:uid="{2ECECADA-B673-471C-942A-3FF84B0B9E80}"/>
    <cellStyle name="Vejica 2 2 5" xfId="219" xr:uid="{00000000-0005-0000-0000-0000C90A0000}"/>
    <cellStyle name="Vejica 2 2 5 10" xfId="5686" xr:uid="{C350FD49-E926-460F-B559-B1C6687D21B2}"/>
    <cellStyle name="Vejica 2 2 5 2" xfId="315" xr:uid="{00000000-0005-0000-0000-0000CA0A0000}"/>
    <cellStyle name="Vejica 2 2 5 2 2" xfId="712" xr:uid="{00000000-0005-0000-0000-0000CB0A0000}"/>
    <cellStyle name="Vejica 2 2 5 2 2 2" xfId="1633" xr:uid="{00000000-0005-0000-0000-0000CC0A0000}"/>
    <cellStyle name="Vejica 2 2 5 2 2 2 2" xfId="4260" xr:uid="{7B6547D3-6E6C-4F1D-A5E2-664D9E44CA82}"/>
    <cellStyle name="Vejica 2 2 5 2 2 2 2 2" xfId="16005" xr:uid="{43228E99-31B7-4597-B219-042B06B0CDF9}"/>
    <cellStyle name="Vejica 2 2 5 2 2 2 2 3" xfId="10216" xr:uid="{69C00AEC-819C-43FA-8506-8C7233000A07}"/>
    <cellStyle name="Vejica 2 2 5 2 2 2 3" xfId="13116" xr:uid="{3F25FFD9-873D-4A52-B446-82DC34837C6D}"/>
    <cellStyle name="Vejica 2 2 5 2 2 2 4" xfId="7317" xr:uid="{35CC0FBF-79B2-4DD9-9376-ACFA670BA68B}"/>
    <cellStyle name="Vejica 2 2 5 2 2 3" xfId="1170" xr:uid="{00000000-0005-0000-0000-0000CD0A0000}"/>
    <cellStyle name="Vejica 2 2 5 2 2 3 2" xfId="3797" xr:uid="{A9D6226E-9D5D-4337-99D7-3B99F62C839F}"/>
    <cellStyle name="Vejica 2 2 5 2 2 3 2 2" xfId="15668" xr:uid="{F67B571B-4C77-4748-9522-CB3931A1FF47}"/>
    <cellStyle name="Vejica 2 2 5 2 2 3 2 3" xfId="9879" xr:uid="{CADEE566-55E7-40BB-AB79-C39D71B04B9C}"/>
    <cellStyle name="Vejica 2 2 5 2 2 3 3" xfId="12779" xr:uid="{00D73C9F-AAC3-4DFC-8A61-042504D9100D}"/>
    <cellStyle name="Vejica 2 2 5 2 2 3 4" xfId="6976" xr:uid="{617A39C2-D4B5-488C-B464-62BC7A0503B8}"/>
    <cellStyle name="Vejica 2 2 5 2 2 4" xfId="3339" xr:uid="{CBED4FD5-8C76-4DE5-AA04-0A5D71A1FD9E}"/>
    <cellStyle name="Vejica 2 2 5 2 2 4 2" xfId="9446" xr:uid="{91A5FF7B-1919-4BCB-841D-522AF6495583}"/>
    <cellStyle name="Vejica 2 2 5 2 2 4 2 2" xfId="15235" xr:uid="{1D799434-2B8C-4EA3-8F39-6E87DE6C5321}"/>
    <cellStyle name="Vejica 2 2 5 2 2 4 3" xfId="12346" xr:uid="{39BCC197-B058-4CA5-83F8-22B38F97B206}"/>
    <cellStyle name="Vejica 2 2 5 2 2 4 4" xfId="6543" xr:uid="{D0F88798-A180-4DE8-81A7-CEC46EB7F473}"/>
    <cellStyle name="Vejica 2 2 5 2 2 5" xfId="8876" xr:uid="{FB1368E8-36CB-4503-B88A-74F4935F206F}"/>
    <cellStyle name="Vejica 2 2 5 2 2 5 2" xfId="14673" xr:uid="{CDAECD34-3B8D-4589-B505-D2624C3241B8}"/>
    <cellStyle name="Vejica 2 2 5 2 2 6" xfId="11776" xr:uid="{6CEC795A-A407-488B-ABF2-FD088C84E88D}"/>
    <cellStyle name="Vejica 2 2 5 2 2 7" xfId="5973" xr:uid="{52119CCD-5876-487D-B5CA-48F6883C14D0}"/>
    <cellStyle name="Vejica 2 2 5 2 3" xfId="1826" xr:uid="{00000000-0005-0000-0000-0000CE0A0000}"/>
    <cellStyle name="Vejica 2 2 5 2 3 2" xfId="4453" xr:uid="{AFCA3705-CBF2-4AE1-BDC5-1BEA1A09E9D0}"/>
    <cellStyle name="Vejica 2 2 5 2 3 2 2" xfId="15838" xr:uid="{29B765CE-36D0-4CD6-8D1A-3F72DA992E6B}"/>
    <cellStyle name="Vejica 2 2 5 2 3 2 3" xfId="10049" xr:uid="{B75AD9DE-A149-42DF-9246-A3DE469595F7}"/>
    <cellStyle name="Vejica 2 2 5 2 3 3" xfId="12949" xr:uid="{0B0E4FCF-04AD-4114-8ADA-A5311D9B1121}"/>
    <cellStyle name="Vejica 2 2 5 2 3 4" xfId="7150" xr:uid="{3F654A53-0FAB-45BF-A8F9-09A5FE977358}"/>
    <cellStyle name="Vejica 2 2 5 2 4" xfId="1408" xr:uid="{00000000-0005-0000-0000-0000CF0A0000}"/>
    <cellStyle name="Vejica 2 2 5 2 4 2" xfId="4035" xr:uid="{926623E1-AE19-4AE7-BCBD-E5E0B021B17E}"/>
    <cellStyle name="Vejica 2 2 5 2 4 2 2" xfId="15455" xr:uid="{34F807EF-1EDE-40EB-8E2B-FE976099E3D0}"/>
    <cellStyle name="Vejica 2 2 5 2 4 2 3" xfId="9666" xr:uid="{E9524EA0-CB94-428A-B5E1-C339D062D2A8}"/>
    <cellStyle name="Vejica 2 2 5 2 4 3" xfId="12566" xr:uid="{747EE0D3-A191-4D72-8958-6E18E4C30851}"/>
    <cellStyle name="Vejica 2 2 5 2 4 4" xfId="6763" xr:uid="{82472A35-470D-4DEF-A144-71F884D95764}"/>
    <cellStyle name="Vejica 2 2 5 2 5" xfId="932" xr:uid="{00000000-0005-0000-0000-0000D00A0000}"/>
    <cellStyle name="Vejica 2 2 5 2 5 2" xfId="3559" xr:uid="{C73FB5EA-44B9-474C-BCA2-48BB9B837DED}"/>
    <cellStyle name="Vejica 2 2 5 2 5 2 2" xfId="14944" xr:uid="{017A2F3E-18B5-496D-82DA-98EDE3B98818}"/>
    <cellStyle name="Vejica 2 2 5 2 5 2 3" xfId="9155" xr:uid="{A27BAF1A-6CD5-41EF-86A5-7DDCC528405A}"/>
    <cellStyle name="Vejica 2 2 5 2 5 3" xfId="12055" xr:uid="{3E4139C3-1007-4053-8E52-F17B3CE96C13}"/>
    <cellStyle name="Vejica 2 2 5 2 5 4" xfId="6252" xr:uid="{47906C17-88F4-472D-BE1B-17EBF7CFE2E2}"/>
    <cellStyle name="Vejica 2 2 5 2 6" xfId="3147" xr:uid="{551ECC7F-778D-4E69-8493-A14BFF7035C3}"/>
    <cellStyle name="Vejica 2 2 5 2 6 2" xfId="14481" xr:uid="{88608A6A-E3E6-4BA0-BE00-6DB135AC1A94}"/>
    <cellStyle name="Vejica 2 2 5 2 6 3" xfId="8684" xr:uid="{A66624DF-6A93-4377-B44A-ACC189130436}"/>
    <cellStyle name="Vejica 2 2 5 2 7" xfId="11584" xr:uid="{8E68502C-11EA-4043-81CC-CE5C8D863892}"/>
    <cellStyle name="Vejica 2 2 5 2 8" xfId="5781" xr:uid="{A7713110-5B43-44DB-AE59-F4F4CBC1FE0F}"/>
    <cellStyle name="Vejica 2 2 5 3" xfId="551" xr:uid="{00000000-0005-0000-0000-0000D10A0000}"/>
    <cellStyle name="Vejica 2 2 5 4" xfId="617" xr:uid="{00000000-0005-0000-0000-0000D20A0000}"/>
    <cellStyle name="Vejica 2 2 5 4 2" xfId="1538" xr:uid="{00000000-0005-0000-0000-0000D30A0000}"/>
    <cellStyle name="Vejica 2 2 5 4 2 2" xfId="4165" xr:uid="{1F70E9A3-B3E8-48A6-B782-B5F63A669B81}"/>
    <cellStyle name="Vejica 2 2 5 4 2 2 2" xfId="15925" xr:uid="{C799D88C-C676-4A52-B642-751E81DC3D5B}"/>
    <cellStyle name="Vejica 2 2 5 4 2 2 3" xfId="10136" xr:uid="{0F1C00CC-B651-45C0-A063-C1F03CDE5270}"/>
    <cellStyle name="Vejica 2 2 5 4 2 3" xfId="13036" xr:uid="{021F9CC5-2A3A-47DC-9651-DCD0A82CDDD9}"/>
    <cellStyle name="Vejica 2 2 5 4 2 4" xfId="7237" xr:uid="{9D5D68DB-8707-470C-BE23-AAA6A766408E}"/>
    <cellStyle name="Vejica 2 2 5 4 3" xfId="1075" xr:uid="{00000000-0005-0000-0000-0000D40A0000}"/>
    <cellStyle name="Vejica 2 2 5 4 3 2" xfId="3702" xr:uid="{C9768477-80C2-4183-B5D2-B582E83F5032}"/>
    <cellStyle name="Vejica 2 2 5 4 3 2 2" xfId="15573" xr:uid="{DE80DBEB-59D8-45EF-87FC-C258DCBFF65B}"/>
    <cellStyle name="Vejica 2 2 5 4 3 2 3" xfId="9784" xr:uid="{F24543F4-3EFD-4E31-801E-27EFC4EF2134}"/>
    <cellStyle name="Vejica 2 2 5 4 3 3" xfId="12684" xr:uid="{8AA4EFCC-FF39-4C7F-B83D-00508E108098}"/>
    <cellStyle name="Vejica 2 2 5 4 3 4" xfId="6881" xr:uid="{E6D21D00-D403-4DA0-B0A4-508B9AA02BE1}"/>
    <cellStyle name="Vejica 2 2 5 4 4" xfId="3244" xr:uid="{3104A1D7-69FD-4355-A65C-057714061334}"/>
    <cellStyle name="Vejica 2 2 5 4 4 2" xfId="9351" xr:uid="{53725B20-7F4C-4FD9-8C5C-A0082E87B6AD}"/>
    <cellStyle name="Vejica 2 2 5 4 4 2 2" xfId="15140" xr:uid="{87518AA2-A592-478A-900F-3F0604372D61}"/>
    <cellStyle name="Vejica 2 2 5 4 4 3" xfId="12251" xr:uid="{DF3CADF3-387E-4DF7-A08B-99537F4149E1}"/>
    <cellStyle name="Vejica 2 2 5 4 4 4" xfId="6448" xr:uid="{72EDDD7C-DF6E-41C9-AF2F-9C62040D1768}"/>
    <cellStyle name="Vejica 2 2 5 4 5" xfId="8781" xr:uid="{A434689C-0953-442F-AC56-0EA4ABBB7A6C}"/>
    <cellStyle name="Vejica 2 2 5 4 5 2" xfId="14578" xr:uid="{31F32284-1D18-471E-8FF2-B3E566EAD632}"/>
    <cellStyle name="Vejica 2 2 5 4 6" xfId="11681" xr:uid="{119076EB-1A63-47BD-B79B-A8EBC7211C03}"/>
    <cellStyle name="Vejica 2 2 5 4 7" xfId="5878" xr:uid="{4E5A8ACC-DEB8-45F8-980E-9517827FCDE6}"/>
    <cellStyle name="Vejica 2 2 5 5" xfId="1740" xr:uid="{00000000-0005-0000-0000-0000D50A0000}"/>
    <cellStyle name="Vejica 2 2 5 5 2" xfId="4367" xr:uid="{A9C8B41A-0BE0-4164-82E9-C028B46CA70C}"/>
    <cellStyle name="Vejica 2 2 5 5 2 2" xfId="15758" xr:uid="{EF2837DE-0AF1-4B52-A9D7-451E8BF5C2FF}"/>
    <cellStyle name="Vejica 2 2 5 5 2 3" xfId="9969" xr:uid="{0827A39C-5ACE-43A7-80E8-09E66762EB67}"/>
    <cellStyle name="Vejica 2 2 5 5 3" xfId="12869" xr:uid="{95ACAD86-B25A-4E69-A34B-8DDC95D58C3E}"/>
    <cellStyle name="Vejica 2 2 5 5 4" xfId="7070" xr:uid="{C74176AB-EAEC-4A45-9D9F-3FBB829323EB}"/>
    <cellStyle name="Vejica 2 2 5 6" xfId="1313" xr:uid="{00000000-0005-0000-0000-0000D60A0000}"/>
    <cellStyle name="Vejica 2 2 5 6 2" xfId="3940" xr:uid="{184A4F7E-405B-4311-9FDB-5EDE5258BECC}"/>
    <cellStyle name="Vejica 2 2 5 6 2 2" xfId="15360" xr:uid="{BE1BFAC8-7E05-45CF-988E-3814755128AB}"/>
    <cellStyle name="Vejica 2 2 5 6 2 3" xfId="9571" xr:uid="{55B1F9C4-693B-42DE-B522-6460F3AD8213}"/>
    <cellStyle name="Vejica 2 2 5 6 3" xfId="12471" xr:uid="{876D52AF-1DB2-42BF-A2F5-F59AFE7A096E}"/>
    <cellStyle name="Vejica 2 2 5 6 4" xfId="6668" xr:uid="{C83F39EA-37D3-4C84-8B23-08BD1696C3F2}"/>
    <cellStyle name="Vejica 2 2 5 7" xfId="837" xr:uid="{00000000-0005-0000-0000-0000D70A0000}"/>
    <cellStyle name="Vejica 2 2 5 7 2" xfId="3464" xr:uid="{89D3001F-7126-4732-9400-E9053A79AE64}"/>
    <cellStyle name="Vejica 2 2 5 7 2 2" xfId="14848" xr:uid="{1890E6B1-E928-4B77-A0A6-149CB08E73A0}"/>
    <cellStyle name="Vejica 2 2 5 7 2 3" xfId="9059" xr:uid="{E6A0A854-46BF-4D9F-B2BC-0E7719AD1636}"/>
    <cellStyle name="Vejica 2 2 5 7 3" xfId="11959" xr:uid="{8F8DCF48-1FC7-41AF-890C-EF4275276B32}"/>
    <cellStyle name="Vejica 2 2 5 7 4" xfId="6156" xr:uid="{1B869B48-9141-4D1A-A379-077FC0429506}"/>
    <cellStyle name="Vejica 2 2 5 8" xfId="3052" xr:uid="{333FBEEE-DFFB-4414-A1AC-D5ABB1F5FB9D}"/>
    <cellStyle name="Vejica 2 2 5 8 2" xfId="14386" xr:uid="{AD331927-FFBE-4063-8202-E51FB7E86CDF}"/>
    <cellStyle name="Vejica 2 2 5 8 3" xfId="8589" xr:uid="{7E35AC63-DC09-4AB6-B936-816091E3630C}"/>
    <cellStyle name="Vejica 2 2 5 9" xfId="11489" xr:uid="{52C854D2-BD03-443F-90CD-68A839A59EC5}"/>
    <cellStyle name="Vejica 2 2 6" xfId="265" xr:uid="{00000000-0005-0000-0000-0000D80A0000}"/>
    <cellStyle name="Vejica 2 2 6 2" xfId="662" xr:uid="{00000000-0005-0000-0000-0000D90A0000}"/>
    <cellStyle name="Vejica 2 2 6 2 2" xfId="1583" xr:uid="{00000000-0005-0000-0000-0000DA0A0000}"/>
    <cellStyle name="Vejica 2 2 6 2 2 2" xfId="4210" xr:uid="{49A363FB-C4AC-4F26-ABE1-5737E51F04E5}"/>
    <cellStyle name="Vejica 2 2 6 2 2 2 2" xfId="15965" xr:uid="{5D18FD0E-2AF2-4A4B-8B0D-FF9548629980}"/>
    <cellStyle name="Vejica 2 2 6 2 2 2 3" xfId="10176" xr:uid="{86BE1E7E-4225-428B-AA6A-7CAA71DFE5B2}"/>
    <cellStyle name="Vejica 2 2 6 2 2 3" xfId="13076" xr:uid="{19375B40-E38E-48CB-980A-50CD899A40BB}"/>
    <cellStyle name="Vejica 2 2 6 2 2 4" xfId="7277" xr:uid="{1F3806AF-E673-491D-9181-8D276B85C229}"/>
    <cellStyle name="Vejica 2 2 6 2 3" xfId="1120" xr:uid="{00000000-0005-0000-0000-0000DB0A0000}"/>
    <cellStyle name="Vejica 2 2 6 2 3 2" xfId="3747" xr:uid="{C265B8AE-6B13-45F2-9907-F3AD2568E912}"/>
    <cellStyle name="Vejica 2 2 6 2 3 2 2" xfId="15618" xr:uid="{ED7D0731-0C72-4B4E-82F6-47D0AEFBFAB1}"/>
    <cellStyle name="Vejica 2 2 6 2 3 2 3" xfId="9829" xr:uid="{DDA60DC4-7A99-4A7D-B9E5-89EFC58A9F8C}"/>
    <cellStyle name="Vejica 2 2 6 2 3 3" xfId="12729" xr:uid="{BC68C5A5-2CB5-4A82-A7DE-85BB20C6A3B3}"/>
    <cellStyle name="Vejica 2 2 6 2 3 4" xfId="6926" xr:uid="{B19FE5CE-A0F9-47EE-85BA-D6581F4FBE92}"/>
    <cellStyle name="Vejica 2 2 6 2 4" xfId="3289" xr:uid="{7DA13207-B438-4F9C-BC7E-4812FE625A76}"/>
    <cellStyle name="Vejica 2 2 6 2 4 2" xfId="9396" xr:uid="{13E0F52B-DA14-4248-9725-A1224B59EA45}"/>
    <cellStyle name="Vejica 2 2 6 2 4 2 2" xfId="15185" xr:uid="{3C357007-EBB5-4349-9D93-F3305EF636A5}"/>
    <cellStyle name="Vejica 2 2 6 2 4 3" xfId="12296" xr:uid="{6A1781D0-6B52-48D5-9024-22C6B2C10BAA}"/>
    <cellStyle name="Vejica 2 2 6 2 4 4" xfId="6493" xr:uid="{F294117B-0DCA-4084-B2A8-40C0EA23F81C}"/>
    <cellStyle name="Vejica 2 2 6 2 5" xfId="8826" xr:uid="{3EEAFD12-A044-4064-BDB9-26B82011BFFF}"/>
    <cellStyle name="Vejica 2 2 6 2 5 2" xfId="14623" xr:uid="{B76DBC10-52AA-4731-BDCD-34385CFCC6D7}"/>
    <cellStyle name="Vejica 2 2 6 2 6" xfId="11726" xr:uid="{AFDBE6FB-38E3-4571-800A-C8102D560EB8}"/>
    <cellStyle name="Vejica 2 2 6 2 7" xfId="5923" xr:uid="{384F4876-8598-436D-A5EE-E956387463AC}"/>
    <cellStyle name="Vejica 2 2 6 3" xfId="1782" xr:uid="{00000000-0005-0000-0000-0000DC0A0000}"/>
    <cellStyle name="Vejica 2 2 6 3 2" xfId="4409" xr:uid="{00B4CE8B-962E-4BCC-8BAB-9501CDEB3338}"/>
    <cellStyle name="Vejica 2 2 6 3 2 2" xfId="15798" xr:uid="{B5B4B2C4-27E1-4FB5-B34A-9D53B9DB9AB0}"/>
    <cellStyle name="Vejica 2 2 6 3 2 3" xfId="10009" xr:uid="{21A568BB-C10E-4DD9-AA06-450396783504}"/>
    <cellStyle name="Vejica 2 2 6 3 3" xfId="12909" xr:uid="{7E410195-14C3-47E9-ADB9-E3033A693D16}"/>
    <cellStyle name="Vejica 2 2 6 3 4" xfId="7110" xr:uid="{BDB1F3F1-5C4E-4ECA-A290-168E3066A11A}"/>
    <cellStyle name="Vejica 2 2 6 4" xfId="1358" xr:uid="{00000000-0005-0000-0000-0000DD0A0000}"/>
    <cellStyle name="Vejica 2 2 6 4 2" xfId="3985" xr:uid="{831A6F7B-23B8-4DD1-A084-A4935DF8C091}"/>
    <cellStyle name="Vejica 2 2 6 4 2 2" xfId="15405" xr:uid="{7D885685-5FE5-4F4F-9984-4D7B39C24188}"/>
    <cellStyle name="Vejica 2 2 6 4 2 3" xfId="9616" xr:uid="{534D2355-9392-4899-AB26-AF8955F9F73D}"/>
    <cellStyle name="Vejica 2 2 6 4 3" xfId="12516" xr:uid="{DE1E93FC-6080-4EEF-9122-E9405BB988F9}"/>
    <cellStyle name="Vejica 2 2 6 4 4" xfId="6713" xr:uid="{5D3E8A04-AB3C-4297-B015-03F610F92873}"/>
    <cellStyle name="Vejica 2 2 6 5" xfId="882" xr:uid="{00000000-0005-0000-0000-0000DE0A0000}"/>
    <cellStyle name="Vejica 2 2 6 5 2" xfId="3509" xr:uid="{874A6B71-ABF8-4C35-8FED-9E567284EE33}"/>
    <cellStyle name="Vejica 2 2 6 5 2 2" xfId="14894" xr:uid="{B67AB1FA-5416-4CA7-83AB-0A3D114D9939}"/>
    <cellStyle name="Vejica 2 2 6 5 2 3" xfId="9105" xr:uid="{C202809C-04DD-4A7A-BAF7-894F0225E19C}"/>
    <cellStyle name="Vejica 2 2 6 5 3" xfId="12005" xr:uid="{39EB4BCA-B0A3-4FE8-B63E-9FA7B3036989}"/>
    <cellStyle name="Vejica 2 2 6 5 4" xfId="6202" xr:uid="{4834A35E-AC14-4F04-8A3D-35675A07A26B}"/>
    <cellStyle name="Vejica 2 2 6 6" xfId="3097" xr:uid="{C0B6A129-C148-454B-82CC-03BF321A0DE9}"/>
    <cellStyle name="Vejica 2 2 6 6 2" xfId="14431" xr:uid="{50BDD140-C3A6-4489-95E7-E4CF0962C043}"/>
    <cellStyle name="Vejica 2 2 6 6 3" xfId="8634" xr:uid="{B7E2C789-3C53-4E05-8619-135C5709BE34}"/>
    <cellStyle name="Vejica 2 2 6 7" xfId="11534" xr:uid="{390897AD-FAD6-4982-B9A8-2F97FE381C75}"/>
    <cellStyle name="Vejica 2 2 6 8" xfId="5731" xr:uid="{AAC4BA19-22BB-424A-89F9-1B74A1456FD9}"/>
    <cellStyle name="Vejica 2 2 7" xfId="545" xr:uid="{00000000-0005-0000-0000-0000DF0A0000}"/>
    <cellStyle name="Vejica 2 2 8" xfId="147" xr:uid="{00000000-0005-0000-0000-0000E00A0000}"/>
    <cellStyle name="Vejica 2 2 8 2" xfId="575" xr:uid="{00000000-0005-0000-0000-0000E10A0000}"/>
    <cellStyle name="Vejica 2 2 8 2 2" xfId="1496" xr:uid="{00000000-0005-0000-0000-0000E20A0000}"/>
    <cellStyle name="Vejica 2 2 8 2 2 2" xfId="4123" xr:uid="{B580CF78-ABCD-401B-80A7-CC7D5430CCEE}"/>
    <cellStyle name="Vejica 2 2 8 2 2 2 2" xfId="15885" xr:uid="{E62C4235-2128-439E-A74C-D378E57A0422}"/>
    <cellStyle name="Vejica 2 2 8 2 2 2 3" xfId="10096" xr:uid="{C504619B-C890-40BF-A217-904C86E3973C}"/>
    <cellStyle name="Vejica 2 2 8 2 2 3" xfId="12996" xr:uid="{F514F0B4-8B90-40E3-8077-EF72BC679EC9}"/>
    <cellStyle name="Vejica 2 2 8 2 2 4" xfId="7197" xr:uid="{3C17C47D-97F6-48F4-954E-FE56455B4723}"/>
    <cellStyle name="Vejica 2 2 8 2 3" xfId="1033" xr:uid="{00000000-0005-0000-0000-0000E30A0000}"/>
    <cellStyle name="Vejica 2 2 8 2 3 2" xfId="3660" xr:uid="{89B05A81-1C6B-4DFF-92DC-6F77DDA72311}"/>
    <cellStyle name="Vejica 2 2 8 2 3 2 2" xfId="15531" xr:uid="{C626614F-C64C-4579-A6F5-91D0958A402F}"/>
    <cellStyle name="Vejica 2 2 8 2 3 2 3" xfId="9742" xr:uid="{F2954C44-5C84-43DA-BEC8-3AB966F0CAAA}"/>
    <cellStyle name="Vejica 2 2 8 2 3 3" xfId="12642" xr:uid="{6BE07A0C-3E3F-4970-BEB4-A6B98F0988ED}"/>
    <cellStyle name="Vejica 2 2 8 2 3 4" xfId="6839" xr:uid="{6254F1EB-17B9-4511-B643-7B2FEA7D8465}"/>
    <cellStyle name="Vejica 2 2 8 2 4" xfId="3202" xr:uid="{81CB3052-0460-4984-9AD1-14F3BDC939E7}"/>
    <cellStyle name="Vejica 2 2 8 2 4 2" xfId="9309" xr:uid="{BFC6999E-D880-43BC-95F2-E0C0AA145DB3}"/>
    <cellStyle name="Vejica 2 2 8 2 4 2 2" xfId="15098" xr:uid="{918149C6-155B-4728-A148-A6BE449017D0}"/>
    <cellStyle name="Vejica 2 2 8 2 4 3" xfId="12209" xr:uid="{DA20B290-BC12-4256-A6A8-18AB939BA340}"/>
    <cellStyle name="Vejica 2 2 8 2 4 4" xfId="6406" xr:uid="{9E0B6181-F2D8-4A8A-88E7-108B75B2AF05}"/>
    <cellStyle name="Vejica 2 2 8 2 5" xfId="8739" xr:uid="{2C524248-8690-47D5-9987-A348A6A97D26}"/>
    <cellStyle name="Vejica 2 2 8 2 5 2" xfId="14536" xr:uid="{9193493B-46F7-4EEA-A077-09B86EE44EA3}"/>
    <cellStyle name="Vejica 2 2 8 2 6" xfId="11639" xr:uid="{B0476DB6-E84D-44C6-BCB0-C00D72EADF1D}"/>
    <cellStyle name="Vejica 2 2 8 2 7" xfId="5836" xr:uid="{7DE629DD-4D52-4C19-B098-094E30A13133}"/>
    <cellStyle name="Vejica 2 2 8 3" xfId="1697" xr:uid="{00000000-0005-0000-0000-0000E40A0000}"/>
    <cellStyle name="Vejica 2 2 8 3 2" xfId="4324" xr:uid="{D68BC5FA-4804-47A5-B6C4-42DB5E537ED0}"/>
    <cellStyle name="Vejica 2 2 8 3 2 2" xfId="15718" xr:uid="{F084779C-C827-4057-AF0C-00217788D3CE}"/>
    <cellStyle name="Vejica 2 2 8 3 2 3" xfId="9929" xr:uid="{253A95DB-5CB8-4938-AAE7-FA552EF953CD}"/>
    <cellStyle name="Vejica 2 2 8 3 3" xfId="12829" xr:uid="{D73583EF-FB96-4CF6-B311-D95890715C83}"/>
    <cellStyle name="Vejica 2 2 8 3 4" xfId="7030" xr:uid="{2C371601-6714-4820-8D8E-325C0827671D}"/>
    <cellStyle name="Vejica 2 2 8 4" xfId="1262" xr:uid="{00000000-0005-0000-0000-0000E50A0000}"/>
    <cellStyle name="Vejica 2 2 8 4 2" xfId="3889" xr:uid="{A592E254-B48C-4844-98A9-A7EB4BF49812}"/>
    <cellStyle name="Vejica 2 2 8 4 2 2" xfId="15313" xr:uid="{5465D3C7-7AAF-47FE-B151-9C162B10C49B}"/>
    <cellStyle name="Vejica 2 2 8 4 2 3" xfId="9524" xr:uid="{D2D88CA9-CF85-4E2B-870E-D1681DF2B36C}"/>
    <cellStyle name="Vejica 2 2 8 4 3" xfId="12424" xr:uid="{594476E7-B50D-41BF-BE62-BF2CE05BB598}"/>
    <cellStyle name="Vejica 2 2 8 4 4" xfId="6621" xr:uid="{9E8D6553-EBED-4B73-BEEE-E3C5C97B3349}"/>
    <cellStyle name="Vejica 2 2 8 5" xfId="785" xr:uid="{00000000-0005-0000-0000-0000E60A0000}"/>
    <cellStyle name="Vejica 2 2 8 5 2" xfId="3412" xr:uid="{A9BEEFAA-A109-4E7C-B842-5B52A3879F66}"/>
    <cellStyle name="Vejica 2 2 8 5 2 2" xfId="14793" xr:uid="{4B861C93-2BBF-435E-90D2-3BC5809BB18F}"/>
    <cellStyle name="Vejica 2 2 8 5 2 3" xfId="9002" xr:uid="{3EF907D7-CC56-4C1F-9931-2C455F0F8447}"/>
    <cellStyle name="Vejica 2 2 8 5 3" xfId="11902" xr:uid="{277FF2BF-1260-4BAD-9ED9-21ACBB1B3C6E}"/>
    <cellStyle name="Vejica 2 2 8 5 4" xfId="6099" xr:uid="{5A19B9FC-E15C-45EC-AA5E-D0F0492DD42A}"/>
    <cellStyle name="Vejica 2 2 8 6" xfId="3010" xr:uid="{8B27E45B-F95D-4955-820F-AAC35707F0C1}"/>
    <cellStyle name="Vejica 2 2 8 6 2" xfId="14343" xr:uid="{97446C41-47BC-4608-AA12-C234017ACD23}"/>
    <cellStyle name="Vejica 2 2 8 6 3" xfId="8546" xr:uid="{15ECA6A7-4F63-453C-A915-7384C93FBB44}"/>
    <cellStyle name="Vejica 2 2 8 7" xfId="11446" xr:uid="{7CAF1C46-C878-4BEB-99A7-35856DFBC608}"/>
    <cellStyle name="Vejica 2 2 8 8" xfId="5643" xr:uid="{FD606BAC-16B5-4562-8A6E-A1775058D2C6}"/>
    <cellStyle name="Vejica 2 3" xfId="160" xr:uid="{00000000-0005-0000-0000-0000E70A0000}"/>
    <cellStyle name="Vejica 2 3 2" xfId="552" xr:uid="{00000000-0005-0000-0000-0000E80A0000}"/>
    <cellStyle name="Vejica 2 4" xfId="155" xr:uid="{00000000-0005-0000-0000-0000E90A0000}"/>
    <cellStyle name="Vejica 2 4 2" xfId="553" xr:uid="{00000000-0005-0000-0000-0000EA0A0000}"/>
    <cellStyle name="Vejica 2 5" xfId="544" xr:uid="{00000000-0005-0000-0000-0000EB0A0000}"/>
    <cellStyle name="Vejica 3" xfId="53" xr:uid="{00000000-0005-0000-0000-0000EC0A0000}"/>
    <cellStyle name="Vejica 3 2" xfId="554" xr:uid="{00000000-0005-0000-0000-0000ED0A0000}"/>
    <cellStyle name="Vejica 4" xfId="65" xr:uid="{00000000-0005-0000-0000-0000EE0A0000}"/>
    <cellStyle name="Vejica 4 10" xfId="5629" xr:uid="{6C19DACA-143F-493C-9797-3A9C8537303A}"/>
    <cellStyle name="Vejica 4 2" xfId="555" xr:uid="{00000000-0005-0000-0000-0000EF0A0000}"/>
    <cellStyle name="Vejica 4 3" xfId="138" xr:uid="{00000000-0005-0000-0000-0000F00A0000}"/>
    <cellStyle name="Vejica 4 4" xfId="565" xr:uid="{00000000-0005-0000-0000-0000F10A0000}"/>
    <cellStyle name="Vejica 4 4 2" xfId="1486" xr:uid="{00000000-0005-0000-0000-0000F20A0000}"/>
    <cellStyle name="Vejica 4 4 2 2" xfId="4113" xr:uid="{BD7E911A-23F8-4E95-B4B0-56DB207001A9}"/>
    <cellStyle name="Vejica 4 4 2 2 2" xfId="15880" xr:uid="{967C320B-7D23-42B8-A8D2-7E5412A18741}"/>
    <cellStyle name="Vejica 4 4 2 2 3" xfId="10091" xr:uid="{A9574EF7-8121-48A6-8B01-0279C4A94192}"/>
    <cellStyle name="Vejica 4 4 2 3" xfId="12991" xr:uid="{216D7507-D751-4094-B0D1-E0AA4DF212DF}"/>
    <cellStyle name="Vejica 4 4 2 4" xfId="7192" xr:uid="{375CD413-E123-4DE5-8205-AE8DC81770F2}"/>
    <cellStyle name="Vejica 4 4 3" xfId="1023" xr:uid="{00000000-0005-0000-0000-0000F30A0000}"/>
    <cellStyle name="Vejica 4 4 3 2" xfId="3650" xr:uid="{BD307ABB-0AC9-400A-A8C0-A3F2BC03D40F}"/>
    <cellStyle name="Vejica 4 4 3 2 2" xfId="15521" xr:uid="{11B1695D-9862-4749-9F69-60E1AB10FF12}"/>
    <cellStyle name="Vejica 4 4 3 2 3" xfId="9732" xr:uid="{E2CA82BC-5AEA-43D3-8A32-5F8AF7040494}"/>
    <cellStyle name="Vejica 4 4 3 3" xfId="12632" xr:uid="{3F48768B-81AF-4EAB-A348-BED4A365A185}"/>
    <cellStyle name="Vejica 4 4 3 4" xfId="6829" xr:uid="{3C6359AE-834C-4973-99A2-79304331880D}"/>
    <cellStyle name="Vejica 4 4 4" xfId="3192" xr:uid="{4113A299-9C57-4404-BC5F-B5F38DF83F75}"/>
    <cellStyle name="Vejica 4 4 4 2" xfId="9299" xr:uid="{0AAFC78C-DD73-4352-AFEC-5906A6CF53EF}"/>
    <cellStyle name="Vejica 4 4 4 2 2" xfId="15088" xr:uid="{6AA6D7EE-4980-4419-8135-D8F78F1A7502}"/>
    <cellStyle name="Vejica 4 4 4 3" xfId="12199" xr:uid="{5D449882-01F3-4A18-963F-3E96521CD7EF}"/>
    <cellStyle name="Vejica 4 4 4 4" xfId="6396" xr:uid="{8057F32A-9D40-4631-ABDC-BC1B759A354B}"/>
    <cellStyle name="Vejica 4 4 5" xfId="8729" xr:uid="{A1C896B3-925F-4118-BC02-5A21BEB138CD}"/>
    <cellStyle name="Vejica 4 4 5 2" xfId="14526" xr:uid="{0D3FE22F-162B-4622-AD9F-4196C609BB73}"/>
    <cellStyle name="Vejica 4 4 6" xfId="11629" xr:uid="{C266A174-B5C7-459F-9C43-80A6CDC99C9C}"/>
    <cellStyle name="Vejica 4 4 7" xfId="5826" xr:uid="{E8A6EA7A-A9CB-4293-8525-CF5F6A6A7BB9}"/>
    <cellStyle name="Vejica 4 5" xfId="1683" xr:uid="{00000000-0005-0000-0000-0000F40A0000}"/>
    <cellStyle name="Vejica 4 5 2" xfId="4310" xr:uid="{225FCD87-2132-4CD1-AE3E-33546B2EF081}"/>
    <cellStyle name="Vejica 4 5 2 2" xfId="15712" xr:uid="{D6984C8C-C842-4269-AC4D-4AE2BFCD6876}"/>
    <cellStyle name="Vejica 4 5 2 3" xfId="9923" xr:uid="{F182DD83-DD5E-4DE3-A2AC-DDF9D4ADB0DE}"/>
    <cellStyle name="Vejica 4 5 3" xfId="12823" xr:uid="{60E73516-24DA-47BC-97BC-89ADD1F3F603}"/>
    <cellStyle name="Vejica 4 5 4" xfId="7024" xr:uid="{A75DE378-E1BF-46D1-93A5-B00DBFA3CAFA}"/>
    <cellStyle name="Vejica 4 6" xfId="1230" xr:uid="{00000000-0005-0000-0000-0000F50A0000}"/>
    <cellStyle name="Vejica 4 6 2" xfId="3857" xr:uid="{5020B210-CAF7-48C4-9A9C-8AE28A4F6358}"/>
    <cellStyle name="Vejica 4 6 2 2" xfId="15291" xr:uid="{2A67E3A7-8807-4211-87A3-CD3A1685FB22}"/>
    <cellStyle name="Vejica 4 6 2 3" xfId="9502" xr:uid="{520519E6-D744-4387-BB27-6BB635B1FBD6}"/>
    <cellStyle name="Vejica 4 6 3" xfId="12402" xr:uid="{10A6B7E0-D283-4533-943B-E802A61DBE8E}"/>
    <cellStyle name="Vejica 4 6 4" xfId="6599" xr:uid="{1AD6324A-6A8D-4FA3-BFA5-D63CE8D3CDE3}"/>
    <cellStyle name="Vejica 4 7" xfId="767" xr:uid="{00000000-0005-0000-0000-0000F60A0000}"/>
    <cellStyle name="Vejica 4 7 2" xfId="3394" xr:uid="{AE44E84B-8729-4B6E-AD9D-3DFB263804C6}"/>
    <cellStyle name="Vejica 4 7 2 2" xfId="14744" xr:uid="{1E50637E-736F-4AFA-A14D-20AB424602F9}"/>
    <cellStyle name="Vejica 4 7 2 3" xfId="8949" xr:uid="{017AC92E-C317-4E14-9FB2-2C2F90F19A6D}"/>
    <cellStyle name="Vejica 4 7 3" xfId="11849" xr:uid="{40EEC5FC-CC63-4E0C-8F74-D559E201D8FA}"/>
    <cellStyle name="Vejica 4 7 4" xfId="6046" xr:uid="{600CBCB8-62DB-49B1-B667-67A99F45C867}"/>
    <cellStyle name="Vejica 4 8" xfId="3000" xr:uid="{01A82B8E-4418-4EA8-A885-B107A171444B}"/>
    <cellStyle name="Vejica 4 8 2" xfId="14330" xr:uid="{C57018AA-31B7-4EA6-862B-60C17B4B58B4}"/>
    <cellStyle name="Vejica 4 8 3" xfId="8532" xr:uid="{0294608B-0879-4B02-BCB3-7FE418A057C7}"/>
    <cellStyle name="Vejica 4 9" xfId="11432" xr:uid="{7A4F8044-2C88-4A64-8B84-4AC4496BDB50}"/>
    <cellStyle name="Vejica 5" xfId="120" xr:uid="{00000000-0005-0000-0000-0000F70A0000}"/>
    <cellStyle name="Vejica 5 2" xfId="556" xr:uid="{00000000-0005-0000-0000-0000F80A0000}"/>
    <cellStyle name="Vejica 6" xfId="7020" xr:uid="{85EB41E0-B151-4569-8E8F-2423D53D0E7D}"/>
    <cellStyle name="Vejica 6 2" xfId="9919" xr:uid="{C047FB8E-0FA4-4CF4-AC4F-B0670F407E05}"/>
    <cellStyle name="Vejica 6 2 2" xfId="15708" xr:uid="{41446C03-A245-472E-ACA9-093937B69A60}"/>
    <cellStyle name="Vejica 6 3" xfId="12819" xr:uid="{A3E3A6A8-36AB-4D60-80E4-C318A618BD77}"/>
    <cellStyle name="Vejica 7" xfId="11424" xr:uid="{2EDCFF55-720E-4538-9A3B-7D1505A9AEDD}"/>
    <cellStyle name="Vnos 2" xfId="136" xr:uid="{00000000-0005-0000-0000-0000F90A0000}"/>
    <cellStyle name="Vnos 2 2" xfId="263" xr:uid="{00000000-0005-0000-0000-0000FA0A0000}"/>
    <cellStyle name="Vnos 2 2 10" xfId="880" xr:uid="{00000000-0005-0000-0000-0000FB0A0000}"/>
    <cellStyle name="Vnos 2 2 10 2" xfId="3507" xr:uid="{70F40CED-1433-48E5-B5FD-63963C756A44}"/>
    <cellStyle name="Vnos 2 2 10 2 2" xfId="19343" xr:uid="{C71E1CDA-D66C-4F52-A52D-74F1204759E4}"/>
    <cellStyle name="Vnos 2 2 10 2 3" xfId="16529" xr:uid="{A018B5D4-8A32-47D1-8701-10DA199B3E2E}"/>
    <cellStyle name="Vnos 2 2 10 2 4" xfId="10741" xr:uid="{733C44BB-F654-4AAD-84D7-EB5A5CFBEE32}"/>
    <cellStyle name="Vnos 2 2 10 3" xfId="17857" xr:uid="{29DAB5FE-092C-4C3A-8A11-318B91992BDB}"/>
    <cellStyle name="Vnos 2 2 10 4" xfId="13641" xr:uid="{E3214632-9039-4E70-813E-2FF671E682D6}"/>
    <cellStyle name="Vnos 2 2 10 5" xfId="7842" xr:uid="{7DE83A44-0173-4250-B2F7-447499B19C4B}"/>
    <cellStyle name="Vnos 2 2 11" xfId="2349" xr:uid="{00000000-0005-0000-0000-0000FC0A0000}"/>
    <cellStyle name="Vnos 2 2 11 2" xfId="4976" xr:uid="{C03C2717-CB8A-439C-A03A-F6F5DC5AF692}"/>
    <cellStyle name="Vnos 2 2 11 2 2" xfId="18522" xr:uid="{E4065BA1-6D09-4F53-A3AB-3EF56CDD24C9}"/>
    <cellStyle name="Vnos 2 2 11 2 3" xfId="14713" xr:uid="{8B4BBE9C-019B-43DD-ADFB-940D44989840}"/>
    <cellStyle name="Vnos 2 2 11 2 4" xfId="8916" xr:uid="{6E911A12-9D74-4321-A65B-3B74BC2BEA17}"/>
    <cellStyle name="Vnos 2 2 11 3" xfId="17211" xr:uid="{4F772B34-50AC-497D-9E4D-CFB9BD95EDB6}"/>
    <cellStyle name="Vnos 2 2 11 4" xfId="11816" xr:uid="{0BAC90EA-C806-46A3-B65B-7BC1EA937370}"/>
    <cellStyle name="Vnos 2 2 11 5" xfId="6013" xr:uid="{9883C64D-D999-4FE6-B11F-8CF3CAECA327}"/>
    <cellStyle name="Vnos 2 2 12" xfId="3095" xr:uid="{9E2BD1E4-1A35-4AD4-8818-02898C2CDF47}"/>
    <cellStyle name="Vnos 2 2 12 2" xfId="18485" xr:uid="{FAC5BEA0-645E-4CB6-B5FB-D833B18634A7}"/>
    <cellStyle name="Vnos 2 2 12 3" xfId="14429" xr:uid="{774A8ED8-8CCA-425B-9952-CD1C46EA3756}"/>
    <cellStyle name="Vnos 2 2 12 4" xfId="8632" xr:uid="{705EADCD-2B31-466E-975F-3AF93FCA50C8}"/>
    <cellStyle name="Vnos 2 2 13" xfId="11532" xr:uid="{4D586852-9627-4701-9591-02E71EBFB992}"/>
    <cellStyle name="Vnos 2 2 14" xfId="5729" xr:uid="{DAA473A2-C814-4BA1-A1BD-1C0C1DE84348}"/>
    <cellStyle name="Vnos 2 2 2" xfId="660" xr:uid="{00000000-0005-0000-0000-0000FD0A0000}"/>
    <cellStyle name="Vnos 2 2 2 10" xfId="11724" xr:uid="{9A5969D3-A0F9-4206-A3EC-76D5A8A451F1}"/>
    <cellStyle name="Vnos 2 2 2 11" xfId="5921" xr:uid="{9A368D6F-0F67-487A-880B-1B0FA1C0DDD2}"/>
    <cellStyle name="Vnos 2 2 2 2" xfId="1581" xr:uid="{00000000-0005-0000-0000-0000FE0A0000}"/>
    <cellStyle name="Vnos 2 2 2 2 10" xfId="12727" xr:uid="{4A96C46A-D54C-48A1-A0C7-8110CC8DAC66}"/>
    <cellStyle name="Vnos 2 2 2 2 11" xfId="6924" xr:uid="{FC8C65E9-BC79-4F5A-A4D2-294E23C58D2E}"/>
    <cellStyle name="Vnos 2 2 2 2 2" xfId="2422" xr:uid="{00000000-0005-0000-0000-0000FF0A0000}"/>
    <cellStyle name="Vnos 2 2 2 2 2 2" xfId="5049" xr:uid="{12F58463-EEF3-4E5F-AD32-C936D0170D48}"/>
    <cellStyle name="Vnos 2 2 2 2 2 2 2" xfId="19205" xr:uid="{7B535A3C-8EBC-44D0-96D0-59495B9CC2DE}"/>
    <cellStyle name="Vnos 2 2 2 2 2 2 3" xfId="16391" xr:uid="{91A86CDD-1296-4FF6-9547-5C6EE12C31F3}"/>
    <cellStyle name="Vnos 2 2 2 2 2 2 4" xfId="10603" xr:uid="{835BEE63-730B-4E77-9C2A-6EDC60B12843}"/>
    <cellStyle name="Vnos 2 2 2 2 2 3" xfId="17754" xr:uid="{037B0499-43E2-4002-A378-BAA70D84D797}"/>
    <cellStyle name="Vnos 2 2 2 2 2 4" xfId="13503" xr:uid="{876079FC-C0ED-4DDC-84A8-58B82DC00548}"/>
    <cellStyle name="Vnos 2 2 2 2 2 5" xfId="7704" xr:uid="{8803D6CF-0446-4214-81B2-41A380A551D3}"/>
    <cellStyle name="Vnos 2 2 2 2 3" xfId="2887" xr:uid="{00000000-0005-0000-0000-0000000B0000}"/>
    <cellStyle name="Vnos 2 2 2 2 3 2" xfId="5514" xr:uid="{9ABD4FE9-DFAB-494F-870F-ECCA74FFA722}"/>
    <cellStyle name="Vnos 2 2 2 2 3 2 2" xfId="18731" xr:uid="{A0806378-BAD5-436E-B353-B92A8D350379}"/>
    <cellStyle name="Vnos 2 2 2 2 3 2 3" xfId="15081" xr:uid="{2DD902F2-1600-4AC3-9E2C-286041D54DD6}"/>
    <cellStyle name="Vnos 2 2 2 2 3 2 4" xfId="9292" xr:uid="{F985A3BD-C49B-4BCF-93B2-61E5C78F7453}"/>
    <cellStyle name="Vnos 2 2 2 2 3 3" xfId="17327" xr:uid="{375B82F3-4C6C-40BD-B0C4-9A3F9051CF48}"/>
    <cellStyle name="Vnos 2 2 2 2 3 4" xfId="12192" xr:uid="{B1013BC8-8D61-446B-9161-EE6225F95614}"/>
    <cellStyle name="Vnos 2 2 2 2 3 5" xfId="6389" xr:uid="{EC066C25-3035-4F38-A70F-E1F7CACBDEB9}"/>
    <cellStyle name="Vnos 2 2 2 2 4" xfId="4208" xr:uid="{6FFE6F96-A16A-4C5B-B675-8269EF4C8211}"/>
    <cellStyle name="Vnos 2 2 2 2 4 2" xfId="10400" xr:uid="{84EB51F1-DB2D-4134-9305-740E8C6093DE}"/>
    <cellStyle name="Vnos 2 2 2 2 4 2 2" xfId="19002" xr:uid="{1B61C10D-3428-4E11-9E1F-7D0C95DA3CBA}"/>
    <cellStyle name="Vnos 2 2 2 2 4 2 3" xfId="16188" xr:uid="{AE62DAC4-78BC-4A99-B519-89DACDE48B71}"/>
    <cellStyle name="Vnos 2 2 2 2 4 3" xfId="17583" xr:uid="{ABDFB561-416A-42DF-99AF-17C43534C6CB}"/>
    <cellStyle name="Vnos 2 2 2 2 4 4" xfId="13300" xr:uid="{4A8CF87D-4A1A-4566-9E82-81B9659B86A4}"/>
    <cellStyle name="Vnos 2 2 2 2 4 5" xfId="7501" xr:uid="{AD71C05E-3B69-4878-B862-6336F9EAD60E}"/>
    <cellStyle name="Vnos 2 2 2 2 5" xfId="7769" xr:uid="{E9CD1DF1-D461-47C6-8ECE-F5A34CE54624}"/>
    <cellStyle name="Vnos 2 2 2 2 5 2" xfId="10668" xr:uid="{FC3ED7EF-ED76-4CA5-B66A-206F297734B3}"/>
    <cellStyle name="Vnos 2 2 2 2 5 2 2" xfId="19270" xr:uid="{C0FAA3AC-F13A-47FA-924D-BDE4DA25B07D}"/>
    <cellStyle name="Vnos 2 2 2 2 5 2 3" xfId="16456" xr:uid="{81F61804-1162-4189-91EC-B991E64DF4EC}"/>
    <cellStyle name="Vnos 2 2 2 2 5 3" xfId="17805" xr:uid="{0BB4FAAD-3778-4694-BB3B-BC40C53CE75C}"/>
    <cellStyle name="Vnos 2 2 2 2 5 4" xfId="13568" xr:uid="{03E71179-E9E5-4D95-A185-334C558E33A0}"/>
    <cellStyle name="Vnos 2 2 2 2 6" xfId="8038" xr:uid="{CC689CC2-7B53-4E3B-8976-72224DB586E0}"/>
    <cellStyle name="Vnos 2 2 2 2 6 2" xfId="10937" xr:uid="{0587004D-E5A6-4844-96D2-6B9DBC97E085}"/>
    <cellStyle name="Vnos 2 2 2 2 6 2 2" xfId="19539" xr:uid="{515E8600-576D-481D-A901-0F08DF46CB89}"/>
    <cellStyle name="Vnos 2 2 2 2 6 2 3" xfId="16725" xr:uid="{99AED064-11C1-4E2A-9881-767C352907AC}"/>
    <cellStyle name="Vnos 2 2 2 2 6 3" xfId="18009" xr:uid="{BFA0327E-D393-443B-BAF5-94C945B05767}"/>
    <cellStyle name="Vnos 2 2 2 2 6 4" xfId="13837" xr:uid="{C34061B8-B0D8-46D9-9FCE-4F8C81EEC712}"/>
    <cellStyle name="Vnos 2 2 2 2 7" xfId="7488" xr:uid="{A77A83EE-CB84-4C42-AF28-FE7541924730}"/>
    <cellStyle name="Vnos 2 2 2 2 7 2" xfId="10387" xr:uid="{CE68C826-BBB4-4167-B3A0-402C15113490}"/>
    <cellStyle name="Vnos 2 2 2 2 7 2 2" xfId="18989" xr:uid="{CBA6380C-0702-4DF2-8D66-938457CA9B94}"/>
    <cellStyle name="Vnos 2 2 2 2 7 2 3" xfId="16175" xr:uid="{98DF1133-3404-47FD-B66C-55CF2C9243E6}"/>
    <cellStyle name="Vnos 2 2 2 2 7 3" xfId="17573" xr:uid="{6DC959DF-6C48-4AF8-88BF-8FC6FCF260A3}"/>
    <cellStyle name="Vnos 2 2 2 2 7 4" xfId="13287" xr:uid="{6124AEE8-BEA5-4015-8853-A31E5573414A}"/>
    <cellStyle name="Vnos 2 2 2 2 8" xfId="9827" xr:uid="{B1ACB4D5-A551-4DF3-9340-9146B91C31E1}"/>
    <cellStyle name="Vnos 2 2 2 2 8 2" xfId="18845" xr:uid="{67423507-7DC1-4477-8847-E23ADABBD860}"/>
    <cellStyle name="Vnos 2 2 2 2 8 3" xfId="15616" xr:uid="{024392D0-984C-4BD1-ADF9-4D6258F7AD6D}"/>
    <cellStyle name="Vnos 2 2 2 2 9" xfId="17441" xr:uid="{6E1A5791-D13B-4692-8FA2-29B8BA3AD7AF}"/>
    <cellStyle name="Vnos 2 2 2 3" xfId="1990" xr:uid="{00000000-0005-0000-0000-0000010B0000}"/>
    <cellStyle name="Vnos 2 2 2 3 10" xfId="13191" xr:uid="{132ECEDA-7A0E-4CF5-96B0-EFE9D1D90AE1}"/>
    <cellStyle name="Vnos 2 2 2 3 11" xfId="7392" xr:uid="{10A27F24-04CD-4405-87ED-C6CA82A45EA9}"/>
    <cellStyle name="Vnos 2 2 2 3 2" xfId="2641" xr:uid="{00000000-0005-0000-0000-0000020B0000}"/>
    <cellStyle name="Vnos 2 2 2 3 2 2" xfId="5268" xr:uid="{FFFF1F53-36A1-41D4-AE14-122D0911C0FF}"/>
    <cellStyle name="Vnos 2 2 2 3 2 2 2" xfId="19497" xr:uid="{F3AC6F2C-E17A-4457-8A4D-BE591B774376}"/>
    <cellStyle name="Vnos 2 2 2 3 2 2 3" xfId="16683" xr:uid="{305A9554-0B56-415B-AE0A-9F568A5B1148}"/>
    <cellStyle name="Vnos 2 2 2 3 2 2 4" xfId="10895" xr:uid="{3381A0A1-5233-400A-ACB8-96A1B5C901B2}"/>
    <cellStyle name="Vnos 2 2 2 3 2 3" xfId="17983" xr:uid="{7F674C8E-C6B1-4AFD-939B-FE71075DBFEB}"/>
    <cellStyle name="Vnos 2 2 2 3 2 4" xfId="13795" xr:uid="{AB84A7FF-B135-494C-98EB-679B971E1887}"/>
    <cellStyle name="Vnos 2 2 2 3 2 5" xfId="7996" xr:uid="{67EDB9D3-ABD1-419F-BD71-A478A2B4A149}"/>
    <cellStyle name="Vnos 2 2 2 3 3" xfId="2331" xr:uid="{00000000-0005-0000-0000-0000030B0000}"/>
    <cellStyle name="Vnos 2 2 2 3 3 2" xfId="4958" xr:uid="{87D14B73-CD2F-4850-9993-918596B8C8C7}"/>
    <cellStyle name="Vnos 2 2 2 3 3 2 2" xfId="19607" xr:uid="{8DD2F9C5-4505-472D-8464-1AA2989FB034}"/>
    <cellStyle name="Vnos 2 2 2 3 3 2 3" xfId="16793" xr:uid="{01E9991C-EB6D-4A48-A1EF-795C6F6140D9}"/>
    <cellStyle name="Vnos 2 2 2 3 3 2 4" xfId="11005" xr:uid="{999413E2-2FE1-4B53-939E-F1CFFBA3AF6E}"/>
    <cellStyle name="Vnos 2 2 2 3 3 3" xfId="18064" xr:uid="{C5C146BB-5FCA-4B5D-AACE-E2829BA606AC}"/>
    <cellStyle name="Vnos 2 2 2 3 3 4" xfId="13905" xr:uid="{40DD819E-AAA8-43DD-AAC3-C6C1BA8D9FB5}"/>
    <cellStyle name="Vnos 2 2 2 3 3 5" xfId="8106" xr:uid="{C2DD20E4-5E1E-4FC7-9DA2-05410A9878C5}"/>
    <cellStyle name="Vnos 2 2 2 3 4" xfId="4617" xr:uid="{44E2194E-C413-4FBA-A33D-D3C6A1D307B5}"/>
    <cellStyle name="Vnos 2 2 2 3 4 2" xfId="11109" xr:uid="{B10BA2C4-1CEA-4064-8C16-FA682B0B4D91}"/>
    <cellStyle name="Vnos 2 2 2 3 4 2 2" xfId="19711" xr:uid="{622CE4C9-2229-4B7A-9318-B76EBCED713F}"/>
    <cellStyle name="Vnos 2 2 2 3 4 2 3" xfId="16897" xr:uid="{38AB3A73-45D4-49D9-8503-3A3BE52F3D13}"/>
    <cellStyle name="Vnos 2 2 2 3 4 3" xfId="18151" xr:uid="{B9E89DFB-02D3-45EC-8311-F8224C62E8E0}"/>
    <cellStyle name="Vnos 2 2 2 3 4 4" xfId="14009" xr:uid="{94514108-9DAD-410E-ABDF-19F95C51C742}"/>
    <cellStyle name="Vnos 2 2 2 3 4 5" xfId="8210" xr:uid="{95A16BD8-2FDF-4CB4-A9E2-898375DE95DD}"/>
    <cellStyle name="Vnos 2 2 2 3 5" xfId="8333" xr:uid="{C74394A2-59C1-4A66-9A7C-770520E7BEAB}"/>
    <cellStyle name="Vnos 2 2 2 3 5 2" xfId="11232" xr:uid="{77DFE7CA-A6AE-4372-AEE7-6AA736D2DA75}"/>
    <cellStyle name="Vnos 2 2 2 3 5 2 2" xfId="19834" xr:uid="{963D7B72-ED1D-4C7F-9EB1-B2249E0740C6}"/>
    <cellStyle name="Vnos 2 2 2 3 5 2 3" xfId="17020" xr:uid="{9FAAA3AE-B42C-42B6-945A-019FB57EBF61}"/>
    <cellStyle name="Vnos 2 2 2 3 5 3" xfId="18274" xr:uid="{56FF9D94-D956-4C0D-8634-281BF7576122}"/>
    <cellStyle name="Vnos 2 2 2 3 5 4" xfId="14132" xr:uid="{22FDE998-1A7F-4ECE-B358-5D905F52D706}"/>
    <cellStyle name="Vnos 2 2 2 3 6" xfId="7873" xr:uid="{F028F79A-1B75-492A-B6A4-B950BBB1E812}"/>
    <cellStyle name="Vnos 2 2 2 3 6 2" xfId="10772" xr:uid="{BCBD49F5-663F-4DCD-933A-7DED35A082BF}"/>
    <cellStyle name="Vnos 2 2 2 3 6 2 2" xfId="19374" xr:uid="{BC7BB23D-291D-428C-9593-67693D3C7503}"/>
    <cellStyle name="Vnos 2 2 2 3 6 2 3" xfId="16560" xr:uid="{75240D0D-3C10-467C-8D2F-F61CC7CE6546}"/>
    <cellStyle name="Vnos 2 2 2 3 6 3" xfId="17883" xr:uid="{63602E66-9D61-4736-8171-E9F8AE519BE0}"/>
    <cellStyle name="Vnos 2 2 2 3 6 4" xfId="13672" xr:uid="{40793924-2188-41C7-B9B6-25BA7538045F}"/>
    <cellStyle name="Vnos 2 2 2 3 7" xfId="8482" xr:uid="{6389B872-C00F-40B4-9AEF-0FF178128B73}"/>
    <cellStyle name="Vnos 2 2 2 3 7 2" xfId="11381" xr:uid="{3DA5E4C7-B3C8-4584-9ED1-B6E5EB9E9821}"/>
    <cellStyle name="Vnos 2 2 2 3 7 2 2" xfId="19983" xr:uid="{3A9F5822-D680-4EF1-9601-FB00221FF99B}"/>
    <cellStyle name="Vnos 2 2 2 3 7 2 3" xfId="17169" xr:uid="{6AF5A5AF-8B36-4767-98FC-180041C853D7}"/>
    <cellStyle name="Vnos 2 2 2 3 7 3" xfId="18423" xr:uid="{9F652A5A-76B5-4662-AE1F-2F9630E4FD98}"/>
    <cellStyle name="Vnos 2 2 2 3 7 4" xfId="14281" xr:uid="{0D138BDF-A7BC-4F37-AFC5-758218CE2555}"/>
    <cellStyle name="Vnos 2 2 2 3 8" xfId="10291" xr:uid="{C00CAAD1-8FAB-4EB5-B93A-8567933086C8}"/>
    <cellStyle name="Vnos 2 2 2 3 8 2" xfId="18893" xr:uid="{D91E7B02-C9E6-4253-A552-DFC363F906FE}"/>
    <cellStyle name="Vnos 2 2 2 3 8 3" xfId="16080" xr:uid="{8609D0DB-86B4-4D51-A495-07270496CA3D}"/>
    <cellStyle name="Vnos 2 2 2 3 9" xfId="17489" xr:uid="{DCEE0651-7804-42EE-AAAE-71978A8CF375}"/>
    <cellStyle name="Vnos 2 2 2 4" xfId="2148" xr:uid="{00000000-0005-0000-0000-0000040B0000}"/>
    <cellStyle name="Vnos 2 2 2 4 10" xfId="13225" xr:uid="{84F7EC8F-6F0D-4891-BEC0-6D4B6F1CAEA7}"/>
    <cellStyle name="Vnos 2 2 2 4 11" xfId="7426" xr:uid="{978B17D7-BA28-438D-BED1-189A7A9A6355}"/>
    <cellStyle name="Vnos 2 2 2 4 2" xfId="2799" xr:uid="{00000000-0005-0000-0000-0000050B0000}"/>
    <cellStyle name="Vnos 2 2 2 4 2 2" xfId="5426" xr:uid="{01EAB72B-D69E-46FD-9E2D-209ACF17C088}"/>
    <cellStyle name="Vnos 2 2 2 4 2 2 2" xfId="19531" xr:uid="{6CAC73C1-74A9-4742-A03E-3308D7181A5E}"/>
    <cellStyle name="Vnos 2 2 2 4 2 2 3" xfId="16717" xr:uid="{11BD087C-F3A3-420B-9F6A-0D0269F56B14}"/>
    <cellStyle name="Vnos 2 2 2 4 2 2 4" xfId="10929" xr:uid="{D25620DA-8468-4207-BCA0-26C087B59323}"/>
    <cellStyle name="Vnos 2 2 2 4 2 3" xfId="18003" xr:uid="{F8519829-B5B7-48F2-968C-BA8EA3D00E7D}"/>
    <cellStyle name="Vnos 2 2 2 4 2 4" xfId="13829" xr:uid="{15587623-7347-4ECF-B5DF-66448DCFAADC}"/>
    <cellStyle name="Vnos 2 2 2 4 2 5" xfId="8030" xr:uid="{91E1BD11-D0B5-489F-8406-0ED144959A69}"/>
    <cellStyle name="Vnos 2 2 2 4 3" xfId="2993" xr:uid="{00000000-0005-0000-0000-0000060B0000}"/>
    <cellStyle name="Vnos 2 2 2 4 3 2" xfId="5620" xr:uid="{E8D8CD39-E9FA-463E-89F5-474EBC263B2A}"/>
    <cellStyle name="Vnos 2 2 2 4 3 2 2" xfId="19641" xr:uid="{44B84E1C-91F2-478B-9A32-AF62A3CBD2F5}"/>
    <cellStyle name="Vnos 2 2 2 4 3 2 3" xfId="16827" xr:uid="{165B0E01-6F56-47F5-AB02-587F49861D30}"/>
    <cellStyle name="Vnos 2 2 2 4 3 2 4" xfId="11039" xr:uid="{06CDCC14-8726-4F9A-8CD1-D3330A069975}"/>
    <cellStyle name="Vnos 2 2 2 4 3 3" xfId="18084" xr:uid="{28323572-E965-4350-BC8D-ED0C73F652FA}"/>
    <cellStyle name="Vnos 2 2 2 4 3 4" xfId="13939" xr:uid="{874AF776-AD2F-46F3-84B3-A901F5EC7017}"/>
    <cellStyle name="Vnos 2 2 2 4 3 5" xfId="8140" xr:uid="{50125C43-BE46-493C-BD1E-6648A793D346}"/>
    <cellStyle name="Vnos 2 2 2 4 4" xfId="4775" xr:uid="{019ACE71-4BDD-47E5-A576-5E72542ACE68}"/>
    <cellStyle name="Vnos 2 2 2 4 4 2" xfId="11143" xr:uid="{3172C049-977A-4CD0-A697-37F1CB4D7C9E}"/>
    <cellStyle name="Vnos 2 2 2 4 4 2 2" xfId="19745" xr:uid="{A83622BF-941F-4363-9500-419E48CA5A61}"/>
    <cellStyle name="Vnos 2 2 2 4 4 2 3" xfId="16931" xr:uid="{04A30A67-B7B7-4DE0-970B-774DDD0A2693}"/>
    <cellStyle name="Vnos 2 2 2 4 4 3" xfId="18185" xr:uid="{E3D50F1F-3271-48BF-BBDC-7AAE80A8DD49}"/>
    <cellStyle name="Vnos 2 2 2 4 4 4" xfId="14043" xr:uid="{52390FFC-FAA9-45E7-B30C-73C391CE9D19}"/>
    <cellStyle name="Vnos 2 2 2 4 4 5" xfId="8244" xr:uid="{C9313342-0499-44E6-BAFD-74ED2C7BF08E}"/>
    <cellStyle name="Vnos 2 2 2 4 5" xfId="8367" xr:uid="{C8983632-B32F-42F4-AF1C-F626D96E7538}"/>
    <cellStyle name="Vnos 2 2 2 4 5 2" xfId="11266" xr:uid="{43BC119B-0894-452B-A83C-C0F315BC4006}"/>
    <cellStyle name="Vnos 2 2 2 4 5 2 2" xfId="19868" xr:uid="{3CDAB175-4D85-4610-9E13-77AA644AD7A1}"/>
    <cellStyle name="Vnos 2 2 2 4 5 2 3" xfId="17054" xr:uid="{B7126972-F5E3-4933-91F2-07044B0A900B}"/>
    <cellStyle name="Vnos 2 2 2 4 5 3" xfId="18308" xr:uid="{D05CBC28-1660-4706-861E-FE6B4D879ABD}"/>
    <cellStyle name="Vnos 2 2 2 4 5 4" xfId="14166" xr:uid="{06A2BBFD-1A77-4640-AA48-1E7CED1455D6}"/>
    <cellStyle name="Vnos 2 2 2 4 6" xfId="8439" xr:uid="{1B5FE49D-472E-452A-9732-FD84F92D261B}"/>
    <cellStyle name="Vnos 2 2 2 4 6 2" xfId="11338" xr:uid="{16E0186E-E74B-4FB0-9585-B12D381DD774}"/>
    <cellStyle name="Vnos 2 2 2 4 6 2 2" xfId="19940" xr:uid="{85EF081F-6CD7-4A3F-B562-C5CBCF866BB1}"/>
    <cellStyle name="Vnos 2 2 2 4 6 2 3" xfId="17126" xr:uid="{E29EA5BD-716C-49ED-BFBA-485C5738F95A}"/>
    <cellStyle name="Vnos 2 2 2 4 6 3" xfId="18380" xr:uid="{DC3F6830-D8E2-4787-B2F5-84593EBB6016}"/>
    <cellStyle name="Vnos 2 2 2 4 6 4" xfId="14238" xr:uid="{E47790B5-9F7B-48BB-95F6-F95D2E7EC7D7}"/>
    <cellStyle name="Vnos 2 2 2 4 7" xfId="8516" xr:uid="{C5EB74ED-1006-4A6A-B644-87D9E1FE403F}"/>
    <cellStyle name="Vnos 2 2 2 4 7 2" xfId="11415" xr:uid="{54B53FCB-1609-4E60-8BAE-DF5F5821BD0A}"/>
    <cellStyle name="Vnos 2 2 2 4 7 2 2" xfId="20017" xr:uid="{FE6EE16C-F3E3-4CB4-A4B2-E0E1916F7574}"/>
    <cellStyle name="Vnos 2 2 2 4 7 2 3" xfId="17203" xr:uid="{33F032FD-CE9A-4395-82D0-D2B3B91B51AA}"/>
    <cellStyle name="Vnos 2 2 2 4 7 3" xfId="18457" xr:uid="{AFE54992-AA82-4CC0-9373-914528BA83D2}"/>
    <cellStyle name="Vnos 2 2 2 4 7 4" xfId="14315" xr:uid="{A9CB1CD8-8660-47DB-89D7-C7E0F7A03C03}"/>
    <cellStyle name="Vnos 2 2 2 4 8" xfId="10325" xr:uid="{1BE42167-631E-41A3-9D66-EA34AA483746}"/>
    <cellStyle name="Vnos 2 2 2 4 8 2" xfId="18927" xr:uid="{AD3FB0C3-3900-4931-822B-AF9C3D5A06BB}"/>
    <cellStyle name="Vnos 2 2 2 4 8 3" xfId="16114" xr:uid="{1DF8F809-3A7B-4578-8A43-B06203C47492}"/>
    <cellStyle name="Vnos 2 2 2 4 9" xfId="17523" xr:uid="{23195D64-FF04-44AB-9CF2-B76F45BCFC1A}"/>
    <cellStyle name="Vnos 2 2 2 5" xfId="1118" xr:uid="{00000000-0005-0000-0000-0000070B0000}"/>
    <cellStyle name="Vnos 2 2 2 5 2" xfId="3745" xr:uid="{75B4C463-09D3-4CB3-B40C-CB6AC0EDABC4}"/>
    <cellStyle name="Vnos 2 2 2 5 2 2" xfId="18746" xr:uid="{F3A1A72D-FDF1-4C97-B65D-CDAD8E82BFD6}"/>
    <cellStyle name="Vnos 2 2 2 5 2 3" xfId="15183" xr:uid="{4F126854-5926-46F9-B648-2B9520015A7B}"/>
    <cellStyle name="Vnos 2 2 2 5 2 4" xfId="9394" xr:uid="{FEFB2AAC-6133-4EF1-B281-E9747882A50B}"/>
    <cellStyle name="Vnos 2 2 2 5 3" xfId="17342" xr:uid="{71AD1067-862D-4A67-8335-02A6D62E0DFC}"/>
    <cellStyle name="Vnos 2 2 2 5 4" xfId="12294" xr:uid="{04D87093-1305-4FE0-8035-30B0C1D839B8}"/>
    <cellStyle name="Vnos 2 2 2 5 5" xfId="6491" xr:uid="{CB76F117-FD5B-4936-983E-2EBD2825D200}"/>
    <cellStyle name="Vnos 2 2 2 6" xfId="2489" xr:uid="{00000000-0005-0000-0000-0000080B0000}"/>
    <cellStyle name="Vnos 2 2 2 6 2" xfId="5116" xr:uid="{0DA5EDE2-1262-4264-9F1A-6346614F35D2}"/>
    <cellStyle name="Vnos 2 2 2 6 2 2" xfId="19071" xr:uid="{8D78844F-8E9B-481F-BDC0-B8D256016FEA}"/>
    <cellStyle name="Vnos 2 2 2 6 2 3" xfId="16257" xr:uid="{483650A6-4578-4AC5-938A-C24908BE67FA}"/>
    <cellStyle name="Vnos 2 2 2 6 2 4" xfId="10469" xr:uid="{584E20D0-403C-4D4B-9AF2-D82801113AFE}"/>
    <cellStyle name="Vnos 2 2 2 6 3" xfId="17643" xr:uid="{E662383E-4675-4EF3-8F3B-DCC3B1E032DB}"/>
    <cellStyle name="Vnos 2 2 2 6 4" xfId="13369" xr:uid="{4A0036BE-E0E3-4058-9E4A-93EA4E4CF3E4}"/>
    <cellStyle name="Vnos 2 2 2 6 5" xfId="7570" xr:uid="{0A968F98-9069-4D8E-B798-4B09DC8479C5}"/>
    <cellStyle name="Vnos 2 2 2 7" xfId="3287" xr:uid="{C45015F4-BB5C-49C4-8BB4-8E17B48C3E34}"/>
    <cellStyle name="Vnos 2 2 2 7 2" xfId="8975" xr:uid="{16157F5B-71BF-4813-9FAF-4946A98DB2F1}"/>
    <cellStyle name="Vnos 2 2 2 7 2 2" xfId="18575" xr:uid="{9FB934F9-AAFE-463C-ABA6-794E99DEC6A7}"/>
    <cellStyle name="Vnos 2 2 2 7 2 3" xfId="14768" xr:uid="{16D54D52-2147-4B6F-925F-06E4305AF3D6}"/>
    <cellStyle name="Vnos 2 2 2 7 3" xfId="17238" xr:uid="{BF161300-28BC-491B-B20A-621AE4B96D91}"/>
    <cellStyle name="Vnos 2 2 2 7 4" xfId="11875" xr:uid="{7FEF38DA-57E4-4D1B-9655-B968C0811FAF}"/>
    <cellStyle name="Vnos 2 2 2 7 5" xfId="6072" xr:uid="{CA0FDF57-CF70-4DC1-B753-3B0DB6C94F63}"/>
    <cellStyle name="Vnos 2 2 2 8" xfId="8266" xr:uid="{4DEB6784-12A3-4E9F-B730-AB96F3C3D950}"/>
    <cellStyle name="Vnos 2 2 2 8 2" xfId="11165" xr:uid="{EF8680D4-85EF-451D-AB66-E9CD293FBBDF}"/>
    <cellStyle name="Vnos 2 2 2 8 2 2" xfId="19767" xr:uid="{74438363-BDC1-4CE1-A583-6676F4FCAFE6}"/>
    <cellStyle name="Vnos 2 2 2 8 2 3" xfId="16953" xr:uid="{0D65BE3D-3F2E-4A82-B85D-DE54D8238B9B}"/>
    <cellStyle name="Vnos 2 2 2 8 3" xfId="18207" xr:uid="{E5A59980-13E0-456A-BA24-250B6805B0DD}"/>
    <cellStyle name="Vnos 2 2 2 8 4" xfId="14065" xr:uid="{F0D059D0-CBA1-4EB5-BF24-1FB0A3CF8F80}"/>
    <cellStyle name="Vnos 2 2 2 9" xfId="8824" xr:uid="{BD93CEBE-72A1-4495-A612-7CC64880B4E0}"/>
    <cellStyle name="Vnos 2 2 2 9 2" xfId="18510" xr:uid="{E301861C-2F97-47F6-9877-8C5BF313CB4D}"/>
    <cellStyle name="Vnos 2 2 2 9 3" xfId="14621" xr:uid="{961AADD8-649B-40AC-AAAA-F9D08461F9F0}"/>
    <cellStyle name="Vnos 2 2 3" xfId="1780" xr:uid="{00000000-0005-0000-0000-0000090B0000}"/>
    <cellStyle name="Vnos 2 2 3 10" xfId="12514" xr:uid="{850E3493-3BBF-4ED5-90A0-AF1AE0342B15}"/>
    <cellStyle name="Vnos 2 2 3 11" xfId="6711" xr:uid="{0940D0CC-3C9D-49D4-A2E1-81F6EED925B4}"/>
    <cellStyle name="Vnos 2 2 3 2" xfId="2053" xr:uid="{00000000-0005-0000-0000-00000A0B0000}"/>
    <cellStyle name="Vnos 2 2 3 2 2" xfId="2704" xr:uid="{00000000-0005-0000-0000-00000B0B0000}"/>
    <cellStyle name="Vnos 2 2 3 2 2 2" xfId="5331" xr:uid="{77A9ED5F-1A6C-41CD-90D5-ED9C9DA23AD5}"/>
    <cellStyle name="Vnos 2 2 3 2 2 2 2" xfId="19113" xr:uid="{E50D6E38-1052-4FDF-9F64-2471AF652A1B}"/>
    <cellStyle name="Vnos 2 2 3 2 2 3" xfId="16299" xr:uid="{CEEE9819-F4D1-4C4F-9B78-9F8588D43334}"/>
    <cellStyle name="Vnos 2 2 3 2 2 4" xfId="10511" xr:uid="{E731AF26-F77B-41F7-A469-5E529E51089C}"/>
    <cellStyle name="Vnos 2 2 3 2 3" xfId="2189" xr:uid="{00000000-0005-0000-0000-00000C0B0000}"/>
    <cellStyle name="Vnos 2 2 3 2 3 2" xfId="4816" xr:uid="{55A51440-496E-487A-A5D6-52769F9874B8}"/>
    <cellStyle name="Vnos 2 2 3 2 4" xfId="4680" xr:uid="{58AD5CB4-473C-4DE0-BED5-2109566DB5C3}"/>
    <cellStyle name="Vnos 2 2 3 2 4 2" xfId="13411" xr:uid="{79F48FA7-03CE-4F8C-99DB-0BB95C65F3A1}"/>
    <cellStyle name="Vnos 2 2 3 2 5" xfId="7612" xr:uid="{AE136F81-2947-493B-ACF3-E8BCC80BDA73}"/>
    <cellStyle name="Vnos 2 2 3 3" xfId="2149" xr:uid="{00000000-0005-0000-0000-00000D0B0000}"/>
    <cellStyle name="Vnos 2 2 3 3 2" xfId="2800" xr:uid="{00000000-0005-0000-0000-00000E0B0000}"/>
    <cellStyle name="Vnos 2 2 3 3 2 2" xfId="5427" xr:uid="{F05279E1-1B66-401E-B1F8-DB9D760B0187}"/>
    <cellStyle name="Vnos 2 2 3 3 2 2 2" xfId="19390" xr:uid="{11189938-D2F6-4D9B-AD87-B9494EC734D0}"/>
    <cellStyle name="Vnos 2 2 3 3 2 3" xfId="16576" xr:uid="{E05ECFA2-9BBF-447B-8DD9-FBE290F23D9F}"/>
    <cellStyle name="Vnos 2 2 3 3 2 4" xfId="10788" xr:uid="{DB9281BD-1C01-43EA-BB51-5A5438EC4203}"/>
    <cellStyle name="Vnos 2 2 3 3 3" xfId="2994" xr:uid="{00000000-0005-0000-0000-00000F0B0000}"/>
    <cellStyle name="Vnos 2 2 3 3 3 2" xfId="5621" xr:uid="{02FFF6EF-9B8F-4C67-88ED-E97AD0297945}"/>
    <cellStyle name="Vnos 2 2 3 3 4" xfId="4776" xr:uid="{6C6560A9-B47C-4089-89D3-784C74DB374A}"/>
    <cellStyle name="Vnos 2 2 3 3 4 2" xfId="13688" xr:uid="{69CA9C6F-4F96-4A48-A99D-D5D25094D858}"/>
    <cellStyle name="Vnos 2 2 3 3 5" xfId="7889" xr:uid="{1D92392E-09E1-423F-B8B8-4786F603419F}"/>
    <cellStyle name="Vnos 2 2 3 4" xfId="2494" xr:uid="{00000000-0005-0000-0000-0000100B0000}"/>
    <cellStyle name="Vnos 2 2 3 4 2" xfId="5121" xr:uid="{10360C2E-4D60-4E57-8AA5-5C32AB254169}"/>
    <cellStyle name="Vnos 2 2 3 4 2 2" xfId="19168" xr:uid="{8B31E3D2-DC9F-4C79-8F48-F06717C3D3D9}"/>
    <cellStyle name="Vnos 2 2 3 4 2 3" xfId="16354" xr:uid="{E85E2E7A-73C9-43FF-833D-FF7A78A0F9FD}"/>
    <cellStyle name="Vnos 2 2 3 4 2 4" xfId="10566" xr:uid="{6CC8B0B0-BB85-4B8F-9AF9-C479BDCCAA21}"/>
    <cellStyle name="Vnos 2 2 3 4 3" xfId="17724" xr:uid="{C91B0FBB-ACFF-4065-8402-04763469F833}"/>
    <cellStyle name="Vnos 2 2 3 4 4" xfId="13466" xr:uid="{EEBA0DE2-1AC6-4174-BF0C-AF6F936D1E73}"/>
    <cellStyle name="Vnos 2 2 3 4 5" xfId="7667" xr:uid="{B1BB9B8F-B24E-432A-BB74-D4EC467BCC5F}"/>
    <cellStyle name="Vnos 2 2 3 5" xfId="2444" xr:uid="{00000000-0005-0000-0000-0000110B0000}"/>
    <cellStyle name="Vnos 2 2 3 5 2" xfId="5071" xr:uid="{F6913FA0-0E35-4558-B1A6-EB1E0512D22A}"/>
    <cellStyle name="Vnos 2 2 3 5 2 2" xfId="19663" xr:uid="{F0BE180C-A1E2-4A68-BEC2-46D5C0739EDE}"/>
    <cellStyle name="Vnos 2 2 3 5 2 3" xfId="16849" xr:uid="{E31A8BAA-3503-4DCC-BEC3-9024B1C21DBC}"/>
    <cellStyle name="Vnos 2 2 3 5 2 4" xfId="11061" xr:uid="{2D43FD87-D0B1-47D0-9389-568B9C5968BF}"/>
    <cellStyle name="Vnos 2 2 3 5 3" xfId="18104" xr:uid="{D87BD38D-6D24-4D6E-9FA7-821C12A36943}"/>
    <cellStyle name="Vnos 2 2 3 5 4" xfId="13961" xr:uid="{AD4BB5FD-87A8-4F53-A61F-85FE9E50C48C}"/>
    <cellStyle name="Vnos 2 2 3 5 5" xfId="8162" xr:uid="{8C82F3EC-A427-4951-8A98-8FC92B8399A0}"/>
    <cellStyle name="Vnos 2 2 3 6" xfId="4407" xr:uid="{403B7CA8-7F38-470F-B6C9-D091DA0FBE54}"/>
    <cellStyle name="Vnos 2 2 3 6 2" xfId="9221" xr:uid="{DCE1E786-837A-474D-AD1E-83B4F8BDD199}"/>
    <cellStyle name="Vnos 2 2 3 6 2 2" xfId="18660" xr:uid="{BAC0D26B-6237-4007-8B57-60AF21BE6AF1}"/>
    <cellStyle name="Vnos 2 2 3 6 2 3" xfId="15010" xr:uid="{DF7684B7-5483-4DDA-BD84-DF16C0371E77}"/>
    <cellStyle name="Vnos 2 2 3 6 3" xfId="17280" xr:uid="{43606793-D816-4C5A-86C8-3BAD5D23964C}"/>
    <cellStyle name="Vnos 2 2 3 6 4" xfId="12121" xr:uid="{33AAF85F-E9B2-47A5-9049-87CFA91F0BBA}"/>
    <cellStyle name="Vnos 2 2 3 6 5" xfId="6318" xr:uid="{50D58943-7FB9-4D96-81F9-77F3557C1251}"/>
    <cellStyle name="Vnos 2 2 3 7" xfId="7872" xr:uid="{2AB58F88-EF25-48C4-977A-D26C86C9D299}"/>
    <cellStyle name="Vnos 2 2 3 7 2" xfId="10771" xr:uid="{4FA44D1F-A925-48B9-B6F5-6BB7F34B5B15}"/>
    <cellStyle name="Vnos 2 2 3 7 2 2" xfId="19373" xr:uid="{ED2D7225-29B2-4DE4-A3D3-FB68CB287C5E}"/>
    <cellStyle name="Vnos 2 2 3 7 2 3" xfId="16559" xr:uid="{B58575EE-C3A2-45A5-9B19-48EC32D24160}"/>
    <cellStyle name="Vnos 2 2 3 7 3" xfId="17882" xr:uid="{E7D65AEB-C8D8-4114-9025-D73141C19D65}"/>
    <cellStyle name="Vnos 2 2 3 7 4" xfId="13671" xr:uid="{9884DB9B-96BA-41E1-930F-10B47372D918}"/>
    <cellStyle name="Vnos 2 2 3 8" xfId="9614" xr:uid="{100087BF-9604-46C3-99FF-D7A728674B6D}"/>
    <cellStyle name="Vnos 2 2 3 8 2" xfId="18799" xr:uid="{60C63C78-3A99-4062-A635-50841C133298}"/>
    <cellStyle name="Vnos 2 2 3 8 3" xfId="15403" xr:uid="{E6052BE9-C5FA-4059-99E9-694BD80CA9CA}"/>
    <cellStyle name="Vnos 2 2 3 9" xfId="17395" xr:uid="{4D1982B7-8F1F-4D53-AAC1-75487AFE2178}"/>
    <cellStyle name="Vnos 2 2 4" xfId="1698" xr:uid="{00000000-0005-0000-0000-0000120B0000}"/>
    <cellStyle name="Vnos 2 2 4 10" xfId="12406" xr:uid="{E20EC224-DCC0-486A-8E06-DE1978EF0C3C}"/>
    <cellStyle name="Vnos 2 2 4 11" xfId="6603" xr:uid="{A48E7B65-E5BD-4919-8F53-DF0267162F39}"/>
    <cellStyle name="Vnos 2 2 4 2" xfId="2034" xr:uid="{00000000-0005-0000-0000-0000130B0000}"/>
    <cellStyle name="Vnos 2 2 4 2 2" xfId="2685" xr:uid="{00000000-0005-0000-0000-0000140B0000}"/>
    <cellStyle name="Vnos 2 2 4 2 2 2" xfId="5312" xr:uid="{6AE43929-44ED-4E69-A7F8-DCAE25C397C5}"/>
    <cellStyle name="Vnos 2 2 4 2 2 2 2" xfId="19204" xr:uid="{5269423C-EA7D-47CC-AE01-E4161E80764F}"/>
    <cellStyle name="Vnos 2 2 4 2 2 3" xfId="16390" xr:uid="{EAA7177D-DC9C-4B2C-82FC-F99197DC9FD0}"/>
    <cellStyle name="Vnos 2 2 4 2 2 4" xfId="10602" xr:uid="{AE7CA590-9FD8-4369-AD00-55209C22CE2F}"/>
    <cellStyle name="Vnos 2 2 4 2 3" xfId="2312" xr:uid="{00000000-0005-0000-0000-0000150B0000}"/>
    <cellStyle name="Vnos 2 2 4 2 3 2" xfId="4939" xr:uid="{A3845A52-34F6-44F1-8A92-E4EF0B90AF72}"/>
    <cellStyle name="Vnos 2 2 4 2 4" xfId="4661" xr:uid="{48E01A1F-0C58-45F2-80CD-613D98973069}"/>
    <cellStyle name="Vnos 2 2 4 2 4 2" xfId="13502" xr:uid="{6858F469-79CC-43B4-88EE-5C96002D1776}"/>
    <cellStyle name="Vnos 2 2 4 2 5" xfId="7703" xr:uid="{DB7BD341-DD85-4BB3-B9A7-A57A4EE06129}"/>
    <cellStyle name="Vnos 2 2 4 3" xfId="1263" xr:uid="{00000000-0005-0000-0000-0000160B0000}"/>
    <cellStyle name="Vnos 2 2 4 3 2" xfId="2286" xr:uid="{00000000-0005-0000-0000-0000170B0000}"/>
    <cellStyle name="Vnos 2 2 4 3 2 2" xfId="4913" xr:uid="{FB6BB1CF-24F5-440A-BED5-4C921AB03EFA}"/>
    <cellStyle name="Vnos 2 2 4 3 2 2 2" xfId="19271" xr:uid="{8DE73678-248A-4D40-8146-152AB2734341}"/>
    <cellStyle name="Vnos 2 2 4 3 2 3" xfId="16457" xr:uid="{2E50A8EF-BF42-4401-AB0D-17A032BAAC99}"/>
    <cellStyle name="Vnos 2 2 4 3 2 4" xfId="10669" xr:uid="{747C47A0-A90A-4695-957E-117D707654FE}"/>
    <cellStyle name="Vnos 2 2 4 3 3" xfId="2163" xr:uid="{00000000-0005-0000-0000-0000180B0000}"/>
    <cellStyle name="Vnos 2 2 4 3 3 2" xfId="4790" xr:uid="{F90226CE-7EAF-43FD-B3F5-FB5807F54C06}"/>
    <cellStyle name="Vnos 2 2 4 3 4" xfId="3890" xr:uid="{0BC90C44-888C-40A7-9F21-F65D8043547D}"/>
    <cellStyle name="Vnos 2 2 4 3 4 2" xfId="13569" xr:uid="{1F3B280A-F7E0-4CF0-8201-1620A68D0FE9}"/>
    <cellStyle name="Vnos 2 2 4 3 5" xfId="7770" xr:uid="{F1DEA826-831D-46E2-8050-7A40F30AE27C}"/>
    <cellStyle name="Vnos 2 2 4 4" xfId="2475" xr:uid="{00000000-0005-0000-0000-0000190B0000}"/>
    <cellStyle name="Vnos 2 2 4 4 2" xfId="5102" xr:uid="{59139B91-CBC7-45CB-8DFF-2AD5D8493E3E}"/>
    <cellStyle name="Vnos 2 2 4 4 2 2" xfId="19064" xr:uid="{492DD80B-6BA9-4C16-BC1A-8367D9F73592}"/>
    <cellStyle name="Vnos 2 2 4 4 2 3" xfId="16250" xr:uid="{0FE77082-F388-4C8C-8DFC-10379B218454}"/>
    <cellStyle name="Vnos 2 2 4 4 2 4" xfId="10462" xr:uid="{32D690A8-6B9B-4C8E-910B-E7047C6D4741}"/>
    <cellStyle name="Vnos 2 2 4 4 3" xfId="17636" xr:uid="{64E8E0BF-395E-4741-BE60-D75BD95E52AA}"/>
    <cellStyle name="Vnos 2 2 4 4 4" xfId="13362" xr:uid="{8823CE21-073C-4DBF-BE53-3DE6A5796EE7}"/>
    <cellStyle name="Vnos 2 2 4 4 5" xfId="7563" xr:uid="{0E17494A-6957-4C98-8E26-109A50C79911}"/>
    <cellStyle name="Vnos 2 2 4 5" xfId="2927" xr:uid="{00000000-0005-0000-0000-00001A0B0000}"/>
    <cellStyle name="Vnos 2 2 4 5 2" xfId="5554" xr:uid="{0F7A2009-6719-4F01-B55F-B2E6C01B1590}"/>
    <cellStyle name="Vnos 2 2 4 5 2 2" xfId="19428" xr:uid="{081E0F85-9274-4366-9E47-FBDBE7428F24}"/>
    <cellStyle name="Vnos 2 2 4 5 2 3" xfId="16614" xr:uid="{790520E8-1F73-42CD-A1BB-237815966209}"/>
    <cellStyle name="Vnos 2 2 4 5 2 4" xfId="10826" xr:uid="{2AA9A8A9-49CE-4F1F-8363-9BDC83F97B9B}"/>
    <cellStyle name="Vnos 2 2 4 5 3" xfId="17922" xr:uid="{CD2C7212-FD06-477C-BCE2-34CC982EEC4C}"/>
    <cellStyle name="Vnos 2 2 4 5 4" xfId="13726" xr:uid="{1914BB9F-FCE5-4E84-8759-6FD56D495CBB}"/>
    <cellStyle name="Vnos 2 2 4 5 5" xfId="7927" xr:uid="{EF126A5E-23CB-4EA5-9B27-9D5F79866062}"/>
    <cellStyle name="Vnos 2 2 4 6" xfId="4325" xr:uid="{1F6A8520-431D-4D95-8493-97335C648E49}"/>
    <cellStyle name="Vnos 2 2 4 6 2" xfId="10588" xr:uid="{3FAB75C2-978E-4319-B44B-F8512321052B}"/>
    <cellStyle name="Vnos 2 2 4 6 2 2" xfId="19190" xr:uid="{F2A82F50-FFA9-4D23-9EA5-4C1A925179FE}"/>
    <cellStyle name="Vnos 2 2 4 6 2 3" xfId="16376" xr:uid="{286579BA-B223-47F1-BFF9-0BC8BC336C1E}"/>
    <cellStyle name="Vnos 2 2 4 6 3" xfId="17742" xr:uid="{7AF7C66D-3142-4357-A37D-F73D0814AFAA}"/>
    <cellStyle name="Vnos 2 2 4 6 4" xfId="13488" xr:uid="{9637253A-B828-40D8-B9A3-45250BB0F65C}"/>
    <cellStyle name="Vnos 2 2 4 6 5" xfId="7689" xr:uid="{36BA7242-C96A-41FE-804A-DACB578DA4E4}"/>
    <cellStyle name="Vnos 2 2 4 7" xfId="6025" xr:uid="{B8D222FF-7B21-45BB-BD68-132205A7F7E5}"/>
    <cellStyle name="Vnos 2 2 4 7 2" xfId="8928" xr:uid="{45A99338-31BF-4D13-B07A-2E534D80D0E4}"/>
    <cellStyle name="Vnos 2 2 4 7 2 2" xfId="18534" xr:uid="{96231040-BB6F-4C40-BACE-CBCA385968D5}"/>
    <cellStyle name="Vnos 2 2 4 7 2 3" xfId="14725" xr:uid="{37EDB9EA-4084-4800-9F2E-5E272590887F}"/>
    <cellStyle name="Vnos 2 2 4 7 3" xfId="17219" xr:uid="{446172C3-38F9-4594-998F-7BEB68BBA704}"/>
    <cellStyle name="Vnos 2 2 4 7 4" xfId="11828" xr:uid="{9C778FF3-FC30-4633-AB68-E62B79717BFF}"/>
    <cellStyle name="Vnos 2 2 4 8" xfId="9506" xr:uid="{4CEC0259-5956-44F8-831D-AC7E7C4DB024}"/>
    <cellStyle name="Vnos 2 2 4 8 2" xfId="18772" xr:uid="{09E72E51-509B-4C07-B65A-2DD84C70CAD3}"/>
    <cellStyle name="Vnos 2 2 4 8 3" xfId="15295" xr:uid="{E76044D8-D398-49AB-BDBF-A80470F9711A}"/>
    <cellStyle name="Vnos 2 2 4 9" xfId="17368" xr:uid="{ADEF5242-1DE2-4218-A8EA-82D6C730D768}"/>
    <cellStyle name="Vnos 2 2 5" xfId="1679" xr:uid="{00000000-0005-0000-0000-00001B0B0000}"/>
    <cellStyle name="Vnos 2 2 5 10" xfId="13227" xr:uid="{F5BC6361-85A2-43FA-996E-5F5AD6605FC6}"/>
    <cellStyle name="Vnos 2 2 5 11" xfId="7428" xr:uid="{B9759A7B-C023-4C0C-BF23-6F069D27626C}"/>
    <cellStyle name="Vnos 2 2 5 2" xfId="2022" xr:uid="{00000000-0005-0000-0000-00001C0B0000}"/>
    <cellStyle name="Vnos 2 2 5 2 2" xfId="2673" xr:uid="{00000000-0005-0000-0000-00001D0B0000}"/>
    <cellStyle name="Vnos 2 2 5 2 2 2" xfId="5300" xr:uid="{D44CBC63-AB76-4C19-99FE-3C5A81BA3C59}"/>
    <cellStyle name="Vnos 2 2 5 2 2 2 2" xfId="19533" xr:uid="{F55792C1-0DC9-48A6-B8FE-B23A3875BE4B}"/>
    <cellStyle name="Vnos 2 2 5 2 2 3" xfId="16719" xr:uid="{ADCCD2B5-6CFD-415F-BE66-B58938287D58}"/>
    <cellStyle name="Vnos 2 2 5 2 2 4" xfId="10931" xr:uid="{3BBBC1D2-40D9-4070-A7FE-7249F73C5758}"/>
    <cellStyle name="Vnos 2 2 5 2 3" xfId="2513" xr:uid="{00000000-0005-0000-0000-00001E0B0000}"/>
    <cellStyle name="Vnos 2 2 5 2 3 2" xfId="5140" xr:uid="{D7B4D662-E513-4DBC-B498-D194D347002F}"/>
    <cellStyle name="Vnos 2 2 5 2 4" xfId="4649" xr:uid="{E9F1E6B7-EA89-42D7-AF42-C16AC55E27BD}"/>
    <cellStyle name="Vnos 2 2 5 2 4 2" xfId="13831" xr:uid="{61CDC4EF-4869-471E-A28F-1D4D79F7850F}"/>
    <cellStyle name="Vnos 2 2 5 2 5" xfId="8032" xr:uid="{2DB44528-63DF-416E-BA9F-10175D2954AC}"/>
    <cellStyle name="Vnos 2 2 5 3" xfId="1264" xr:uid="{00000000-0005-0000-0000-00001F0B0000}"/>
    <cellStyle name="Vnos 2 2 5 3 2" xfId="2287" xr:uid="{00000000-0005-0000-0000-0000200B0000}"/>
    <cellStyle name="Vnos 2 2 5 3 2 2" xfId="4914" xr:uid="{3AAD598E-3F39-4676-B14B-185652BB34CC}"/>
    <cellStyle name="Vnos 2 2 5 3 2 2 2" xfId="19643" xr:uid="{21DF9E07-256F-444D-852F-055E0D534D5E}"/>
    <cellStyle name="Vnos 2 2 5 3 2 3" xfId="16829" xr:uid="{6EF8CB47-F0A3-4A3D-BF99-68DB638D34B5}"/>
    <cellStyle name="Vnos 2 2 5 3 2 4" xfId="11041" xr:uid="{64B3CD1E-03EA-49EF-B668-D00B1B071BB2}"/>
    <cellStyle name="Vnos 2 2 5 3 3" xfId="2813" xr:uid="{00000000-0005-0000-0000-0000210B0000}"/>
    <cellStyle name="Vnos 2 2 5 3 3 2" xfId="5440" xr:uid="{5AE285BA-07C7-47B1-96A1-FCB6090939AC}"/>
    <cellStyle name="Vnos 2 2 5 3 4" xfId="3891" xr:uid="{CBFA0EA1-771A-4BA7-9833-A92606AFCAF3}"/>
    <cellStyle name="Vnos 2 2 5 3 4 2" xfId="13941" xr:uid="{4DA3E742-92A0-4DB7-9C3A-3A835C3D39B7}"/>
    <cellStyle name="Vnos 2 2 5 3 5" xfId="8142" xr:uid="{C8FFCB28-EAD4-4DB5-84B0-A5A78DA43EF2}"/>
    <cellStyle name="Vnos 2 2 5 4" xfId="2460" xr:uid="{00000000-0005-0000-0000-0000220B0000}"/>
    <cellStyle name="Vnos 2 2 5 4 2" xfId="5087" xr:uid="{205D63C8-B83F-4317-BACE-61AB07F48F4A}"/>
    <cellStyle name="Vnos 2 2 5 4 2 2" xfId="19747" xr:uid="{DD5E6BA3-17AB-40CB-96DD-4A8CC649E2B9}"/>
    <cellStyle name="Vnos 2 2 5 4 2 3" xfId="16933" xr:uid="{54FC06FA-94DE-4CFA-83C7-B8E7A0AE43DE}"/>
    <cellStyle name="Vnos 2 2 5 4 2 4" xfId="11145" xr:uid="{B6B76532-85F5-4F17-94DC-79956D1906D2}"/>
    <cellStyle name="Vnos 2 2 5 4 3" xfId="18187" xr:uid="{A5815762-A46E-40CE-855D-D8144E994C8A}"/>
    <cellStyle name="Vnos 2 2 5 4 4" xfId="14045" xr:uid="{A8D04093-860E-481F-8289-9690EFD00627}"/>
    <cellStyle name="Vnos 2 2 5 4 5" xfId="8246" xr:uid="{46E00375-7278-4BCB-A1E8-5BA95893B038}"/>
    <cellStyle name="Vnos 2 2 5 5" xfId="999" xr:uid="{00000000-0005-0000-0000-0000230B0000}"/>
    <cellStyle name="Vnos 2 2 5 5 2" xfId="3626" xr:uid="{FA68E5D4-9E97-4A2D-ABDA-D187FF8F2F62}"/>
    <cellStyle name="Vnos 2 2 5 5 2 2" xfId="19870" xr:uid="{CDFA277C-3AAB-41C6-9FC9-BFEE3FBCD955}"/>
    <cellStyle name="Vnos 2 2 5 5 2 3" xfId="17056" xr:uid="{B18CE3D3-3791-49E3-87BC-4627C2E3DB06}"/>
    <cellStyle name="Vnos 2 2 5 5 2 4" xfId="11268" xr:uid="{7C70758B-B5E6-468A-B8FB-39F686EB9553}"/>
    <cellStyle name="Vnos 2 2 5 5 3" xfId="18310" xr:uid="{98DDAB68-9591-4C43-9F52-D91E9C260C7B}"/>
    <cellStyle name="Vnos 2 2 5 5 4" xfId="14168" xr:uid="{F8CF3F84-4222-460A-8ECF-76A67B0B56A4}"/>
    <cellStyle name="Vnos 2 2 5 5 5" xfId="8369" xr:uid="{3AC38492-691A-44B3-86DC-022293D12686}"/>
    <cellStyle name="Vnos 2 2 5 6" xfId="4306" xr:uid="{317E6187-23BF-4275-A158-7361518D9F76}"/>
    <cellStyle name="Vnos 2 2 5 6 2" xfId="11340" xr:uid="{81D771F9-46B3-48D6-A53D-BFA900A12248}"/>
    <cellStyle name="Vnos 2 2 5 6 2 2" xfId="19942" xr:uid="{E6BBB036-8D12-48CB-A128-F40C4A7A8C66}"/>
    <cellStyle name="Vnos 2 2 5 6 2 3" xfId="17128" xr:uid="{A846ED57-934F-48D3-B15F-7B5227C26792}"/>
    <cellStyle name="Vnos 2 2 5 6 3" xfId="18382" xr:uid="{875B2694-D3C5-449B-9755-ECE4D845458A}"/>
    <cellStyle name="Vnos 2 2 5 6 4" xfId="14240" xr:uid="{16B778AF-E6FE-48E6-95EB-48F6F2EC16CA}"/>
    <cellStyle name="Vnos 2 2 5 6 5" xfId="8441" xr:uid="{36242678-26C4-43C5-9414-9F4FA4616279}"/>
    <cellStyle name="Vnos 2 2 5 7" xfId="8518" xr:uid="{D64D496F-1E4C-4E2F-AFEF-8691750432BB}"/>
    <cellStyle name="Vnos 2 2 5 7 2" xfId="11417" xr:uid="{4A3076B2-7136-419A-9C63-5ABE9E9BC7FD}"/>
    <cellStyle name="Vnos 2 2 5 7 2 2" xfId="20019" xr:uid="{3107985C-08C1-4D7C-8BC6-A3006485A92C}"/>
    <cellStyle name="Vnos 2 2 5 7 2 3" xfId="17205" xr:uid="{0500C41E-FE0C-4771-ACED-3150F1FCC4C1}"/>
    <cellStyle name="Vnos 2 2 5 7 3" xfId="18459" xr:uid="{705DEBCC-F798-45E6-8CA7-C4FD722278E9}"/>
    <cellStyle name="Vnos 2 2 5 7 4" xfId="14317" xr:uid="{876822D8-5FE0-4984-B78B-6459256A3AA2}"/>
    <cellStyle name="Vnos 2 2 5 8" xfId="10327" xr:uid="{29B8F356-8A64-4F8F-BDA7-1A624E408AA9}"/>
    <cellStyle name="Vnos 2 2 5 8 2" xfId="18929" xr:uid="{CEF19EE8-DBAE-45C3-A473-1A9A17E71678}"/>
    <cellStyle name="Vnos 2 2 5 8 3" xfId="16116" xr:uid="{9AC806F6-FB3E-4B6C-A5CC-55AFD1DCA891}"/>
    <cellStyle name="Vnos 2 2 5 9" xfId="17525" xr:uid="{39BD8D50-F70F-4094-AD85-4742BB68EE7B}"/>
    <cellStyle name="Vnos 2 2 6" xfId="1867" xr:uid="{00000000-0005-0000-0000-0000240B0000}"/>
    <cellStyle name="Vnos 2 2 6 10" xfId="12624" xr:uid="{EBB4D5AC-C318-4F2E-BC1E-C253774BBE10}"/>
    <cellStyle name="Vnos 2 2 6 11" xfId="6821" xr:uid="{644A199E-BA9E-45E4-8AE6-3A28367CF8B6}"/>
    <cellStyle name="Vnos 2 2 6 2" xfId="2074" xr:uid="{00000000-0005-0000-0000-0000250B0000}"/>
    <cellStyle name="Vnos 2 2 6 2 2" xfId="2725" xr:uid="{00000000-0005-0000-0000-0000260B0000}"/>
    <cellStyle name="Vnos 2 2 6 2 2 2" xfId="5352" xr:uid="{D7D2B0F1-8D98-43C5-BDE9-79C9968E95FF}"/>
    <cellStyle name="Vnos 2 2 6 2 2 2 2" xfId="18986" xr:uid="{00AEA38F-63DB-445C-BC0A-5C91396605B8}"/>
    <cellStyle name="Vnos 2 2 6 2 2 3" xfId="16172" xr:uid="{FAB92292-0EF9-4A6E-98BB-85DCAA3E74A2}"/>
    <cellStyle name="Vnos 2 2 6 2 2 4" xfId="10384" xr:uid="{85AD944E-5EC6-45AF-AA45-77B6175E9858}"/>
    <cellStyle name="Vnos 2 2 6 2 3" xfId="2338" xr:uid="{00000000-0005-0000-0000-0000270B0000}"/>
    <cellStyle name="Vnos 2 2 6 2 3 2" xfId="4965" xr:uid="{614B149E-3449-43F1-9BD3-246D74CF7B07}"/>
    <cellStyle name="Vnos 2 2 6 2 4" xfId="4701" xr:uid="{8DE128C1-4AA9-4601-9ECC-632D3AD26D85}"/>
    <cellStyle name="Vnos 2 2 6 2 4 2" xfId="13284" xr:uid="{E632690E-6A95-485D-90E2-E6C996CE5B28}"/>
    <cellStyle name="Vnos 2 2 6 2 5" xfId="7485" xr:uid="{C9BEA231-095F-40AD-8433-12DA34B661C4}"/>
    <cellStyle name="Vnos 2 2 6 3" xfId="1956" xr:uid="{00000000-0005-0000-0000-0000280B0000}"/>
    <cellStyle name="Vnos 2 2 6 3 2" xfId="2607" xr:uid="{00000000-0005-0000-0000-0000290B0000}"/>
    <cellStyle name="Vnos 2 2 6 3 2 2" xfId="5234" xr:uid="{82788F0D-AC15-46C2-8D69-AF76B8131F4A}"/>
    <cellStyle name="Vnos 2 2 6 3 2 2 2" xfId="18683" xr:uid="{61429C15-A028-41C2-B8EE-686A7FD4B7BA}"/>
    <cellStyle name="Vnos 2 2 6 3 2 3" xfId="15033" xr:uid="{F2AFFDC2-2CF4-447E-A39C-135C8B2AD663}"/>
    <cellStyle name="Vnos 2 2 6 3 2 4" xfId="9244" xr:uid="{E08A48E6-6D85-4B77-8CC7-B0A2066C7F0B}"/>
    <cellStyle name="Vnos 2 2 6 3 3" xfId="2215" xr:uid="{00000000-0005-0000-0000-00002A0B0000}"/>
    <cellStyle name="Vnos 2 2 6 3 3 2" xfId="4842" xr:uid="{16BBBDDB-6D3A-4034-9176-67A8F22EC266}"/>
    <cellStyle name="Vnos 2 2 6 3 4" xfId="4583" xr:uid="{C9BE187B-7F4D-4E7C-9597-AB636FA03632}"/>
    <cellStyle name="Vnos 2 2 6 3 4 2" xfId="12144" xr:uid="{9B9370BE-487A-4C63-93BC-711281EAE63D}"/>
    <cellStyle name="Vnos 2 2 6 3 5" xfId="6341" xr:uid="{73183DE7-12C5-4DF6-B7A6-E105FAA8CB84}"/>
    <cellStyle name="Vnos 2 2 6 4" xfId="2518" xr:uid="{00000000-0005-0000-0000-00002B0B0000}"/>
    <cellStyle name="Vnos 2 2 6 4 2" xfId="5145" xr:uid="{0FF51D74-C08F-435E-80CD-5BCAB81C43EC}"/>
    <cellStyle name="Vnos 2 2 6 4 2 2" xfId="19156" xr:uid="{441C9214-D504-4B8E-B158-78870C0BCEE8}"/>
    <cellStyle name="Vnos 2 2 6 4 2 3" xfId="16342" xr:uid="{C93AF7B6-82A6-4B29-8399-D6D30F99DE4D}"/>
    <cellStyle name="Vnos 2 2 6 4 2 4" xfId="10554" xr:uid="{E8B41703-00A1-42F6-A7FD-C92B329B5D6D}"/>
    <cellStyle name="Vnos 2 2 6 4 3" xfId="17712" xr:uid="{993BB325-4669-4F36-A84C-075C1DB138C0}"/>
    <cellStyle name="Vnos 2 2 6 4 4" xfId="13454" xr:uid="{C1401D83-FB63-47EA-B30C-587A64051A4E}"/>
    <cellStyle name="Vnos 2 2 6 4 5" xfId="7655" xr:uid="{1941F0C5-D30C-4817-A6DC-58A22EDD7D78}"/>
    <cellStyle name="Vnos 2 2 6 5" xfId="2864" xr:uid="{00000000-0005-0000-0000-00002C0B0000}"/>
    <cellStyle name="Vnos 2 2 6 5 2" xfId="5491" xr:uid="{7B9ACF8A-6E5D-4727-B4D3-A7837D3F8DB3}"/>
    <cellStyle name="Vnos 2 2 6 5 2 2" xfId="19262" xr:uid="{CECDD433-8858-415B-9487-BF2810608766}"/>
    <cellStyle name="Vnos 2 2 6 5 2 3" xfId="16448" xr:uid="{8E7873B6-6994-43FC-BB4F-FF381F7A9561}"/>
    <cellStyle name="Vnos 2 2 6 5 2 4" xfId="10660" xr:uid="{CB2B06FC-829A-40FE-952D-43F4864801E6}"/>
    <cellStyle name="Vnos 2 2 6 5 3" xfId="17801" xr:uid="{6A1E32D5-F96D-45EC-B1B1-CD36AB11A381}"/>
    <cellStyle name="Vnos 2 2 6 5 4" xfId="13560" xr:uid="{0341BCDC-D98A-422E-A646-C57B33A7D76A}"/>
    <cellStyle name="Vnos 2 2 6 5 5" xfId="7761" xr:uid="{D2909C20-899B-43AE-8E9D-83E1387F0A13}"/>
    <cellStyle name="Vnos 2 2 6 6" xfId="4494" xr:uid="{A3E549B2-967B-4BE5-8552-69B6E7A91DD9}"/>
    <cellStyle name="Vnos 2 2 6 6 2" xfId="10544" xr:uid="{E66354BA-24C0-4E2B-872F-0E2DA26373D3}"/>
    <cellStyle name="Vnos 2 2 6 6 2 2" xfId="19146" xr:uid="{C9DEA1B3-1498-4D85-ACEB-0E5B9FC33CC4}"/>
    <cellStyle name="Vnos 2 2 6 6 2 3" xfId="16332" xr:uid="{6C92DA60-4B1E-4D1B-A43F-CA303D0A1775}"/>
    <cellStyle name="Vnos 2 2 6 6 3" xfId="17705" xr:uid="{7847CEB3-E28C-4417-92E7-7C598AC1E847}"/>
    <cellStyle name="Vnos 2 2 6 6 4" xfId="13444" xr:uid="{76A0E8F3-EA8A-476E-8DAD-3C16F3E90755}"/>
    <cellStyle name="Vnos 2 2 6 6 5" xfId="7645" xr:uid="{34A2F444-033B-4969-90E3-4A8A24457083}"/>
    <cellStyle name="Vnos 2 2 6 7" xfId="7486" xr:uid="{76C70D78-0849-4460-942F-757904E4D105}"/>
    <cellStyle name="Vnos 2 2 6 7 2" xfId="10385" xr:uid="{275E17CD-6EAD-4EE4-850F-EA61F750C7AE}"/>
    <cellStyle name="Vnos 2 2 6 7 2 2" xfId="18987" xr:uid="{E990DD5C-AEE4-4BA7-8591-05C03BB95D63}"/>
    <cellStyle name="Vnos 2 2 6 7 2 3" xfId="16173" xr:uid="{450780DA-F736-427F-BAC2-3187579C983B}"/>
    <cellStyle name="Vnos 2 2 6 7 3" xfId="17572" xr:uid="{DCCD0E50-2315-4711-9B19-6BF2DC05567C}"/>
    <cellStyle name="Vnos 2 2 6 7 4" xfId="13285" xr:uid="{A82699BC-7DD1-4695-BCA5-197CE3FED36B}"/>
    <cellStyle name="Vnos 2 2 6 8" xfId="9724" xr:uid="{B0F5B44D-7609-40D8-9E11-CF44E7126F92}"/>
    <cellStyle name="Vnos 2 2 6 8 2" xfId="18829" xr:uid="{05D9397C-7DC1-46BD-80A2-754C94491717}"/>
    <cellStyle name="Vnos 2 2 6 8 3" xfId="15513" xr:uid="{86DD0995-89BF-4F23-A4C1-9F6D30646C98}"/>
    <cellStyle name="Vnos 2 2 6 9" xfId="17425" xr:uid="{05C4F08F-4617-4735-84DB-E08FED7857AF}"/>
    <cellStyle name="Vnos 2 2 7" xfId="1356" xr:uid="{00000000-0005-0000-0000-00002D0B0000}"/>
    <cellStyle name="Vnos 2 2 7 2" xfId="2319" xr:uid="{00000000-0005-0000-0000-00002E0B0000}"/>
    <cellStyle name="Vnos 2 2 7 2 2" xfId="4946" xr:uid="{4BFDABFB-6D78-4524-A9EB-8D289FE87422}"/>
    <cellStyle name="Vnos 2 2 7 2 2 2" xfId="18622" xr:uid="{6D06E88D-474E-4141-837D-488BAE72AFAA}"/>
    <cellStyle name="Vnos 2 2 7 2 3" xfId="14892" xr:uid="{8ECDF636-8163-464F-9CAD-D859B24C669E}"/>
    <cellStyle name="Vnos 2 2 7 2 4" xfId="9103" xr:uid="{E6BDD09D-95AD-4971-AF74-614910CB2902}"/>
    <cellStyle name="Vnos 2 2 7 3" xfId="2150" xr:uid="{00000000-0005-0000-0000-00002F0B0000}"/>
    <cellStyle name="Vnos 2 2 7 3 2" xfId="4777" xr:uid="{7C8CF20C-027E-4EF5-827F-7B54126A05A8}"/>
    <cellStyle name="Vnos 2 2 7 4" xfId="3983" xr:uid="{0523C5FF-8865-4CC7-A059-25FD99EF668E}"/>
    <cellStyle name="Vnos 2 2 7 4 2" xfId="12003" xr:uid="{0F6CFE45-64FF-49DB-A06D-1FFCCF861307}"/>
    <cellStyle name="Vnos 2 2 7 5" xfId="6200" xr:uid="{45BAC336-C892-4769-A039-869410F4368D}"/>
    <cellStyle name="Vnos 2 2 8" xfId="1268" xr:uid="{00000000-0005-0000-0000-0000300B0000}"/>
    <cellStyle name="Vnos 2 2 8 2" xfId="2289" xr:uid="{00000000-0005-0000-0000-0000310B0000}"/>
    <cellStyle name="Vnos 2 2 8 2 2" xfId="4916" xr:uid="{1705D333-37F0-496C-9DB5-7BCF8273BCDB}"/>
    <cellStyle name="Vnos 2 2 8 2 2 2" xfId="18609" xr:uid="{49FF9AF9-A886-43D7-BDF1-31EC06B111F0}"/>
    <cellStyle name="Vnos 2 2 8 2 3" xfId="14804" xr:uid="{A51D711B-BEE0-4DD3-8E0B-18C9436CA507}"/>
    <cellStyle name="Vnos 2 2 8 2 4" xfId="9013" xr:uid="{B4D1BB6E-2558-4A9F-B2CF-848405D604DC}"/>
    <cellStyle name="Vnos 2 2 8 3" xfId="772" xr:uid="{00000000-0005-0000-0000-0000320B0000}"/>
    <cellStyle name="Vnos 2 2 8 3 2" xfId="3399" xr:uid="{69D736E1-6CC2-4E83-AFC9-DACB14A2D793}"/>
    <cellStyle name="Vnos 2 2 8 4" xfId="3895" xr:uid="{AB133BBC-8737-4622-B7F3-887552B1D4D3}"/>
    <cellStyle name="Vnos 2 2 8 4 2" xfId="11913" xr:uid="{2C92F191-67B0-43FB-A2CC-7CC406D9F5A9}"/>
    <cellStyle name="Vnos 2 2 8 5" xfId="6110" xr:uid="{D9A90840-C4AC-40CF-BE26-C99A0A1C8AA2}"/>
    <cellStyle name="Vnos 2 2 9" xfId="1997" xr:uid="{00000000-0005-0000-0000-0000330B0000}"/>
    <cellStyle name="Vnos 2 2 9 2" xfId="2648" xr:uid="{00000000-0005-0000-0000-0000340B0000}"/>
    <cellStyle name="Vnos 2 2 9 2 2" xfId="5275" xr:uid="{1EDA4EB3-D89F-445E-AD69-1FA3A141D9CF}"/>
    <cellStyle name="Vnos 2 2 9 2 2 2" xfId="19391" xr:uid="{8D653E22-345B-4084-BABA-7BBDDAB8296A}"/>
    <cellStyle name="Vnos 2 2 9 2 3" xfId="16577" xr:uid="{3D0A2C3B-8AB9-4249-B524-73BDB2FE9617}"/>
    <cellStyle name="Vnos 2 2 9 2 4" xfId="10789" xr:uid="{3C0F3FA1-C358-41EB-BDE7-094FC38BB1D3}"/>
    <cellStyle name="Vnos 2 2 9 3" xfId="2818" xr:uid="{00000000-0005-0000-0000-0000350B0000}"/>
    <cellStyle name="Vnos 2 2 9 3 2" xfId="5445" xr:uid="{8C58C9EB-548A-4A26-B2FB-7912BFE4A07C}"/>
    <cellStyle name="Vnos 2 2 9 4" xfId="4624" xr:uid="{BB722600-128A-4EEE-BBAD-E2CE48E50352}"/>
    <cellStyle name="Vnos 2 2 9 4 2" xfId="13689" xr:uid="{CBB8E0B7-69B0-425F-958D-EA453C74B2DB}"/>
    <cellStyle name="Vnos 2 2 9 5" xfId="7890" xr:uid="{89D32D4B-F353-401B-8611-26BCDCB5BD1A}"/>
    <cellStyle name="Vnos 2 3" xfId="557" xr:uid="{00000000-0005-0000-0000-0000360B0000}"/>
    <cellStyle name="Vnos 2 4" xfId="1256" xr:uid="{00000000-0005-0000-0000-0000370B0000}"/>
    <cellStyle name="Vnos 2 4 10" xfId="12420" xr:uid="{AA19E90C-DB30-4858-94FC-CD13A9044F36}"/>
    <cellStyle name="Vnos 2 4 11" xfId="6617" xr:uid="{8B6D17B6-2E67-48DD-9E3C-4549FE938C18}"/>
    <cellStyle name="Vnos 2 4 2" xfId="2279" xr:uid="{00000000-0005-0000-0000-0000380B0000}"/>
    <cellStyle name="Vnos 2 4 2 2" xfId="4906" xr:uid="{CBD685CA-EE77-41D6-9B56-73F6427395AE}"/>
    <cellStyle name="Vnos 2 4 2 2 2" xfId="18991" xr:uid="{72522F59-F96B-4B80-B8B9-46C059E8A39A}"/>
    <cellStyle name="Vnos 2 4 2 2 3" xfId="16177" xr:uid="{A906719E-87E0-4975-A752-1CF2D4E9019A}"/>
    <cellStyle name="Vnos 2 4 2 2 4" xfId="10389" xr:uid="{0A16EA45-A19B-4328-BE88-BE7AF68699B3}"/>
    <cellStyle name="Vnos 2 4 2 3" xfId="17574" xr:uid="{FF684D3E-8BF0-4B06-95FD-A2DB72AC15C0}"/>
    <cellStyle name="Vnos 2 4 2 4" xfId="13289" xr:uid="{1CE862F5-FD9E-41D7-A076-A284A439CE76}"/>
    <cellStyle name="Vnos 2 4 2 5" xfId="7490" xr:uid="{D1871083-921D-4A67-A8B0-755339122FAD}"/>
    <cellStyle name="Vnos 2 4 3" xfId="2167" xr:uid="{00000000-0005-0000-0000-0000390B0000}"/>
    <cellStyle name="Vnos 2 4 3 2" xfId="4794" xr:uid="{2E04FDF1-D240-4566-9193-67A97E32BD3B}"/>
    <cellStyle name="Vnos 2 4 3 2 2" xfId="18978" xr:uid="{9410D4F7-F65F-4768-BCD5-E5293E371BEF}"/>
    <cellStyle name="Vnos 2 4 3 2 3" xfId="16164" xr:uid="{5BEF5CA2-5193-48DD-AB60-3361969C0ACC}"/>
    <cellStyle name="Vnos 2 4 3 2 4" xfId="10376" xr:uid="{5D320CB5-E897-489F-AEF1-BEF019B315FC}"/>
    <cellStyle name="Vnos 2 4 3 3" xfId="17566" xr:uid="{6F363D4C-2A16-4BB6-A41B-FC8981B95B49}"/>
    <cellStyle name="Vnos 2 4 3 4" xfId="13276" xr:uid="{1B4A5E5C-858E-4572-A2D4-2900D6821CC3}"/>
    <cellStyle name="Vnos 2 4 3 5" xfId="7477" xr:uid="{B0B7E6D1-C815-4517-8710-0BE9490B07EE}"/>
    <cellStyle name="Vnos 2 4 4" xfId="3883" xr:uid="{578941E0-B420-43F1-A1D4-BE4C3BD7593A}"/>
    <cellStyle name="Vnos 2 4 4 2" xfId="10507" xr:uid="{CA8134DD-3B1A-4EFF-B9FC-417A32602551}"/>
    <cellStyle name="Vnos 2 4 4 2 2" xfId="19109" xr:uid="{F42EFBFB-61EB-4E87-A81E-53DCDF89C5E8}"/>
    <cellStyle name="Vnos 2 4 4 2 3" xfId="16295" xr:uid="{C4A8947C-9BBB-44AD-BFD2-7F5A565A843D}"/>
    <cellStyle name="Vnos 2 4 4 3" xfId="17676" xr:uid="{81017516-4BD1-438C-8613-1EB28180FDAF}"/>
    <cellStyle name="Vnos 2 4 4 4" xfId="13407" xr:uid="{E0270469-262D-4334-A6BF-48C476A0E344}"/>
    <cellStyle name="Vnos 2 4 4 5" xfId="7608" xr:uid="{DA8608AD-6707-4789-BFA0-D2D804949F26}"/>
    <cellStyle name="Vnos 2 4 5" xfId="8170" xr:uid="{830A2813-3AE5-4A5C-AB3D-5D0C16BD201F}"/>
    <cellStyle name="Vnos 2 4 5 2" xfId="11069" xr:uid="{1AF7B383-4264-446B-A9A9-06B15BC00483}"/>
    <cellStyle name="Vnos 2 4 5 2 2" xfId="19671" xr:uid="{A0CA9047-29A8-4909-AF4D-71E43F472F27}"/>
    <cellStyle name="Vnos 2 4 5 2 3" xfId="16857" xr:uid="{75265617-4ADD-4C5C-903B-B7EF94CD28AF}"/>
    <cellStyle name="Vnos 2 4 5 3" xfId="18111" xr:uid="{FEEC3E2B-470C-4E55-9D36-875FBDC9EBBF}"/>
    <cellStyle name="Vnos 2 4 5 4" xfId="13969" xr:uid="{72DF48FE-9983-4171-8B73-A739865CE3F6}"/>
    <cellStyle name="Vnos 2 4 6" xfId="7451" xr:uid="{FEF9786D-8F9C-4289-87A2-A664B5642CA1}"/>
    <cellStyle name="Vnos 2 4 6 2" xfId="10350" xr:uid="{AA4E0E35-1E73-4FE8-909B-B8AD2FE0D03D}"/>
    <cellStyle name="Vnos 2 4 6 2 2" xfId="18952" xr:uid="{B939DBAB-30D6-4A36-A4B6-DEA0AD5C4433}"/>
    <cellStyle name="Vnos 2 4 6 2 3" xfId="16138" xr:uid="{BC0216CA-AB70-4F2B-B1E2-5A02D8BC0352}"/>
    <cellStyle name="Vnos 2 4 6 3" xfId="17542" xr:uid="{BDF632AD-BD90-42DF-9120-BFC58B5C67A0}"/>
    <cellStyle name="Vnos 2 4 6 4" xfId="13250" xr:uid="{4186C129-8CF7-4A44-99B1-AC73AECE7F87}"/>
    <cellStyle name="Vnos 2 4 7" xfId="6371" xr:uid="{8A13E302-261A-4B3E-B95B-CEB30BBC8170}"/>
    <cellStyle name="Vnos 2 4 7 2" xfId="9274" xr:uid="{A263F3E9-39E5-428C-A254-E2475F39CBBE}"/>
    <cellStyle name="Vnos 2 4 7 2 2" xfId="18713" xr:uid="{7CA28BB5-D1A6-4B47-81D2-4293BA517BBA}"/>
    <cellStyle name="Vnos 2 4 7 2 3" xfId="15063" xr:uid="{905AD64E-37C3-4640-9934-2F8AC2D55FEE}"/>
    <cellStyle name="Vnos 2 4 7 3" xfId="17318" xr:uid="{88DCEA94-673F-43E9-B069-BDB7F4EF2016}"/>
    <cellStyle name="Vnos 2 4 7 4" xfId="12174" xr:uid="{86C68207-7207-467A-9F8B-176CA02B29FC}"/>
    <cellStyle name="Vnos 2 4 8" xfId="9520" xr:uid="{051E9A4E-53BD-428C-9B8D-05D295AC245A}"/>
    <cellStyle name="Vnos 2 4 8 2" xfId="18785" xr:uid="{56FA2F02-1771-4D7E-8E1E-4FC5F8CDF202}"/>
    <cellStyle name="Vnos 2 4 8 3" xfId="15309" xr:uid="{9047411B-DF8E-49FD-9F10-27D43AD438AE}"/>
    <cellStyle name="Vnos 2 4 9" xfId="17381" xr:uid="{8181B410-5C52-42A1-8179-E091F1067148}"/>
    <cellStyle name="Vnos 2 5" xfId="6091" xr:uid="{56B42258-8249-4CFC-853E-B6D23C3F76C7}"/>
    <cellStyle name="Vnos 2 5 2" xfId="8994" xr:uid="{4A7873EA-6F58-466C-88CA-517DD8DF2911}"/>
    <cellStyle name="Vnos 2 5 2 2" xfId="18593" xr:uid="{9C2AE9C2-C769-4453-8368-7AE191051267}"/>
    <cellStyle name="Vnos 2 5 2 3" xfId="14786" xr:uid="{C316935D-0D50-4FE9-9543-CEAEC3229D70}"/>
    <cellStyle name="Vnos 2 5 3" xfId="17249" xr:uid="{4536D231-2539-440B-8AB5-876FDB039A33}"/>
    <cellStyle name="Vnos 2 5 4" xfId="11894" xr:uid="{466D4BE0-6584-43CC-BBE0-B3501F77701E}"/>
    <cellStyle name="Vnos 2 6" xfId="8544" xr:uid="{4F4154AE-B6CD-4BA6-8C41-4EEA2F11A1AD}"/>
    <cellStyle name="Vnos 2 6 2" xfId="18477" xr:uid="{580AF9C6-3D25-4B27-8885-ABDE26558C48}"/>
    <cellStyle name="Vnos 2 6 3" xfId="14341" xr:uid="{47E29526-315C-48F5-AF02-A78DC75E37B1}"/>
    <cellStyle name="Vnos 2 7" xfId="11444" xr:uid="{7A08AACC-D38D-42EC-8DF0-7AC56435F822}"/>
    <cellStyle name="Vnos 2 8" xfId="5641" xr:uid="{926D664D-93B2-4098-8BB0-23A8E4DF75E7}"/>
    <cellStyle name="Vsota 2" xfId="137" xr:uid="{00000000-0005-0000-0000-00003A0B0000}"/>
    <cellStyle name="Vsota 2 10" xfId="1252" xr:uid="{00000000-0005-0000-0000-00003B0B0000}"/>
    <cellStyle name="Vsota 2 10 2" xfId="2275" xr:uid="{00000000-0005-0000-0000-00003C0B0000}"/>
    <cellStyle name="Vsota 2 10 2 2" xfId="4902" xr:uid="{32FEB9A0-9F74-49B1-87AF-85EE4D248D7D}"/>
    <cellStyle name="Vsota 2 10 2 2 2" xfId="19122" xr:uid="{2BD73546-EE15-4E99-9ED7-7DE2785DD270}"/>
    <cellStyle name="Vsota 2 10 2 3" xfId="16308" xr:uid="{BE0C3E6B-D2CC-444E-B4BF-9E16B57379DC}"/>
    <cellStyle name="Vsota 2 10 2 4" xfId="10520" xr:uid="{2E9C6EA0-D49B-4152-91BD-FCE5A04E2DD0}"/>
    <cellStyle name="Vsota 2 10 3" xfId="2169" xr:uid="{00000000-0005-0000-0000-00003D0B0000}"/>
    <cellStyle name="Vsota 2 10 3 2" xfId="4796" xr:uid="{0094F515-BA1A-4907-BEBB-68D7173AA863}"/>
    <cellStyle name="Vsota 2 10 4" xfId="3879" xr:uid="{65BB26BA-636E-45D1-ADEC-E11E1B77FCE7}"/>
    <cellStyle name="Vsota 2 10 4 2" xfId="13420" xr:uid="{9CA355AB-070F-4194-8C24-F56FE41A97CE}"/>
    <cellStyle name="Vsota 2 10 5" xfId="7621" xr:uid="{F7BA6638-D27D-44DD-AFC2-C7718B2624F8}"/>
    <cellStyle name="Vsota 2 11" xfId="1935" xr:uid="{00000000-0005-0000-0000-00003E0B0000}"/>
    <cellStyle name="Vsota 2 11 2" xfId="2586" xr:uid="{00000000-0005-0000-0000-00003F0B0000}"/>
    <cellStyle name="Vsota 2 11 2 2" xfId="5213" xr:uid="{921C3712-2278-4CE9-89A4-A42511A61F3D}"/>
    <cellStyle name="Vsota 2 11 2 2 2" xfId="18546" xr:uid="{6C6EBB2A-6335-404F-AA81-C3D82CE57E47}"/>
    <cellStyle name="Vsota 2 11 2 3" xfId="14736" xr:uid="{E9240DD8-8070-4924-951E-F9AA1953610D}"/>
    <cellStyle name="Vsota 2 11 2 4" xfId="8940" xr:uid="{DB21A37D-D442-4FE0-9323-74DA43D65C69}"/>
    <cellStyle name="Vsota 2 11 3" xfId="2852" xr:uid="{00000000-0005-0000-0000-0000400B0000}"/>
    <cellStyle name="Vsota 2 11 3 2" xfId="5479" xr:uid="{559536DE-A186-492E-AA05-17E07BA7CCA0}"/>
    <cellStyle name="Vsota 2 11 4" xfId="4562" xr:uid="{5790E978-6AF1-4DB5-9815-F0D4DA74A457}"/>
    <cellStyle name="Vsota 2 11 4 2" xfId="11840" xr:uid="{232006C5-27DC-402D-A370-451221F2540C}"/>
    <cellStyle name="Vsota 2 11 5" xfId="6037" xr:uid="{6314807E-B1EC-470D-BC95-2E3CC72DBC6B}"/>
    <cellStyle name="Vsota 2 12" xfId="2491" xr:uid="{00000000-0005-0000-0000-0000410B0000}"/>
    <cellStyle name="Vsota 2 12 2" xfId="5118" xr:uid="{F1E2FEF5-1A18-4C70-94B7-E5431D75CD09}"/>
    <cellStyle name="Vsota 2 12 2 2" xfId="19283" xr:uid="{F8337066-0C34-43EE-A5EF-225077D42EBC}"/>
    <cellStyle name="Vsota 2 12 2 3" xfId="16469" xr:uid="{CA769BD6-45B8-4BC1-94E0-8BD403186745}"/>
    <cellStyle name="Vsota 2 12 2 4" xfId="10681" xr:uid="{C9BB88EC-076E-4779-915E-CF4D023D17A2}"/>
    <cellStyle name="Vsota 2 12 3" xfId="17815" xr:uid="{E94853C7-E67B-468C-B73F-AF8DBAE6D9B9}"/>
    <cellStyle name="Vsota 2 12 4" xfId="13581" xr:uid="{EDF018DA-876F-4E07-BCC0-6F8B5A871174}"/>
    <cellStyle name="Vsota 2 12 5" xfId="7782" xr:uid="{260B26D0-D4F5-490F-A063-597F54F65A12}"/>
    <cellStyle name="Vsota 2 13" xfId="3009" xr:uid="{AEF98054-531D-4A1D-AFA9-8D1D9FDEA265}"/>
    <cellStyle name="Vsota 2 13 2" xfId="18478" xr:uid="{4F27D3DB-FAE6-4A37-8F14-6C0403FAD706}"/>
    <cellStyle name="Vsota 2 13 3" xfId="14342" xr:uid="{7E9B81C0-A6F5-49F9-8F0A-A54BA9B1CD5C}"/>
    <cellStyle name="Vsota 2 13 4" xfId="8545" xr:uid="{D0BB6028-D007-42B8-B03D-614476275D27}"/>
    <cellStyle name="Vsota 2 14" xfId="11445" xr:uid="{2B748429-4473-43A4-A329-779699B44D85}"/>
    <cellStyle name="Vsota 2 15" xfId="5642" xr:uid="{98D44AA7-67A1-4506-B2B1-BB67EF4554C8}"/>
    <cellStyle name="Vsota 2 2" xfId="264" xr:uid="{00000000-0005-0000-0000-0000420B0000}"/>
    <cellStyle name="Vsota 2 2 10" xfId="881" xr:uid="{00000000-0005-0000-0000-0000430B0000}"/>
    <cellStyle name="Vsota 2 2 10 2" xfId="3508" xr:uid="{E892EBC8-3B6B-4663-9976-DBDBA7D48499}"/>
    <cellStyle name="Vsota 2 2 10 2 2" xfId="18666" xr:uid="{97CD3311-7768-4D48-8551-C7E425578C94}"/>
    <cellStyle name="Vsota 2 2 10 2 3" xfId="15016" xr:uid="{73D766DF-7C92-43E2-AEE8-EA5DC65E4E38}"/>
    <cellStyle name="Vsota 2 2 10 2 4" xfId="9227" xr:uid="{65031A86-E883-40C5-A0C3-AFE274B986A3}"/>
    <cellStyle name="Vsota 2 2 10 3" xfId="17283" xr:uid="{3ADBEF0F-B078-46A6-9FAD-42FB5E9FCB46}"/>
    <cellStyle name="Vsota 2 2 10 4" xfId="12127" xr:uid="{BCA2A3A6-0854-4F6B-9DBD-52B90AE0863E}"/>
    <cellStyle name="Vsota 2 2 10 5" xfId="6324" xr:uid="{C27AB4E7-6B98-44AA-B317-5584259EA240}"/>
    <cellStyle name="Vsota 2 2 11" xfId="2516" xr:uid="{00000000-0005-0000-0000-0000440B0000}"/>
    <cellStyle name="Vsota 2 2 11 2" xfId="5143" xr:uid="{B745885C-F880-4969-9CBC-F7C40A62C9B0}"/>
    <cellStyle name="Vsota 2 2 11 2 2" xfId="19776" xr:uid="{5A2DB478-9D38-41AD-A3ED-70B875C171DA}"/>
    <cellStyle name="Vsota 2 2 11 2 3" xfId="16962" xr:uid="{3CFA43E6-A637-43C1-92BD-9F1D75EE8A86}"/>
    <cellStyle name="Vsota 2 2 11 2 4" xfId="11174" xr:uid="{117329BB-437D-40CE-BD82-B46C618B1B29}"/>
    <cellStyle name="Vsota 2 2 11 3" xfId="18216" xr:uid="{E7458456-92AE-417D-80BC-46077860925B}"/>
    <cellStyle name="Vsota 2 2 11 4" xfId="14074" xr:uid="{440E8719-80A2-41C9-B8A0-FC7E9E1F82A7}"/>
    <cellStyle name="Vsota 2 2 11 5" xfId="8275" xr:uid="{8218AFC8-48DE-4C7D-9599-BA5CC6959D53}"/>
    <cellStyle name="Vsota 2 2 12" xfId="3096" xr:uid="{5FE59AFC-5BF0-49C0-B415-78A2434D7886}"/>
    <cellStyle name="Vsota 2 2 12 2" xfId="18486" xr:uid="{5A2492BB-50ED-4FBC-9135-B76CA7CCEA0E}"/>
    <cellStyle name="Vsota 2 2 12 3" xfId="14430" xr:uid="{FBF510E5-515A-4306-B2AA-496F0BCD8F60}"/>
    <cellStyle name="Vsota 2 2 12 4" xfId="8633" xr:uid="{AAFA6AD6-0734-4660-AC06-0662ABDFC419}"/>
    <cellStyle name="Vsota 2 2 13" xfId="11533" xr:uid="{D83BC7F2-0A1A-478A-8B2A-05A175291C50}"/>
    <cellStyle name="Vsota 2 2 14" xfId="5730" xr:uid="{B8F2A9DB-BA44-448D-BD99-02CC49FC31D4}"/>
    <cellStyle name="Vsota 2 2 2" xfId="661" xr:uid="{00000000-0005-0000-0000-0000450B0000}"/>
    <cellStyle name="Vsota 2 2 2 10" xfId="11725" xr:uid="{13C44B92-D58B-4DDF-A6CF-2AECC1427815}"/>
    <cellStyle name="Vsota 2 2 2 11" xfId="5922" xr:uid="{4C05285F-2ACC-401F-B7CA-0628F7D805BA}"/>
    <cellStyle name="Vsota 2 2 2 2" xfId="1582" xr:uid="{00000000-0005-0000-0000-0000460B0000}"/>
    <cellStyle name="Vsota 2 2 2 2 10" xfId="12728" xr:uid="{81662048-8FDD-419C-B17D-7DA97E2B1D03}"/>
    <cellStyle name="Vsota 2 2 2 2 11" xfId="6925" xr:uid="{27924B23-5476-4ED5-83AC-0B23DE3DF8A4}"/>
    <cellStyle name="Vsota 2 2 2 2 2" xfId="2423" xr:uid="{00000000-0005-0000-0000-0000470B0000}"/>
    <cellStyle name="Vsota 2 2 2 2 2 2" xfId="5050" xr:uid="{22AF0AC0-4223-4FDB-97BC-3550FB904F5C}"/>
    <cellStyle name="Vsota 2 2 2 2 2 2 2" xfId="19402" xr:uid="{5DD28F85-B9F6-466A-A961-9AC178B31306}"/>
    <cellStyle name="Vsota 2 2 2 2 2 2 3" xfId="16588" xr:uid="{568E4AB5-5762-4675-83E0-A6E989C65BCF}"/>
    <cellStyle name="Vsota 2 2 2 2 2 2 4" xfId="10800" xr:uid="{CACE02FC-4AF6-4117-A35B-FFF123BEAE98}"/>
    <cellStyle name="Vsota 2 2 2 2 2 3" xfId="17903" xr:uid="{4F31006D-F9D2-4F6A-B937-BAC05B0D9A7A}"/>
    <cellStyle name="Vsota 2 2 2 2 2 4" xfId="13700" xr:uid="{0FD9ED7F-E337-4223-B255-E2D1C5A07E88}"/>
    <cellStyle name="Vsota 2 2 2 2 2 5" xfId="7901" xr:uid="{874FC4BE-121D-4F8D-9EFD-7FA3A816F169}"/>
    <cellStyle name="Vsota 2 2 2 2 3" xfId="1016" xr:uid="{00000000-0005-0000-0000-0000480B0000}"/>
    <cellStyle name="Vsota 2 2 2 2 3 2" xfId="3643" xr:uid="{0ED5856D-522D-4BAF-B58F-4DBC6EE390B0}"/>
    <cellStyle name="Vsota 2 2 2 2 3 2 2" xfId="18556" xr:uid="{B3C5D101-D44F-4186-9D1A-08BEB07D1D4D}"/>
    <cellStyle name="Vsota 2 2 2 2 3 2 3" xfId="14751" xr:uid="{A688CD95-2A78-4882-8BB8-688E672EDA8C}"/>
    <cellStyle name="Vsota 2 2 2 2 3 2 4" xfId="8956" xr:uid="{9D219526-B3AA-4A3D-92DE-F29BD4C9BFC6}"/>
    <cellStyle name="Vsota 2 2 2 2 3 3" xfId="17229" xr:uid="{76087524-F7DA-49FD-BC42-4B80FBD7F974}"/>
    <cellStyle name="Vsota 2 2 2 2 3 4" xfId="11856" xr:uid="{55BE83DF-0C8B-4EE5-A191-A14E4DDF3EBE}"/>
    <cellStyle name="Vsota 2 2 2 2 3 5" xfId="6053" xr:uid="{3CC8D859-16B4-41FC-B253-5116632BC901}"/>
    <cellStyle name="Vsota 2 2 2 2 4" xfId="4209" xr:uid="{0D4CEF95-A5B6-49BC-A4B3-BD17F0D3BD8C}"/>
    <cellStyle name="Vsota 2 2 2 2 4 2" xfId="10821" xr:uid="{AAA99906-34AD-4BCA-9BF8-D316237DE837}"/>
    <cellStyle name="Vsota 2 2 2 2 4 2 2" xfId="19423" xr:uid="{5E216C3C-561C-4A48-A542-48AA040512B8}"/>
    <cellStyle name="Vsota 2 2 2 2 4 2 3" xfId="16609" xr:uid="{19AD8D09-B6F7-42B1-80C8-964C1771D448}"/>
    <cellStyle name="Vsota 2 2 2 2 4 3" xfId="17920" xr:uid="{61358200-625C-4A18-B9BD-3AE4585AB264}"/>
    <cellStyle name="Vsota 2 2 2 2 4 4" xfId="13721" xr:uid="{4B4448E3-C2D0-4534-9570-2783C34429AC}"/>
    <cellStyle name="Vsota 2 2 2 2 4 5" xfId="7922" xr:uid="{44625A3F-F7AD-49EC-9F84-4224BA35463E}"/>
    <cellStyle name="Vsota 2 2 2 2 5" xfId="7453" xr:uid="{BFEC6616-0C0B-4507-90C7-78AA6C959D61}"/>
    <cellStyle name="Vsota 2 2 2 2 5 2" xfId="10352" xr:uid="{8AA89372-87CB-4A1A-93B5-8763E48485DF}"/>
    <cellStyle name="Vsota 2 2 2 2 5 2 2" xfId="18954" xr:uid="{7F4BA5A6-4FEA-44D6-BBCE-DBCCD97F5DD7}"/>
    <cellStyle name="Vsota 2 2 2 2 5 2 3" xfId="16140" xr:uid="{67AD439E-C1EF-495F-87ED-DC0EF26E183A}"/>
    <cellStyle name="Vsota 2 2 2 2 5 3" xfId="17544" xr:uid="{CD42A894-4C12-475A-B0B5-3B4A4D652106}"/>
    <cellStyle name="Vsota 2 2 2 2 5 4" xfId="13252" xr:uid="{AC40F4A8-4E39-4122-B7EE-97F9649C9FD5}"/>
    <cellStyle name="Vsota 2 2 2 2 6" xfId="6298" xr:uid="{F82C7194-48AE-4D98-9A44-1F10FF93EB36}"/>
    <cellStyle name="Vsota 2 2 2 2 6 2" xfId="9201" xr:uid="{F5F45594-4075-4DC5-B997-650B94C9686A}"/>
    <cellStyle name="Vsota 2 2 2 2 6 2 2" xfId="18640" xr:uid="{455DDD2E-9173-4236-8EBF-9A6A7C682B6A}"/>
    <cellStyle name="Vsota 2 2 2 2 6 2 3" xfId="14990" xr:uid="{43D39502-34AD-4AA2-A6E0-189D82434E8C}"/>
    <cellStyle name="Vsota 2 2 2 2 6 3" xfId="17265" xr:uid="{C7D86E22-46D0-4B30-A0B9-AE2D00E4F1D3}"/>
    <cellStyle name="Vsota 2 2 2 2 6 4" xfId="12101" xr:uid="{81F3EDF9-9408-4C81-BB3B-C777E247E851}"/>
    <cellStyle name="Vsota 2 2 2 2 7" xfId="7789" xr:uid="{E38E0291-FF1C-4D2E-9682-4313CA09A17E}"/>
    <cellStyle name="Vsota 2 2 2 2 7 2" xfId="10688" xr:uid="{763D1619-40D1-4204-B73C-E85D0AFB40D6}"/>
    <cellStyle name="Vsota 2 2 2 2 7 2 2" xfId="19290" xr:uid="{19EAC02A-86E8-4545-9EB1-1AF44205C503}"/>
    <cellStyle name="Vsota 2 2 2 2 7 2 3" xfId="16476" xr:uid="{B57D563A-107E-42FA-A862-DDE8A7D2E7EE}"/>
    <cellStyle name="Vsota 2 2 2 2 7 3" xfId="17821" xr:uid="{E0BFE94C-6C27-4820-8943-C3A78A0A2260}"/>
    <cellStyle name="Vsota 2 2 2 2 7 4" xfId="13588" xr:uid="{A71B233F-CC44-4E13-80B0-12A566C045AD}"/>
    <cellStyle name="Vsota 2 2 2 2 8" xfId="9828" xr:uid="{B6DE43BB-90C4-4195-9FD4-98E58DA49486}"/>
    <cellStyle name="Vsota 2 2 2 2 8 2" xfId="18846" xr:uid="{D6A1D68A-869C-4868-9E47-9FD8F5C0D760}"/>
    <cellStyle name="Vsota 2 2 2 2 8 3" xfId="15617" xr:uid="{3AF1A52F-4880-4A1B-9020-0B41533D73AD}"/>
    <cellStyle name="Vsota 2 2 2 2 9" xfId="17442" xr:uid="{796573F3-94A5-4E70-85CE-0D35362ACA11}"/>
    <cellStyle name="Vsota 2 2 2 3" xfId="1991" xr:uid="{00000000-0005-0000-0000-0000490B0000}"/>
    <cellStyle name="Vsota 2 2 2 3 10" xfId="13192" xr:uid="{479FEF0C-7655-45E7-96E5-2DB26B301FB4}"/>
    <cellStyle name="Vsota 2 2 2 3 11" xfId="7393" xr:uid="{3A959316-7DDF-473C-9C06-46A4910A8E48}"/>
    <cellStyle name="Vsota 2 2 2 3 2" xfId="2642" xr:uid="{00000000-0005-0000-0000-00004A0B0000}"/>
    <cellStyle name="Vsota 2 2 2 3 2 2" xfId="5269" xr:uid="{F16C276E-0875-456D-94A0-09CA35C01AF3}"/>
    <cellStyle name="Vsota 2 2 2 3 2 2 2" xfId="19498" xr:uid="{E0B120B2-8791-4E18-825F-6B2B88FBC7E3}"/>
    <cellStyle name="Vsota 2 2 2 3 2 2 3" xfId="16684" xr:uid="{7C28DEE1-9C7E-4F79-A9D5-4BE57F20C741}"/>
    <cellStyle name="Vsota 2 2 2 3 2 2 4" xfId="10896" xr:uid="{9BDBCA27-02E3-44ED-B33C-6A0B5A3E2CC2}"/>
    <cellStyle name="Vsota 2 2 2 3 2 3" xfId="17984" xr:uid="{BD5CBDE5-4B18-4133-B721-B062B82F839D}"/>
    <cellStyle name="Vsota 2 2 2 3 2 4" xfId="13796" xr:uid="{EFA767D2-5E41-49AC-95D3-19B8E96527DF}"/>
    <cellStyle name="Vsota 2 2 2 3 2 5" xfId="7997" xr:uid="{19C127D5-2EC8-4F64-BF52-658305109886}"/>
    <cellStyle name="Vsota 2 2 2 3 3" xfId="2486" xr:uid="{00000000-0005-0000-0000-00004B0B0000}"/>
    <cellStyle name="Vsota 2 2 2 3 3 2" xfId="5113" xr:uid="{EF92B0F3-CE26-4C05-8092-CA47E66C8916}"/>
    <cellStyle name="Vsota 2 2 2 3 3 2 2" xfId="19608" xr:uid="{0FD920AA-29BC-4C53-B8AC-9B5B22E0AD3A}"/>
    <cellStyle name="Vsota 2 2 2 3 3 2 3" xfId="16794" xr:uid="{6AA7E82C-CCEC-4057-9E67-DC6FD01F7158}"/>
    <cellStyle name="Vsota 2 2 2 3 3 2 4" xfId="11006" xr:uid="{32B87F28-568C-44EF-A5E4-8E651AEA018B}"/>
    <cellStyle name="Vsota 2 2 2 3 3 3" xfId="18065" xr:uid="{BB107455-9CFB-459E-8E71-54E8BE798FA0}"/>
    <cellStyle name="Vsota 2 2 2 3 3 4" xfId="13906" xr:uid="{1EFD6E11-FB77-44B1-95BA-3BEBB1CE17CF}"/>
    <cellStyle name="Vsota 2 2 2 3 3 5" xfId="8107" xr:uid="{4E59B876-179D-4506-B2F6-EF4784181761}"/>
    <cellStyle name="Vsota 2 2 2 3 4" xfId="4618" xr:uid="{8F926976-FC0A-430B-9DB5-C89809D91348}"/>
    <cellStyle name="Vsota 2 2 2 3 4 2" xfId="11110" xr:uid="{A2DD3204-3B04-4126-9AE2-5442BC543929}"/>
    <cellStyle name="Vsota 2 2 2 3 4 2 2" xfId="19712" xr:uid="{6AF424BB-2202-4E01-9F9F-DC1E54D72F96}"/>
    <cellStyle name="Vsota 2 2 2 3 4 2 3" xfId="16898" xr:uid="{D853C314-CD54-49DD-82BD-E5B4CEEBF64C}"/>
    <cellStyle name="Vsota 2 2 2 3 4 3" xfId="18152" xr:uid="{1134EC84-C902-44D8-837D-36CA4AEB291B}"/>
    <cellStyle name="Vsota 2 2 2 3 4 4" xfId="14010" xr:uid="{963F2DC0-DEBC-49F0-A022-558E89110235}"/>
    <cellStyle name="Vsota 2 2 2 3 4 5" xfId="8211" xr:uid="{935BCB8B-D7D6-4711-B1B2-1C9676E4A7EB}"/>
    <cellStyle name="Vsota 2 2 2 3 5" xfId="8334" xr:uid="{CACC1E57-6942-4CE1-9452-4C12CAB25D0B}"/>
    <cellStyle name="Vsota 2 2 2 3 5 2" xfId="11233" xr:uid="{EBA26A09-258C-4E9A-9BEC-E5F48781B4DD}"/>
    <cellStyle name="Vsota 2 2 2 3 5 2 2" xfId="19835" xr:uid="{FF276ADC-6649-4580-AC12-EF132FFE4CD9}"/>
    <cellStyle name="Vsota 2 2 2 3 5 2 3" xfId="17021" xr:uid="{CBFAFDAB-45ED-4EED-9F8E-244366DCDB83}"/>
    <cellStyle name="Vsota 2 2 2 3 5 3" xfId="18275" xr:uid="{9E70602F-8207-4E52-AF09-C0220681D1F4}"/>
    <cellStyle name="Vsota 2 2 2 3 5 4" xfId="14133" xr:uid="{86B63CC2-5FD9-4119-8F68-92521CA55259}"/>
    <cellStyle name="Vsota 2 2 2 3 6" xfId="8054" xr:uid="{0EB44117-A95E-49AA-BB93-6CEA13425F9B}"/>
    <cellStyle name="Vsota 2 2 2 3 6 2" xfId="10953" xr:uid="{FCC62CEB-F458-4260-B002-9EA70BE10E51}"/>
    <cellStyle name="Vsota 2 2 2 3 6 2 2" xfId="19555" xr:uid="{ED507285-37F1-46A3-AC62-6FF6772B4F7C}"/>
    <cellStyle name="Vsota 2 2 2 3 6 2 3" xfId="16741" xr:uid="{E4E64305-B8ED-4A7B-8EF7-71AEAB61D240}"/>
    <cellStyle name="Vsota 2 2 2 3 6 3" xfId="18025" xr:uid="{14AA2D3F-401A-451D-A7E5-D528BD4B080E}"/>
    <cellStyle name="Vsota 2 2 2 3 6 4" xfId="13853" xr:uid="{E5974BF4-4B9A-43F9-BC51-6EF9DDCB2B50}"/>
    <cellStyle name="Vsota 2 2 2 3 7" xfId="8483" xr:uid="{DADD7D19-94B8-4389-AB40-741B7076B7F2}"/>
    <cellStyle name="Vsota 2 2 2 3 7 2" xfId="11382" xr:uid="{A344B454-F2C6-48DB-BE72-15417A96FF88}"/>
    <cellStyle name="Vsota 2 2 2 3 7 2 2" xfId="19984" xr:uid="{E346AC52-B09F-4109-A0B8-F906D4F10BF8}"/>
    <cellStyle name="Vsota 2 2 2 3 7 2 3" xfId="17170" xr:uid="{DE1DA5CC-826D-4926-AA64-BF52179819FD}"/>
    <cellStyle name="Vsota 2 2 2 3 7 3" xfId="18424" xr:uid="{7C1927DC-B46A-4B76-BD7B-92BC796D6F9A}"/>
    <cellStyle name="Vsota 2 2 2 3 7 4" xfId="14282" xr:uid="{6416C517-23E8-48A0-B746-09E8F4673D30}"/>
    <cellStyle name="Vsota 2 2 2 3 8" xfId="10292" xr:uid="{029B0784-1480-4CA6-A287-332BE115B7BB}"/>
    <cellStyle name="Vsota 2 2 2 3 8 2" xfId="18894" xr:uid="{1CA1AFCA-AF91-4E43-A859-149DB1601CBA}"/>
    <cellStyle name="Vsota 2 2 2 3 8 3" xfId="16081" xr:uid="{3D045CBD-96F9-4F71-864E-986DB00A649A}"/>
    <cellStyle name="Vsota 2 2 2 3 9" xfId="17490" xr:uid="{93153793-C191-4FD2-84D2-815BD2AA60E8}"/>
    <cellStyle name="Vsota 2 2 2 4" xfId="1271" xr:uid="{00000000-0005-0000-0000-00004C0B0000}"/>
    <cellStyle name="Vsota 2 2 2 4 10" xfId="12614" xr:uid="{6FB5A720-03B3-4325-A8A7-9910AAF3B8A6}"/>
    <cellStyle name="Vsota 2 2 2 4 11" xfId="6811" xr:uid="{DA782F37-6EA6-471A-8093-94E0FFB8C680}"/>
    <cellStyle name="Vsota 2 2 2 4 2" xfId="2290" xr:uid="{00000000-0005-0000-0000-00004D0B0000}"/>
    <cellStyle name="Vsota 2 2 2 4 2 2" xfId="4917" xr:uid="{CDBFB341-8DDE-4797-816A-F3812C2293F1}"/>
    <cellStyle name="Vsota 2 2 2 4 2 2 2" xfId="19363" xr:uid="{C9687B91-70AF-4026-801B-C2EBA1EB9F68}"/>
    <cellStyle name="Vsota 2 2 2 4 2 2 3" xfId="16549" xr:uid="{2AC71720-1435-4401-8272-6722D5443808}"/>
    <cellStyle name="Vsota 2 2 2 4 2 2 4" xfId="10761" xr:uid="{6EC39888-0446-49B3-854F-E410A2DAED7B}"/>
    <cellStyle name="Vsota 2 2 2 4 2 3" xfId="17873" xr:uid="{D0827C49-8447-49B9-AD70-C4BCAB909D9F}"/>
    <cellStyle name="Vsota 2 2 2 4 2 4" xfId="13661" xr:uid="{35ABFC7D-7788-4EA5-B04B-D23B97CA65B9}"/>
    <cellStyle name="Vsota 2 2 2 4 2 5" xfId="7862" xr:uid="{FF11D938-7DD5-4AE4-8750-3AA3631C992A}"/>
    <cellStyle name="Vsota 2 2 2 4 3" xfId="2155" xr:uid="{00000000-0005-0000-0000-00004E0B0000}"/>
    <cellStyle name="Vsota 2 2 2 4 3 2" xfId="4782" xr:uid="{DB30AABE-A2D5-41C5-B94A-7F2F1C05C626}"/>
    <cellStyle name="Vsota 2 2 2 4 3 2 2" xfId="19352" xr:uid="{8ABD3364-E845-4B81-A577-7E1C6C3ED326}"/>
    <cellStyle name="Vsota 2 2 2 4 3 2 3" xfId="16538" xr:uid="{CEF6920D-53FC-4EC0-A4CB-6E5F55C7DCAD}"/>
    <cellStyle name="Vsota 2 2 2 4 3 2 4" xfId="10750" xr:uid="{BDC9B24A-A60A-4002-A97A-D6E56EB4AEB6}"/>
    <cellStyle name="Vsota 2 2 2 4 3 3" xfId="17865" xr:uid="{6C577E9B-3E3A-4A4E-BE0C-B9A425D9357D}"/>
    <cellStyle name="Vsota 2 2 2 4 3 4" xfId="13650" xr:uid="{5D4D53BA-97E2-4181-A273-5FCF32DC5FEB}"/>
    <cellStyle name="Vsota 2 2 2 4 3 5" xfId="7851" xr:uid="{2AD9E83A-67D8-4787-8C96-2A734BB2B8B1}"/>
    <cellStyle name="Vsota 2 2 2 4 4" xfId="3898" xr:uid="{F86D35B3-6946-4138-9AF7-A26C66BCF6FD}"/>
    <cellStyle name="Vsota 2 2 2 4 4 2" xfId="8955" xr:uid="{5ED6F4D0-D9F3-4C0D-944A-69BC070CFB3A}"/>
    <cellStyle name="Vsota 2 2 2 4 4 2 2" xfId="18555" xr:uid="{3C6C5C6B-4F64-433A-9AC2-F2FE3F52F6E9}"/>
    <cellStyle name="Vsota 2 2 2 4 4 2 3" xfId="14750" xr:uid="{17BFE9B7-215E-44C2-B47F-2870112CDBF6}"/>
    <cellStyle name="Vsota 2 2 2 4 4 3" xfId="17228" xr:uid="{DB0A1847-E6CD-41DF-8E64-D578AADD9CA5}"/>
    <cellStyle name="Vsota 2 2 2 4 4 4" xfId="11855" xr:uid="{D2F8DFD0-DEF1-4315-AF35-EFF97EE53AFC}"/>
    <cellStyle name="Vsota 2 2 2 4 4 5" xfId="6052" xr:uid="{7113F7CC-AA74-4BD1-9411-27CE5EA3A7F9}"/>
    <cellStyle name="Vsota 2 2 2 4 5" xfId="6311" xr:uid="{633547BD-9634-4419-98EC-860F56870079}"/>
    <cellStyle name="Vsota 2 2 2 4 5 2" xfId="9214" xr:uid="{BFF241FD-4658-4DA8-BBFC-9A0CCDE1DBB6}"/>
    <cellStyle name="Vsota 2 2 2 4 5 2 2" xfId="18653" xr:uid="{77D4EEC9-908D-496E-BF87-BD1FED950E06}"/>
    <cellStyle name="Vsota 2 2 2 4 5 2 3" xfId="15003" xr:uid="{BE68F1E8-B6DA-457C-B94C-2FACB4CA6231}"/>
    <cellStyle name="Vsota 2 2 2 4 5 3" xfId="17275" xr:uid="{2DBCB21D-F940-4FEC-97C3-5D5DDE32B049}"/>
    <cellStyle name="Vsota 2 2 2 4 5 4" xfId="12114" xr:uid="{9037E265-FE5A-4DF0-9D51-EA83D9137AFA}"/>
    <cellStyle name="Vsota 2 2 2 4 6" xfId="7904" xr:uid="{A7D195F6-C95E-4D5C-8656-176E0D5534B1}"/>
    <cellStyle name="Vsota 2 2 2 4 6 2" xfId="10803" xr:uid="{FCCE7F38-C852-4955-AF38-3EED7E25F6A3}"/>
    <cellStyle name="Vsota 2 2 2 4 6 2 2" xfId="19405" xr:uid="{2293287F-F524-466F-814E-AC5E99E9F4F2}"/>
    <cellStyle name="Vsota 2 2 2 4 6 2 3" xfId="16591" xr:uid="{4614A03C-98D5-465F-A5BE-E3D19406EE4F}"/>
    <cellStyle name="Vsota 2 2 2 4 6 3" xfId="17905" xr:uid="{CEA93799-A700-4DD7-BB7E-6102A7C83297}"/>
    <cellStyle name="Vsota 2 2 2 4 6 4" xfId="13703" xr:uid="{3A74A4D2-4F7A-4CC7-8F83-5F91474A1AF5}"/>
    <cellStyle name="Vsota 2 2 2 4 7" xfId="7513" xr:uid="{8009364B-7989-4288-995B-140E96E42C6F}"/>
    <cellStyle name="Vsota 2 2 2 4 7 2" xfId="10412" xr:uid="{BE0B6091-5C34-4247-9DED-43DD91993178}"/>
    <cellStyle name="Vsota 2 2 2 4 7 2 2" xfId="19014" xr:uid="{B1752A92-2D45-4AAF-8A01-376BDAE6DF26}"/>
    <cellStyle name="Vsota 2 2 2 4 7 2 3" xfId="16200" xr:uid="{90B81B21-6070-457B-90D5-B00C96618AA3}"/>
    <cellStyle name="Vsota 2 2 2 4 7 3" xfId="17594" xr:uid="{AA694A8D-A87D-46D5-93A7-557BB278B592}"/>
    <cellStyle name="Vsota 2 2 2 4 7 4" xfId="13312" xr:uid="{4312F668-F54A-435F-BCA4-F84A036F388F}"/>
    <cellStyle name="Vsota 2 2 2 4 8" xfId="9714" xr:uid="{701E6980-2330-4AC6-B65E-7A6D7DC715DD}"/>
    <cellStyle name="Vsota 2 2 2 4 8 2" xfId="18819" xr:uid="{1EDD1A9E-1C2F-4250-9B12-171623581F48}"/>
    <cellStyle name="Vsota 2 2 2 4 8 3" xfId="15503" xr:uid="{528CD2AC-8AEE-4B7C-B59B-9B8896D4342F}"/>
    <cellStyle name="Vsota 2 2 2 4 9" xfId="17415" xr:uid="{28C51ED5-A114-4606-BB6C-36CF93ED76CE}"/>
    <cellStyle name="Vsota 2 2 2 5" xfId="1119" xr:uid="{00000000-0005-0000-0000-00004F0B0000}"/>
    <cellStyle name="Vsota 2 2 2 5 2" xfId="3746" xr:uid="{035A7E7F-A6D9-45D3-9168-9474824CCCD2}"/>
    <cellStyle name="Vsota 2 2 2 5 2 2" xfId="18747" xr:uid="{7A4CD40E-DF34-4DED-AE26-8087DC8BAD77}"/>
    <cellStyle name="Vsota 2 2 2 5 2 3" xfId="15184" xr:uid="{61783CBE-D101-4EB0-B371-799794765A4C}"/>
    <cellStyle name="Vsota 2 2 2 5 2 4" xfId="9395" xr:uid="{B00B3C1D-F4BF-45B4-B512-87E3331F6C29}"/>
    <cellStyle name="Vsota 2 2 2 5 3" xfId="17343" xr:uid="{1D8F1AD5-90F8-4FFA-9734-DDD6719CB4CC}"/>
    <cellStyle name="Vsota 2 2 2 5 4" xfId="12295" xr:uid="{4C7277D6-A259-4794-99CC-7887E63F49E4}"/>
    <cellStyle name="Vsota 2 2 2 5 5" xfId="6492" xr:uid="{CCE857FD-C0C5-485E-BB84-8E251A55E586}"/>
    <cellStyle name="Vsota 2 2 2 6" xfId="2408" xr:uid="{00000000-0005-0000-0000-0000500B0000}"/>
    <cellStyle name="Vsota 2 2 2 6 2" xfId="5035" xr:uid="{C3EAEB6C-27B2-48AB-8BB7-D8289BD41F49}"/>
    <cellStyle name="Vsota 2 2 2 6 2 2" xfId="19072" xr:uid="{9ED4B348-5F37-4871-AD8B-0433CE243452}"/>
    <cellStyle name="Vsota 2 2 2 6 2 3" xfId="16258" xr:uid="{2A819800-3B3C-4416-81AC-275FDFD6DCBE}"/>
    <cellStyle name="Vsota 2 2 2 6 2 4" xfId="10470" xr:uid="{505E765E-EC9F-4EBF-B314-00897CC48857}"/>
    <cellStyle name="Vsota 2 2 2 6 3" xfId="17644" xr:uid="{B96CC8B6-024A-4782-9005-FE289DF1C72D}"/>
    <cellStyle name="Vsota 2 2 2 6 4" xfId="13370" xr:uid="{F8764D0D-F09F-4441-B1E2-BC87DA17B07E}"/>
    <cellStyle name="Vsota 2 2 2 6 5" xfId="7571" xr:uid="{AA06FEFC-034C-42D6-A36E-81318BFC4FEE}"/>
    <cellStyle name="Vsota 2 2 2 7" xfId="3288" xr:uid="{DA285DC0-094B-41A8-9DF7-3475C2B0ED30}"/>
    <cellStyle name="Vsota 2 2 2 7 2" xfId="10454" xr:uid="{8527AD4B-CD4A-458A-A379-21DDA276C0DA}"/>
    <cellStyle name="Vsota 2 2 2 7 2 2" xfId="19056" xr:uid="{FDFDCAFC-EFAA-4897-B8A5-A3B657A40818}"/>
    <cellStyle name="Vsota 2 2 2 7 2 3" xfId="16242" xr:uid="{F08C1007-0C4A-4EEC-B4B5-2D4FFEA91E0A}"/>
    <cellStyle name="Vsota 2 2 2 7 3" xfId="17629" xr:uid="{D283D543-067F-4998-A424-787440357505}"/>
    <cellStyle name="Vsota 2 2 2 7 4" xfId="13354" xr:uid="{925F9840-FDFC-48C1-8C89-43F7CE203354}"/>
    <cellStyle name="Vsota 2 2 2 7 5" xfId="7555" xr:uid="{EC003EA2-C1F7-4AF5-B906-9BDBC7CADFFA}"/>
    <cellStyle name="Vsota 2 2 2 8" xfId="8156" xr:uid="{F5B2D81E-4286-43EE-A48F-C46960F15A24}"/>
    <cellStyle name="Vsota 2 2 2 8 2" xfId="11055" xr:uid="{6270B26B-E8EE-451E-91F6-D36C70D2ED3C}"/>
    <cellStyle name="Vsota 2 2 2 8 2 2" xfId="19657" xr:uid="{F0BB2FE0-1E80-419D-B592-912EC4E6BD1F}"/>
    <cellStyle name="Vsota 2 2 2 8 2 3" xfId="16843" xr:uid="{DD231EDC-86D3-4130-9B00-5728DFFDEEEB}"/>
    <cellStyle name="Vsota 2 2 2 8 3" xfId="18098" xr:uid="{6BD4A722-E0C1-4D95-950D-80A98850F6A0}"/>
    <cellStyle name="Vsota 2 2 2 8 4" xfId="13955" xr:uid="{037F87BB-F205-4A2F-A51D-E14D18326A9E}"/>
    <cellStyle name="Vsota 2 2 2 9" xfId="8825" xr:uid="{0E704FDA-2E93-42F6-9E29-D4C059E4038D}"/>
    <cellStyle name="Vsota 2 2 2 9 2" xfId="18511" xr:uid="{6DE490BA-0962-4DBB-8704-26D8D1E607BD}"/>
    <cellStyle name="Vsota 2 2 2 9 3" xfId="14622" xr:uid="{02910CA3-A668-421C-A8C0-76C2D40D5319}"/>
    <cellStyle name="Vsota 2 2 3" xfId="1691" xr:uid="{00000000-0005-0000-0000-0000510B0000}"/>
    <cellStyle name="Vsota 2 2 3 10" xfId="12515" xr:uid="{460D79F3-42F2-4C1C-AC0B-35A21DABA568}"/>
    <cellStyle name="Vsota 2 2 3 11" xfId="6712" xr:uid="{54BAE7D5-A629-4D96-AFCB-329BD5E8EFF0}"/>
    <cellStyle name="Vsota 2 2 3 2" xfId="2028" xr:uid="{00000000-0005-0000-0000-0000520B0000}"/>
    <cellStyle name="Vsota 2 2 3 2 2" xfId="2679" xr:uid="{00000000-0005-0000-0000-0000530B0000}"/>
    <cellStyle name="Vsota 2 2 3 2 2 2" xfId="5306" xr:uid="{B2643788-D361-49BF-9BA7-8C983B9D5E33}"/>
    <cellStyle name="Vsota 2 2 3 2 2 2 2" xfId="18527" xr:uid="{21F4D454-D0BF-4518-B99B-85FA37CF9A32}"/>
    <cellStyle name="Vsota 2 2 3 2 2 3" xfId="14718" xr:uid="{82EB6149-4635-4CC5-A89E-3A9FD22CC37B}"/>
    <cellStyle name="Vsota 2 2 3 2 2 4" xfId="8921" xr:uid="{0B0A9C48-7437-4885-A0A9-4AE4B6551442}"/>
    <cellStyle name="Vsota 2 2 3 2 3" xfId="2209" xr:uid="{00000000-0005-0000-0000-0000540B0000}"/>
    <cellStyle name="Vsota 2 2 3 2 3 2" xfId="4836" xr:uid="{820D4071-3CFD-4D17-A7AB-18B954419C7B}"/>
    <cellStyle name="Vsota 2 2 3 2 4" xfId="4655" xr:uid="{5822A60F-51CA-49E5-B5CD-E2BCE0346A47}"/>
    <cellStyle name="Vsota 2 2 3 2 4 2" xfId="11821" xr:uid="{194226F7-9B24-4C7D-88D2-7C61B5159885}"/>
    <cellStyle name="Vsota 2 2 3 2 5" xfId="6018" xr:uid="{615A6711-0276-43BB-8991-1062B982690F}"/>
    <cellStyle name="Vsota 2 2 3 3" xfId="1239" xr:uid="{00000000-0005-0000-0000-0000550B0000}"/>
    <cellStyle name="Vsota 2 2 3 3 2" xfId="2263" xr:uid="{00000000-0005-0000-0000-0000560B0000}"/>
    <cellStyle name="Vsota 2 2 3 3 2 2" xfId="4890" xr:uid="{DDAA820B-5A26-438E-B853-7E6B4EE219AC}"/>
    <cellStyle name="Vsota 2 2 3 3 2 2 2" xfId="18675" xr:uid="{12FF0C3E-738B-4757-BFF2-33A710968724}"/>
    <cellStyle name="Vsota 2 2 3 3 2 3" xfId="15025" xr:uid="{D6D5E16A-171E-47F6-9C66-48A2EF472501}"/>
    <cellStyle name="Vsota 2 2 3 3 2 4" xfId="9236" xr:uid="{DEA212FC-FCD7-45B1-8DB5-B18B619F0653}"/>
    <cellStyle name="Vsota 2 2 3 3 3" xfId="2166" xr:uid="{00000000-0005-0000-0000-0000570B0000}"/>
    <cellStyle name="Vsota 2 2 3 3 3 2" xfId="4793" xr:uid="{457CCB02-9873-47C3-B355-68B489DE37B1}"/>
    <cellStyle name="Vsota 2 2 3 3 4" xfId="3866" xr:uid="{DE74FB22-6521-4F79-A0DB-FAEFFC3C6320}"/>
    <cellStyle name="Vsota 2 2 3 3 4 2" xfId="12136" xr:uid="{5B739C83-A0CA-40C3-9DDB-1696A4CF6E72}"/>
    <cellStyle name="Vsota 2 2 3 3 5" xfId="6333" xr:uid="{0952113C-2308-4878-8020-7BB3AF4FBDFE}"/>
    <cellStyle name="Vsota 2 2 3 4" xfId="2469" xr:uid="{00000000-0005-0000-0000-0000580B0000}"/>
    <cellStyle name="Vsota 2 2 3 4 2" xfId="5096" xr:uid="{6FDB0993-6CB2-44DD-88C8-F4599D1DB06D}"/>
    <cellStyle name="Vsota 2 2 3 4 2 2" xfId="18573" xr:uid="{BA12B209-510A-43CA-8154-3898D910B139}"/>
    <cellStyle name="Vsota 2 2 3 4 2 3" xfId="14766" xr:uid="{2307B3C0-63F5-4E32-B72B-64A810D48AD1}"/>
    <cellStyle name="Vsota 2 2 3 4 2 4" xfId="8973" xr:uid="{73072466-A32C-44ED-985B-4C195EC19B3C}"/>
    <cellStyle name="Vsota 2 2 3 4 3" xfId="17236" xr:uid="{9FA25998-0D25-4286-8C37-31F3129EC5F0}"/>
    <cellStyle name="Vsota 2 2 3 4 4" xfId="11873" xr:uid="{0419869B-CAE6-4920-8B1F-BFE9BAE6D7F9}"/>
    <cellStyle name="Vsota 2 2 3 4 5" xfId="6070" xr:uid="{32A356A2-3040-40D7-AB5C-CAA131A051D7}"/>
    <cellStyle name="Vsota 2 2 3 5" xfId="2880" xr:uid="{00000000-0005-0000-0000-0000590B0000}"/>
    <cellStyle name="Vsota 2 2 3 5 2" xfId="5507" xr:uid="{77B22720-237D-4570-83D1-1472F450156A}"/>
    <cellStyle name="Vsota 2 2 3 5 2 2" xfId="19305" xr:uid="{D19F8259-E722-428F-B327-02E27413F4ED}"/>
    <cellStyle name="Vsota 2 2 3 5 2 3" xfId="16491" xr:uid="{4AA7DB5A-7BB4-432B-9F74-45370107C5CE}"/>
    <cellStyle name="Vsota 2 2 3 5 2 4" xfId="10703" xr:uid="{DC1C03A4-6802-40CD-BBE1-33FC57F6C1BF}"/>
    <cellStyle name="Vsota 2 2 3 5 3" xfId="17833" xr:uid="{1E1D4295-615D-45BC-8890-E51BCC7E2693}"/>
    <cellStyle name="Vsota 2 2 3 5 4" xfId="13603" xr:uid="{07A93787-D4CA-46FB-9380-2A9A2F318C1F}"/>
    <cellStyle name="Vsota 2 2 3 5 5" xfId="7804" xr:uid="{2381E6B6-9273-4E9D-9F1E-86985DD4C622}"/>
    <cellStyle name="Vsota 2 2 3 6" xfId="4318" xr:uid="{13A7DE22-26C2-4E64-B68A-3B456F3EAEEB}"/>
    <cellStyle name="Vsota 2 2 3 6 2" xfId="10407" xr:uid="{A8DEFC4B-C001-4556-8552-BFFA7867583F}"/>
    <cellStyle name="Vsota 2 2 3 6 2 2" xfId="19009" xr:uid="{1A62D7D8-176B-47F7-A531-CEF6DAFEFCD5}"/>
    <cellStyle name="Vsota 2 2 3 6 2 3" xfId="16195" xr:uid="{0EBC3ECA-42C8-497C-81FE-4F76543BC8BE}"/>
    <cellStyle name="Vsota 2 2 3 6 3" xfId="17590" xr:uid="{DADE1AAE-D4DE-436C-A282-144FD8228100}"/>
    <cellStyle name="Vsota 2 2 3 6 4" xfId="13307" xr:uid="{D9A9631E-3102-48BB-8C70-CD27A5539530}"/>
    <cellStyle name="Vsota 2 2 3 6 5" xfId="7508" xr:uid="{C64EB7C9-4E3E-4450-B12B-FF3A899BC27B}"/>
    <cellStyle name="Vsota 2 2 3 7" xfId="8174" xr:uid="{2484BDD3-2164-4A5E-8E96-C45E5A99F158}"/>
    <cellStyle name="Vsota 2 2 3 7 2" xfId="11073" xr:uid="{4B2ABBD7-2C3F-49D3-BD97-01E40C683900}"/>
    <cellStyle name="Vsota 2 2 3 7 2 2" xfId="19675" xr:uid="{0A09284C-E071-4A35-A76C-F05E109CC1D1}"/>
    <cellStyle name="Vsota 2 2 3 7 2 3" xfId="16861" xr:uid="{AE8CC1D8-8CA5-4C4B-99CD-2A0ED00CA187}"/>
    <cellStyle name="Vsota 2 2 3 7 3" xfId="18115" xr:uid="{193D6E8E-9CF8-4F68-9265-E2EB949FD87A}"/>
    <cellStyle name="Vsota 2 2 3 7 4" xfId="13973" xr:uid="{B205A375-1BE3-42A7-859C-0C75EF6BA7B2}"/>
    <cellStyle name="Vsota 2 2 3 8" xfId="9615" xr:uid="{F9B6DEAA-379E-42E3-BE47-CCA06017BB8A}"/>
    <cellStyle name="Vsota 2 2 3 8 2" xfId="18800" xr:uid="{7E85B3BE-C0C2-476C-9C69-FF0C7B8F1B79}"/>
    <cellStyle name="Vsota 2 2 3 8 3" xfId="15404" xr:uid="{ADAE397D-9B81-4CF9-84BE-80391CD1D7FC}"/>
    <cellStyle name="Vsota 2 2 3 9" xfId="17396" xr:uid="{E505B6CC-AB00-4716-AA37-3CFD98DB2EF3}"/>
    <cellStyle name="Vsota 2 2 4" xfId="1878" xr:uid="{00000000-0005-0000-0000-00005A0B0000}"/>
    <cellStyle name="Vsota 2 2 4 10" xfId="12428" xr:uid="{F48EB397-FDAE-4D0C-8F61-6DDCB9B7EAA2}"/>
    <cellStyle name="Vsota 2 2 4 11" xfId="6625" xr:uid="{20C40C7D-F50D-4701-A712-7D61C220988E}"/>
    <cellStyle name="Vsota 2 2 4 2" xfId="2085" xr:uid="{00000000-0005-0000-0000-00005B0B0000}"/>
    <cellStyle name="Vsota 2 2 4 2 2" xfId="2736" xr:uid="{00000000-0005-0000-0000-00005C0B0000}"/>
    <cellStyle name="Vsota 2 2 4 2 2 2" xfId="5363" xr:uid="{04BA39DD-4619-4386-BA40-D3D48EBC37FE}"/>
    <cellStyle name="Vsota 2 2 4 2 2 2 2" xfId="19347" xr:uid="{E14F8C12-E844-4A92-A4DA-9CAB950E35F7}"/>
    <cellStyle name="Vsota 2 2 4 2 2 3" xfId="16533" xr:uid="{DE064E7F-B68B-4381-8AEF-21DF72680FA9}"/>
    <cellStyle name="Vsota 2 2 4 2 2 4" xfId="10745" xr:uid="{C7D54410-C222-4ECF-9794-6EA546890E11}"/>
    <cellStyle name="Vsota 2 2 4 2 3" xfId="987" xr:uid="{00000000-0005-0000-0000-00005D0B0000}"/>
    <cellStyle name="Vsota 2 2 4 2 3 2" xfId="3614" xr:uid="{E34E2CA0-916E-4B45-8A35-B813EDE7B6A2}"/>
    <cellStyle name="Vsota 2 2 4 2 4" xfId="4712" xr:uid="{7528DE28-2711-490E-91F3-638F0616A4CB}"/>
    <cellStyle name="Vsota 2 2 4 2 4 2" xfId="13645" xr:uid="{440B20D0-B8AF-41DF-8E6F-237FF7238319}"/>
    <cellStyle name="Vsota 2 2 4 2 5" xfId="7846" xr:uid="{6686AFF3-B655-43DA-BDFE-5120C809216B}"/>
    <cellStyle name="Vsota 2 2 4 3" xfId="1450" xr:uid="{00000000-0005-0000-0000-00005E0B0000}"/>
    <cellStyle name="Vsota 2 2 4 3 2" xfId="2353" xr:uid="{00000000-0005-0000-0000-00005F0B0000}"/>
    <cellStyle name="Vsota 2 2 4 3 2 2" xfId="4980" xr:uid="{7244CDB4-26AE-4624-9A23-6703B47017CA}"/>
    <cellStyle name="Vsota 2 2 4 3 2 2 2" xfId="19322" xr:uid="{B4EF476F-A7BA-4E33-8921-FCCF99DEFF02}"/>
    <cellStyle name="Vsota 2 2 4 3 2 3" xfId="16508" xr:uid="{432955FA-F7F0-4F05-B10E-904300D50BA4}"/>
    <cellStyle name="Vsota 2 2 4 3 2 4" xfId="10720" xr:uid="{3FFC0BF0-1B00-4E56-B35B-C5DDD2940FD4}"/>
    <cellStyle name="Vsota 2 2 4 3 3" xfId="2896" xr:uid="{00000000-0005-0000-0000-0000600B0000}"/>
    <cellStyle name="Vsota 2 2 4 3 3 2" xfId="5523" xr:uid="{2C7B70C2-66CB-43F4-83C8-030CC2276963}"/>
    <cellStyle name="Vsota 2 2 4 3 4" xfId="4077" xr:uid="{A90471AC-88BD-4E0E-8384-7CE261F34B60}"/>
    <cellStyle name="Vsota 2 2 4 3 4 2" xfId="13620" xr:uid="{A9FC590F-A52F-4FF7-9467-390356336923}"/>
    <cellStyle name="Vsota 2 2 4 3 5" xfId="7821" xr:uid="{0B28F5B8-6A7B-441B-B519-0CE0BADE0647}"/>
    <cellStyle name="Vsota 2 2 4 4" xfId="2529" xr:uid="{00000000-0005-0000-0000-0000610B0000}"/>
    <cellStyle name="Vsota 2 2 4 4 2" xfId="5156" xr:uid="{ED41E1D3-122D-4334-896C-79D39DC590A2}"/>
    <cellStyle name="Vsota 2 2 4 4 2 2" xfId="19159" xr:uid="{103612EE-F304-4DF5-A71C-26F64811052A}"/>
    <cellStyle name="Vsota 2 2 4 4 2 3" xfId="16345" xr:uid="{BD71A83C-BAE9-4254-8DA3-CB6318B2AB37}"/>
    <cellStyle name="Vsota 2 2 4 4 2 4" xfId="10557" xr:uid="{72851C74-BF04-483F-9338-10C11BBA3BA1}"/>
    <cellStyle name="Vsota 2 2 4 4 3" xfId="17715" xr:uid="{B5C748CA-FAA7-4B1C-AC50-9B7DD0A83052}"/>
    <cellStyle name="Vsota 2 2 4 4 4" xfId="13457" xr:uid="{CE11153F-A657-41DF-AB32-D1AC4A68FD5A}"/>
    <cellStyle name="Vsota 2 2 4 4 5" xfId="7658" xr:uid="{721A29AC-0532-42BC-A1F2-C15207DE3598}"/>
    <cellStyle name="Vsota 2 2 4 5" xfId="2835" xr:uid="{00000000-0005-0000-0000-0000620B0000}"/>
    <cellStyle name="Vsota 2 2 4 5 2" xfId="5462" xr:uid="{3C0D5979-9BAE-4790-87CB-F1F605E777C9}"/>
    <cellStyle name="Vsota 2 2 4 5 2 2" xfId="19469" xr:uid="{0BE1F7EB-193A-47D0-B308-E282786E5B25}"/>
    <cellStyle name="Vsota 2 2 4 5 2 3" xfId="16655" xr:uid="{1450411F-4E87-4A27-B341-839ED27BD1DE}"/>
    <cellStyle name="Vsota 2 2 4 5 2 4" xfId="10867" xr:uid="{A5B9D3FA-4031-4A12-B2C1-82DD81DFD306}"/>
    <cellStyle name="Vsota 2 2 4 5 3" xfId="17956" xr:uid="{4761CEC2-F04B-4584-A873-68C064093395}"/>
    <cellStyle name="Vsota 2 2 4 5 4" xfId="13767" xr:uid="{60CB41C1-77F6-45B6-9741-5BBB868E23FF}"/>
    <cellStyle name="Vsota 2 2 4 5 5" xfId="7968" xr:uid="{B974C713-A061-462E-BA3F-254BB7F37E25}"/>
    <cellStyle name="Vsota 2 2 4 6" xfId="4505" xr:uid="{E63F1003-725A-456F-A0FB-1B69092D280B}"/>
    <cellStyle name="Vsota 2 2 4 6 2" xfId="10968" xr:uid="{D67CFDCD-B25F-479E-8688-BADDF49BA113}"/>
    <cellStyle name="Vsota 2 2 4 6 2 2" xfId="19570" xr:uid="{DDDC85B6-B192-434B-AB25-F36736DAEA4E}"/>
    <cellStyle name="Vsota 2 2 4 6 2 3" xfId="16756" xr:uid="{82F14012-2C82-455B-AA2D-F6395E4C22A4}"/>
    <cellStyle name="Vsota 2 2 4 6 3" xfId="18039" xr:uid="{751CFDAE-69A4-48D1-A74E-1C9141701328}"/>
    <cellStyle name="Vsota 2 2 4 6 4" xfId="13868" xr:uid="{8DA7D679-C8CF-4250-BE63-A00501AC76AC}"/>
    <cellStyle name="Vsota 2 2 4 6 5" xfId="8069" xr:uid="{6896DDE3-3913-42B1-B040-5F9F9D6741AD}"/>
    <cellStyle name="Vsota 2 2 4 7" xfId="7465" xr:uid="{87F5DAC6-0E5C-42F0-B91D-0060B6710F00}"/>
    <cellStyle name="Vsota 2 2 4 7 2" xfId="10364" xr:uid="{02159C78-B0F1-4593-B8DB-CAAE46FE26A2}"/>
    <cellStyle name="Vsota 2 2 4 7 2 2" xfId="18966" xr:uid="{457EAAF3-CCFF-4090-B68E-D623F0521695}"/>
    <cellStyle name="Vsota 2 2 4 7 2 3" xfId="16152" xr:uid="{C4DD156C-6B22-43CC-8964-A06D58188957}"/>
    <cellStyle name="Vsota 2 2 4 7 3" xfId="17556" xr:uid="{A25F7057-9453-4FA8-8F3C-69998A5BF1FE}"/>
    <cellStyle name="Vsota 2 2 4 7 4" xfId="13264" xr:uid="{E5D60E6D-340E-4433-8C92-9460490B4519}"/>
    <cellStyle name="Vsota 2 2 4 8" xfId="9528" xr:uid="{667D7CEE-9609-4E19-A482-3E199BAE1EB4}"/>
    <cellStyle name="Vsota 2 2 4 8 2" xfId="18790" xr:uid="{5AF1DFD4-8F7F-413B-A866-1D9350100D96}"/>
    <cellStyle name="Vsota 2 2 4 8 3" xfId="15317" xr:uid="{D46D39CD-8372-4C06-B28A-4172612B46FE}"/>
    <cellStyle name="Vsota 2 2 4 9" xfId="17386" xr:uid="{5AC57AC7-AD25-4CDF-95CA-BFE389F95500}"/>
    <cellStyle name="Vsota 2 2 5" xfId="1674" xr:uid="{00000000-0005-0000-0000-0000630B0000}"/>
    <cellStyle name="Vsota 2 2 5 10" xfId="13198" xr:uid="{3037F610-2860-42DA-9FB4-AEB56696FADD}"/>
    <cellStyle name="Vsota 2 2 5 11" xfId="7399" xr:uid="{30496BD0-1E56-4828-A478-D6BDD72F0644}"/>
    <cellStyle name="Vsota 2 2 5 2" xfId="2017" xr:uid="{00000000-0005-0000-0000-0000640B0000}"/>
    <cellStyle name="Vsota 2 2 5 2 2" xfId="2668" xr:uid="{00000000-0005-0000-0000-0000650B0000}"/>
    <cellStyle name="Vsota 2 2 5 2 2 2" xfId="5295" xr:uid="{338333DE-5F3E-4B01-94D6-0F4B57C84931}"/>
    <cellStyle name="Vsota 2 2 5 2 2 2 2" xfId="19504" xr:uid="{10CAA6F7-A599-4A60-AA56-4B897D2ACF3B}"/>
    <cellStyle name="Vsota 2 2 5 2 2 3" xfId="16690" xr:uid="{76DBD1D0-CF6D-42E2-BDA4-5BD181675742}"/>
    <cellStyle name="Vsota 2 2 5 2 2 4" xfId="10902" xr:uid="{09174206-E712-482B-A6B1-8C8A6D3DDBCF}"/>
    <cellStyle name="Vsota 2 2 5 2 3" xfId="2196" xr:uid="{00000000-0005-0000-0000-0000660B0000}"/>
    <cellStyle name="Vsota 2 2 5 2 3 2" xfId="4823" xr:uid="{0B9DD636-744C-4F12-8DD5-9D16BE7C2B44}"/>
    <cellStyle name="Vsota 2 2 5 2 4" xfId="4644" xr:uid="{40BBB128-46CC-45C9-92F1-E471376CAECC}"/>
    <cellStyle name="Vsota 2 2 5 2 4 2" xfId="13802" xr:uid="{E54577EF-E036-48B1-B77B-CEB430552E1C}"/>
    <cellStyle name="Vsota 2 2 5 2 5" xfId="8003" xr:uid="{D96203C2-C436-4727-9E8E-28F457008F18}"/>
    <cellStyle name="Vsota 2 2 5 3" xfId="1980" xr:uid="{00000000-0005-0000-0000-0000670B0000}"/>
    <cellStyle name="Vsota 2 2 5 3 2" xfId="2631" xr:uid="{00000000-0005-0000-0000-0000680B0000}"/>
    <cellStyle name="Vsota 2 2 5 3 2 2" xfId="5258" xr:uid="{F67D1E32-8E9D-4CAD-814B-43ACA3711489}"/>
    <cellStyle name="Vsota 2 2 5 3 2 2 2" xfId="19614" xr:uid="{A8ED428F-BA3D-4EB7-B86A-0495C7A53A88}"/>
    <cellStyle name="Vsota 2 2 5 3 2 3" xfId="16800" xr:uid="{6D991542-E403-46D2-AD83-67079DF482ED}"/>
    <cellStyle name="Vsota 2 2 5 3 2 4" xfId="11012" xr:uid="{B9FD16B3-ADFB-469D-B90E-7849AF7DB243}"/>
    <cellStyle name="Vsota 2 2 5 3 3" xfId="2837" xr:uid="{00000000-0005-0000-0000-0000690B0000}"/>
    <cellStyle name="Vsota 2 2 5 3 3 2" xfId="5464" xr:uid="{D16BBB43-E0C6-4633-9404-A26F8F5CD660}"/>
    <cellStyle name="Vsota 2 2 5 3 4" xfId="4607" xr:uid="{CFF2A367-DDE8-4972-8360-32D11E049729}"/>
    <cellStyle name="Vsota 2 2 5 3 4 2" xfId="13912" xr:uid="{A7F0D133-5672-4875-B33F-12CA3487E845}"/>
    <cellStyle name="Vsota 2 2 5 3 5" xfId="8113" xr:uid="{044FAA0A-6153-46AC-AD9F-1F374602A4EC}"/>
    <cellStyle name="Vsota 2 2 5 4" xfId="2455" xr:uid="{00000000-0005-0000-0000-00006A0B0000}"/>
    <cellStyle name="Vsota 2 2 5 4 2" xfId="5082" xr:uid="{766D5AAF-9F93-4983-B93D-866FCDAE0749}"/>
    <cellStyle name="Vsota 2 2 5 4 2 2" xfId="19718" xr:uid="{D7CF6978-C4AF-451F-ABB3-F3E101715F67}"/>
    <cellStyle name="Vsota 2 2 5 4 2 3" xfId="16904" xr:uid="{AC049239-522B-4C29-9F49-996BE2DF499D}"/>
    <cellStyle name="Vsota 2 2 5 4 2 4" xfId="11116" xr:uid="{DDE954F7-DCED-4D03-8896-E657E7E1D85A}"/>
    <cellStyle name="Vsota 2 2 5 4 3" xfId="18158" xr:uid="{8F888D55-7B6F-49BA-A627-027D4F7BEC15}"/>
    <cellStyle name="Vsota 2 2 5 4 4" xfId="14016" xr:uid="{9CA4004E-544E-4887-980C-8267D95ECB1E}"/>
    <cellStyle name="Vsota 2 2 5 4 5" xfId="8217" xr:uid="{CEB804D7-DE87-4A18-ABF8-B3C87511F5B8}"/>
    <cellStyle name="Vsota 2 2 5 5" xfId="2825" xr:uid="{00000000-0005-0000-0000-00006B0B0000}"/>
    <cellStyle name="Vsota 2 2 5 5 2" xfId="5452" xr:uid="{F9FF0F43-9045-4223-9676-2A4C4EC7FD32}"/>
    <cellStyle name="Vsota 2 2 5 5 2 2" xfId="19841" xr:uid="{E62C4773-C261-4A75-BC70-03292DD344E7}"/>
    <cellStyle name="Vsota 2 2 5 5 2 3" xfId="17027" xr:uid="{EBBDF050-7EE3-42B3-AE4D-25D8F8730C24}"/>
    <cellStyle name="Vsota 2 2 5 5 2 4" xfId="11239" xr:uid="{96F8E1D1-2E27-4A8C-A0D3-851421B77092}"/>
    <cellStyle name="Vsota 2 2 5 5 3" xfId="18281" xr:uid="{4EF28772-5AEF-4834-8C8F-618792CF40A2}"/>
    <cellStyle name="Vsota 2 2 5 5 4" xfId="14139" xr:uid="{68815CAA-933E-4C9D-AF74-44AC21ADBD33}"/>
    <cellStyle name="Vsota 2 2 5 5 5" xfId="8340" xr:uid="{550971D2-2E22-420E-B65C-B52F03239128}"/>
    <cellStyle name="Vsota 2 2 5 6" xfId="4301" xr:uid="{D696DD97-8821-4445-AFBF-97ACB26B4032}"/>
    <cellStyle name="Vsota 2 2 5 6 2" xfId="10861" xr:uid="{32161026-9224-40F4-BE00-80A433761637}"/>
    <cellStyle name="Vsota 2 2 5 6 2 2" xfId="19463" xr:uid="{4D0F60D3-D36D-4E0F-A183-F672744C2F1B}"/>
    <cellStyle name="Vsota 2 2 5 6 2 3" xfId="16649" xr:uid="{CF9CDCB6-A1A1-478B-AD56-CD518642ED72}"/>
    <cellStyle name="Vsota 2 2 5 6 3" xfId="17950" xr:uid="{54903EEF-0AB0-4EFD-BE18-ACCFCD1FCCBE}"/>
    <cellStyle name="Vsota 2 2 5 6 4" xfId="13761" xr:uid="{E95E436E-0E17-4450-9FD9-F03D0AAE0D86}"/>
    <cellStyle name="Vsota 2 2 5 6 5" xfId="7962" xr:uid="{74A7E97D-128A-4F6A-A866-F041AF56B0CB}"/>
    <cellStyle name="Vsota 2 2 5 7" xfId="8489" xr:uid="{65C175B1-0C20-4931-89C5-6D11B98F2D98}"/>
    <cellStyle name="Vsota 2 2 5 7 2" xfId="11388" xr:uid="{252B0573-5BBB-475C-BB6B-4776C6B278DB}"/>
    <cellStyle name="Vsota 2 2 5 7 2 2" xfId="19990" xr:uid="{C0710D74-22DB-44DE-9430-0A53D7C0B04B}"/>
    <cellStyle name="Vsota 2 2 5 7 2 3" xfId="17176" xr:uid="{BEC7E219-27DE-4A81-B174-B56A1094CCEA}"/>
    <cellStyle name="Vsota 2 2 5 7 3" xfId="18430" xr:uid="{A45FFEF4-9806-4858-8AB3-ADC08BB9F5E8}"/>
    <cellStyle name="Vsota 2 2 5 7 4" xfId="14288" xr:uid="{3ACD3CCF-F2A3-49A7-89CB-881A8A9134A4}"/>
    <cellStyle name="Vsota 2 2 5 8" xfId="10298" xr:uid="{B8F5B652-6A9C-47B6-8140-D0F3817ACBAA}"/>
    <cellStyle name="Vsota 2 2 5 8 2" xfId="18900" xr:uid="{67230109-F604-44D6-B716-0ED39A088B91}"/>
    <cellStyle name="Vsota 2 2 5 8 3" xfId="16087" xr:uid="{4F932AD4-1EB9-4ACD-9259-3CCB41B97B91}"/>
    <cellStyle name="Vsota 2 2 5 9" xfId="17496" xr:uid="{F32A67AA-1EB3-4219-AACC-5C42B004D5C5}"/>
    <cellStyle name="Vsota 2 2 6" xfId="1677" xr:uid="{00000000-0005-0000-0000-00006C0B0000}"/>
    <cellStyle name="Vsota 2 2 6 10" xfId="12401" xr:uid="{4AE4FF88-1994-4C39-9961-D8AC8B2B1E12}"/>
    <cellStyle name="Vsota 2 2 6 11" xfId="6598" xr:uid="{622916A8-E616-49A0-AB91-3FAC12FA80C5}"/>
    <cellStyle name="Vsota 2 2 6 2" xfId="2020" xr:uid="{00000000-0005-0000-0000-00006D0B0000}"/>
    <cellStyle name="Vsota 2 2 6 2 2" xfId="2671" xr:uid="{00000000-0005-0000-0000-00006E0B0000}"/>
    <cellStyle name="Vsota 2 2 6 2 2 2" xfId="5298" xr:uid="{087C282A-79A2-4B43-9E91-245778AA1D34}"/>
    <cellStyle name="Vsota 2 2 6 2 2 2 2" xfId="19359" xr:uid="{C83989F2-1D9A-4231-995F-3612013C6D0E}"/>
    <cellStyle name="Vsota 2 2 6 2 2 3" xfId="16545" xr:uid="{084B9285-E2B4-4234-B605-EF4450362359}"/>
    <cellStyle name="Vsota 2 2 6 2 2 4" xfId="10757" xr:uid="{6BB8E3A9-2CF8-43E6-894F-1D62A3210019}"/>
    <cellStyle name="Vsota 2 2 6 2 3" xfId="2449" xr:uid="{00000000-0005-0000-0000-00006F0B0000}"/>
    <cellStyle name="Vsota 2 2 6 2 3 2" xfId="5076" xr:uid="{F0043C6E-A97B-4587-96FB-559F847FA460}"/>
    <cellStyle name="Vsota 2 2 6 2 4" xfId="4647" xr:uid="{65C12B3A-93B5-4BE3-803C-1D64C757F460}"/>
    <cellStyle name="Vsota 2 2 6 2 4 2" xfId="13657" xr:uid="{1F9BB443-B69A-4413-8311-BD3E2FB11CF9}"/>
    <cellStyle name="Vsota 2 2 6 2 5" xfId="7858" xr:uid="{FC082551-402D-4230-B520-4FC2F782C006}"/>
    <cellStyle name="Vsota 2 2 6 3" xfId="1454" xr:uid="{00000000-0005-0000-0000-0000700B0000}"/>
    <cellStyle name="Vsota 2 2 6 3 2" xfId="2357" xr:uid="{00000000-0005-0000-0000-0000710B0000}"/>
    <cellStyle name="Vsota 2 2 6 3 2 2" xfId="4984" xr:uid="{C4E54A51-A1F1-4A00-BB11-D423BF019A70}"/>
    <cellStyle name="Vsota 2 2 6 3 2 2 2" xfId="19267" xr:uid="{05A325B3-B553-4CC1-865C-FFA2B25F8846}"/>
    <cellStyle name="Vsota 2 2 6 3 2 3" xfId="16453" xr:uid="{83E2A0D2-EB0D-41B5-8C18-3578F0A11586}"/>
    <cellStyle name="Vsota 2 2 6 3 2 4" xfId="10665" xr:uid="{B9233989-7E80-429F-8591-C3B3293B88BA}"/>
    <cellStyle name="Vsota 2 2 6 3 3" xfId="2915" xr:uid="{00000000-0005-0000-0000-0000720B0000}"/>
    <cellStyle name="Vsota 2 2 6 3 3 2" xfId="5542" xr:uid="{97E680D9-A3BE-426C-9270-E67B4ABD36CC}"/>
    <cellStyle name="Vsota 2 2 6 3 4" xfId="4081" xr:uid="{1D97DD98-3C12-476C-8A62-31E97B1EF5B3}"/>
    <cellStyle name="Vsota 2 2 6 3 4 2" xfId="13565" xr:uid="{02359775-68F6-4D41-BA95-F3C628D4146A}"/>
    <cellStyle name="Vsota 2 2 6 3 5" xfId="7766" xr:uid="{A1230E06-ADD5-450E-9F93-46CF5FFEAF5B}"/>
    <cellStyle name="Vsota 2 2 6 4" xfId="2458" xr:uid="{00000000-0005-0000-0000-0000730B0000}"/>
    <cellStyle name="Vsota 2 2 6 4 2" xfId="5085" xr:uid="{622048D1-4EC4-49CE-ADA7-EEE62AD7C0D8}"/>
    <cellStyle name="Vsota 2 2 6 4 2 2" xfId="19426" xr:uid="{20FEFAE2-4FF8-44E5-9028-EBC606B702A8}"/>
    <cellStyle name="Vsota 2 2 6 4 2 3" xfId="16612" xr:uid="{6965C8F8-7F1F-48A2-9797-868A210E8F6A}"/>
    <cellStyle name="Vsota 2 2 6 4 2 4" xfId="10824" xr:uid="{71ABB10F-4864-44B6-BFDA-B52AF5A011A2}"/>
    <cellStyle name="Vsota 2 2 6 4 3" xfId="17921" xr:uid="{A40FDBA1-CFB7-48BA-8035-D928A3022BF8}"/>
    <cellStyle name="Vsota 2 2 6 4 4" xfId="13724" xr:uid="{7A6B9ECB-2FE0-4F1E-869A-55A910965C39}"/>
    <cellStyle name="Vsota 2 2 6 4 5" xfId="7925" xr:uid="{4A2AF9BB-66AD-4B66-8A2D-3C23F481AF68}"/>
    <cellStyle name="Vsota 2 2 6 5" xfId="2212" xr:uid="{00000000-0005-0000-0000-0000740B0000}"/>
    <cellStyle name="Vsota 2 2 6 5 2" xfId="4839" xr:uid="{D48BD3F8-8D63-44D6-8013-2F6738F88B96}"/>
    <cellStyle name="Vsota 2 2 6 5 2 2" xfId="19194" xr:uid="{2C860907-5672-4595-BD56-4617D7630876}"/>
    <cellStyle name="Vsota 2 2 6 5 2 3" xfId="16380" xr:uid="{A859FC02-2A54-496A-832B-8E09EEC5B406}"/>
    <cellStyle name="Vsota 2 2 6 5 2 4" xfId="10592" xr:uid="{DE7DCE82-C4FF-4353-8592-35899DC35E7C}"/>
    <cellStyle name="Vsota 2 2 6 5 3" xfId="17746" xr:uid="{96355EC0-3591-4E96-8C0A-8FC0535CE9F6}"/>
    <cellStyle name="Vsota 2 2 6 5 4" xfId="13492" xr:uid="{A1E062C9-7460-4E34-93F2-6ECEB8109193}"/>
    <cellStyle name="Vsota 2 2 6 5 5" xfId="7693" xr:uid="{C48D7C7A-7790-4E3E-94BE-B34BE1ADA5BE}"/>
    <cellStyle name="Vsota 2 2 6 6" xfId="4304" xr:uid="{D0865ACF-8A6D-463F-85CD-05B35595DFAE}"/>
    <cellStyle name="Vsota 2 2 6 6 2" xfId="10451" xr:uid="{911AB174-7949-49A0-92A5-BB2578E88670}"/>
    <cellStyle name="Vsota 2 2 6 6 2 2" xfId="19053" xr:uid="{E4CE85ED-6A0D-49E6-8122-D16BA027F80A}"/>
    <cellStyle name="Vsota 2 2 6 6 2 3" xfId="16239" xr:uid="{06C36EB9-A64E-423C-97DA-CD75FB78E29A}"/>
    <cellStyle name="Vsota 2 2 6 6 3" xfId="17626" xr:uid="{2B0F79C9-65AF-4629-9468-0C39B9233F1C}"/>
    <cellStyle name="Vsota 2 2 6 6 4" xfId="13351" xr:uid="{933003FA-FA24-4EE6-B63B-34D08DF454CD}"/>
    <cellStyle name="Vsota 2 2 6 6 5" xfId="7552" xr:uid="{E776B9AA-F4D7-4070-B071-A92A29AF4138}"/>
    <cellStyle name="Vsota 2 2 6 7" xfId="8258" xr:uid="{D410F12E-230D-4C87-A3A0-3689A86B38C5}"/>
    <cellStyle name="Vsota 2 2 6 7 2" xfId="11157" xr:uid="{729C72ED-A64D-48AB-BDA2-89D149003874}"/>
    <cellStyle name="Vsota 2 2 6 7 2 2" xfId="19759" xr:uid="{422DB4CA-616A-4B5F-9A0B-2BB0B53FD663}"/>
    <cellStyle name="Vsota 2 2 6 7 2 3" xfId="16945" xr:uid="{F57D11CF-7D98-4A63-AF37-379F0CA993B4}"/>
    <cellStyle name="Vsota 2 2 6 7 3" xfId="18199" xr:uid="{D0FA8EB4-7606-4345-A0F0-8EC3D421D420}"/>
    <cellStyle name="Vsota 2 2 6 7 4" xfId="14057" xr:uid="{200D63C7-A64B-4F9F-B6FD-4F75C760E821}"/>
    <cellStyle name="Vsota 2 2 6 8" xfId="9501" xr:uid="{75B654D0-EAF8-4682-A8D3-3428E27545C7}"/>
    <cellStyle name="Vsota 2 2 6 8 2" xfId="18771" xr:uid="{926D37F3-E0FF-4D0C-8A7C-999F701C8DD0}"/>
    <cellStyle name="Vsota 2 2 6 8 3" xfId="15290" xr:uid="{B09A4336-19A0-4F70-B732-7E8F019B7807}"/>
    <cellStyle name="Vsota 2 2 6 9" xfId="17367" xr:uid="{7307C08A-77C1-4C69-858E-DAD2D088018D}"/>
    <cellStyle name="Vsota 2 2 7" xfId="1357" xr:uid="{00000000-0005-0000-0000-0000750B0000}"/>
    <cellStyle name="Vsota 2 2 7 2" xfId="2320" xr:uid="{00000000-0005-0000-0000-0000760B0000}"/>
    <cellStyle name="Vsota 2 2 7 2 2" xfId="4947" xr:uid="{61A8449A-B687-42DE-8BC7-8A012188806E}"/>
    <cellStyle name="Vsota 2 2 7 2 2 2" xfId="18623" xr:uid="{D86B5267-AE77-4363-BE03-8DB6D4DACBC9}"/>
    <cellStyle name="Vsota 2 2 7 2 3" xfId="14893" xr:uid="{31055F41-01BA-4B01-AAAB-109F447AFC64}"/>
    <cellStyle name="Vsota 2 2 7 2 4" xfId="9104" xr:uid="{8A8F7966-66ED-41DB-9AB9-08527085DABA}"/>
    <cellStyle name="Vsota 2 2 7 3" xfId="2234" xr:uid="{00000000-0005-0000-0000-0000770B0000}"/>
    <cellStyle name="Vsota 2 2 7 3 2" xfId="4861" xr:uid="{61D05B34-4465-4E16-8B09-704237C39A24}"/>
    <cellStyle name="Vsota 2 2 7 4" xfId="3984" xr:uid="{D0901271-8F1A-44BB-A7D9-87DE45AB0FF2}"/>
    <cellStyle name="Vsota 2 2 7 4 2" xfId="12004" xr:uid="{C7F343FE-1BCA-47F4-ACFF-1433A316F9B3}"/>
    <cellStyle name="Vsota 2 2 7 5" xfId="6201" xr:uid="{68F1DBFF-9FAE-41C2-A064-06E0D090BD05}"/>
    <cellStyle name="Vsota 2 2 8" xfId="1227" xr:uid="{00000000-0005-0000-0000-0000780B0000}"/>
    <cellStyle name="Vsota 2 2 8 2" xfId="2252" xr:uid="{00000000-0005-0000-0000-0000790B0000}"/>
    <cellStyle name="Vsota 2 2 8 2 2" xfId="4879" xr:uid="{85BFE906-9363-4FE1-9D73-A21AE5F75F47}"/>
    <cellStyle name="Vsota 2 2 8 2 2 2" xfId="18550" xr:uid="{A671B938-BCE1-4BC4-B8BE-5CC1D25F5B60}"/>
    <cellStyle name="Vsota 2 2 8 2 3" xfId="14741" xr:uid="{F380A19A-6C3D-48F5-AD0C-636F621ACBE0}"/>
    <cellStyle name="Vsota 2 2 8 2 4" xfId="8946" xr:uid="{92781DBE-C854-42C6-99C5-12F3FE58E34E}"/>
    <cellStyle name="Vsota 2 2 8 3" xfId="2812" xr:uid="{00000000-0005-0000-0000-00007A0B0000}"/>
    <cellStyle name="Vsota 2 2 8 3 2" xfId="5439" xr:uid="{3DB475BD-9CE0-4B93-B665-DA20173C4660}"/>
    <cellStyle name="Vsota 2 2 8 4" xfId="3854" xr:uid="{E5F418AB-08BE-4B17-A40D-0E143762A30D}"/>
    <cellStyle name="Vsota 2 2 8 4 2" xfId="11846" xr:uid="{0FE8C908-19A2-4797-AC63-2FC8D95A4F72}"/>
    <cellStyle name="Vsota 2 2 8 5" xfId="6043" xr:uid="{BF6557AE-A822-4938-901F-C0481D9024EB}"/>
    <cellStyle name="Vsota 2 2 9" xfId="2036" xr:uid="{00000000-0005-0000-0000-00007B0B0000}"/>
    <cellStyle name="Vsota 2 2 9 2" xfId="2687" xr:uid="{00000000-0005-0000-0000-00007C0B0000}"/>
    <cellStyle name="Vsota 2 2 9 2 2" xfId="5314" xr:uid="{314A1CED-7A70-412E-B776-A541AD19EACC}"/>
    <cellStyle name="Vsota 2 2 9 2 2 2" xfId="18535" xr:uid="{59F51C5B-B443-4018-8655-3EA7E04FFB10}"/>
    <cellStyle name="Vsota 2 2 9 2 3" xfId="14726" xr:uid="{221961C5-78D9-40D1-991A-7E2564423A42}"/>
    <cellStyle name="Vsota 2 2 9 2 4" xfId="8929" xr:uid="{518F71D8-3227-4600-A6E7-B67F364B98B8}"/>
    <cellStyle name="Vsota 2 2 9 3" xfId="982" xr:uid="{00000000-0005-0000-0000-00007D0B0000}"/>
    <cellStyle name="Vsota 2 2 9 3 2" xfId="3609" xr:uid="{62509C66-F681-4C8E-84D8-D843712227A9}"/>
    <cellStyle name="Vsota 2 2 9 4" xfId="4663" xr:uid="{61454432-3ED1-4C24-9BAC-91D65864507F}"/>
    <cellStyle name="Vsota 2 2 9 4 2" xfId="11829" xr:uid="{0D057A90-4ACC-401F-817A-121B9F7024CB}"/>
    <cellStyle name="Vsota 2 2 9 5" xfId="6026" xr:uid="{5A21D9DC-6526-4AFA-A230-F00ED932381F}"/>
    <cellStyle name="Vsota 2 3" xfId="558" xr:uid="{00000000-0005-0000-0000-00007E0B0000}"/>
    <cellStyle name="Vsota 2 4" xfId="574" xr:uid="{00000000-0005-0000-0000-00007F0B0000}"/>
    <cellStyle name="Vsota 2 4 10" xfId="11638" xr:uid="{2788E713-49E4-4DDE-9308-082E99814192}"/>
    <cellStyle name="Vsota 2 4 11" xfId="5835" xr:uid="{DE639510-B57F-4E32-B2E9-4524CE1301D3}"/>
    <cellStyle name="Vsota 2 4 2" xfId="1495" xr:uid="{00000000-0005-0000-0000-0000800B0000}"/>
    <cellStyle name="Vsota 2 4 2 10" xfId="12641" xr:uid="{AE96C6DC-5150-425F-864A-0371E94AAA1D}"/>
    <cellStyle name="Vsota 2 4 2 11" xfId="6838" xr:uid="{14BE8348-88A5-448D-B8F2-6939A30F8DBC}"/>
    <cellStyle name="Vsota 2 4 2 2" xfId="2394" xr:uid="{00000000-0005-0000-0000-0000810B0000}"/>
    <cellStyle name="Vsota 2 4 2 2 2" xfId="5021" xr:uid="{DD91B534-D590-45C8-AC79-ED522406BA6E}"/>
    <cellStyle name="Vsota 2 4 2 2 2 2" xfId="19442" xr:uid="{8FBCA87D-10C3-40A2-B0F3-5E9F27349131}"/>
    <cellStyle name="Vsota 2 4 2 2 2 3" xfId="16628" xr:uid="{D9B4E4D8-2B77-4F11-AE81-47884F0D200C}"/>
    <cellStyle name="Vsota 2 4 2 2 2 4" xfId="10840" xr:uid="{05B9EE9D-6866-4056-AE6D-C61EF192D1FA}"/>
    <cellStyle name="Vsota 2 4 2 2 3" xfId="17934" xr:uid="{DCB8B915-6263-4C37-B731-853016D93BE3}"/>
    <cellStyle name="Vsota 2 4 2 2 4" xfId="13740" xr:uid="{A662EB37-0ABD-4609-9C57-1F51B5BB7F7E}"/>
    <cellStyle name="Vsota 2 4 2 2 5" xfId="7941" xr:uid="{36CB7EBC-770B-4DE2-90D0-8D63615D1C6D}"/>
    <cellStyle name="Vsota 2 4 2 3" xfId="2869" xr:uid="{00000000-0005-0000-0000-0000820B0000}"/>
    <cellStyle name="Vsota 2 4 2 3 2" xfId="5496" xr:uid="{7F50D016-9829-4E31-A119-41770BC31FDB}"/>
    <cellStyle name="Vsota 2 4 2 3 2 2" xfId="19086" xr:uid="{F177CC66-DE53-4EBB-B442-2FBD9EEDE32E}"/>
    <cellStyle name="Vsota 2 4 2 3 2 3" xfId="16272" xr:uid="{502293AA-0ED8-493D-A554-8B0827A95A7C}"/>
    <cellStyle name="Vsota 2 4 2 3 2 4" xfId="10484" xr:uid="{033E7505-CE24-4FED-BB12-3476A5652687}"/>
    <cellStyle name="Vsota 2 4 2 3 3" xfId="17658" xr:uid="{5CA5C26E-A8DA-4CB3-A1F1-D7195398C694}"/>
    <cellStyle name="Vsota 2 4 2 3 4" xfId="13384" xr:uid="{2DD2F253-2F11-4D56-8FC0-D45F6BBBD01C}"/>
    <cellStyle name="Vsota 2 4 2 3 5" xfId="7585" xr:uid="{E28C96BC-58D9-424D-8570-2CD9A77C13C3}"/>
    <cellStyle name="Vsota 2 4 2 4" xfId="4122" xr:uid="{391C823A-E8C1-43CA-9CF3-3F7D33D5AF69}"/>
    <cellStyle name="Vsota 2 4 2 4 2" xfId="10736" xr:uid="{CE3699D1-8951-488D-88DB-DB6DE39F3516}"/>
    <cellStyle name="Vsota 2 4 2 4 2 2" xfId="19338" xr:uid="{8E67F4EC-4D75-4E2D-B86E-37979CE4A3EA}"/>
    <cellStyle name="Vsota 2 4 2 4 2 3" xfId="16524" xr:uid="{05AFA8D5-B603-41CB-949B-91BDFB559564}"/>
    <cellStyle name="Vsota 2 4 2 4 3" xfId="17853" xr:uid="{A4ADD95B-B1C2-40EE-88BF-B2D7013B1AE1}"/>
    <cellStyle name="Vsota 2 4 2 4 4" xfId="13636" xr:uid="{EC454E9E-2768-48E1-A9D7-C80A7B2A9669}"/>
    <cellStyle name="Vsota 2 4 2 4 5" xfId="7837" xr:uid="{1D4031A1-8FF8-4A76-A027-347AD758A3E8}"/>
    <cellStyle name="Vsota 2 4 2 5" xfId="8273" xr:uid="{FFC8744F-894B-42E3-89BB-BA5F534A9DBD}"/>
    <cellStyle name="Vsota 2 4 2 5 2" xfId="11172" xr:uid="{B11A9481-F38F-4DB3-B448-7C8A27331591}"/>
    <cellStyle name="Vsota 2 4 2 5 2 2" xfId="19774" xr:uid="{C30EC5EA-FF81-4F49-9B27-C27A7EFF8769}"/>
    <cellStyle name="Vsota 2 4 2 5 2 3" xfId="16960" xr:uid="{C2AEA32F-1D40-4D4F-85D1-44AF0A9EC960}"/>
    <cellStyle name="Vsota 2 4 2 5 3" xfId="18214" xr:uid="{D27138C1-97DF-4C7D-B663-B00A1E995E1C}"/>
    <cellStyle name="Vsota 2 4 2 5 4" xfId="14072" xr:uid="{90260316-B9FE-48CB-B30D-FCAC1746ECBF}"/>
    <cellStyle name="Vsota 2 4 2 6" xfId="8163" xr:uid="{5C0126A2-E64A-48A6-9960-76439A8A569D}"/>
    <cellStyle name="Vsota 2 4 2 6 2" xfId="11062" xr:uid="{54B2C3D7-07FB-4A0C-9913-1C1F92F7C573}"/>
    <cellStyle name="Vsota 2 4 2 6 2 2" xfId="19664" xr:uid="{B6569ED4-2FA3-4E5A-A921-385E76F8C6FB}"/>
    <cellStyle name="Vsota 2 4 2 6 2 3" xfId="16850" xr:uid="{B4321785-DD03-4FCA-B98A-584FE95FE9D0}"/>
    <cellStyle name="Vsota 2 4 2 6 3" xfId="18105" xr:uid="{EDDE140F-1540-4815-9A32-BD18B2994846}"/>
    <cellStyle name="Vsota 2 4 2 6 4" xfId="13962" xr:uid="{87297A29-FC27-4957-8DF4-A3FB13D9C4C3}"/>
    <cellStyle name="Vsota 2 4 2 7" xfId="8379" xr:uid="{A19D4F55-7471-4C99-832F-36D45796DB70}"/>
    <cellStyle name="Vsota 2 4 2 7 2" xfId="11278" xr:uid="{02E667FA-76F0-430F-B371-FC853A1319D2}"/>
    <cellStyle name="Vsota 2 4 2 7 2 2" xfId="19880" xr:uid="{7B4A5514-06B9-4B78-9380-49815108C16C}"/>
    <cellStyle name="Vsota 2 4 2 7 2 3" xfId="17066" xr:uid="{05E77A94-9AB3-4351-BAA1-2A1E599BF43E}"/>
    <cellStyle name="Vsota 2 4 2 7 3" xfId="18320" xr:uid="{0AB9BA05-794B-42EB-AE9C-78B533CDCD70}"/>
    <cellStyle name="Vsota 2 4 2 7 4" xfId="14178" xr:uid="{D41D2967-9E78-41A1-A3E7-6987BB304A52}"/>
    <cellStyle name="Vsota 2 4 2 8" xfId="9741" xr:uid="{E35B8E25-6051-446B-9572-43EF0FEEC527}"/>
    <cellStyle name="Vsota 2 4 2 8 2" xfId="18839" xr:uid="{FBD5B853-B745-401D-9B41-EE66E7AAB80B}"/>
    <cellStyle name="Vsota 2 4 2 8 3" xfId="15530" xr:uid="{D97D42B5-A467-49C4-8D78-59C6C5D889DD}"/>
    <cellStyle name="Vsota 2 4 2 9" xfId="17435" xr:uid="{6E22AA52-FE45-4F0C-9845-75EA35BCA38A}"/>
    <cellStyle name="Vsota 2 4 3" xfId="1969" xr:uid="{00000000-0005-0000-0000-0000830B0000}"/>
    <cellStyle name="Vsota 2 4 3 10" xfId="13177" xr:uid="{59A8056E-5928-4008-AD65-2D701677FB0B}"/>
    <cellStyle name="Vsota 2 4 3 11" xfId="7378" xr:uid="{A8A39D87-B2BA-4566-AFD7-2A122E02A6B1}"/>
    <cellStyle name="Vsota 2 4 3 2" xfId="2620" xr:uid="{00000000-0005-0000-0000-0000840B0000}"/>
    <cellStyle name="Vsota 2 4 3 2 2" xfId="5247" xr:uid="{7BCA5BF4-6ACD-4E83-AB6C-ADBE2F62CE28}"/>
    <cellStyle name="Vsota 2 4 3 2 2 2" xfId="18935" xr:uid="{C7EDA996-924F-4B0F-95D0-FDC146A6B8DC}"/>
    <cellStyle name="Vsota 2 4 3 2 2 3" xfId="16122" xr:uid="{58377BBA-91C6-4A04-A6CE-A295C1B1BAA0}"/>
    <cellStyle name="Vsota 2 4 3 2 2 4" xfId="10333" xr:uid="{7E95053B-0CA6-4657-BED3-F4EBADADAF57}"/>
    <cellStyle name="Vsota 2 4 3 2 3" xfId="17531" xr:uid="{58537B34-96F8-41B6-BBD7-31C0F01496FF}"/>
    <cellStyle name="Vsota 2 4 3 2 4" xfId="13233" xr:uid="{18879CB5-CE8A-4C9E-8DC6-03C002244992}"/>
    <cellStyle name="Vsota 2 4 3 2 5" xfId="7434" xr:uid="{F47944E7-B2D0-4DAF-94EB-937B530794CF}"/>
    <cellStyle name="Vsota 2 4 3 3" xfId="2496" xr:uid="{00000000-0005-0000-0000-0000850B0000}"/>
    <cellStyle name="Vsota 2 4 3 3 2" xfId="5123" xr:uid="{AF357AD2-057D-4DE0-9DF8-EA18699EC932}"/>
    <cellStyle name="Vsota 2 4 3 3 2 2" xfId="19593" xr:uid="{D9C5C09A-CECE-499C-A123-81D53865A889}"/>
    <cellStyle name="Vsota 2 4 3 3 2 3" xfId="16779" xr:uid="{35368DC3-EDF5-4A56-9BD6-DFE21F812C7D}"/>
    <cellStyle name="Vsota 2 4 3 3 2 4" xfId="10991" xr:uid="{AA8D067B-C41E-49E4-B149-9CF8539A7B30}"/>
    <cellStyle name="Vsota 2 4 3 3 3" xfId="18053" xr:uid="{B62C2FA0-DE49-4CBC-B0E8-E0354E400E6D}"/>
    <cellStyle name="Vsota 2 4 3 3 4" xfId="13891" xr:uid="{D6A2B490-87B1-48B4-8A73-E3210524DCF9}"/>
    <cellStyle name="Vsota 2 4 3 3 5" xfId="8092" xr:uid="{3AEBC81B-286A-4DB8-800A-632021582392}"/>
    <cellStyle name="Vsota 2 4 3 4" xfId="4596" xr:uid="{F25AC99F-F09C-40A1-87F2-8216E68090D6}"/>
    <cellStyle name="Vsota 2 4 3 4 2" xfId="11095" xr:uid="{8D2614ED-DE7A-4456-837D-AB3048CC9897}"/>
    <cellStyle name="Vsota 2 4 3 4 2 2" xfId="19697" xr:uid="{2CC3CBC0-10EA-47E9-9D32-1D4B908B0AD8}"/>
    <cellStyle name="Vsota 2 4 3 4 2 3" xfId="16883" xr:uid="{3459F8D1-1653-46E9-B9BC-D22B85163629}"/>
    <cellStyle name="Vsota 2 4 3 4 3" xfId="18137" xr:uid="{D874030F-9A36-417A-951C-38859D2CF14B}"/>
    <cellStyle name="Vsota 2 4 3 4 4" xfId="13995" xr:uid="{0548C8AD-D5B0-4CB6-AD0F-6A7948B14894}"/>
    <cellStyle name="Vsota 2 4 3 4 5" xfId="8196" xr:uid="{B5E6543D-C0A0-43A0-9A1F-F8D407958592}"/>
    <cellStyle name="Vsota 2 4 3 5" xfId="8319" xr:uid="{60EA7483-2BAE-40CF-A161-315BB4CE80AB}"/>
    <cellStyle name="Vsota 2 4 3 5 2" xfId="11218" xr:uid="{7D4EBFE0-1B78-4D32-BEDB-2F85DBAB80CF}"/>
    <cellStyle name="Vsota 2 4 3 5 2 2" xfId="19820" xr:uid="{37B335F8-2D13-4921-87B4-7E0896F3A8FE}"/>
    <cellStyle name="Vsota 2 4 3 5 2 3" xfId="17006" xr:uid="{C152B4BD-AC32-40FC-9D78-9343DB2CEBBC}"/>
    <cellStyle name="Vsota 2 4 3 5 3" xfId="18260" xr:uid="{AB86A010-A4C8-4B5B-B27C-56F859C5DEE4}"/>
    <cellStyle name="Vsota 2 4 3 5 4" xfId="14118" xr:uid="{9E8D62CC-C24D-4473-8805-CE63B8C43654}"/>
    <cellStyle name="Vsota 2 4 3 6" xfId="7595" xr:uid="{2C8FB707-FBC9-4470-A4E0-3AB32D0E9B95}"/>
    <cellStyle name="Vsota 2 4 3 6 2" xfId="10494" xr:uid="{DC08DDCC-1AD2-491E-B2DD-EF4ACDEC941F}"/>
    <cellStyle name="Vsota 2 4 3 6 2 2" xfId="19096" xr:uid="{C7C5B78A-9EA4-49AF-979B-3C1362716B06}"/>
    <cellStyle name="Vsota 2 4 3 6 2 3" xfId="16282" xr:uid="{79873B88-41C5-4875-B47B-5CA9041FD24F}"/>
    <cellStyle name="Vsota 2 4 3 6 3" xfId="17668" xr:uid="{6FBCA023-1B13-4601-8F9D-61E303A0BF2B}"/>
    <cellStyle name="Vsota 2 4 3 6 4" xfId="13394" xr:uid="{9C4BDA53-990C-4557-BE24-45A51914D4E1}"/>
    <cellStyle name="Vsota 2 4 3 7" xfId="8468" xr:uid="{B3BFE025-DC8A-42A7-BE59-F161F7966E4E}"/>
    <cellStyle name="Vsota 2 4 3 7 2" xfId="11367" xr:uid="{0A41F087-0BCD-420C-A426-21EEBABD58F5}"/>
    <cellStyle name="Vsota 2 4 3 7 2 2" xfId="19969" xr:uid="{FAAD0FB0-40C6-4A2A-8514-6054CE31DE99}"/>
    <cellStyle name="Vsota 2 4 3 7 2 3" xfId="17155" xr:uid="{5124D628-5F5B-4D95-A015-E8695315E29D}"/>
    <cellStyle name="Vsota 2 4 3 7 3" xfId="18409" xr:uid="{6193103B-42F2-4FF4-9A59-4D6EA5FB2DA0}"/>
    <cellStyle name="Vsota 2 4 3 7 4" xfId="14267" xr:uid="{CD20E7E6-B92E-4836-9023-10D0F8F02642}"/>
    <cellStyle name="Vsota 2 4 3 8" xfId="10277" xr:uid="{D94B4E1A-9516-4EA8-B488-78F03CA20251}"/>
    <cellStyle name="Vsota 2 4 3 8 2" xfId="18879" xr:uid="{1C1E71BD-65D5-4716-B854-4533E8BC5A39}"/>
    <cellStyle name="Vsota 2 4 3 8 3" xfId="16066" xr:uid="{9AD7792D-AADD-48ED-B9AD-82A5B7BA845E}"/>
    <cellStyle name="Vsota 2 4 3 9" xfId="17475" xr:uid="{207C43BA-21ED-472D-98A5-A0C3B3152E57}"/>
    <cellStyle name="Vsota 2 4 4" xfId="1259" xr:uid="{00000000-0005-0000-0000-0000860B0000}"/>
    <cellStyle name="Vsota 2 4 4 10" xfId="13223" xr:uid="{458CEE9E-32D2-4D85-A9DF-FDADF2F8DC90}"/>
    <cellStyle name="Vsota 2 4 4 11" xfId="7424" xr:uid="{214F45F3-77A2-4052-9607-4E57D1011012}"/>
    <cellStyle name="Vsota 2 4 4 2" xfId="2282" xr:uid="{00000000-0005-0000-0000-0000870B0000}"/>
    <cellStyle name="Vsota 2 4 4 2 2" xfId="4909" xr:uid="{590EE69F-4ECB-406C-810D-332A4C373BC9}"/>
    <cellStyle name="Vsota 2 4 4 2 2 2" xfId="19529" xr:uid="{8D22302C-13A7-4B4D-9051-C9A17A89E673}"/>
    <cellStyle name="Vsota 2 4 4 2 2 3" xfId="16715" xr:uid="{50689331-F899-4AAD-9996-6147A8E67678}"/>
    <cellStyle name="Vsota 2 4 4 2 2 4" xfId="10927" xr:uid="{5F212E10-7631-4C08-B98E-607F7FA27DA5}"/>
    <cellStyle name="Vsota 2 4 4 2 3" xfId="18002" xr:uid="{74A771D0-1FB1-4B70-98A0-EF8DFEACF502}"/>
    <cellStyle name="Vsota 2 4 4 2 4" xfId="13827" xr:uid="{06C4D463-236E-4E11-9AA3-06E6DB35BBE3}"/>
    <cellStyle name="Vsota 2 4 4 2 5" xfId="8028" xr:uid="{82659ACA-3A81-4041-AD6F-37439C95196F}"/>
    <cellStyle name="Vsota 2 4 4 3" xfId="2804" xr:uid="{00000000-0005-0000-0000-0000880B0000}"/>
    <cellStyle name="Vsota 2 4 4 3 2" xfId="5431" xr:uid="{41CE895D-1B50-4DF4-BF08-0F565BD7AFD3}"/>
    <cellStyle name="Vsota 2 4 4 3 2 2" xfId="19639" xr:uid="{5FA89C67-9F44-459A-B6E7-9F9C3AF8B7B4}"/>
    <cellStyle name="Vsota 2 4 4 3 2 3" xfId="16825" xr:uid="{1B4CFA5B-984E-4830-8E65-EFBAAD4CE9DD}"/>
    <cellStyle name="Vsota 2 4 4 3 2 4" xfId="11037" xr:uid="{A0B76A5D-920D-4D95-BE60-FF45E3E7BB58}"/>
    <cellStyle name="Vsota 2 4 4 3 3" xfId="18083" xr:uid="{D8CADDD5-1DED-4BCB-8580-36DC78B872D3}"/>
    <cellStyle name="Vsota 2 4 4 3 4" xfId="13937" xr:uid="{5DBFF8C3-4C85-4E20-9340-A3E68C5C58A0}"/>
    <cellStyle name="Vsota 2 4 4 3 5" xfId="8138" xr:uid="{E68A9CD4-C5C0-4B8C-9DB4-2DFD40361358}"/>
    <cellStyle name="Vsota 2 4 4 4" xfId="3886" xr:uid="{710681E2-BE49-4B8D-A468-21D74F02CB78}"/>
    <cellStyle name="Vsota 2 4 4 4 2" xfId="11141" xr:uid="{CE032668-3723-4E56-B7A3-44886D872922}"/>
    <cellStyle name="Vsota 2 4 4 4 2 2" xfId="19743" xr:uid="{951D978C-B333-4351-89E8-E69654FC81A7}"/>
    <cellStyle name="Vsota 2 4 4 4 2 3" xfId="16929" xr:uid="{F5ADF5CA-1258-4FA1-81A9-46DF1D6900BE}"/>
    <cellStyle name="Vsota 2 4 4 4 3" xfId="18183" xr:uid="{7CE4185D-DBF6-427B-821C-4D4A2494DF4C}"/>
    <cellStyle name="Vsota 2 4 4 4 4" xfId="14041" xr:uid="{A048E440-4108-4970-AE43-340EA7CD125E}"/>
    <cellStyle name="Vsota 2 4 4 4 5" xfId="8242" xr:uid="{0FF57D49-8574-4A0C-A0ED-1BAD65264660}"/>
    <cellStyle name="Vsota 2 4 4 5" xfId="8365" xr:uid="{DA637986-91E1-4274-BB32-9743584B1785}"/>
    <cellStyle name="Vsota 2 4 4 5 2" xfId="11264" xr:uid="{4728EF32-E3A9-4861-979A-0ADD2E84A0B3}"/>
    <cellStyle name="Vsota 2 4 4 5 2 2" xfId="19866" xr:uid="{AE257991-DE2D-4526-B279-A066328A21CA}"/>
    <cellStyle name="Vsota 2 4 4 5 2 3" xfId="17052" xr:uid="{9892BB44-BB44-4E9D-BFF0-62BB0C2B902C}"/>
    <cellStyle name="Vsota 2 4 4 5 3" xfId="18306" xr:uid="{892C35EC-70CD-470D-9A92-FE76FAEB4B0E}"/>
    <cellStyle name="Vsota 2 4 4 5 4" xfId="14164" xr:uid="{9CB894E8-C566-4BC0-8541-05C2E0D93C18}"/>
    <cellStyle name="Vsota 2 4 4 6" xfId="8437" xr:uid="{36387136-3BE5-4CD2-B872-7EDB4137FC0D}"/>
    <cellStyle name="Vsota 2 4 4 6 2" xfId="11336" xr:uid="{9CCC2853-F3E7-44D9-A4F9-19AC161D9C20}"/>
    <cellStyle name="Vsota 2 4 4 6 2 2" xfId="19938" xr:uid="{4DD8099A-AFC8-4F9E-AD60-4E0247180D3B}"/>
    <cellStyle name="Vsota 2 4 4 6 2 3" xfId="17124" xr:uid="{8039A8A1-449C-4927-B269-C0C6685540D5}"/>
    <cellStyle name="Vsota 2 4 4 6 3" xfId="18378" xr:uid="{E397D1DA-0408-4702-AF2E-1DBB07D7B8AC}"/>
    <cellStyle name="Vsota 2 4 4 6 4" xfId="14236" xr:uid="{08EED8EB-1A1A-4DDE-8BFF-FB8705A7ACBB}"/>
    <cellStyle name="Vsota 2 4 4 7" xfId="8514" xr:uid="{C0B09E79-0ED9-4AD0-B6D5-B3B2B6CADF2D}"/>
    <cellStyle name="Vsota 2 4 4 7 2" xfId="11413" xr:uid="{A67FD46D-FA46-48A2-BBC1-EC2C31621632}"/>
    <cellStyle name="Vsota 2 4 4 7 2 2" xfId="20015" xr:uid="{A5AE384C-1BB3-4755-B86F-3A1B364E340C}"/>
    <cellStyle name="Vsota 2 4 4 7 2 3" xfId="17201" xr:uid="{01E48016-F956-446F-8BA6-286B3D68D394}"/>
    <cellStyle name="Vsota 2 4 4 7 3" xfId="18455" xr:uid="{CCD26942-E01A-4E54-A3CA-A659800424E8}"/>
    <cellStyle name="Vsota 2 4 4 7 4" xfId="14313" xr:uid="{47915D8E-A356-4D1A-A21D-661E08A2D15E}"/>
    <cellStyle name="Vsota 2 4 4 8" xfId="10323" xr:uid="{ABA0ED2F-8FEE-4A1E-95FC-D1F958DF6BF7}"/>
    <cellStyle name="Vsota 2 4 4 8 2" xfId="18925" xr:uid="{49B07922-0333-40C8-9091-A07DED17FDDD}"/>
    <cellStyle name="Vsota 2 4 4 8 3" xfId="16112" xr:uid="{4219C68A-4C41-4B13-9E18-F8E9C964D264}"/>
    <cellStyle name="Vsota 2 4 4 9" xfId="17521" xr:uid="{ADED670E-8A2E-4840-A927-471FF12F539B}"/>
    <cellStyle name="Vsota 2 4 5" xfId="1032" xr:uid="{00000000-0005-0000-0000-0000890B0000}"/>
    <cellStyle name="Vsota 2 4 5 2" xfId="3659" xr:uid="{404EE0CB-DDAF-4096-B4E2-7868F7C9742F}"/>
    <cellStyle name="Vsota 2 4 5 2 2" xfId="18740" xr:uid="{B1B6264C-A2C2-468F-8535-CE550BE994D6}"/>
    <cellStyle name="Vsota 2 4 5 2 3" xfId="15097" xr:uid="{AB69BD19-446A-45DB-8228-E894B30CA4A0}"/>
    <cellStyle name="Vsota 2 4 5 2 4" xfId="9308" xr:uid="{5EB037CE-0805-4183-85BB-C6682C0E5246}"/>
    <cellStyle name="Vsota 2 4 5 3" xfId="17336" xr:uid="{01336C8D-3772-480A-B4D7-621B331F5BF5}"/>
    <cellStyle name="Vsota 2 4 5 4" xfId="12208" xr:uid="{F9CD123E-773A-4C00-840B-E61F8FD758EB}"/>
    <cellStyle name="Vsota 2 4 5 5" xfId="6405" xr:uid="{C2F3F841-1CD8-4961-89DC-18203B262C9D}"/>
    <cellStyle name="Vsota 2 4 6" xfId="2208" xr:uid="{00000000-0005-0000-0000-00008A0B0000}"/>
    <cellStyle name="Vsota 2 4 6 2" xfId="4835" xr:uid="{56D55476-D8FC-4C70-AAEA-A816DB5EC999}"/>
    <cellStyle name="Vsota 2 4 6 2 2" xfId="19025" xr:uid="{3627C5E9-AEB3-44FE-A4C3-885D6FE8B949}"/>
    <cellStyle name="Vsota 2 4 6 2 3" xfId="16211" xr:uid="{696DA553-936B-409D-8E4D-B83BC9702DD3}"/>
    <cellStyle name="Vsota 2 4 6 2 4" xfId="10423" xr:uid="{D556EC06-B2D8-47B2-89F4-D7F0DA52202B}"/>
    <cellStyle name="Vsota 2 4 6 3" xfId="17605" xr:uid="{23BE0662-E5F6-4445-B519-0961ADCD30E7}"/>
    <cellStyle name="Vsota 2 4 6 4" xfId="13323" xr:uid="{DDB877BD-F9FD-40AF-B404-7D90397514D7}"/>
    <cellStyle name="Vsota 2 4 6 5" xfId="7524" xr:uid="{7E4FBEF5-C79F-4A61-A776-7AE768DF9707}"/>
    <cellStyle name="Vsota 2 4 7" xfId="3201" xr:uid="{0906B8DC-1965-4437-BA16-EC408C0009AB}"/>
    <cellStyle name="Vsota 2 4 7 2" xfId="10568" xr:uid="{9298A0A8-2E86-48C2-BD86-79CB6E73BDFC}"/>
    <cellStyle name="Vsota 2 4 7 2 2" xfId="19170" xr:uid="{14909BF8-8883-4E9E-9634-A26B5CCB36B7}"/>
    <cellStyle name="Vsota 2 4 7 2 3" xfId="16356" xr:uid="{4DBF656B-5819-4DA4-A3A2-0269F6865FD1}"/>
    <cellStyle name="Vsota 2 4 7 3" xfId="17726" xr:uid="{9717F913-872C-4E6B-8A41-809B2709349B}"/>
    <cellStyle name="Vsota 2 4 7 4" xfId="13468" xr:uid="{4284E46B-9857-4CB6-BE4F-CE3FD5DD27EC}"/>
    <cellStyle name="Vsota 2 4 7 5" xfId="7669" xr:uid="{20539174-421B-4B47-91C6-17B870558526}"/>
    <cellStyle name="Vsota 2 4 8" xfId="8278" xr:uid="{FE828731-F581-47EA-B30D-A2774C6B603A}"/>
    <cellStyle name="Vsota 2 4 8 2" xfId="11177" xr:uid="{6D70034E-26F2-4086-B20C-35A7DEC808C5}"/>
    <cellStyle name="Vsota 2 4 8 2 2" xfId="19779" xr:uid="{109C86E6-C297-45D1-ACC6-F6E90ADE93BD}"/>
    <cellStyle name="Vsota 2 4 8 2 3" xfId="16965" xr:uid="{58FE8190-8CD3-4621-A504-87ED12421D82}"/>
    <cellStyle name="Vsota 2 4 8 3" xfId="18219" xr:uid="{3D260071-2486-4D55-88D4-C236F9BDE6D9}"/>
    <cellStyle name="Vsota 2 4 8 4" xfId="14077" xr:uid="{B31B75E5-646A-43F3-9179-7616BCBF967B}"/>
    <cellStyle name="Vsota 2 4 9" xfId="8738" xr:uid="{907742EB-F342-4F3C-A158-D6D6403A177A}"/>
    <cellStyle name="Vsota 2 4 9 2" xfId="18504" xr:uid="{35BDD7B3-1EC7-4FB7-9480-A09B86BBA689}"/>
    <cellStyle name="Vsota 2 4 9 3" xfId="14535" xr:uid="{147D0630-C7FF-4B3B-8FD1-5A6160120068}"/>
    <cellStyle name="Vsota 2 5" xfId="1883" xr:uid="{00000000-0005-0000-0000-00008B0B0000}"/>
    <cellStyle name="Vsota 2 5 10" xfId="12421" xr:uid="{57786BD9-DA49-4FA3-8CEE-6DDE5971B838}"/>
    <cellStyle name="Vsota 2 5 11" xfId="6618" xr:uid="{2DA9F39A-C3EB-4931-9C4A-30CB8E5B8B9C}"/>
    <cellStyle name="Vsota 2 5 2" xfId="2090" xr:uid="{00000000-0005-0000-0000-00008C0B0000}"/>
    <cellStyle name="Vsota 2 5 2 2" xfId="2741" xr:uid="{00000000-0005-0000-0000-00008D0B0000}"/>
    <cellStyle name="Vsota 2 5 2 2 2" xfId="5368" xr:uid="{E91FA525-C748-48CA-B617-A744513E9388}"/>
    <cellStyle name="Vsota 2 5 2 2 2 2" xfId="19174" xr:uid="{166EEAF1-C127-4AA5-9E15-DBA2DB2EF554}"/>
    <cellStyle name="Vsota 2 5 2 2 3" xfId="16360" xr:uid="{C08A1FC9-3CE6-4E3C-BA95-1191D9D06478}"/>
    <cellStyle name="Vsota 2 5 2 2 4" xfId="10572" xr:uid="{B0EE342F-59DB-4F31-BEA1-1546F35D6DCF}"/>
    <cellStyle name="Vsota 2 5 2 3" xfId="2170" xr:uid="{00000000-0005-0000-0000-00008E0B0000}"/>
    <cellStyle name="Vsota 2 5 2 3 2" xfId="4797" xr:uid="{0829F04C-D2FC-4C2E-889F-A668FC88491C}"/>
    <cellStyle name="Vsota 2 5 2 4" xfId="4717" xr:uid="{89D4B762-B9AF-448D-9D11-AC32D499E5F8}"/>
    <cellStyle name="Vsota 2 5 2 4 2" xfId="13472" xr:uid="{FD25E4FB-FA69-44C9-95AC-D68CDE3AE03F}"/>
    <cellStyle name="Vsota 2 5 2 5" xfId="7673" xr:uid="{E15BC3D6-8720-4E72-9AB1-B50666BA2794}"/>
    <cellStyle name="Vsota 2 5 3" xfId="1463" xr:uid="{00000000-0005-0000-0000-00008F0B0000}"/>
    <cellStyle name="Vsota 2 5 3 2" xfId="2366" xr:uid="{00000000-0005-0000-0000-0000900B0000}"/>
    <cellStyle name="Vsota 2 5 3 2 2" xfId="4993" xr:uid="{ECE44C59-11EA-4169-8275-D4623DA56F15}"/>
    <cellStyle name="Vsota 2 5 3 2 2 2" xfId="18947" xr:uid="{90FE7515-8D1D-402E-807E-92FAA16C135B}"/>
    <cellStyle name="Vsota 2 5 3 2 3" xfId="16133" xr:uid="{22000EA9-6289-4E99-AE49-6289677CE068}"/>
    <cellStyle name="Vsota 2 5 3 2 4" xfId="10345" xr:uid="{2987B4CB-CDC1-4DA5-9B00-5B667BFD6A06}"/>
    <cellStyle name="Vsota 2 5 3 3" xfId="2867" xr:uid="{00000000-0005-0000-0000-0000910B0000}"/>
    <cellStyle name="Vsota 2 5 3 3 2" xfId="5494" xr:uid="{E201C06C-0EA1-4131-B4AF-91F014A7D7C9}"/>
    <cellStyle name="Vsota 2 5 3 4" xfId="4090" xr:uid="{0C19CA9D-A491-4DBB-B012-3C97480FE24C}"/>
    <cellStyle name="Vsota 2 5 3 4 2" xfId="13245" xr:uid="{585A556F-8D79-44E7-A367-992FE38168EF}"/>
    <cellStyle name="Vsota 2 5 3 5" xfId="7446" xr:uid="{C2784556-9C46-4B46-8A5E-6532BD53ED8E}"/>
    <cellStyle name="Vsota 2 5 4" xfId="2534" xr:uid="{00000000-0005-0000-0000-0000920B0000}"/>
    <cellStyle name="Vsota 2 5 4 2" xfId="5161" xr:uid="{5FFAF287-7039-4097-9D94-9CBD01165913}"/>
    <cellStyle name="Vsota 2 5 4 2 2" xfId="19560" xr:uid="{A2CACB1F-D53E-46B8-BEF7-3BABE8FF0609}"/>
    <cellStyle name="Vsota 2 5 4 2 3" xfId="16746" xr:uid="{A7A686E7-1E0D-4C2C-81C3-2B71B0F3C554}"/>
    <cellStyle name="Vsota 2 5 4 2 4" xfId="10958" xr:uid="{68C3AB45-BCE6-4C0B-80A0-BD550B0A618B}"/>
    <cellStyle name="Vsota 2 5 4 3" xfId="18030" xr:uid="{223415D1-9A5C-4974-9FF1-0A3595CAFFDD}"/>
    <cellStyle name="Vsota 2 5 4 4" xfId="13858" xr:uid="{E36BBF98-8053-4863-84EC-10A593534CC1}"/>
    <cellStyle name="Vsota 2 5 4 5" xfId="8059" xr:uid="{9B4FD9CE-4873-4683-BD56-4D4A10B9D236}"/>
    <cellStyle name="Vsota 2 5 5" xfId="2912" xr:uid="{00000000-0005-0000-0000-0000930B0000}"/>
    <cellStyle name="Vsota 2 5 5 2" xfId="5539" xr:uid="{125418B1-EB17-483A-9625-C14203509F5E}"/>
    <cellStyle name="Vsota 2 5 5 2 2" xfId="19038" xr:uid="{71188B61-4FCF-4E73-BAFB-2A222163B72E}"/>
    <cellStyle name="Vsota 2 5 5 2 3" xfId="16224" xr:uid="{0385B080-A24F-42A6-A19F-D1B3A73CA122}"/>
    <cellStyle name="Vsota 2 5 5 2 4" xfId="10436" xr:uid="{4EF7B766-0488-454D-AF1B-71868772D8F1}"/>
    <cellStyle name="Vsota 2 5 5 3" xfId="17615" xr:uid="{31D147DA-9A31-48A9-B352-E61A01EB79A3}"/>
    <cellStyle name="Vsota 2 5 5 4" xfId="13336" xr:uid="{6C119F33-04DA-461F-AD12-8DEC13C758F8}"/>
    <cellStyle name="Vsota 2 5 5 5" xfId="7537" xr:uid="{7B9D5953-AF39-45F9-9883-8C6E292D9484}"/>
    <cellStyle name="Vsota 2 5 6" xfId="4510" xr:uid="{2AC2BD25-A397-40F7-A496-CD6D9FC86DF9}"/>
    <cellStyle name="Vsota 2 5 6 2" xfId="10675" xr:uid="{6CBC2214-BA0C-41BE-8AE1-4E89F875F2CF}"/>
    <cellStyle name="Vsota 2 5 6 2 2" xfId="19277" xr:uid="{DC0A78D1-FE3E-4071-BFE0-BB66F7BA0A59}"/>
    <cellStyle name="Vsota 2 5 6 2 3" xfId="16463" xr:uid="{5EC86D17-D8CD-4B87-AC44-F765CC49625F}"/>
    <cellStyle name="Vsota 2 5 6 3" xfId="17810" xr:uid="{E08D77CD-F900-481E-9C5A-5E604C526502}"/>
    <cellStyle name="Vsota 2 5 6 4" xfId="13575" xr:uid="{A353D252-3438-4A15-87DF-4AA8645ADF3E}"/>
    <cellStyle name="Vsota 2 5 6 5" xfId="7776" xr:uid="{B6A4533A-7E3A-4CB7-B88F-43AD3771B4BF}"/>
    <cellStyle name="Vsota 2 5 7" xfId="8409" xr:uid="{80503ADB-BD15-4571-910E-AC371022CDB2}"/>
    <cellStyle name="Vsota 2 5 7 2" xfId="11308" xr:uid="{D6720F91-5A12-4A31-BED7-59310E5371DF}"/>
    <cellStyle name="Vsota 2 5 7 2 2" xfId="19910" xr:uid="{09E1CC73-209F-48B6-ADC7-CF8FBCB43815}"/>
    <cellStyle name="Vsota 2 5 7 2 3" xfId="17096" xr:uid="{1C436ECB-AD11-4CB1-BD6C-228396F3E4DD}"/>
    <cellStyle name="Vsota 2 5 7 3" xfId="18350" xr:uid="{3DDEE738-591D-4EF5-A4E0-A6217FCC05F6}"/>
    <cellStyle name="Vsota 2 5 7 4" xfId="14208" xr:uid="{AADADA82-28F0-4E9F-A0BC-2AE1BCAE3E68}"/>
    <cellStyle name="Vsota 2 5 8" xfId="9521" xr:uid="{667873F0-FF00-4B2C-9413-19F850F9339B}"/>
    <cellStyle name="Vsota 2 5 8 2" xfId="18786" xr:uid="{3570244F-CF56-4FD8-A31C-19DA5F3301E5}"/>
    <cellStyle name="Vsota 2 5 8 3" xfId="15310" xr:uid="{8F55E694-086D-47F3-A4D1-C09D186CEA67}"/>
    <cellStyle name="Vsota 2 5 9" xfId="17382" xr:uid="{D4E8084C-0382-4DDD-A00C-E6905B91DCBC}"/>
    <cellStyle name="Vsota 2 6" xfId="1886" xr:uid="{00000000-0005-0000-0000-0000940B0000}"/>
    <cellStyle name="Vsota 2 6 10" xfId="12418" xr:uid="{54624AF6-A9FF-4AB4-AF08-F82DD64F83D7}"/>
    <cellStyle name="Vsota 2 6 11" xfId="6615" xr:uid="{D3C65874-CC21-4C18-9F61-C5047E3FFC92}"/>
    <cellStyle name="Vsota 2 6 2" xfId="2093" xr:uid="{00000000-0005-0000-0000-0000950B0000}"/>
    <cellStyle name="Vsota 2 6 2 2" xfId="2744" xr:uid="{00000000-0005-0000-0000-0000960B0000}"/>
    <cellStyle name="Vsota 2 6 2 2 2" xfId="5371" xr:uid="{E28CF73F-00B7-4BD0-8BFC-9A2D74FC7E65}"/>
    <cellStyle name="Vsota 2 6 2 2 2 2" xfId="19410" xr:uid="{87B04214-7422-459D-A885-1C8EB96CF950}"/>
    <cellStyle name="Vsota 2 6 2 2 3" xfId="16596" xr:uid="{C3D26095-17ED-4167-A985-682D90934C3A}"/>
    <cellStyle name="Vsota 2 6 2 2 4" xfId="10808" xr:uid="{7EA1696B-8BDE-4154-99AB-CB5399B967AA}"/>
    <cellStyle name="Vsota 2 6 2 3" xfId="2347" xr:uid="{00000000-0005-0000-0000-0000970B0000}"/>
    <cellStyle name="Vsota 2 6 2 3 2" xfId="4974" xr:uid="{DE8F4DAC-DB54-4AF6-A5D4-F95234ECB363}"/>
    <cellStyle name="Vsota 2 6 2 4" xfId="4720" xr:uid="{47827051-8166-47DA-A0FF-6BBAA6003853}"/>
    <cellStyle name="Vsota 2 6 2 4 2" xfId="13708" xr:uid="{0C0788DB-49C5-4E5B-8F88-AE2438D69E92}"/>
    <cellStyle name="Vsota 2 6 2 5" xfId="7909" xr:uid="{F1F88EF3-C4F4-4445-AC6D-F09480F0D369}"/>
    <cellStyle name="Vsota 2 6 3" xfId="1985" xr:uid="{00000000-0005-0000-0000-0000980B0000}"/>
    <cellStyle name="Vsota 2 6 3 2" xfId="2636" xr:uid="{00000000-0005-0000-0000-0000990B0000}"/>
    <cellStyle name="Vsota 2 6 3 2 2" xfId="5263" xr:uid="{521D23C5-2ECD-4D09-82C7-867A5A5BA0B8}"/>
    <cellStyle name="Vsota 2 6 3 2 2 2" xfId="19243" xr:uid="{697060BE-8371-4EC6-88C4-B9A28ED60707}"/>
    <cellStyle name="Vsota 2 6 3 2 3" xfId="16429" xr:uid="{A4BD2664-EA48-46D5-869E-A686450E7BE9}"/>
    <cellStyle name="Vsota 2 6 3 2 4" xfId="10641" xr:uid="{5F9773C6-CB4D-46CC-8225-CF58A53F213D}"/>
    <cellStyle name="Vsota 2 6 3 3" xfId="2901" xr:uid="{00000000-0005-0000-0000-00009A0B0000}"/>
    <cellStyle name="Vsota 2 6 3 3 2" xfId="5528" xr:uid="{EE7B978B-3627-43C1-970B-AEB552E0D196}"/>
    <cellStyle name="Vsota 2 6 3 4" xfId="4612" xr:uid="{04300FA6-B8E0-4BF3-95BD-C4E331B2C579}"/>
    <cellStyle name="Vsota 2 6 3 4 2" xfId="13541" xr:uid="{AF565229-9648-4EC1-B294-3E47312D85E6}"/>
    <cellStyle name="Vsota 2 6 3 5" xfId="7742" xr:uid="{D18F567F-26E6-4E03-B489-B96063CC2C10}"/>
    <cellStyle name="Vsota 2 6 4" xfId="2537" xr:uid="{00000000-0005-0000-0000-00009B0B0000}"/>
    <cellStyle name="Vsota 2 6 4 2" xfId="5164" xr:uid="{974AB072-B8B7-4DEC-B1FC-F3F1AD97508D}"/>
    <cellStyle name="Vsota 2 6 4 2 2" xfId="19457" xr:uid="{37FF6B85-4C8D-47B7-BAF9-D8E72081E603}"/>
    <cellStyle name="Vsota 2 6 4 2 3" xfId="16643" xr:uid="{7A14290E-F48F-4469-A973-0D85712AF240}"/>
    <cellStyle name="Vsota 2 6 4 2 4" xfId="10855" xr:uid="{923DC9C8-DD09-49C0-832A-C844358F2B3F}"/>
    <cellStyle name="Vsota 2 6 4 3" xfId="17946" xr:uid="{CE8F95A3-AAF1-4544-A781-F1E6B1E0ECCC}"/>
    <cellStyle name="Vsota 2 6 4 4" xfId="13755" xr:uid="{24D50159-6166-4701-84D6-785FD3C9E6AE}"/>
    <cellStyle name="Vsota 2 6 4 5" xfId="7956" xr:uid="{0DC83F6F-513C-47C0-8002-DE49D43ECB04}"/>
    <cellStyle name="Vsota 2 6 5" xfId="2872" xr:uid="{00000000-0005-0000-0000-00009C0B0000}"/>
    <cellStyle name="Vsota 2 6 5 2" xfId="5499" xr:uid="{EA38DA57-4CBF-4911-93D5-E5679EE41052}"/>
    <cellStyle name="Vsota 2 6 5 2 2" xfId="19350" xr:uid="{891F05A2-7390-43DB-B03E-A95EB44FB9E5}"/>
    <cellStyle name="Vsota 2 6 5 2 3" xfId="16536" xr:uid="{340E61BD-DB57-4C9E-957C-C54A2B3D9C18}"/>
    <cellStyle name="Vsota 2 6 5 2 4" xfId="10748" xr:uid="{8678EAC0-1EF2-4152-91E8-8CE86BAC377E}"/>
    <cellStyle name="Vsota 2 6 5 3" xfId="17863" xr:uid="{F51F62CF-DE57-442F-A01A-E00C61B0D9F1}"/>
    <cellStyle name="Vsota 2 6 5 4" xfId="13648" xr:uid="{796F3AD5-DCBF-4850-8B84-3B56B754BDF4}"/>
    <cellStyle name="Vsota 2 6 5 5" xfId="7849" xr:uid="{67C297E4-C786-46FC-8138-9104F29329FA}"/>
    <cellStyle name="Vsota 2 6 6" xfId="4513" xr:uid="{7D1DEB26-D59F-49D4-9CEC-2AD0F78D5AC0}"/>
    <cellStyle name="Vsota 2 6 6 2" xfId="9267" xr:uid="{FE12AB75-FC70-4CBB-B4DF-2427AD1E95E4}"/>
    <cellStyle name="Vsota 2 6 6 2 2" xfId="18706" xr:uid="{6FC90A04-85BA-4054-A141-0FAF908F5511}"/>
    <cellStyle name="Vsota 2 6 6 2 3" xfId="15056" xr:uid="{9692217E-2832-4065-BAA2-0A81FC7D49E1}"/>
    <cellStyle name="Vsota 2 6 6 3" xfId="17313" xr:uid="{D51E0FAA-F060-47D2-BA04-C8071ED84B51}"/>
    <cellStyle name="Vsota 2 6 6 4" xfId="12167" xr:uid="{ECBF345A-7E0C-42DF-8492-E7D79C15B2A4}"/>
    <cellStyle name="Vsota 2 6 6 5" xfId="6364" xr:uid="{C7EC2834-E02B-4B7B-9051-CE96295971B3}"/>
    <cellStyle name="Vsota 2 6 7" xfId="7690" xr:uid="{BBB0340F-6B15-4732-B3D4-95E585D4E028}"/>
    <cellStyle name="Vsota 2 6 7 2" xfId="10589" xr:uid="{AB17D31E-A262-41D3-8B93-E54246704361}"/>
    <cellStyle name="Vsota 2 6 7 2 2" xfId="19191" xr:uid="{DC4395F1-E1D2-47D4-91B0-E98BC956F658}"/>
    <cellStyle name="Vsota 2 6 7 2 3" xfId="16377" xr:uid="{E5BC8AE8-6CB2-4EF6-9012-479D7C989391}"/>
    <cellStyle name="Vsota 2 6 7 3" xfId="17743" xr:uid="{E17DCB3D-2C2B-4BC6-8A85-544B60BA4614}"/>
    <cellStyle name="Vsota 2 6 7 4" xfId="13489" xr:uid="{48B2609E-1C91-448D-BFBF-809B4C8FE6B6}"/>
    <cellStyle name="Vsota 2 6 8" xfId="9518" xr:uid="{323FF857-DBEE-4A40-BC57-2BF3023A0BFF}"/>
    <cellStyle name="Vsota 2 6 8 2" xfId="18783" xr:uid="{4C9B63D0-1AD5-49C7-9FBC-5DE265311B6D}"/>
    <cellStyle name="Vsota 2 6 8 3" xfId="15307" xr:uid="{AB8B0142-A4E6-4E23-8067-01323380E607}"/>
    <cellStyle name="Vsota 2 6 9" xfId="17379" xr:uid="{0483AC49-2399-49A3-AE56-BB70D452C87F}"/>
    <cellStyle name="Vsota 2 7" xfId="1884" xr:uid="{00000000-0005-0000-0000-00009D0B0000}"/>
    <cellStyle name="Vsota 2 7 10" xfId="13212" xr:uid="{D2D2C38D-35E9-40B8-92C6-7DC1E221F520}"/>
    <cellStyle name="Vsota 2 7 11" xfId="7413" xr:uid="{BC7C7905-4A4C-434C-878E-4AF20A75C9AB}"/>
    <cellStyle name="Vsota 2 7 2" xfId="2091" xr:uid="{00000000-0005-0000-0000-00009E0B0000}"/>
    <cellStyle name="Vsota 2 7 2 2" xfId="2742" xr:uid="{00000000-0005-0000-0000-00009F0B0000}"/>
    <cellStyle name="Vsota 2 7 2 2 2" xfId="5369" xr:uid="{FAD619A9-A022-44F4-B563-E8EA376FE749}"/>
    <cellStyle name="Vsota 2 7 2 2 2 2" xfId="19518" xr:uid="{2A3B226A-0B75-4067-B9DD-9A66DE0CCB10}"/>
    <cellStyle name="Vsota 2 7 2 2 3" xfId="16704" xr:uid="{77BD3AD8-92AE-4304-A1FC-9649005C44D5}"/>
    <cellStyle name="Vsota 2 7 2 2 4" xfId="10916" xr:uid="{B3120C59-F55B-4674-AB14-24C7A689F7DC}"/>
    <cellStyle name="Vsota 2 7 2 3" xfId="2514" xr:uid="{00000000-0005-0000-0000-0000A00B0000}"/>
    <cellStyle name="Vsota 2 7 2 3 2" xfId="5141" xr:uid="{3704DDE5-E534-4C4E-8966-D46FCFF3017F}"/>
    <cellStyle name="Vsota 2 7 2 4" xfId="4718" xr:uid="{EFA6E089-1CE1-4403-9EC7-AFFECE6F4DA4}"/>
    <cellStyle name="Vsota 2 7 2 4 2" xfId="13816" xr:uid="{5487FEBC-3C38-4361-BC30-690CDE2FE0AE}"/>
    <cellStyle name="Vsota 2 7 2 5" xfId="8017" xr:uid="{F39E48D8-26D2-456A-89C2-956A9E9ABE8D}"/>
    <cellStyle name="Vsota 2 7 3" xfId="1943" xr:uid="{00000000-0005-0000-0000-0000A10B0000}"/>
    <cellStyle name="Vsota 2 7 3 2" xfId="2594" xr:uid="{00000000-0005-0000-0000-0000A20B0000}"/>
    <cellStyle name="Vsota 2 7 3 2 2" xfId="5221" xr:uid="{8835D0D2-C060-4CCC-B19B-E91AD44F9F09}"/>
    <cellStyle name="Vsota 2 7 3 2 2 2" xfId="19628" xr:uid="{907CF20E-CF59-4B4E-8284-155D5D327C33}"/>
    <cellStyle name="Vsota 2 7 3 2 3" xfId="16814" xr:uid="{88470AEE-CDC6-4524-A3D2-C5B046B812B9}"/>
    <cellStyle name="Vsota 2 7 3 2 4" xfId="11026" xr:uid="{7A9E4F08-65B3-4135-B5E9-0A957CD9D5ED}"/>
    <cellStyle name="Vsota 2 7 3 3" xfId="1009" xr:uid="{00000000-0005-0000-0000-0000A30B0000}"/>
    <cellStyle name="Vsota 2 7 3 3 2" xfId="3636" xr:uid="{018D5E28-4B48-49D7-B3FC-656F404BA770}"/>
    <cellStyle name="Vsota 2 7 3 4" xfId="4570" xr:uid="{5BE6B8E9-BAE3-4D25-804F-B42E29E470BD}"/>
    <cellStyle name="Vsota 2 7 3 4 2" xfId="13926" xr:uid="{553F8C22-3BE1-42A0-AE6D-445FCE03C5D0}"/>
    <cellStyle name="Vsota 2 7 3 5" xfId="8127" xr:uid="{A1EE0A02-1747-4944-9B62-237D090C0627}"/>
    <cellStyle name="Vsota 2 7 4" xfId="2535" xr:uid="{00000000-0005-0000-0000-0000A40B0000}"/>
    <cellStyle name="Vsota 2 7 4 2" xfId="5162" xr:uid="{CE980EDA-A861-4EDE-9C68-239FEFBE403A}"/>
    <cellStyle name="Vsota 2 7 4 2 2" xfId="19732" xr:uid="{FE74AEF7-6861-46CC-88FA-84CE1A9F434B}"/>
    <cellStyle name="Vsota 2 7 4 2 3" xfId="16918" xr:uid="{B761B8A6-276D-45A3-A8FD-FAA0EB03B64C}"/>
    <cellStyle name="Vsota 2 7 4 2 4" xfId="11130" xr:uid="{20EFB042-BF81-490E-B989-05FE80B2CA8C}"/>
    <cellStyle name="Vsota 2 7 4 3" xfId="18172" xr:uid="{4ECCE226-A5E3-455B-ADA4-A397E5A06F5E}"/>
    <cellStyle name="Vsota 2 7 4 4" xfId="14030" xr:uid="{922A384B-F629-4981-9B05-38F2F34ED309}"/>
    <cellStyle name="Vsota 2 7 4 5" xfId="8231" xr:uid="{4538016E-7CCF-4E8F-80F0-07139401408D}"/>
    <cellStyle name="Vsota 2 7 5" xfId="2821" xr:uid="{00000000-0005-0000-0000-0000A50B0000}"/>
    <cellStyle name="Vsota 2 7 5 2" xfId="5448" xr:uid="{43B13BB5-2FD5-4D14-BA03-DFD5B9309912}"/>
    <cellStyle name="Vsota 2 7 5 2 2" xfId="19855" xr:uid="{3416944F-2135-43AA-8BB4-B756CEF3E888}"/>
    <cellStyle name="Vsota 2 7 5 2 3" xfId="17041" xr:uid="{BD9F31B3-83D1-4400-A027-80D01D085F88}"/>
    <cellStyle name="Vsota 2 7 5 2 4" xfId="11253" xr:uid="{B792D9D7-A5A9-4D05-8F7C-DF31BA6309D4}"/>
    <cellStyle name="Vsota 2 7 5 3" xfId="18295" xr:uid="{483E63FB-7840-4E59-9FE2-D7C464CB28A1}"/>
    <cellStyle name="Vsota 2 7 5 4" xfId="14153" xr:uid="{FC6D92A1-2CDF-47D6-8974-5BB11873E847}"/>
    <cellStyle name="Vsota 2 7 5 5" xfId="8354" xr:uid="{BF1CAA4A-65D7-4E4C-8AAE-05C27A20B532}"/>
    <cellStyle name="Vsota 2 7 6" xfId="4511" xr:uid="{65824987-3247-4A81-A2F7-7F30EEA488F1}"/>
    <cellStyle name="Vsota 2 7 6 2" xfId="11325" xr:uid="{218B3337-E6A1-4368-A0F9-21A0AEB07118}"/>
    <cellStyle name="Vsota 2 7 6 2 2" xfId="19927" xr:uid="{0DA3EABE-35DD-48D8-B615-C91083D94E8B}"/>
    <cellStyle name="Vsota 2 7 6 2 3" xfId="17113" xr:uid="{CDC212AF-9424-4EF5-A0AE-AD5BE80A1431}"/>
    <cellStyle name="Vsota 2 7 6 3" xfId="18367" xr:uid="{E00766E4-0CCB-401C-82F1-E9F3D163B142}"/>
    <cellStyle name="Vsota 2 7 6 4" xfId="14225" xr:uid="{92962666-4D11-49BF-BDFC-F3BAA2439214}"/>
    <cellStyle name="Vsota 2 7 6 5" xfId="8426" xr:uid="{260ECDC3-ABCB-4767-A430-57F19EAEA75C}"/>
    <cellStyle name="Vsota 2 7 7" xfId="8503" xr:uid="{DE824475-E44F-4C3E-B866-7E7C5B4DF114}"/>
    <cellStyle name="Vsota 2 7 7 2" xfId="11402" xr:uid="{EDF26AEB-45F1-44A4-B619-B1D5AF3DF4D0}"/>
    <cellStyle name="Vsota 2 7 7 2 2" xfId="20004" xr:uid="{771FCDBA-8985-4769-8EE1-91163D0C1012}"/>
    <cellStyle name="Vsota 2 7 7 2 3" xfId="17190" xr:uid="{584E2987-F028-496F-A854-EB47E77B1459}"/>
    <cellStyle name="Vsota 2 7 7 3" xfId="18444" xr:uid="{FD63013E-98D8-49C3-960D-325EE9535BCE}"/>
    <cellStyle name="Vsota 2 7 7 4" xfId="14302" xr:uid="{B4C2F1E5-5E77-4064-B6F7-03A6B58388FD}"/>
    <cellStyle name="Vsota 2 7 8" xfId="10312" xr:uid="{A938A967-B4A5-43FC-ABB5-464BDAEA4D83}"/>
    <cellStyle name="Vsota 2 7 8 2" xfId="18914" xr:uid="{3784296E-9488-4D7C-B1DF-030B8A6400B4}"/>
    <cellStyle name="Vsota 2 7 8 3" xfId="16101" xr:uid="{E5A43211-E4FA-48E4-82F1-A33B000A4060}"/>
    <cellStyle name="Vsota 2 7 9" xfId="17510" xr:uid="{E7B637C5-35D3-4A43-85E8-D339BD0C1AF1}"/>
    <cellStyle name="Vsota 2 8" xfId="1678" xr:uid="{00000000-0005-0000-0000-0000A60B0000}"/>
    <cellStyle name="Vsota 2 8 2" xfId="2021" xr:uid="{00000000-0005-0000-0000-0000A70B0000}"/>
    <cellStyle name="Vsota 2 8 2 2" xfId="2672" xr:uid="{00000000-0005-0000-0000-0000A80B0000}"/>
    <cellStyle name="Vsota 2 8 2 2 2" xfId="5299" xr:uid="{A6ED24E9-E3EB-49C2-9BC6-42FBD507019A}"/>
    <cellStyle name="Vsota 2 8 2 2 3" xfId="18594" xr:uid="{461BAB6A-C63C-4146-9B47-674B693ADDC4}"/>
    <cellStyle name="Vsota 2 8 2 3" xfId="2474" xr:uid="{00000000-0005-0000-0000-0000A90B0000}"/>
    <cellStyle name="Vsota 2 8 2 3 2" xfId="5101" xr:uid="{E0A32C53-BA56-4E1F-98E2-F301A9AD188F}"/>
    <cellStyle name="Vsota 2 8 2 4" xfId="4648" xr:uid="{C9DC366E-CD4B-437F-A570-2A183FE677BD}"/>
    <cellStyle name="Vsota 2 8 2 5" xfId="8995" xr:uid="{6B553D83-BA1C-4EF2-A8DF-D85DB8EB35E7}"/>
    <cellStyle name="Vsota 2 8 3" xfId="2014" xr:uid="{00000000-0005-0000-0000-0000AA0B0000}"/>
    <cellStyle name="Vsota 2 8 3 2" xfId="2665" xr:uid="{00000000-0005-0000-0000-0000AB0B0000}"/>
    <cellStyle name="Vsota 2 8 3 2 2" xfId="5292" xr:uid="{5932B5E7-6129-4DD1-A75E-EA1377DC8EDF}"/>
    <cellStyle name="Vsota 2 8 3 3" xfId="752" xr:uid="{00000000-0005-0000-0000-0000AC0B0000}"/>
    <cellStyle name="Vsota 2 8 3 3 2" xfId="3379" xr:uid="{BA16CB01-E1F1-4D70-A37B-1C391464FD6D}"/>
    <cellStyle name="Vsota 2 8 3 4" xfId="4641" xr:uid="{DAEFCA05-29DA-4D84-84C8-146EDF51D4FD}"/>
    <cellStyle name="Vsota 2 8 4" xfId="2459" xr:uid="{00000000-0005-0000-0000-0000AD0B0000}"/>
    <cellStyle name="Vsota 2 8 4 2" xfId="5086" xr:uid="{0C8434C5-DBCA-4E16-825A-5015C5E88D9D}"/>
    <cellStyle name="Vsota 2 8 4 3" xfId="11895" xr:uid="{BBB1738D-39C0-40B4-AA4A-3A18DE5CA4B6}"/>
    <cellStyle name="Vsota 2 8 5" xfId="2398" xr:uid="{00000000-0005-0000-0000-0000AE0B0000}"/>
    <cellStyle name="Vsota 2 8 5 2" xfId="5025" xr:uid="{46C32714-2769-45FF-89C1-2D3EF89D4DF0}"/>
    <cellStyle name="Vsota 2 8 6" xfId="4305" xr:uid="{55F68C2E-F9FF-426E-BDEA-7D2B1710D26B}"/>
    <cellStyle name="Vsota 2 8 7" xfId="6092" xr:uid="{1334468D-F179-4D53-A304-4365AE88B401}"/>
    <cellStyle name="Vsota 2 9" xfId="1257" xr:uid="{00000000-0005-0000-0000-0000AF0B0000}"/>
    <cellStyle name="Vsota 2 9 2" xfId="2280" xr:uid="{00000000-0005-0000-0000-0000B00B0000}"/>
    <cellStyle name="Vsota 2 9 2 2" xfId="4907" xr:uid="{443EC9BE-5D9D-4D42-94F0-D1796D51196F}"/>
    <cellStyle name="Vsota 2 9 2 2 2" xfId="18587" xr:uid="{336620DF-99DC-49FD-8899-7CA28FB33149}"/>
    <cellStyle name="Vsota 2 9 2 3" xfId="14780" xr:uid="{FA796181-CE9F-44ED-AC46-E8AF499CA0D8}"/>
    <cellStyle name="Vsota 2 9 2 4" xfId="8988" xr:uid="{35C4D59A-0974-4C69-80E5-DACDA23CDA43}"/>
    <cellStyle name="Vsota 2 9 3" xfId="2501" xr:uid="{00000000-0005-0000-0000-0000B10B0000}"/>
    <cellStyle name="Vsota 2 9 3 2" xfId="5128" xr:uid="{826557C0-036B-41A7-B74D-947FE2036574}"/>
    <cellStyle name="Vsota 2 9 4" xfId="3884" xr:uid="{73098B26-741A-4830-A7A0-A87652568601}"/>
    <cellStyle name="Vsota 2 9 4 2" xfId="11888" xr:uid="{4CDC0F90-6F84-4384-945C-B69FF4AA52C9}"/>
    <cellStyle name="Vsota 2 9 5" xfId="6085" xr:uid="{ECFA418A-292C-471F-8892-94C5EF2A8792}"/>
    <cellStyle name="Warning Text" xfId="49" xr:uid="{00000000-0005-0000-0000-0000B20B0000}"/>
    <cellStyle name="Warning Text 2" xfId="559" xr:uid="{00000000-0005-0000-0000-0000B30B0000}"/>
  </cellStyles>
  <dxfs count="80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73" formatCode="#,##0.00&quot; €&quot;"/>
      <fill>
        <patternFill patternType="solid">
          <fgColor rgb="FFFFFFCC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indexed="64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indexed="64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fill>
        <patternFill>
          <fgColor indexed="64"/>
          <bgColor rgb="FFFFFF00"/>
        </patternFill>
      </fill>
      <alignment vertical="center" textRotation="0" indent="0" justifyLastLine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2" defaultTableStyle="TableStyleMedium2" defaultPivotStyle="PivotStyleLight16">
    <tableStyle name="Invisible" pivot="0" table="0" count="0" xr9:uid="{00000000-0011-0000-FFFF-FFFF00000000}"/>
    <tableStyle name="1.SKLOP mleko in mlečni izd.-style" pivot="0" count="3" xr9:uid="{1A4C6BCA-995D-462F-AF4A-9DC965853AD0}">
      <tableStyleElement type="headerRow" dxfId="149"/>
      <tableStyleElement type="firstRowStripe" dxfId="148"/>
      <tableStyleElement type="secondRowStripe" dxfId="147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3" totalsRowCount="1" headerRowDxfId="802" dataDxfId="800" totalsRowDxfId="798" headerRowBorderDxfId="801" tableBorderDxfId="799" totalsRowBorderDxfId="797">
  <tableColumns count="21">
    <tableColumn id="1" xr3:uid="{00000000-0010-0000-0000-000001000000}" name="Zap. št." totalsRowLabel="Vsota" dataDxfId="796" totalsRowDxfId="83"/>
    <tableColumn id="2" xr3:uid="{00000000-0010-0000-0000-000002000000}" name="Tehnična specifikacija živila (stolpec 2, 2a, 2b, 2c)" dataDxfId="795" totalsRowDxfId="82"/>
    <tableColumn id="3" xr3:uid="{00000000-0010-0000-0000-000003000000}" name="ZAHTEVANO PAKIRANJE                    Masa/volumen" dataDxfId="794" totalsRowDxfId="81"/>
    <tableColumn id="4" xr3:uid="{00000000-0010-0000-0000-000004000000}" name=" ZAHTEVANO PAKIRANJE       Enota" dataDxfId="793" totalsRowDxfId="80"/>
    <tableColumn id="21" xr3:uid="{00000000-0010-0000-0000-000015000000}" name="ZAHTEVANA SHEMA KAKOVOSTI" dataDxfId="792" totalsRowDxfId="79"/>
    <tableColumn id="5" xr3:uid="{00000000-0010-0000-0000-000005000000}" name="Okvirna količina" dataDxfId="791" totalsRowDxfId="78" dataCellStyle="Valuta"/>
    <tableColumn id="6" xr3:uid="{00000000-0010-0000-0000-000006000000}" name="Enota mere količine" dataDxfId="790" totalsRowDxfId="77"/>
    <tableColumn id="7" xr3:uid="{00000000-0010-0000-0000-000007000000}" name="Preračunana masa/volumen/kos na enoto kg" totalsRowFunction="sum" dataDxfId="789" totalsRowDxfId="7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8" totalsRowDxfId="7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7" totalsRowDxfId="74" dataCellStyle="Valuta"/>
    <tableColumn id="10" xr3:uid="{00000000-0010-0000-0000-00000A000000}" name="BLAGOVNA ZNAMKA ali PROIZVAJALEC" dataDxfId="786" totalsRowDxfId="73" dataCellStyle="Valuta"/>
    <tableColumn id="11" xr3:uid="{00000000-0010-0000-0000-00000B000000}" name="  (PRODAJNO) IME, pod katerim se živilo daje v promet za ponujeno živilo" dataDxfId="785" totalsRowDxfId="72" dataCellStyle="Valuta"/>
    <tableColumn id="12" xr3:uid="{00000000-0010-0000-0000-00000C000000}" name="Dejanska masa/volumen ponujenega živila" dataDxfId="784" totalsRowDxfId="71" dataCellStyle="Valuta"/>
    <tableColumn id="13" xr3:uid="{00000000-0010-0000-0000-00000D000000}" name="cena/enota brez DDV v EUR" dataDxfId="783" totalsRowDxfId="70"/>
    <tableColumn id="14" xr3:uid="{00000000-0010-0000-0000-00000E000000}" name="Cena za dejansko maso/volumen ponujenega živila brez DDV " dataDxfId="782" totalsRowDxfId="69"/>
    <tableColumn id="15" xr3:uid="{00000000-0010-0000-0000-00000F000000}" name="Stopnja DDV (%)" dataDxfId="781" totalsRowDxfId="68"/>
    <tableColumn id="16" xr3:uid="{00000000-0010-0000-0000-000010000000}" name="Davek (EUR)" dataDxfId="780" totalsRowDxfId="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79" totalsRowDxfId="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78" totalsRowDxfId="6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7" totalsRowDxfId="6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6" totalsRowDxfId="6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3" totalsRowCount="1" headerRowDxfId="775" dataDxfId="773" headerRowBorderDxfId="774" tableBorderDxfId="772" totalsRowBorderDxfId="771">
  <tableColumns count="21">
    <tableColumn id="1" xr3:uid="{00000000-0010-0000-0100-000001000000}" name="Zap. št." totalsRowLabel="Vsota" dataDxfId="770" totalsRowDxfId="62"/>
    <tableColumn id="2" xr3:uid="{00000000-0010-0000-0100-000002000000}" name="Tehnična specifikacija živila (stolpec 2, 2a, 2b, 2c)" dataDxfId="769" totalsRowDxfId="61"/>
    <tableColumn id="3" xr3:uid="{00000000-0010-0000-0100-000003000000}" name="ZAHTEVANO PAKIRANJE                    Masa/volumen" dataDxfId="768" totalsRowDxfId="60"/>
    <tableColumn id="4" xr3:uid="{00000000-0010-0000-0100-000004000000}" name=" ZAHTEVANO PAKIRANJE       Enota" dataDxfId="767" totalsRowDxfId="59"/>
    <tableColumn id="21" xr3:uid="{00000000-0010-0000-0100-000015000000}" name="ZAHTEVANA SHEMA KAKOVOSTI" dataDxfId="766" totalsRowDxfId="58"/>
    <tableColumn id="5" xr3:uid="{00000000-0010-0000-0100-000005000000}" name="Okvirna količina" dataDxfId="765" totalsRowDxfId="57" dataCellStyle="Valuta"/>
    <tableColumn id="6" xr3:uid="{00000000-0010-0000-0100-000006000000}" name="Enota mere količine" dataDxfId="764" totalsRowDxfId="56"/>
    <tableColumn id="7" xr3:uid="{00000000-0010-0000-0100-000007000000}" name="Preračunana masa/volumen/kos na enoto kg" totalsRowFunction="sum" dataDxfId="763" totalsRowDxfId="5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62" totalsRowDxfId="5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61" totalsRowDxfId="53" dataCellStyle="Valuta"/>
    <tableColumn id="10" xr3:uid="{00000000-0010-0000-0100-00000A000000}" name="BLAGOVNA ZNAMKA ali PROIZVAJALEC" dataDxfId="760" totalsRowDxfId="52" dataCellStyle="Valuta"/>
    <tableColumn id="11" xr3:uid="{00000000-0010-0000-0100-00000B000000}" name="  (PRODAJNO) IME, pod katerim se živilo daje v promet za ponujeno živilo" dataDxfId="759" totalsRowDxfId="51" dataCellStyle="Valuta"/>
    <tableColumn id="12" xr3:uid="{00000000-0010-0000-0100-00000C000000}" name="Dejanska masa/volumen ponujenega živila" dataDxfId="758" totalsRowDxfId="50" dataCellStyle="Valuta"/>
    <tableColumn id="13" xr3:uid="{00000000-0010-0000-0100-00000D000000}" name="cena/enota brez DDV v EUR" dataDxfId="757" totalsRowDxfId="49"/>
    <tableColumn id="14" xr3:uid="{00000000-0010-0000-0100-00000E000000}" name="Cena za dejansko maso/volumen ponujenega živila brez DDV " dataDxfId="756" totalsRowDxfId="48"/>
    <tableColumn id="15" xr3:uid="{00000000-0010-0000-0100-00000F000000}" name="Stopnja DDV (%)" dataDxfId="755" totalsRowDxfId="47"/>
    <tableColumn id="16" xr3:uid="{00000000-0010-0000-0100-000010000000}" name="Davek (EUR)" dataDxfId="754" totalsRowDxfId="4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3" totalsRowDxfId="4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2" totalsRowDxfId="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1" totalsRowDxfId="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50" totalsRowDxfId="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2" totalsRowCount="1" headerRowDxfId="749" dataDxfId="747" headerRowBorderDxfId="748" tableBorderDxfId="746" totalsRowBorderDxfId="745">
  <tableColumns count="21">
    <tableColumn id="1" xr3:uid="{00000000-0010-0000-0200-000001000000}" name="Zap. št." totalsRowLabel="Vsota" dataDxfId="744" totalsRowDxfId="41"/>
    <tableColumn id="2" xr3:uid="{00000000-0010-0000-0200-000002000000}" name="Tehnična specifikacija živila (stolpec 2, 2a, 2b, 2c)" dataDxfId="743" totalsRowDxfId="40"/>
    <tableColumn id="3" xr3:uid="{00000000-0010-0000-0200-000003000000}" name="ZAHTEVANO PAKIRANJE                    Masa/volumen" dataDxfId="742" totalsRowDxfId="39"/>
    <tableColumn id="4" xr3:uid="{00000000-0010-0000-0200-000004000000}" name=" ZAHTEVANO PAKIRANJE       Enota" dataDxfId="741" totalsRowDxfId="38"/>
    <tableColumn id="21" xr3:uid="{00000000-0010-0000-0200-000015000000}" name="ZAHTEVANA SHEMA KAKOVOSTI" dataDxfId="740" totalsRowDxfId="37"/>
    <tableColumn id="5" xr3:uid="{00000000-0010-0000-0200-000005000000}" name="Okvirna količina" dataDxfId="739" totalsRowDxfId="36" dataCellStyle="Valuta"/>
    <tableColumn id="6" xr3:uid="{00000000-0010-0000-0200-000006000000}" name="Enota mere količine" dataDxfId="738" totalsRowDxfId="35"/>
    <tableColumn id="7" xr3:uid="{00000000-0010-0000-0200-000007000000}" name="Preračunana masa/volumen/kos na enoto kg" totalsRowFunction="sum" dataDxfId="737" totalsRowDxfId="3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6" totalsRowDxfId="3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35" totalsRowDxfId="32" dataCellStyle="Valuta"/>
    <tableColumn id="10" xr3:uid="{00000000-0010-0000-0200-00000A000000}" name="BLAGOVNA ZNAMKA ali PROIZVAJALEC" dataDxfId="734" totalsRowDxfId="31" dataCellStyle="Valuta"/>
    <tableColumn id="11" xr3:uid="{00000000-0010-0000-0200-00000B000000}" name="  (PRODAJNO) IME, pod katerim se živilo daje v promet za ponujeno živilo" dataDxfId="733" totalsRowDxfId="30" dataCellStyle="Valuta"/>
    <tableColumn id="12" xr3:uid="{00000000-0010-0000-0200-00000C000000}" name="Dejanska masa/volumen ponujenega živila" dataDxfId="732" totalsRowDxfId="29" dataCellStyle="Valuta"/>
    <tableColumn id="13" xr3:uid="{00000000-0010-0000-0200-00000D000000}" name="cena/enota brez DDV v EUR" dataDxfId="731" totalsRowDxfId="28"/>
    <tableColumn id="14" xr3:uid="{00000000-0010-0000-0200-00000E000000}" name="Cena za dejansko maso/volumen ponujenega živila brez DDV " dataDxfId="730" totalsRowDxfId="27"/>
    <tableColumn id="15" xr3:uid="{00000000-0010-0000-0200-00000F000000}" name="Stopnja DDV (%)" dataDxfId="729" totalsRowDxfId="26"/>
    <tableColumn id="16" xr3:uid="{00000000-0010-0000-0200-000010000000}" name="Davek (EUR)" dataDxfId="728" totalsRowDxfId="2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27" totalsRowDxfId="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26" totalsRowDxfId="2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25" totalsRowDxfId="2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24" totalsRowDxfId="2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5" totalsRowCount="1" headerRowDxfId="723" dataDxfId="721" headerRowBorderDxfId="722" tableBorderDxfId="720" totalsRowBorderDxfId="719">
  <tableColumns count="21">
    <tableColumn id="1" xr3:uid="{00000000-0010-0000-0300-000001000000}" name="Zap. št." totalsRowLabel="Vsota" dataDxfId="718" totalsRowDxfId="20"/>
    <tableColumn id="2" xr3:uid="{00000000-0010-0000-0300-000002000000}" name="Tehnična specifikacija živila (stolpec 2, 2a, 2b, 2c)" dataDxfId="717" totalsRowDxfId="19"/>
    <tableColumn id="3" xr3:uid="{00000000-0010-0000-0300-000003000000}" name="ZAHTEVANO PAKIRANJE                    Masa/volumen" dataDxfId="716" totalsRowDxfId="18"/>
    <tableColumn id="4" xr3:uid="{00000000-0010-0000-0300-000004000000}" name=" ZAHTEVANO PAKIRANJE       Enota" dataDxfId="715" totalsRowDxfId="17"/>
    <tableColumn id="21" xr3:uid="{00000000-0010-0000-0300-000015000000}" name="ZAHTEVANA SHEMA KAKOVOSTI" dataDxfId="714" totalsRowDxfId="16"/>
    <tableColumn id="5" xr3:uid="{00000000-0010-0000-0300-000005000000}" name="Okvirna količina" dataDxfId="713" totalsRowDxfId="15" dataCellStyle="Valuta"/>
    <tableColumn id="6" xr3:uid="{00000000-0010-0000-0300-000006000000}" name="Enota mere količine" dataDxfId="712" totalsRowDxfId="14" dataCellStyle="Valuta"/>
    <tableColumn id="7" xr3:uid="{00000000-0010-0000-0300-000007000000}" name="Preračunana masa/volumen/kos na enoto kg" totalsRowFunction="sum" dataDxfId="711" totalsRowDxfId="1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10" totalsRowDxfId="1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09" totalsRowDxfId="11" dataCellStyle="Valuta"/>
    <tableColumn id="10" xr3:uid="{00000000-0010-0000-0300-00000A000000}" name="BLAGOVNA ZNAMKA ali PROIZVAJALEC" dataDxfId="708" totalsRowDxfId="10" dataCellStyle="Valuta"/>
    <tableColumn id="11" xr3:uid="{00000000-0010-0000-0300-00000B000000}" name="  (PRODAJNO) IME, pod katerim se živilo daje v promet za ponujeno živilo" dataDxfId="707" totalsRowDxfId="9" dataCellStyle="Valuta"/>
    <tableColumn id="12" xr3:uid="{00000000-0010-0000-0300-00000C000000}" name="Dejanska masa/volumen ponujenega živila" dataDxfId="706" totalsRowDxfId="8" dataCellStyle="Valuta"/>
    <tableColumn id="13" xr3:uid="{00000000-0010-0000-0300-00000D000000}" name="cena/enota brez DDV v EUR" dataDxfId="705" totalsRowDxfId="7"/>
    <tableColumn id="14" xr3:uid="{00000000-0010-0000-0300-00000E000000}" name="Cena za dejansko maso/volumen ponujenega živila brez DDV " dataDxfId="704" totalsRowDxfId="6"/>
    <tableColumn id="15" xr3:uid="{00000000-0010-0000-0300-00000F000000}" name="Stopnja DDV (%)" dataDxfId="703" totalsRowDxfId="5"/>
    <tableColumn id="16" xr3:uid="{00000000-0010-0000-0300-000010000000}" name="Davek (EUR)" dataDxfId="702" totalsRowDxfId="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01" totalsRowDxfId="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00" totalsRowDxfId="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99" totalsRowDxfId="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98" totalsRowDxfId="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04" totalsRowCount="1" headerRowDxfId="697" dataDxfId="695" headerRowBorderDxfId="696" tableBorderDxfId="694" totalsRowBorderDxfId="693">
  <tableColumns count="21">
    <tableColumn id="1" xr3:uid="{00000000-0010-0000-0400-000001000000}" name="Zap. št." totalsRowLabel="Vsota" dataDxfId="692" totalsRowDxfId="691"/>
    <tableColumn id="2" xr3:uid="{00000000-0010-0000-0400-000002000000}" name="Tehnična specifikacija živila (stolpec 2, 2a, 2b, 2c)" dataDxfId="690" totalsRowDxfId="689"/>
    <tableColumn id="3" xr3:uid="{00000000-0010-0000-0400-000003000000}" name="ZAHTEVANO PAKIRANJE                    Masa/volumen" dataDxfId="688" totalsRowDxfId="687"/>
    <tableColumn id="4" xr3:uid="{00000000-0010-0000-0400-000004000000}" name=" ZAHTEVANO PAKIRANJE       Enota" dataDxfId="686" totalsRowDxfId="685"/>
    <tableColumn id="21" xr3:uid="{00000000-0010-0000-0400-000015000000}" name="ZAHTEVANA SHEMA KAKOVOSTI" dataDxfId="684" totalsRowDxfId="683"/>
    <tableColumn id="5" xr3:uid="{00000000-0010-0000-0400-000005000000}" name="Okvirna količina" dataDxfId="682" totalsRowDxfId="681" dataCellStyle="Valuta"/>
    <tableColumn id="6" xr3:uid="{00000000-0010-0000-0400-000006000000}" name="Enota mere količine" dataDxfId="680" totalsRowDxfId="679"/>
    <tableColumn id="7" xr3:uid="{00000000-0010-0000-0400-000007000000}" name="Preračunana masa/volumen/kos na enoto kg" totalsRowFunction="sum" dataDxfId="678" totalsRowDxfId="67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76" totalsRowDxfId="67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74" totalsRowDxfId="673" dataCellStyle="Valuta"/>
    <tableColumn id="10" xr3:uid="{00000000-0010-0000-0400-00000A000000}" name="BLAGOVNA ZNAMKA ali PROIZVAJALEC" dataDxfId="672" totalsRowDxfId="671" dataCellStyle="Valuta"/>
    <tableColumn id="11" xr3:uid="{00000000-0010-0000-0400-00000B000000}" name="  (PRODAJNO) IME, pod katerim se živilo daje v promet za ponujeno živilo" dataDxfId="670" totalsRowDxfId="669" dataCellStyle="Valuta"/>
    <tableColumn id="12" xr3:uid="{00000000-0010-0000-0400-00000C000000}" name="Dejanska masa/volumen ponujenega živila" dataDxfId="668" totalsRowDxfId="667" dataCellStyle="Valuta"/>
    <tableColumn id="13" xr3:uid="{00000000-0010-0000-0400-00000D000000}" name="cena/enota brez DDV v EUR" dataDxfId="666" totalsRowDxfId="665"/>
    <tableColumn id="14" xr3:uid="{00000000-0010-0000-0400-00000E000000}" name="Cena za dejansko maso/volumen ponujenega živila brez DDV " dataDxfId="664" totalsRowDxfId="663"/>
    <tableColumn id="15" xr3:uid="{00000000-0010-0000-0400-00000F000000}" name="Stopnja DDV (%)" dataDxfId="662" totalsRowDxfId="661"/>
    <tableColumn id="16" xr3:uid="{00000000-0010-0000-0400-000010000000}" name="Davek (EUR)" dataDxfId="660" totalsRowDxfId="65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58" totalsRowDxfId="65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56" totalsRowDxfId="65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54" totalsRowDxfId="65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52" totalsRowDxfId="65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39" totalsRowCount="1" headerRowDxfId="650" dataDxfId="648" headerRowBorderDxfId="649" tableBorderDxfId="647" totalsRowBorderDxfId="646">
  <tableColumns count="21">
    <tableColumn id="1" xr3:uid="{00000000-0010-0000-0500-000001000000}" name="Zap. št." totalsRowLabel="Vsota" dataDxfId="645" totalsRowDxfId="644"/>
    <tableColumn id="2" xr3:uid="{00000000-0010-0000-0500-000002000000}" name="Tehnična specifikacija živila (stolpec 2, 2a, 2b, 2c)" dataDxfId="643" totalsRowDxfId="642"/>
    <tableColumn id="3" xr3:uid="{00000000-0010-0000-0500-000003000000}" name="ZAHTEVANO PAKIRANJE                    Masa/volumen" dataDxfId="641" totalsRowDxfId="640"/>
    <tableColumn id="4" xr3:uid="{00000000-0010-0000-0500-000004000000}" name=" ZAHTEVANO PAKIRANJE       Enota" dataDxfId="639" totalsRowDxfId="638"/>
    <tableColumn id="21" xr3:uid="{00000000-0010-0000-0500-000015000000}" name="ZAHTEVANA SHEMA KAKOVOSTI" dataDxfId="637" totalsRowDxfId="636"/>
    <tableColumn id="5" xr3:uid="{00000000-0010-0000-0500-000005000000}" name="Okvirna količina" dataDxfId="635" totalsRowDxfId="634" dataCellStyle="Valuta"/>
    <tableColumn id="6" xr3:uid="{00000000-0010-0000-0500-000006000000}" name="Enota mere količine" dataDxfId="633" totalsRowDxfId="632"/>
    <tableColumn id="7" xr3:uid="{00000000-0010-0000-0500-000007000000}" name="Preračunana masa/volumen/kos na enoto kg" totalsRowFunction="sum" dataDxfId="631" totalsRowDxfId="63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29" totalsRowDxfId="62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27" totalsRowDxfId="626" dataCellStyle="Valuta"/>
    <tableColumn id="10" xr3:uid="{00000000-0010-0000-0500-00000A000000}" name="BLAGOVNA ZNAMKA ali PROIZVAJALEC" dataDxfId="625" totalsRowDxfId="624" dataCellStyle="Valuta"/>
    <tableColumn id="11" xr3:uid="{00000000-0010-0000-0500-00000B000000}" name="  (PRODAJNO) IME, pod katerim se živilo daje v promet za ponujeno živilo" dataDxfId="623" totalsRowDxfId="622" dataCellStyle="Valuta"/>
    <tableColumn id="12" xr3:uid="{00000000-0010-0000-0500-00000C000000}" name="Dejanska masa/volumen ponujenega živila" dataDxfId="621" totalsRowDxfId="620" dataCellStyle="Valuta"/>
    <tableColumn id="13" xr3:uid="{00000000-0010-0000-0500-00000D000000}" name="cena/enota brez DDV v EUR" dataDxfId="619" totalsRowDxfId="618"/>
    <tableColumn id="14" xr3:uid="{00000000-0010-0000-0500-00000E000000}" name="Cena za dejansko maso/volumen ponujenega živila brez DDV " dataDxfId="617" totalsRowDxfId="616"/>
    <tableColumn id="15" xr3:uid="{00000000-0010-0000-0500-00000F000000}" name="Stopnja DDV (%)" dataDxfId="615" totalsRowDxfId="614"/>
    <tableColumn id="16" xr3:uid="{00000000-0010-0000-0500-000010000000}" name="Davek (EUR)" dataDxfId="613" totalsRowDxfId="61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1" totalsRowDxfId="61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09" totalsRowDxfId="60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07" totalsRowDxfId="60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05" totalsRowDxfId="60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33" totalsRowCount="1" headerRowDxfId="603" dataDxfId="601" headerRowBorderDxfId="602" tableBorderDxfId="600" totalsRowBorderDxfId="599">
  <tableColumns count="21">
    <tableColumn id="1" xr3:uid="{00000000-0010-0000-0600-000001000000}" name="Zap. št." totalsRowLabel="Vsota" dataDxfId="598" totalsRowDxfId="104"/>
    <tableColumn id="2" xr3:uid="{00000000-0010-0000-0600-000002000000}" name="Tehnična specifikacija živila (stolpec 2, 2a, 2b, 2c)" dataDxfId="597" totalsRowDxfId="103"/>
    <tableColumn id="3" xr3:uid="{00000000-0010-0000-0600-000003000000}" name="ZAHTEVANO PAKIRANJE                    Masa/volumen" dataDxfId="596" totalsRowDxfId="102"/>
    <tableColumn id="4" xr3:uid="{00000000-0010-0000-0600-000004000000}" name=" ZAHTEVANO PAKIRANJE       Enota" dataDxfId="595" totalsRowDxfId="101"/>
    <tableColumn id="21" xr3:uid="{00000000-0010-0000-0600-000015000000}" name="ZAHTEVANA SHEMA KAKOVOSTI" dataDxfId="594" totalsRowDxfId="100"/>
    <tableColumn id="5" xr3:uid="{00000000-0010-0000-0600-000005000000}" name="Okvirna količina" dataDxfId="593" totalsRowDxfId="99" dataCellStyle="Valuta"/>
    <tableColumn id="6" xr3:uid="{00000000-0010-0000-0600-000006000000}" name="Enota mere količine" dataDxfId="592" totalsRowDxfId="98"/>
    <tableColumn id="7" xr3:uid="{00000000-0010-0000-0600-000007000000}" name="Preračunana masa/volumen/kos na enoto kg" totalsRowFunction="sum" dataDxfId="591" totalsRowDxfId="9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90" totalsRowDxfId="9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9" totalsRowDxfId="95" dataCellStyle="Valuta"/>
    <tableColumn id="10" xr3:uid="{00000000-0010-0000-0600-00000A000000}" name="BLAGOVNA ZNAMKA ali PROIZVAJALEC" dataDxfId="588" totalsRowDxfId="94" dataCellStyle="Valuta"/>
    <tableColumn id="11" xr3:uid="{00000000-0010-0000-0600-00000B000000}" name="  (PRODAJNO) IME, pod katerim se živilo daje v promet za ponujeno živilo" dataDxfId="587" totalsRowDxfId="93" dataCellStyle="Valuta"/>
    <tableColumn id="12" xr3:uid="{00000000-0010-0000-0600-00000C000000}" name="Dejanska masa/volumen ponujenega živila" dataDxfId="586" totalsRowDxfId="92" dataCellStyle="Valuta"/>
    <tableColumn id="13" xr3:uid="{00000000-0010-0000-0600-00000D000000}" name="cena/enota brez DDV v EUR" dataDxfId="585" totalsRowDxfId="91"/>
    <tableColumn id="14" xr3:uid="{00000000-0010-0000-0600-00000E000000}" name="Cena za dejansko maso/volumen ponujenega živila brez DDV " dataDxfId="584" totalsRowDxfId="90"/>
    <tableColumn id="15" xr3:uid="{00000000-0010-0000-0600-00000F000000}" name="Stopnja DDV (%)" dataDxfId="583" totalsRowDxfId="89"/>
    <tableColumn id="16" xr3:uid="{00000000-0010-0000-0600-000010000000}" name="Davek (EUR)" dataDxfId="582" totalsRowDxfId="8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81" totalsRowDxfId="8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80" totalsRowDxfId="8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79" totalsRowDxfId="8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78" totalsRowDxfId="8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CF84BF9-8283-4C4F-822F-39A3A4E9C2EF}" name="Sklop8" displayName="Sklop8" ref="A15:U36" totalsRowCount="1" headerRowDxfId="577" dataDxfId="575" headerRowBorderDxfId="576" tableBorderDxfId="574" totalsRowBorderDxfId="573">
  <tableColumns count="21">
    <tableColumn id="1" xr3:uid="{0FFC060C-AA8B-40D5-AE1B-3DF7892BC154}" name="Zap. št." totalsRowLabel="Vsota" dataDxfId="572" totalsRowDxfId="125"/>
    <tableColumn id="2" xr3:uid="{8298247B-ADB2-4CD8-A6A6-EFD0E9189DAB}" name="Tehnična specifikacija živila (stolpec 2, 2a, 2b, 2c)" dataDxfId="571" totalsRowDxfId="124"/>
    <tableColumn id="3" xr3:uid="{D508BA28-F488-458D-B027-E4A4D973DE77}" name="ZAHTEVANO PAKIRANJE                    Masa/volumen" dataDxfId="570" totalsRowDxfId="123"/>
    <tableColumn id="4" xr3:uid="{5D7D72B2-B768-4A60-9CA0-44065834D9FB}" name=" ZAHTEVANO PAKIRANJE       Enota" dataDxfId="569" totalsRowDxfId="122"/>
    <tableColumn id="21" xr3:uid="{12F25966-C8BC-4D0F-9D30-6176CAFCB23D}" name="ZAHTEVANA SHEMA KAKOVOSTI" dataDxfId="568" totalsRowDxfId="121"/>
    <tableColumn id="5" xr3:uid="{5A1235C8-4AD6-48DA-802A-4ACD4C9DC99B}" name="Okvirna količina" dataDxfId="567" totalsRowDxfId="120" dataCellStyle="Valuta"/>
    <tableColumn id="6" xr3:uid="{2487227E-7159-46DD-86E7-008C46A00FCD}" name="Enota mere količine" dataDxfId="566" totalsRowDxfId="119"/>
    <tableColumn id="7" xr3:uid="{A6514E76-0820-47BF-9285-0026862869CB}" name="Preračunana masa/volumen/kos na enoto kg" totalsRowFunction="sum" dataDxfId="565" totalsRowDxfId="11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C8FC1CA0-FED5-46A0-BCDC-3008A9850542}" name="Živila iz shem kakovosti (kg)" totalsRowFunction="sum" dataDxfId="564" totalsRowDxfId="117" dataCellStyle="Valuta">
      <calculatedColumnFormula>IF(Sklop8[[#This Row],[ZAHTEVANA SHEMA KAKOVOSTI]]&lt;&gt;"",Sklop8[[#This Row],[Preračunana masa/volumen/kos na enoto kg]],"")</calculatedColumnFormula>
    </tableColumn>
    <tableColumn id="9" xr3:uid="{4A71B879-AE48-43AF-8240-88A3CC84E852}" name="Koda za naročanje" dataDxfId="563" totalsRowDxfId="116" dataCellStyle="Valuta"/>
    <tableColumn id="10" xr3:uid="{A2421312-DED8-450F-80B2-90A157904C58}" name="BLAGOVNA ZNAMKA ali PROIZVAJALEC" dataDxfId="562" totalsRowDxfId="115" dataCellStyle="Valuta"/>
    <tableColumn id="11" xr3:uid="{BA0B45DB-2CC7-49BD-9370-D178A24B1D91}" name="  (PRODAJNO) IME, pod katerim se živilo daje v promet za ponujeno živilo" dataDxfId="561" totalsRowDxfId="114" dataCellStyle="Valuta"/>
    <tableColumn id="12" xr3:uid="{35245AB3-1AE6-4765-92C7-1110DAD3890B}" name="Dejanska masa/volumen ponujenega živila" dataDxfId="560" totalsRowDxfId="113" dataCellStyle="Valuta"/>
    <tableColumn id="13" xr3:uid="{A56892AC-EE82-495B-A892-795F09CA7A97}" name="cena/enota brez DDV v EUR" dataDxfId="559" totalsRowDxfId="112"/>
    <tableColumn id="14" xr3:uid="{F2206E5D-7354-4707-94F8-2F02DE0AB274}" name="Cena za dejansko maso/volumen ponujenega živila brez DDV " dataDxfId="558" totalsRowDxfId="111"/>
    <tableColumn id="15" xr3:uid="{5E17743C-CB5F-4CE8-A3D0-DB33051BF4FE}" name="Stopnja DDV (%)" dataDxfId="557" totalsRowDxfId="110"/>
    <tableColumn id="16" xr3:uid="{9347CB32-8B3A-41DF-8472-EFA37420950B}" name="Davek (EUR)" dataDxfId="556" totalsRowDxfId="109">
      <calculatedColumnFormula>+Sklop8[[#This Row],[cena/enota brez DDV v EUR]]*Sklop8[[#This Row],[Stopnja DDV (%)]]</calculatedColumnFormula>
    </tableColumn>
    <tableColumn id="17" xr3:uid="{F92F9913-FB65-415A-8347-D3DDD0AA5DAA}" name="Končna cena/enoto mere (EUR) z DDV" dataDxfId="555" totalsRowDxfId="108">
      <calculatedColumnFormula>+Sklop8[[#This Row],[cena/enota brez DDV v EUR]]+Sklop8[[#This Row],[Davek (EUR)]]</calculatedColumnFormula>
    </tableColumn>
    <tableColumn id="18" xr3:uid="{EA4498F7-55A4-42E7-A6EA-46A28E78865D}" name="Vrednost za okvirno količino (EUR) brez DDV" totalsRowFunction="sum" dataDxfId="554" totalsRowDxfId="107">
      <calculatedColumnFormula>+Sklop8[[#This Row],[cena/enota brez DDV v EUR]]*Sklop8[[#This Row],[Okvirna količina]]</calculatedColumnFormula>
    </tableColumn>
    <tableColumn id="19" xr3:uid="{81F255C2-82EC-4F30-9A79-54284F38B12D}" name="Vrednost za okvirno količino (EUR) z DDV" totalsRowFunction="sum" dataDxfId="553" totalsRowDxfId="106">
      <calculatedColumnFormula>+Sklop8[[#This Row],[Končna cena/enoto mere (EUR) z DDV]]*Sklop8[[#This Row],[Okvirna količina]]</calculatedColumnFormula>
    </tableColumn>
    <tableColumn id="20" xr3:uid="{6202B6F7-C573-4CE6-B995-607B4B27BD55}" name="Shema kakovosti_x000a_(nacionalne, evropske)_x000a_" totalsRowFunction="count" dataDxfId="552" totalsRowDxfId="10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52" totalsRowCount="1" headerRowDxfId="551" dataDxfId="549" headerRowBorderDxfId="550" tableBorderDxfId="548" totalsRowBorderDxfId="547">
  <tableColumns count="21">
    <tableColumn id="1" xr3:uid="{00000000-0010-0000-0700-000001000000}" name="Zap. št." totalsRowLabel="Vsota" dataDxfId="546" totalsRowDxfId="146"/>
    <tableColumn id="2" xr3:uid="{00000000-0010-0000-0700-000002000000}" name="Tehnična specifikacija živila (stolpec 2, 2a, 2b, 2c)" dataDxfId="545" totalsRowDxfId="145"/>
    <tableColumn id="3" xr3:uid="{00000000-0010-0000-0700-000003000000}" name="ZAHTEVANO PAKIRANJE                    Masa/volumen" dataDxfId="544" totalsRowDxfId="144"/>
    <tableColumn id="4" xr3:uid="{00000000-0010-0000-0700-000004000000}" name=" ZAHTEVANO PAKIRANJE       Enota" dataDxfId="543" totalsRowDxfId="143"/>
    <tableColumn id="21" xr3:uid="{00000000-0010-0000-0700-000015000000}" name="ZAHTEVANA SHEMA KAKOVOSTI" dataDxfId="542" totalsRowDxfId="142"/>
    <tableColumn id="5" xr3:uid="{00000000-0010-0000-0700-000005000000}" name="Okvirna količina" dataDxfId="541" totalsRowDxfId="141" dataCellStyle="Valuta"/>
    <tableColumn id="6" xr3:uid="{00000000-0010-0000-0700-000006000000}" name="Enota mere količine" dataDxfId="540" totalsRowDxfId="140" dataCellStyle="Valuta"/>
    <tableColumn id="7" xr3:uid="{00000000-0010-0000-0700-000007000000}" name="Preračunana masa/volumen/kos na enoto kg" totalsRowFunction="sum" dataDxfId="539" totalsRowDxfId="13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538" totalsRowDxfId="13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537" totalsRowDxfId="137" dataCellStyle="Valuta"/>
    <tableColumn id="10" xr3:uid="{00000000-0010-0000-0700-00000A000000}" name="BLAGOVNA ZNAMKA ali PROIZVAJALEC" dataDxfId="536" totalsRowDxfId="136" dataCellStyle="Valuta"/>
    <tableColumn id="11" xr3:uid="{00000000-0010-0000-0700-00000B000000}" name="  (PRODAJNO) IME, pod katerim se živilo daje v promet za ponujeno živilo" dataDxfId="535" totalsRowDxfId="135" dataCellStyle="Valuta"/>
    <tableColumn id="12" xr3:uid="{00000000-0010-0000-0700-00000C000000}" name="Dejanska masa/volumen ponujenega živila" dataDxfId="534" totalsRowDxfId="134" dataCellStyle="Valuta"/>
    <tableColumn id="13" xr3:uid="{00000000-0010-0000-0700-00000D000000}" name="cena/enota brez DDV v EUR" dataDxfId="533" totalsRowDxfId="133"/>
    <tableColumn id="14" xr3:uid="{00000000-0010-0000-0700-00000E000000}" name="Cena za dejansko maso/volumen ponujenega živila brez DDV " dataDxfId="532" totalsRowDxfId="132"/>
    <tableColumn id="15" xr3:uid="{00000000-0010-0000-0700-00000F000000}" name="Stopnja DDV (%)" dataDxfId="531" totalsRowDxfId="131"/>
    <tableColumn id="16" xr3:uid="{00000000-0010-0000-0700-000010000000}" name="Davek (EUR)" dataDxfId="530" totalsRowDxfId="130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529" totalsRowDxfId="129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528" totalsRowDxfId="128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527" totalsRowDxfId="127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526" totalsRowDxfId="12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68" totalsRowCount="1" headerRowDxfId="525" dataDxfId="523" headerRowBorderDxfId="524" tableBorderDxfId="522" totalsRowBorderDxfId="521">
  <tableColumns count="21">
    <tableColumn id="1" xr3:uid="{00000000-0010-0000-0800-000001000000}" name="Zap. št." totalsRowLabel="Vsota" dataDxfId="520" totalsRowDxfId="519"/>
    <tableColumn id="2" xr3:uid="{00000000-0010-0000-0800-000002000000}" name="Tehnična specifikacija živila (stolpec 2, 2a, 2b, 2c)" dataDxfId="518" totalsRowDxfId="517"/>
    <tableColumn id="3" xr3:uid="{00000000-0010-0000-0800-000003000000}" name="ZAHTEVANO PAKIRANJE                    Masa/volumen" dataDxfId="516" totalsRowDxfId="515"/>
    <tableColumn id="4" xr3:uid="{00000000-0010-0000-0800-000004000000}" name=" ZAHTEVANO PAKIRANJE       Enota" dataDxfId="514" totalsRowDxfId="513"/>
    <tableColumn id="21" xr3:uid="{00000000-0010-0000-0800-000015000000}" name="ZAHTEVANA SHEMA KAKOVOSTI" dataDxfId="512" totalsRowDxfId="511"/>
    <tableColumn id="5" xr3:uid="{00000000-0010-0000-0800-000005000000}" name="Okvirna količina" dataDxfId="510" totalsRowDxfId="509" dataCellStyle="Valuta"/>
    <tableColumn id="6" xr3:uid="{00000000-0010-0000-0800-000006000000}" name="Enota mere količine" dataDxfId="508" totalsRowDxfId="507"/>
    <tableColumn id="7" xr3:uid="{00000000-0010-0000-0800-000007000000}" name="Preračunana masa/volumen/kos na enoto kg" totalsRowFunction="sum" dataDxfId="506" totalsRowDxfId="50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504" totalsRowDxfId="50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502" totalsRowDxfId="501" dataCellStyle="Valuta"/>
    <tableColumn id="10" xr3:uid="{00000000-0010-0000-0800-00000A000000}" name="BLAGOVNA ZNAMKA ali PROIZVAJALEC" dataDxfId="500" totalsRowDxfId="499" dataCellStyle="Valuta"/>
    <tableColumn id="11" xr3:uid="{00000000-0010-0000-0800-00000B000000}" name="  (PRODAJNO) IME, pod katerim se živilo daje v promet za ponujeno živilo" dataDxfId="498" totalsRowDxfId="497" dataCellStyle="Valuta"/>
    <tableColumn id="12" xr3:uid="{00000000-0010-0000-0800-00000C000000}" name="Dejanska masa/volumen ponujenega živila" dataDxfId="496" totalsRowDxfId="495" dataCellStyle="Valuta"/>
    <tableColumn id="13" xr3:uid="{00000000-0010-0000-0800-00000D000000}" name="cena/enota brez DDV v EUR" dataDxfId="494" totalsRowDxfId="493"/>
    <tableColumn id="14" xr3:uid="{00000000-0010-0000-0800-00000E000000}" name="Cena za dejansko maso/volumen ponujenega živila brez DDV " dataDxfId="492" totalsRowDxfId="491"/>
    <tableColumn id="15" xr3:uid="{00000000-0010-0000-0800-00000F000000}" name="Stopnja DDV (%)" dataDxfId="490" totalsRowDxfId="489"/>
    <tableColumn id="16" xr3:uid="{00000000-0010-0000-0800-000010000000}" name="Davek (EUR)" dataDxfId="488" totalsRowDxfId="487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486" totalsRowDxfId="485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484" totalsRowDxfId="483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482" totalsRowDxfId="481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480" totalsRowDxfId="47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U23" totalsRowCount="1" headerRowDxfId="478" dataDxfId="476" headerRowBorderDxfId="477" tableBorderDxfId="475" totalsRowBorderDxfId="474">
  <tableColumns count="21">
    <tableColumn id="1" xr3:uid="{00000000-0010-0000-0900-000001000000}" name="Zap. št." totalsRowLabel="Vsota" dataDxfId="473" totalsRowDxfId="472"/>
    <tableColumn id="2" xr3:uid="{00000000-0010-0000-0900-000002000000}" name="Tehnična specifikacija živila (stolpec 2, 2a, 2b, 2c)" dataDxfId="471" totalsRowDxfId="470"/>
    <tableColumn id="3" xr3:uid="{00000000-0010-0000-0900-000003000000}" name="ZAHTEVANO PAKIRANJE                    Masa/volumen" dataDxfId="469" totalsRowDxfId="468"/>
    <tableColumn id="4" xr3:uid="{00000000-0010-0000-0900-000004000000}" name=" ZAHTEVANO PAKIRANJE       Enota" dataDxfId="467" totalsRowDxfId="466"/>
    <tableColumn id="21" xr3:uid="{00000000-0010-0000-0900-000015000000}" name="ZAHTEVANA SHEMA KAKOVOSTI" dataDxfId="465" totalsRowDxfId="464"/>
    <tableColumn id="5" xr3:uid="{00000000-0010-0000-0900-000005000000}" name="Okvirna količina" dataDxfId="463" totalsRowDxfId="462" dataCellStyle="Valuta"/>
    <tableColumn id="6" xr3:uid="{00000000-0010-0000-0900-000006000000}" name="Enota mere količine" dataDxfId="461" totalsRowDxfId="460"/>
    <tableColumn id="7" xr3:uid="{00000000-0010-0000-0900-000007000000}" name="Preračunana masa/volumen/kos na enoto kg" totalsRowFunction="sum" dataDxfId="459" totalsRowDxfId="45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457" totalsRowDxfId="45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455" totalsRowDxfId="454" dataCellStyle="Valuta"/>
    <tableColumn id="10" xr3:uid="{00000000-0010-0000-0900-00000A000000}" name="BLAGOVNA ZNAMKA ali PROIZVAJALEC" dataDxfId="453" totalsRowDxfId="452" dataCellStyle="Valuta"/>
    <tableColumn id="11" xr3:uid="{00000000-0010-0000-0900-00000B000000}" name="  (PRODAJNO) IME, pod katerim se živilo daje v promet za ponujeno živilo" dataDxfId="451" totalsRowDxfId="450" dataCellStyle="Valuta"/>
    <tableColumn id="12" xr3:uid="{00000000-0010-0000-0900-00000C000000}" name="Dejanska masa/volumen ponujenega živila" dataDxfId="449" totalsRowDxfId="448" dataCellStyle="Valuta"/>
    <tableColumn id="13" xr3:uid="{00000000-0010-0000-0900-00000D000000}" name="cena/enota brez DDV v EUR" dataDxfId="447" totalsRowDxfId="446"/>
    <tableColumn id="14" xr3:uid="{00000000-0010-0000-0900-00000E000000}" name="Cena za dejansko maso/volumen ponujenega živila brez DDV " dataDxfId="445" totalsRowDxfId="444"/>
    <tableColumn id="15" xr3:uid="{00000000-0010-0000-0900-00000F000000}" name="Stopnja DDV (%)" dataDxfId="443" totalsRowDxfId="442"/>
    <tableColumn id="16" xr3:uid="{00000000-0010-0000-0900-000010000000}" name="Davek (EUR)" dataDxfId="441" totalsRowDxfId="440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439" totalsRowDxfId="438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437" totalsRowDxfId="436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435" totalsRowDxfId="434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433" totalsRowDxfId="43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U190" totalsRowCount="1" headerRowDxfId="431" dataDxfId="429" headerRowBorderDxfId="430" tableBorderDxfId="428" totalsRowBorderDxfId="427">
  <tableColumns count="21">
    <tableColumn id="1" xr3:uid="{00000000-0010-0000-0A00-000001000000}" name="Zap. št." totalsRowLabel="Vsota" dataDxfId="426" totalsRowDxfId="425"/>
    <tableColumn id="2" xr3:uid="{00000000-0010-0000-0A00-000002000000}" name="Tehnična specifikacija živila (stolpec 2, 2a, 2b, 2c)" dataDxfId="424" totalsRowDxfId="423"/>
    <tableColumn id="3" xr3:uid="{00000000-0010-0000-0A00-000003000000}" name="ZAHTEVANO PAKIRANJE                    Masa/volumen" dataDxfId="422" totalsRowDxfId="421"/>
    <tableColumn id="4" xr3:uid="{00000000-0010-0000-0A00-000004000000}" name=" ZAHTEVANO PAKIRANJE       Enota" dataDxfId="420" totalsRowDxfId="419"/>
    <tableColumn id="21" xr3:uid="{00000000-0010-0000-0A00-000015000000}" name="ZAHTEVANA SHEMA KAKOVOSTI" dataDxfId="418" totalsRowDxfId="417"/>
    <tableColumn id="5" xr3:uid="{00000000-0010-0000-0A00-000005000000}" name="Okvirna količina" dataDxfId="416" totalsRowDxfId="415" dataCellStyle="Valuta"/>
    <tableColumn id="6" xr3:uid="{00000000-0010-0000-0A00-000006000000}" name="Enota mere količine" dataDxfId="414" totalsRowDxfId="413"/>
    <tableColumn id="7" xr3:uid="{00000000-0010-0000-0A00-000007000000}" name="Preračunana masa/volumen/kos na enoto kg" totalsRowFunction="sum" dataDxfId="412" totalsRowDxfId="41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410" totalsRowDxfId="40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408" totalsRowDxfId="407" dataCellStyle="Valuta"/>
    <tableColumn id="10" xr3:uid="{00000000-0010-0000-0A00-00000A000000}" name="BLAGOVNA ZNAMKA ali PROIZVAJALEC" dataDxfId="406" totalsRowDxfId="405" dataCellStyle="Valuta"/>
    <tableColumn id="11" xr3:uid="{00000000-0010-0000-0A00-00000B000000}" name="  (PRODAJNO) IME, pod katerim se živilo daje v promet za ponujeno živilo" dataDxfId="404" totalsRowDxfId="403" dataCellStyle="Valuta"/>
    <tableColumn id="12" xr3:uid="{00000000-0010-0000-0A00-00000C000000}" name="Dejanska masa/volumen ponujenega živila" dataDxfId="402" totalsRowDxfId="401" dataCellStyle="Valuta"/>
    <tableColumn id="13" xr3:uid="{00000000-0010-0000-0A00-00000D000000}" name="cena/enota brez DDV v EUR" dataDxfId="400" totalsRowDxfId="399"/>
    <tableColumn id="14" xr3:uid="{00000000-0010-0000-0A00-00000E000000}" name="Cena za dejansko maso/volumen ponujenega živila brez DDV " dataDxfId="398" totalsRowDxfId="397"/>
    <tableColumn id="15" xr3:uid="{00000000-0010-0000-0A00-00000F000000}" name="Stopnja DDV (%)" dataDxfId="396" totalsRowDxfId="395"/>
    <tableColumn id="16" xr3:uid="{00000000-0010-0000-0A00-000010000000}" name="Davek (EUR)" dataDxfId="394" totalsRowDxfId="393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392" totalsRowDxfId="391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390" totalsRowDxfId="389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388" totalsRowDxfId="387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386" totalsRowDxfId="38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3" displayName="Sklop13" ref="A15:U41" totalsRowCount="1" headerRowDxfId="384" dataDxfId="382" headerRowBorderDxfId="383" tableBorderDxfId="381" totalsRowBorderDxfId="380">
  <tableColumns count="21">
    <tableColumn id="1" xr3:uid="{00000000-0010-0000-0E00-000001000000}" name="Zap. št." totalsRowLabel="Vsota" dataDxfId="379" totalsRowDxfId="378"/>
    <tableColumn id="2" xr3:uid="{00000000-0010-0000-0E00-000002000000}" name="Tehnična specifikacija živila (stolpec 2, 2a, 2b, 2c)" dataDxfId="377" totalsRowDxfId="376"/>
    <tableColumn id="3" xr3:uid="{00000000-0010-0000-0E00-000003000000}" name="ZAHTEVANO PAKIRANJE                    Masa/volumen" dataDxfId="375" totalsRowDxfId="374"/>
    <tableColumn id="4" xr3:uid="{00000000-0010-0000-0E00-000004000000}" name=" ZAHTEVANO PAKIRANJE       Enota" dataDxfId="373" totalsRowDxfId="372"/>
    <tableColumn id="21" xr3:uid="{00000000-0010-0000-0E00-000015000000}" name="ZAHTEVANA SHEMA KAKOVOSTI" dataDxfId="371" totalsRowDxfId="370"/>
    <tableColumn id="5" xr3:uid="{00000000-0010-0000-0E00-000005000000}" name="Okvirna količina" dataDxfId="369" totalsRowDxfId="368" dataCellStyle="Valuta"/>
    <tableColumn id="6" xr3:uid="{00000000-0010-0000-0E00-000006000000}" name="Enota mere količine" dataDxfId="367" totalsRowDxfId="366" dataCellStyle="Valuta"/>
    <tableColumn id="7" xr3:uid="{00000000-0010-0000-0E00-000007000000}" name="Preračunana masa/volumen/kos na enoto kg" totalsRowFunction="sum" dataDxfId="365" totalsRowDxfId="36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E00-000008000000}" name="Živila iz shem kakovosti (kg)" totalsRowFunction="sum" dataDxfId="363" totalsRowDxfId="36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E00-000009000000}" name="Koda za naročanje" dataDxfId="361" totalsRowDxfId="360" dataCellStyle="Valuta"/>
    <tableColumn id="10" xr3:uid="{00000000-0010-0000-0E00-00000A000000}" name="BLAGOVNA ZNAMKA ali PROIZVAJALEC" dataDxfId="359" totalsRowDxfId="358" dataCellStyle="Valuta"/>
    <tableColumn id="11" xr3:uid="{00000000-0010-0000-0E00-00000B000000}" name="  (PRODAJNO) IME, pod katerim se živilo daje v promet za ponujeno živilo" dataDxfId="357" totalsRowDxfId="356" dataCellStyle="Valuta"/>
    <tableColumn id="12" xr3:uid="{00000000-0010-0000-0E00-00000C000000}" name="Dejanska masa/volumen ponujenega živila" dataDxfId="355" totalsRowDxfId="354" dataCellStyle="Valuta"/>
    <tableColumn id="13" xr3:uid="{00000000-0010-0000-0E00-00000D000000}" name="cena/enota brez DDV v EUR" dataDxfId="353" totalsRowDxfId="352"/>
    <tableColumn id="14" xr3:uid="{00000000-0010-0000-0E00-00000E000000}" name="Cena za dejansko maso/volumen ponujenega živila brez DDV " dataDxfId="351" totalsRowDxfId="350"/>
    <tableColumn id="15" xr3:uid="{00000000-0010-0000-0E00-00000F000000}" name="Stopnja DDV (%)" dataDxfId="349" totalsRowDxfId="348"/>
    <tableColumn id="16" xr3:uid="{00000000-0010-0000-0E00-000010000000}" name="Davek (EUR)" dataDxfId="347" totalsRowDxfId="346">
      <calculatedColumnFormula>+Sklop13[[#This Row],[cena/enota brez DDV v EUR]]*Sklop13[[#This Row],[Stopnja DDV (%)]]</calculatedColumnFormula>
    </tableColumn>
    <tableColumn id="17" xr3:uid="{00000000-0010-0000-0E00-000011000000}" name="Končna cena/enoto mere (EUR) z DDV" dataDxfId="345" totalsRowDxfId="344">
      <calculatedColumnFormula>+Sklop13[[#This Row],[cena/enota brez DDV v EUR]]+Sklop13[[#This Row],[Davek (EUR)]]</calculatedColumnFormula>
    </tableColumn>
    <tableColumn id="18" xr3:uid="{00000000-0010-0000-0E00-000012000000}" name="Vrednost za okvirno količino (EUR) brez DDV" totalsRowFunction="sum" dataDxfId="343" totalsRowDxfId="342">
      <calculatedColumnFormula>+Sklop13[[#This Row],[cena/enota brez DDV v EUR]]*Sklop13[[#This Row],[Okvirna količina]]</calculatedColumnFormula>
    </tableColumn>
    <tableColumn id="19" xr3:uid="{00000000-0010-0000-0E00-000013000000}" name="Vrednost za okvirno količino (EUR) z DDV" totalsRowFunction="sum" dataDxfId="341" totalsRowDxfId="340">
      <calculatedColumnFormula>+Sklop13[[#This Row],[Končna cena/enoto mere (EUR) z DDV]]*Sklop13[[#This Row],[Okvirna količina]]</calculatedColumnFormula>
    </tableColumn>
    <tableColumn id="20" xr3:uid="{00000000-0010-0000-0E00-000014000000}" name="Shema kakovosti_x000a_(nacionalne, evropske)_x000a_" dataDxfId="339" totalsRowDxfId="33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20" totalsRowCount="1" headerRowDxfId="337" dataDxfId="335" headerRowBorderDxfId="336" tableBorderDxfId="334" totalsRowBorderDxfId="333">
  <tableColumns count="21">
    <tableColumn id="1" xr3:uid="{00000000-0010-0000-0C00-000001000000}" name="Zap. št." totalsRowLabel="Vsota" dataDxfId="332" totalsRowDxfId="331"/>
    <tableColumn id="2" xr3:uid="{00000000-0010-0000-0C00-000002000000}" name="Tehnična specifikacija živila (stolpec 2, 2a, 2b, 2c)" dataDxfId="330" totalsRowDxfId="329"/>
    <tableColumn id="3" xr3:uid="{00000000-0010-0000-0C00-000003000000}" name="ZAHTEVANO PAKIRANJE                    Masa/volumen" dataDxfId="328" totalsRowDxfId="327"/>
    <tableColumn id="4" xr3:uid="{00000000-0010-0000-0C00-000004000000}" name=" ZAHTEVANO PAKIRANJE       Enota" dataDxfId="326" totalsRowDxfId="325"/>
    <tableColumn id="21" xr3:uid="{00000000-0010-0000-0C00-000015000000}" name="ZAHTEVANA SHEMA KAKOVOSTI" dataDxfId="324" totalsRowDxfId="323"/>
    <tableColumn id="5" xr3:uid="{00000000-0010-0000-0C00-000005000000}" name="Okvirna količina" dataDxfId="322" totalsRowDxfId="321" dataCellStyle="Valuta"/>
    <tableColumn id="6" xr3:uid="{00000000-0010-0000-0C00-000006000000}" name="Enota mere količine" dataDxfId="320" totalsRowDxfId="319" dataCellStyle="Valuta"/>
    <tableColumn id="7" xr3:uid="{00000000-0010-0000-0C00-000007000000}" name="Preračunana masa/volumen/kos na enoto kg" totalsRowFunction="sum" dataDxfId="318" totalsRowDxfId="31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316" totalsRowDxfId="31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314" totalsRowDxfId="313" dataCellStyle="Valuta"/>
    <tableColumn id="10" xr3:uid="{00000000-0010-0000-0C00-00000A000000}" name="BLAGOVNA ZNAMKA ali PROIZVAJALEC" dataDxfId="312" totalsRowDxfId="311" dataCellStyle="Valuta"/>
    <tableColumn id="11" xr3:uid="{00000000-0010-0000-0C00-00000B000000}" name="  (PRODAJNO) IME, pod katerim se živilo daje v promet za ponujeno živilo" dataDxfId="310" totalsRowDxfId="309" dataCellStyle="Valuta"/>
    <tableColumn id="12" xr3:uid="{00000000-0010-0000-0C00-00000C000000}" name="Dejanska masa/volumen ponujenega živila" dataDxfId="308" totalsRowDxfId="307" dataCellStyle="Valuta"/>
    <tableColumn id="13" xr3:uid="{00000000-0010-0000-0C00-00000D000000}" name="cena/enota brez DDV v EUR" dataDxfId="306" totalsRowDxfId="305"/>
    <tableColumn id="14" xr3:uid="{00000000-0010-0000-0C00-00000E000000}" name="Cena za dejansko maso/volumen ponujenega živila brez DDV " dataDxfId="304" totalsRowDxfId="303"/>
    <tableColumn id="15" xr3:uid="{00000000-0010-0000-0C00-00000F000000}" name="Stopnja DDV (%)" dataDxfId="302" totalsRowDxfId="301"/>
    <tableColumn id="16" xr3:uid="{00000000-0010-0000-0C00-000010000000}" name="Davek (EUR)" dataDxfId="300" totalsRowDxfId="299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298" totalsRowDxfId="297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296" totalsRowDxfId="295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294" totalsRowDxfId="293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292" totalsRowDxfId="29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41" totalsRowCount="1" headerRowDxfId="290" dataDxfId="288" headerRowBorderDxfId="289" tableBorderDxfId="287" totalsRowBorderDxfId="286">
  <tableColumns count="21">
    <tableColumn id="1" xr3:uid="{00000000-0010-0000-0D00-000001000000}" name="Zap. št." totalsRowLabel="Vsota" dataDxfId="285" totalsRowDxfId="284"/>
    <tableColumn id="2" xr3:uid="{00000000-0010-0000-0D00-000002000000}" name="Tehnična specifikacija živila (stolpec 2, 2a, 2b, 2c)" dataDxfId="283" totalsRowDxfId="282"/>
    <tableColumn id="3" xr3:uid="{00000000-0010-0000-0D00-000003000000}" name="ZAHTEVANO PAKIRANJE                    Masa/volumen" dataDxfId="281" totalsRowDxfId="280"/>
    <tableColumn id="4" xr3:uid="{00000000-0010-0000-0D00-000004000000}" name=" ZAHTEVANO PAKIRANJE       Enota" dataDxfId="279" totalsRowDxfId="278"/>
    <tableColumn id="21" xr3:uid="{00000000-0010-0000-0D00-000015000000}" name="ZAHTEVANA SHEMA KAKOVOSTI" dataDxfId="277" totalsRowDxfId="276"/>
    <tableColumn id="5" xr3:uid="{00000000-0010-0000-0D00-000005000000}" name="Okvirna količina" dataDxfId="275" totalsRowDxfId="274" dataCellStyle="Valuta"/>
    <tableColumn id="6" xr3:uid="{00000000-0010-0000-0D00-000006000000}" name="Enota mere količine" dataDxfId="273" totalsRowDxfId="272"/>
    <tableColumn id="7" xr3:uid="{00000000-0010-0000-0D00-000007000000}" name="Preračunana masa/volumen/kos na enoto kg" totalsRowFunction="sum" dataDxfId="271" totalsRowDxfId="27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269" totalsRowDxfId="26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267" totalsRowDxfId="266" dataCellStyle="Valuta"/>
    <tableColumn id="10" xr3:uid="{00000000-0010-0000-0D00-00000A000000}" name="BLAGOVNA ZNAMKA ali PROIZVAJALEC" dataDxfId="265" totalsRowDxfId="264" dataCellStyle="Valuta"/>
    <tableColumn id="11" xr3:uid="{00000000-0010-0000-0D00-00000B000000}" name="  (PRODAJNO) IME, pod katerim se živilo daje v promet za ponujeno živilo" dataDxfId="263" totalsRowDxfId="262" dataCellStyle="Valuta"/>
    <tableColumn id="12" xr3:uid="{00000000-0010-0000-0D00-00000C000000}" name="Dejanska masa/volumen ponujenega živila" dataDxfId="261" totalsRowDxfId="260" dataCellStyle="Valuta"/>
    <tableColumn id="13" xr3:uid="{00000000-0010-0000-0D00-00000D000000}" name="cena/enota brez DDV v EUR" dataDxfId="259" totalsRowDxfId="258" dataCellStyle="Valuta 2"/>
    <tableColumn id="14" xr3:uid="{00000000-0010-0000-0D00-00000E000000}" name="Cena za dejansko maso/volumen ponujenega živila brez DDV " dataDxfId="257" totalsRowDxfId="256"/>
    <tableColumn id="15" xr3:uid="{00000000-0010-0000-0D00-00000F000000}" name="Stopnja DDV (%)" dataDxfId="255" totalsRowDxfId="254"/>
    <tableColumn id="16" xr3:uid="{00000000-0010-0000-0D00-000010000000}" name="Davek (EUR)" dataDxfId="253" totalsRowDxfId="252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251" totalsRowDxfId="250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249" totalsRowDxfId="248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247" totalsRowDxfId="246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245" totalsRowDxfId="24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Sklop16" displayName="Sklop16" ref="A15:U21" totalsRowCount="1" headerRowDxfId="243" dataDxfId="241" headerRowBorderDxfId="242" tableBorderDxfId="240" totalsRowBorderDxfId="239">
  <tableColumns count="21">
    <tableColumn id="1" xr3:uid="{00000000-0010-0000-0F00-000001000000}" name="Zap. št." totalsRowLabel="Vsota" dataDxfId="238" totalsRowDxfId="237"/>
    <tableColumn id="2" xr3:uid="{00000000-0010-0000-0F00-000002000000}" name="Tehnična specifikacija živila (stolpec 2, 2a, 2b, 2c)" dataDxfId="236" totalsRowDxfId="235"/>
    <tableColumn id="3" xr3:uid="{00000000-0010-0000-0F00-000003000000}" name="ZAHTEVANO PAKIRANJE                    Masa/volumen" dataDxfId="234" totalsRowDxfId="233"/>
    <tableColumn id="4" xr3:uid="{00000000-0010-0000-0F00-000004000000}" name=" ZAHTEVANO PAKIRANJE       Enota" dataDxfId="232" totalsRowDxfId="231"/>
    <tableColumn id="21" xr3:uid="{00000000-0010-0000-0F00-000015000000}" name="ZAHTEVANA SHEMA KAKOVOSTI" dataDxfId="230" totalsRowDxfId="229"/>
    <tableColumn id="5" xr3:uid="{00000000-0010-0000-0F00-000005000000}" name="Okvirna količina" dataDxfId="228" totalsRowDxfId="227" dataCellStyle="Valuta"/>
    <tableColumn id="6" xr3:uid="{00000000-0010-0000-0F00-000006000000}" name="Enota mere količine" dataDxfId="226" totalsRowDxfId="225" dataCellStyle="Valuta"/>
    <tableColumn id="7" xr3:uid="{00000000-0010-0000-0F00-000007000000}" name="Preračunana masa/volumen/kos na enoto kg" totalsRowFunction="sum" dataDxfId="224" totalsRowDxfId="22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22" totalsRowDxfId="22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20" totalsRowDxfId="219" dataCellStyle="Valuta"/>
    <tableColumn id="10" xr3:uid="{00000000-0010-0000-0F00-00000A000000}" name="BLAGOVNA ZNAMKA ali PROIZVAJALEC" dataDxfId="218" totalsRowDxfId="217" dataCellStyle="Valuta"/>
    <tableColumn id="11" xr3:uid="{00000000-0010-0000-0F00-00000B000000}" name="  (PRODAJNO) IME, pod katerim se živilo daje v promet za ponujeno živilo" dataDxfId="216" totalsRowDxfId="215" dataCellStyle="Valuta"/>
    <tableColumn id="12" xr3:uid="{00000000-0010-0000-0F00-00000C000000}" name="Dejanska masa/volumen ponujenega živila" dataDxfId="214" totalsRowDxfId="213" dataCellStyle="Valuta"/>
    <tableColumn id="13" xr3:uid="{00000000-0010-0000-0F00-00000D000000}" name="cena/enota brez DDV v EUR" dataDxfId="212" totalsRowDxfId="211"/>
    <tableColumn id="14" xr3:uid="{00000000-0010-0000-0F00-00000E000000}" name="Cena za dejansko maso/volumen ponujenega živila brez DDV " dataDxfId="210" totalsRowDxfId="209"/>
    <tableColumn id="15" xr3:uid="{00000000-0010-0000-0F00-00000F000000}" name="Stopnja DDV (%)" dataDxfId="208" totalsRowDxfId="207"/>
    <tableColumn id="16" xr3:uid="{00000000-0010-0000-0F00-000010000000}" name="Davek (EUR)" dataDxfId="206" totalsRowDxfId="20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04" totalsRowDxfId="20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02" totalsRowDxfId="20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00" totalsRowDxfId="19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98" totalsRowDxfId="19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310453-C9F5-448D-85F4-A3B1E183C927}" name="Sklop17" displayName="Sklop17" ref="A15:U28" totalsRowCount="1" headerRowDxfId="196" dataDxfId="194" headerRowBorderDxfId="195" tableBorderDxfId="193" totalsRowBorderDxfId="192">
  <tableColumns count="21">
    <tableColumn id="1" xr3:uid="{C05444B9-F085-4664-B403-F991CADF181B}" name="Zap. št." totalsRowLabel="Vsota" dataDxfId="191" totalsRowDxfId="190"/>
    <tableColumn id="2" xr3:uid="{E0BEAE4B-6385-4C31-ABAB-4BC77F6B2A2F}" name="Tehnična specifikacija živila (stolpec 2, 2a, 2b, 2c)" dataDxfId="189" totalsRowDxfId="188"/>
    <tableColumn id="3" xr3:uid="{5A7B0C9C-5AE5-4544-A31B-C15AF16503ED}" name="ZAHTEVANO PAKIRANJE                    Masa/volumen" dataDxfId="187" totalsRowDxfId="186"/>
    <tableColumn id="4" xr3:uid="{2074CBC2-3B76-4731-A489-E75AD3B796AC}" name=" ZAHTEVANO PAKIRANJE       Enota" dataDxfId="185" totalsRowDxfId="184"/>
    <tableColumn id="21" xr3:uid="{B74367AB-5C36-4FAC-96F9-A4E05668165F}" name="ZAHTEVANA SHEMA KAKOVOSTI" dataDxfId="183" totalsRowDxfId="182"/>
    <tableColumn id="5" xr3:uid="{B5D50DC9-0A95-4CC4-BA51-AFF2A2274713}" name="Okvirna količina" dataDxfId="181" totalsRowDxfId="180" dataCellStyle="Valuta"/>
    <tableColumn id="6" xr3:uid="{3E1CF1D6-F1CA-4AC5-98ED-3760A264489B}" name="Enota mere količine" dataDxfId="179" totalsRowDxfId="178"/>
    <tableColumn id="7" xr3:uid="{3091915F-95FD-4B49-83B5-05CDAE24125A}" name="Preračunana masa/volumen/kos na enoto kg" totalsRowFunction="sum" dataDxfId="177" totalsRowDxfId="17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DFA11161-D7F2-4250-981C-081915C81202}" name="Živila iz shem kakovosti (kg)" totalsRowFunction="sum" dataDxfId="175" totalsRowDxfId="174" dataCellStyle="Valuta">
      <calculatedColumnFormula>IF(Sklop17[[#This Row],[ZAHTEVANA SHEMA KAKOVOSTI]]&lt;&gt;"",Sklop17[[#This Row],[Preračunana masa/volumen/kos na enoto kg]],"")</calculatedColumnFormula>
    </tableColumn>
    <tableColumn id="9" xr3:uid="{45B507B2-2257-40B6-A777-5185EB4EF63E}" name="Koda za naročanje" dataDxfId="173" totalsRowDxfId="172" dataCellStyle="Valuta"/>
    <tableColumn id="10" xr3:uid="{126058AB-14F2-49F1-87D2-EE67BB1DBE6F}" name="BLAGOVNA ZNAMKA ali PROIZVAJALEC" dataDxfId="171" totalsRowDxfId="170" dataCellStyle="Valuta"/>
    <tableColumn id="11" xr3:uid="{CB7CE0F5-CE2B-4EF1-AC88-5E1241409DAE}" name="  (PRODAJNO) IME, pod katerim se živilo daje v promet za ponujeno živilo" dataDxfId="169" totalsRowDxfId="168" dataCellStyle="Valuta"/>
    <tableColumn id="12" xr3:uid="{49DCBED4-A19B-401E-881D-263E945C66DE}" name="Dejanska masa/volumen ponujenega živila" dataDxfId="167" totalsRowDxfId="166" dataCellStyle="Valuta"/>
    <tableColumn id="13" xr3:uid="{6321FB81-E027-4C6A-9786-938E44B02591}" name="cena/enota brez DDV v EUR" dataDxfId="165" totalsRowDxfId="164"/>
    <tableColumn id="14" xr3:uid="{04501344-048E-446F-A793-18A7C5756768}" name="Cena za dejansko maso/volumen ponujenega živila brez DDV " dataDxfId="163" totalsRowDxfId="162"/>
    <tableColumn id="15" xr3:uid="{D9955B0E-729F-4FFA-8580-9B5D96A46CD0}" name="Stopnja DDV (%)" dataDxfId="161" totalsRowDxfId="160"/>
    <tableColumn id="16" xr3:uid="{470E4F1F-2263-40EC-93F1-29BFAB31AEF1}" name="Davek (EUR)" dataDxfId="159" totalsRowDxfId="158">
      <calculatedColumnFormula>+Sklop17[[#This Row],[cena/enota brez DDV v EUR]]*Sklop17[[#This Row],[Stopnja DDV (%)]]</calculatedColumnFormula>
    </tableColumn>
    <tableColumn id="17" xr3:uid="{8D848068-9AE0-4C56-93CB-627E89920DE5}" name="Končna cena/enoto mere (EUR) z DDV" dataDxfId="157" totalsRowDxfId="156">
      <calculatedColumnFormula>+Sklop17[[#This Row],[cena/enota brez DDV v EUR]]+Sklop17[[#This Row],[Davek (EUR)]]</calculatedColumnFormula>
    </tableColumn>
    <tableColumn id="18" xr3:uid="{A179240F-BFBD-4C68-ADDA-33F996FF9F04}" name="Vrednost za okvirno količino (EUR) brez DDV" totalsRowFunction="sum" dataDxfId="155" totalsRowDxfId="154">
      <calculatedColumnFormula>+Sklop17[[#This Row],[cena/enota brez DDV v EUR]]*Sklop17[[#This Row],[Okvirna količina]]</calculatedColumnFormula>
    </tableColumn>
    <tableColumn id="19" xr3:uid="{F2804334-8EE6-4C34-9C93-248EACE66DEC}" name="Vrednost za okvirno količino (EUR) z DDV" totalsRowFunction="sum" dataDxfId="153" totalsRowDxfId="152">
      <calculatedColumnFormula>+Sklop17[[#This Row],[Končna cena/enoto mere (EUR) z DDV]]*Sklop17[[#This Row],[Okvirna količina]]</calculatedColumnFormula>
    </tableColumn>
    <tableColumn id="20" xr3:uid="{26CA4CB8-98FD-416B-9AED-B177E83CF85D}" name="Shema kakovosti_x000a_(nacionalne, evropske)_x000a_" totalsRowFunction="count" dataDxfId="151" totalsRowDxfId="15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80" zoomScaleNormal="80" workbookViewId="0">
      <selection activeCell="B21" sqref="B21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126</v>
      </c>
      <c r="B1" s="77" t="s">
        <v>807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127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128</v>
      </c>
      <c r="B5" s="34"/>
    </row>
    <row r="6" spans="1:2" s="37" customFormat="1" ht="28.5" customHeight="1">
      <c r="A6" s="32" t="s">
        <v>129</v>
      </c>
      <c r="B6" s="33" t="s">
        <v>808</v>
      </c>
    </row>
    <row r="7" spans="1:2" s="37" customFormat="1" ht="28.5" customHeight="1">
      <c r="A7" s="32" t="s">
        <v>130</v>
      </c>
      <c r="B7" s="33" t="s">
        <v>809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132</v>
      </c>
      <c r="B9" s="34"/>
    </row>
    <row r="10" spans="1:2" s="37" customFormat="1" ht="28.5" customHeight="1">
      <c r="A10" s="41" t="s">
        <v>129</v>
      </c>
      <c r="B10" s="64"/>
    </row>
    <row r="11" spans="1:2" s="37" customFormat="1" ht="28.5" customHeight="1">
      <c r="A11" s="41" t="s">
        <v>130</v>
      </c>
      <c r="B11" s="64"/>
    </row>
    <row r="12" spans="1:2" s="37" customFormat="1" ht="28.5" customHeight="1">
      <c r="A12" s="41" t="s">
        <v>131</v>
      </c>
      <c r="B12" s="64"/>
    </row>
    <row r="13" spans="1:2" s="37" customFormat="1" ht="28.5" customHeight="1">
      <c r="A13" s="42" t="s">
        <v>133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80" zoomScaleNormal="80" workbookViewId="0">
      <selection activeCell="O25" sqref="O25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740" t="s">
        <v>137</v>
      </c>
      <c r="B1" s="740"/>
      <c r="C1" s="740"/>
    </row>
    <row r="2" spans="1:3" ht="33.75" customHeight="1">
      <c r="A2" s="741" t="s">
        <v>212</v>
      </c>
      <c r="B2" s="741"/>
      <c r="C2" s="741"/>
    </row>
    <row r="3" spans="1:3">
      <c r="A3" s="25"/>
      <c r="B3" s="23"/>
      <c r="C3" s="3"/>
    </row>
    <row r="4" spans="1:3" s="22" customFormat="1" ht="27" customHeight="1" thickBot="1">
      <c r="A4" s="102" t="s">
        <v>138</v>
      </c>
      <c r="B4" s="102" t="s">
        <v>139</v>
      </c>
      <c r="C4" s="103" t="s">
        <v>140</v>
      </c>
    </row>
    <row r="5" spans="1:3" s="22" customFormat="1" ht="17.25">
      <c r="A5" s="124">
        <v>1</v>
      </c>
      <c r="B5" s="43" t="s">
        <v>170</v>
      </c>
      <c r="C5" s="24" t="s">
        <v>171</v>
      </c>
    </row>
    <row r="6" spans="1:3" s="22" customFormat="1" ht="31.5">
      <c r="A6" s="124">
        <v>2</v>
      </c>
      <c r="B6" s="43" t="s">
        <v>152</v>
      </c>
      <c r="C6" s="24" t="s">
        <v>172</v>
      </c>
    </row>
    <row r="7" spans="1:3" s="22" customFormat="1" ht="63">
      <c r="A7" s="124" t="s">
        <v>153</v>
      </c>
      <c r="B7" s="125" t="s">
        <v>157</v>
      </c>
      <c r="C7" s="126" t="s">
        <v>210</v>
      </c>
    </row>
    <row r="8" spans="1:3" s="22" customFormat="1" ht="31.5">
      <c r="A8" s="124" t="s">
        <v>154</v>
      </c>
      <c r="B8" s="43" t="s">
        <v>201</v>
      </c>
      <c r="C8" s="24" t="s">
        <v>211</v>
      </c>
    </row>
    <row r="9" spans="1:3" s="22" customFormat="1" ht="94.5">
      <c r="A9" s="124" t="s">
        <v>207</v>
      </c>
      <c r="B9" s="43" t="s">
        <v>208</v>
      </c>
      <c r="C9" s="24" t="s">
        <v>232</v>
      </c>
    </row>
    <row r="10" spans="1:3" s="22" customFormat="1" ht="17.25">
      <c r="A10" s="124">
        <v>3</v>
      </c>
      <c r="B10" s="43" t="s">
        <v>141</v>
      </c>
      <c r="C10" s="24" t="s">
        <v>169</v>
      </c>
    </row>
    <row r="11" spans="1:3" s="22" customFormat="1" ht="17.25">
      <c r="A11" s="124">
        <v>4</v>
      </c>
      <c r="B11" s="43" t="s">
        <v>142</v>
      </c>
      <c r="C11" s="24" t="s">
        <v>143</v>
      </c>
    </row>
    <row r="12" spans="1:3" s="22" customFormat="1" ht="17.25" hidden="1">
      <c r="A12" s="127" t="s">
        <v>96</v>
      </c>
      <c r="B12" s="56" t="s">
        <v>176</v>
      </c>
      <c r="C12" s="24" t="s">
        <v>196</v>
      </c>
    </row>
    <row r="13" spans="1:3" s="22" customFormat="1" ht="31.5" hidden="1">
      <c r="A13" s="127" t="s">
        <v>167</v>
      </c>
      <c r="B13" s="56" t="s">
        <v>197</v>
      </c>
      <c r="C13" s="24" t="s">
        <v>198</v>
      </c>
    </row>
    <row r="14" spans="1:3" s="22" customFormat="1" ht="30">
      <c r="A14" s="128">
        <v>5</v>
      </c>
      <c r="B14" s="129" t="s">
        <v>149</v>
      </c>
      <c r="C14" s="130" t="s">
        <v>165</v>
      </c>
    </row>
    <row r="15" spans="1:3" s="22" customFormat="1" ht="30">
      <c r="A15" s="128">
        <v>6</v>
      </c>
      <c r="B15" s="129" t="s">
        <v>95</v>
      </c>
      <c r="C15" s="130" t="s">
        <v>160</v>
      </c>
    </row>
    <row r="16" spans="1:3" s="22" customFormat="1" ht="30">
      <c r="A16" s="128" t="s">
        <v>65</v>
      </c>
      <c r="B16" s="129" t="s">
        <v>937</v>
      </c>
      <c r="C16" s="130" t="s">
        <v>938</v>
      </c>
    </row>
    <row r="17" spans="1:3" s="22" customFormat="1" ht="60">
      <c r="A17" s="128" t="s">
        <v>202</v>
      </c>
      <c r="B17" s="129" t="s">
        <v>148</v>
      </c>
      <c r="C17" s="130" t="s">
        <v>174</v>
      </c>
    </row>
    <row r="18" spans="1:3" s="22" customFormat="1" ht="60">
      <c r="A18" s="128">
        <v>7</v>
      </c>
      <c r="B18" s="129" t="s">
        <v>144</v>
      </c>
      <c r="C18" s="130" t="s">
        <v>161</v>
      </c>
    </row>
    <row r="19" spans="1:3" s="22" customFormat="1" ht="34.5">
      <c r="A19" s="128" t="s">
        <v>203</v>
      </c>
      <c r="B19" s="129" t="s">
        <v>166</v>
      </c>
      <c r="C19" s="130" t="s">
        <v>162</v>
      </c>
    </row>
    <row r="20" spans="1:3" s="22" customFormat="1" ht="17.25">
      <c r="A20" s="128">
        <v>8</v>
      </c>
      <c r="B20" s="129" t="s">
        <v>145</v>
      </c>
      <c r="C20" s="130" t="s">
        <v>158</v>
      </c>
    </row>
    <row r="21" spans="1:3" s="22" customFormat="1" ht="17.25">
      <c r="A21" s="131" t="s">
        <v>204</v>
      </c>
      <c r="B21" s="132" t="s">
        <v>146</v>
      </c>
      <c r="C21" s="133" t="s">
        <v>147</v>
      </c>
    </row>
    <row r="22" spans="1:3" s="22" customFormat="1" ht="17.25">
      <c r="A22" s="131">
        <v>9</v>
      </c>
      <c r="B22" s="132" t="s">
        <v>159</v>
      </c>
      <c r="C22" s="133" t="s">
        <v>205</v>
      </c>
    </row>
    <row r="23" spans="1:3" s="22" customFormat="1" ht="30">
      <c r="A23" s="131">
        <v>10</v>
      </c>
      <c r="B23" s="132" t="s">
        <v>150</v>
      </c>
      <c r="C23" s="133" t="s">
        <v>206</v>
      </c>
    </row>
    <row r="24" spans="1:3" s="22" customFormat="1" ht="30">
      <c r="A24" s="131">
        <v>11</v>
      </c>
      <c r="B24" s="132" t="s">
        <v>151</v>
      </c>
      <c r="C24" s="133" t="s">
        <v>168</v>
      </c>
    </row>
    <row r="25" spans="1:3" s="22" customFormat="1" ht="105">
      <c r="A25" s="128">
        <v>12</v>
      </c>
      <c r="B25" s="129" t="s">
        <v>163</v>
      </c>
      <c r="C25" s="130" t="s">
        <v>233</v>
      </c>
    </row>
    <row r="26" spans="1:3">
      <c r="A26" s="134" t="s">
        <v>156</v>
      </c>
      <c r="B26" s="135" t="s">
        <v>234</v>
      </c>
      <c r="C26" s="135"/>
    </row>
    <row r="27" spans="1:3" ht="15" customHeight="1">
      <c r="A27" s="742" t="s">
        <v>235</v>
      </c>
      <c r="B27" s="742"/>
      <c r="C27" s="742"/>
    </row>
    <row r="28" spans="1:3">
      <c r="A28" s="743"/>
      <c r="B28" s="743"/>
      <c r="C28" s="743"/>
    </row>
    <row r="29" spans="1:3">
      <c r="A29" s="743"/>
      <c r="B29" s="743"/>
      <c r="C29" s="743"/>
    </row>
    <row r="30" spans="1:3">
      <c r="A30" s="743"/>
      <c r="B30" s="743"/>
      <c r="C30" s="743"/>
    </row>
    <row r="31" spans="1:3">
      <c r="A31" s="743"/>
      <c r="B31" s="743"/>
      <c r="C31" s="74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2"/>
  <sheetViews>
    <sheetView topLeftCell="A12" zoomScale="80" zoomScaleNormal="80" workbookViewId="0">
      <selection activeCell="O36" sqref="O35:O36"/>
    </sheetView>
  </sheetViews>
  <sheetFormatPr defaultRowHeight="15"/>
  <cols>
    <col min="1" max="1" width="10.28515625" customWidth="1"/>
    <col min="2" max="2" width="45.140625" customWidth="1"/>
    <col min="3" max="3" width="16" customWidth="1"/>
    <col min="4" max="4" width="13.7109375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4" t="s">
        <v>128</v>
      </c>
      <c r="C1" s="45"/>
      <c r="D1" s="45"/>
    </row>
    <row r="2" spans="1:9" ht="15" customHeight="1">
      <c r="B2" s="46" t="s">
        <v>129</v>
      </c>
      <c r="C2" s="105" t="str">
        <f>+'prva stran'!B6</f>
        <v>OSNOVNA ŠOLA SREČKA KOSOVELA SEŽANA</v>
      </c>
      <c r="D2" s="106"/>
      <c r="E2" s="106"/>
      <c r="F2" s="106"/>
      <c r="G2" s="106"/>
      <c r="H2" s="106"/>
      <c r="I2" s="106"/>
    </row>
    <row r="3" spans="1:9" ht="15" customHeight="1">
      <c r="B3" s="46" t="s">
        <v>130</v>
      </c>
      <c r="C3" s="747" t="str">
        <f>+'prva stran'!B7</f>
        <v xml:space="preserve">Kosovelova ulica 6, 6210 Sežana				</v>
      </c>
      <c r="D3" s="770"/>
      <c r="E3" s="748"/>
      <c r="F3" s="770"/>
      <c r="G3" s="748"/>
      <c r="H3" s="770"/>
      <c r="I3" s="748"/>
    </row>
    <row r="4" spans="1:9" ht="15" customHeight="1">
      <c r="B4" s="1"/>
    </row>
    <row r="5" spans="1:9" ht="15" customHeight="1">
      <c r="B5" s="44" t="s">
        <v>132</v>
      </c>
      <c r="C5" s="45"/>
      <c r="D5" s="45"/>
    </row>
    <row r="6" spans="1:9" ht="15" customHeight="1">
      <c r="B6" s="47" t="s">
        <v>129</v>
      </c>
      <c r="C6" s="66">
        <f>+'prva stran'!B10</f>
        <v>0</v>
      </c>
      <c r="D6" s="739"/>
      <c r="E6" s="67"/>
      <c r="F6" s="67"/>
      <c r="G6" s="67"/>
      <c r="H6" s="67"/>
      <c r="I6" s="67"/>
    </row>
    <row r="7" spans="1:9" ht="15" customHeight="1">
      <c r="B7" s="47" t="s">
        <v>130</v>
      </c>
      <c r="C7" s="68">
        <f>+'prva stran'!B11</f>
        <v>0</v>
      </c>
      <c r="D7" s="771"/>
      <c r="E7" s="69"/>
      <c r="F7" s="775"/>
      <c r="G7" s="69"/>
      <c r="H7" s="775"/>
      <c r="I7" s="69"/>
    </row>
    <row r="8" spans="1:9" ht="15" customHeight="1">
      <c r="B8" s="47" t="s">
        <v>131</v>
      </c>
      <c r="C8" s="68">
        <f>+'prva stran'!B12</f>
        <v>0</v>
      </c>
      <c r="D8" s="771"/>
      <c r="E8" s="69"/>
      <c r="F8" s="775"/>
      <c r="G8" s="69"/>
      <c r="H8" s="775"/>
      <c r="I8" s="69"/>
    </row>
    <row r="9" spans="1:9" ht="15" customHeight="1">
      <c r="B9" s="48" t="s">
        <v>133</v>
      </c>
      <c r="C9" s="70">
        <f>+'prva stran'!B13</f>
        <v>0</v>
      </c>
      <c r="D9" s="772"/>
      <c r="E9" s="69"/>
      <c r="F9" s="775"/>
      <c r="G9" s="69"/>
      <c r="H9" s="775"/>
      <c r="I9" s="69"/>
    </row>
    <row r="11" spans="1:9" ht="18.75">
      <c r="B11" s="744" t="s">
        <v>136</v>
      </c>
      <c r="C11" s="744"/>
      <c r="D11" s="744"/>
      <c r="E11" s="744"/>
      <c r="F11" s="744"/>
      <c r="G11" s="744"/>
      <c r="H11" s="744"/>
      <c r="I11" s="744"/>
    </row>
    <row r="12" spans="1:9" s="22" customFormat="1" ht="18.75" customHeight="1"/>
    <row r="13" spans="1:9" ht="36.75" customHeight="1">
      <c r="A13" s="745" t="s">
        <v>240</v>
      </c>
      <c r="B13" s="745"/>
      <c r="C13" s="784" t="s">
        <v>134</v>
      </c>
      <c r="D13" s="798" t="s">
        <v>940</v>
      </c>
      <c r="E13" s="784" t="s">
        <v>941</v>
      </c>
      <c r="F13" s="798" t="s">
        <v>942</v>
      </c>
      <c r="G13" s="784" t="s">
        <v>943</v>
      </c>
      <c r="H13" s="798" t="s">
        <v>944</v>
      </c>
      <c r="I13" s="178" t="s">
        <v>135</v>
      </c>
    </row>
    <row r="14" spans="1:9" s="123" customFormat="1" ht="21" customHeight="1">
      <c r="A14" s="170" t="s">
        <v>178</v>
      </c>
      <c r="B14" s="170" t="s">
        <v>237</v>
      </c>
      <c r="C14" s="171">
        <f>+Sklop1[[#Totals],[Vrednost za okvirno količino (EUR) brez DDV]]</f>
        <v>0</v>
      </c>
      <c r="D14" s="773">
        <f>+C14*2</f>
        <v>0</v>
      </c>
      <c r="E14" s="171">
        <f>+G14-C14</f>
        <v>0</v>
      </c>
      <c r="F14" s="773">
        <f>+E14*2</f>
        <v>0</v>
      </c>
      <c r="G14" s="171">
        <f>+Sklop1[[#Totals],[Vrednost za okvirno količino (EUR) z DDV]]</f>
        <v>0</v>
      </c>
      <c r="H14" s="776">
        <f>+G14*2</f>
        <v>0</v>
      </c>
      <c r="I14" s="179">
        <f>+Sklop1[[#Totals],[Shema kakovosti
(nacionalne, evropske)
]]</f>
        <v>0</v>
      </c>
    </row>
    <row r="15" spans="1:9" s="123" customFormat="1" ht="21" customHeight="1">
      <c r="A15" s="170" t="s">
        <v>179</v>
      </c>
      <c r="B15" s="170" t="s">
        <v>245</v>
      </c>
      <c r="C15" s="171">
        <f>+Sklop2[[#Totals],[Vrednost za okvirno količino (EUR) brez DDV]]</f>
        <v>0</v>
      </c>
      <c r="D15" s="773">
        <f t="shared" ref="D15:D30" si="0">+C15*2</f>
        <v>0</v>
      </c>
      <c r="E15" s="171">
        <f t="shared" ref="E15:E29" si="1">+G15-C15</f>
        <v>0</v>
      </c>
      <c r="F15" s="773">
        <f t="shared" ref="F15:F30" si="2">+E15*2</f>
        <v>0</v>
      </c>
      <c r="G15" s="171">
        <f>+Sklop2[[#Totals],[Vrednost za okvirno količino (EUR) z DDV]]</f>
        <v>0</v>
      </c>
      <c r="H15" s="776">
        <f t="shared" ref="H15:H30" si="3">+G15*2</f>
        <v>0</v>
      </c>
      <c r="I15" s="179">
        <f>+Sklop2[[#Totals],[Shema kakovosti
(nacionalne, evropske)
]]</f>
        <v>0</v>
      </c>
    </row>
    <row r="16" spans="1:9" s="123" customFormat="1" ht="21" customHeight="1">
      <c r="A16" s="170" t="s">
        <v>180</v>
      </c>
      <c r="B16" s="172" t="s">
        <v>252</v>
      </c>
      <c r="C16" s="171">
        <f>+Sklop3[[#Totals],[Vrednost za okvirno količino (EUR) brez DDV]]</f>
        <v>0</v>
      </c>
      <c r="D16" s="773">
        <f t="shared" si="0"/>
        <v>0</v>
      </c>
      <c r="E16" s="171">
        <f t="shared" si="1"/>
        <v>0</v>
      </c>
      <c r="F16" s="773">
        <f t="shared" si="2"/>
        <v>0</v>
      </c>
      <c r="G16" s="171">
        <f>+Sklop3[[#Totals],[Vrednost za okvirno količino (EUR) z DDV]]</f>
        <v>0</v>
      </c>
      <c r="H16" s="776">
        <f t="shared" si="3"/>
        <v>0</v>
      </c>
      <c r="I16" s="179">
        <f>+Sklop3[[#Totals],[Shema kakovosti
(nacionalne, evropske)
]]</f>
        <v>0</v>
      </c>
    </row>
    <row r="17" spans="1:9" s="123" customFormat="1" ht="21" customHeight="1">
      <c r="A17" s="170" t="s">
        <v>181</v>
      </c>
      <c r="B17" s="172" t="s">
        <v>238</v>
      </c>
      <c r="C17" s="171">
        <f>+Sklop4[[#Totals],[Vrednost za okvirno količino (EUR) brez DDV]]</f>
        <v>0</v>
      </c>
      <c r="D17" s="773">
        <f t="shared" si="0"/>
        <v>0</v>
      </c>
      <c r="E17" s="171">
        <f t="shared" si="1"/>
        <v>0</v>
      </c>
      <c r="F17" s="773">
        <f t="shared" si="2"/>
        <v>0</v>
      </c>
      <c r="G17" s="171">
        <f>+Sklop4[[#Totals],[Vrednost za okvirno količino (EUR) z DDV]]</f>
        <v>0</v>
      </c>
      <c r="H17" s="776">
        <f t="shared" si="3"/>
        <v>0</v>
      </c>
      <c r="I17" s="179">
        <f>+Sklop4[[#Totals],[Shema kakovosti
(nacionalne, evropske)
]]</f>
        <v>0</v>
      </c>
    </row>
    <row r="18" spans="1:9" s="123" customFormat="1" ht="21" customHeight="1">
      <c r="A18" s="170" t="s">
        <v>182</v>
      </c>
      <c r="B18" s="172" t="s">
        <v>253</v>
      </c>
      <c r="C18" s="171">
        <f>+Sklop5[[#Totals],[Vrednost za okvirno količino (EUR) brez DDV]]</f>
        <v>0</v>
      </c>
      <c r="D18" s="773">
        <f t="shared" si="0"/>
        <v>0</v>
      </c>
      <c r="E18" s="171">
        <f t="shared" si="1"/>
        <v>0</v>
      </c>
      <c r="F18" s="773">
        <f t="shared" si="2"/>
        <v>0</v>
      </c>
      <c r="G18" s="171">
        <f>+Sklop5[[#Totals],[Vrednost za okvirno količino (EUR) z DDV]]</f>
        <v>0</v>
      </c>
      <c r="H18" s="776">
        <f t="shared" si="3"/>
        <v>0</v>
      </c>
      <c r="I18" s="179">
        <f>+Sklop5[[#Totals],[Shema kakovosti
(nacionalne, evropske)
]]</f>
        <v>0</v>
      </c>
    </row>
    <row r="19" spans="1:9" s="123" customFormat="1" ht="21" customHeight="1">
      <c r="A19" s="170" t="s">
        <v>183</v>
      </c>
      <c r="B19" s="170" t="s">
        <v>254</v>
      </c>
      <c r="C19" s="171">
        <f>+Sklop6[[#Totals],[Vrednost za okvirno količino (EUR) brez DDV]]</f>
        <v>0</v>
      </c>
      <c r="D19" s="773">
        <f t="shared" si="0"/>
        <v>0</v>
      </c>
      <c r="E19" s="171">
        <f t="shared" si="1"/>
        <v>0</v>
      </c>
      <c r="F19" s="773">
        <f t="shared" si="2"/>
        <v>0</v>
      </c>
      <c r="G19" s="171">
        <f>+Sklop6[[#Totals],[Vrednost za okvirno količino (EUR) z DDV]]</f>
        <v>0</v>
      </c>
      <c r="H19" s="776">
        <f t="shared" si="3"/>
        <v>0</v>
      </c>
      <c r="I19" s="179">
        <f>+Sklop6[[#Totals],[Shema kakovosti
(nacionalne, evropske)
]]</f>
        <v>0</v>
      </c>
    </row>
    <row r="20" spans="1:9" s="123" customFormat="1" ht="21" customHeight="1">
      <c r="A20" s="170" t="s">
        <v>184</v>
      </c>
      <c r="B20" s="170" t="s">
        <v>909</v>
      </c>
      <c r="C20" s="171">
        <f>+Sklop7[[#Totals],[Vrednost za okvirno količino (EUR) brez DDV]]</f>
        <v>0</v>
      </c>
      <c r="D20" s="773">
        <f t="shared" si="0"/>
        <v>0</v>
      </c>
      <c r="E20" s="171">
        <f t="shared" si="1"/>
        <v>0</v>
      </c>
      <c r="F20" s="773">
        <f t="shared" si="2"/>
        <v>0</v>
      </c>
      <c r="G20" s="171">
        <f>+Sklop7[[#Totals],[Vrednost za okvirno količino (EUR) z DDV]]</f>
        <v>0</v>
      </c>
      <c r="H20" s="776">
        <f t="shared" si="3"/>
        <v>0</v>
      </c>
      <c r="I20" s="179">
        <f>+Sklop7[[#Totals],[Shema kakovosti
(nacionalne, evropske)
]]</f>
        <v>0</v>
      </c>
    </row>
    <row r="21" spans="1:9" s="123" customFormat="1" ht="21" customHeight="1">
      <c r="A21" s="170" t="s">
        <v>185</v>
      </c>
      <c r="B21" s="672" t="s">
        <v>910</v>
      </c>
      <c r="C21" s="171">
        <f>+Sklop8[[#Totals],[Vrednost za okvirno količino (EUR) brez DDV]]</f>
        <v>0</v>
      </c>
      <c r="D21" s="773">
        <f t="shared" si="0"/>
        <v>0</v>
      </c>
      <c r="E21" s="171">
        <f t="shared" ref="E21" si="4">+G21-C21</f>
        <v>0</v>
      </c>
      <c r="F21" s="773">
        <f t="shared" si="2"/>
        <v>0</v>
      </c>
      <c r="G21" s="171">
        <f>+Sklop8[[#Totals],[Vrednost za okvirno količino (EUR) z DDV]]</f>
        <v>0</v>
      </c>
      <c r="H21" s="776">
        <f t="shared" si="3"/>
        <v>0</v>
      </c>
      <c r="I21" s="179">
        <f>+Sklop8[[#Totals],[Shema kakovosti
(nacionalne, evropske)
]]</f>
        <v>0</v>
      </c>
    </row>
    <row r="22" spans="1:9" s="123" customFormat="1" ht="21" customHeight="1">
      <c r="A22" s="170" t="s">
        <v>186</v>
      </c>
      <c r="B22" s="172" t="s">
        <v>239</v>
      </c>
      <c r="C22" s="171">
        <f>+Sklop9[[#Totals],[Vrednost za okvirno količino (EUR) brez DDV]]</f>
        <v>0</v>
      </c>
      <c r="D22" s="773">
        <f t="shared" si="0"/>
        <v>0</v>
      </c>
      <c r="E22" s="171">
        <f t="shared" si="1"/>
        <v>0</v>
      </c>
      <c r="F22" s="773">
        <f t="shared" si="2"/>
        <v>0</v>
      </c>
      <c r="G22" s="171">
        <f>+Sklop9[[#Totals],[Vrednost za okvirno količino (EUR) z DDV]]</f>
        <v>0</v>
      </c>
      <c r="H22" s="776">
        <f t="shared" si="3"/>
        <v>0</v>
      </c>
      <c r="I22" s="179">
        <f>+Sklop9[[#Totals],[Shema kakovosti
(nacionalne, evropske)
]]</f>
        <v>0</v>
      </c>
    </row>
    <row r="23" spans="1:9" s="123" customFormat="1" ht="21" customHeight="1">
      <c r="A23" s="170" t="s">
        <v>187</v>
      </c>
      <c r="B23" s="170" t="s">
        <v>255</v>
      </c>
      <c r="C23" s="171">
        <f>+Sklop10[[#Totals],[Vrednost za okvirno količino (EUR) brez DDV]]</f>
        <v>0</v>
      </c>
      <c r="D23" s="773">
        <f t="shared" si="0"/>
        <v>0</v>
      </c>
      <c r="E23" s="171">
        <f>+G23-C23</f>
        <v>0</v>
      </c>
      <c r="F23" s="773">
        <f t="shared" si="2"/>
        <v>0</v>
      </c>
      <c r="G23" s="171">
        <f>+Sklop10[[#Totals],[Vrednost za okvirno količino (EUR) z DDV]]</f>
        <v>0</v>
      </c>
      <c r="H23" s="776">
        <f t="shared" si="3"/>
        <v>0</v>
      </c>
      <c r="I23" s="179">
        <f>+Sklop10[[#Totals],[Shema kakovosti
(nacionalne, evropske)
]]</f>
        <v>0</v>
      </c>
    </row>
    <row r="24" spans="1:9" s="123" customFormat="1" ht="21" customHeight="1">
      <c r="A24" s="170" t="s">
        <v>188</v>
      </c>
      <c r="B24" s="170" t="s">
        <v>256</v>
      </c>
      <c r="C24" s="171">
        <f>+Sklop11[[#Totals],[Vrednost za okvirno količino (EUR) brez DDV]]</f>
        <v>0</v>
      </c>
      <c r="D24" s="773">
        <f t="shared" si="0"/>
        <v>0</v>
      </c>
      <c r="E24" s="171">
        <f t="shared" si="1"/>
        <v>0</v>
      </c>
      <c r="F24" s="773">
        <f t="shared" si="2"/>
        <v>0</v>
      </c>
      <c r="G24" s="171">
        <f>+Sklop11[[#Totals],[Vrednost za okvirno količino (EUR) z DDV]]</f>
        <v>0</v>
      </c>
      <c r="H24" s="776">
        <f t="shared" si="3"/>
        <v>0</v>
      </c>
      <c r="I24" s="179">
        <f>+Sklop11[[#Totals],[Shema kakovosti
(nacionalne, evropske)
]]</f>
        <v>0</v>
      </c>
    </row>
    <row r="25" spans="1:9" s="123" customFormat="1" ht="21" customHeight="1">
      <c r="A25" s="170" t="s">
        <v>189</v>
      </c>
      <c r="B25" s="170" t="s">
        <v>246</v>
      </c>
      <c r="C25" s="171">
        <f>+Sklop12[[#Totals],[Vrednost za okvirno količino (EUR) brez DDV]]</f>
        <v>0</v>
      </c>
      <c r="D25" s="773">
        <f t="shared" si="0"/>
        <v>0</v>
      </c>
      <c r="E25" s="171">
        <f t="shared" si="1"/>
        <v>0</v>
      </c>
      <c r="F25" s="773">
        <f t="shared" si="2"/>
        <v>0</v>
      </c>
      <c r="G25" s="171">
        <f>+Sklop12[[#Totals],[Vrednost za okvirno količino (EUR) z DDV]]</f>
        <v>0</v>
      </c>
      <c r="H25" s="776">
        <f t="shared" si="3"/>
        <v>0</v>
      </c>
      <c r="I25" s="179">
        <f>+Sklop12[[#Totals],[Shema kakovosti
(nacionalne, evropske)
]]</f>
        <v>0</v>
      </c>
    </row>
    <row r="26" spans="1:9" s="123" customFormat="1" ht="21" customHeight="1">
      <c r="A26" s="176" t="s">
        <v>190</v>
      </c>
      <c r="B26" s="173" t="s">
        <v>257</v>
      </c>
      <c r="C26" s="174">
        <f>+Sklop13[[#Totals],[Vrednost za okvirno količino (EUR) brez DDV]]</f>
        <v>0</v>
      </c>
      <c r="D26" s="774">
        <f t="shared" si="0"/>
        <v>0</v>
      </c>
      <c r="E26" s="174">
        <f t="shared" si="1"/>
        <v>0</v>
      </c>
      <c r="F26" s="774">
        <f t="shared" si="2"/>
        <v>0</v>
      </c>
      <c r="G26" s="174">
        <f>+Sklop13[[#Totals],[Vrednost za okvirno količino (EUR) z DDV]]</f>
        <v>0</v>
      </c>
      <c r="H26" s="777">
        <f t="shared" si="3"/>
        <v>0</v>
      </c>
      <c r="I26" s="180">
        <f>+Sklop13[[#Totals],[Shema kakovosti
(nacionalne, evropske)
]]</f>
        <v>0</v>
      </c>
    </row>
    <row r="27" spans="1:9" s="123" customFormat="1" ht="21" customHeight="1">
      <c r="A27" s="176" t="s">
        <v>191</v>
      </c>
      <c r="B27" s="176" t="s">
        <v>805</v>
      </c>
      <c r="C27" s="174">
        <f>+Sklop14[[#Totals],[Vrednost za okvirno količino (EUR) brez DDV]]</f>
        <v>0</v>
      </c>
      <c r="D27" s="774">
        <f t="shared" si="0"/>
        <v>0</v>
      </c>
      <c r="E27" s="174">
        <f t="shared" si="1"/>
        <v>0</v>
      </c>
      <c r="F27" s="774">
        <f t="shared" si="2"/>
        <v>0</v>
      </c>
      <c r="G27" s="174">
        <f>+Sklop14[[#Totals],[Vrednost za okvirno količino (EUR) z DDV]]</f>
        <v>0</v>
      </c>
      <c r="H27" s="777">
        <f t="shared" si="3"/>
        <v>0</v>
      </c>
      <c r="I27" s="180">
        <f>+Sklop14[[#Totals],[Shema kakovosti
(nacionalne, evropske)
]]</f>
        <v>0</v>
      </c>
    </row>
    <row r="28" spans="1:9" s="123" customFormat="1" ht="21" customHeight="1">
      <c r="A28" s="176" t="s">
        <v>192</v>
      </c>
      <c r="B28" s="173" t="s">
        <v>806</v>
      </c>
      <c r="C28" s="174">
        <f>+Sklop15[[#Totals],[Vrednost za okvirno količino (EUR) brez DDV]]</f>
        <v>0</v>
      </c>
      <c r="D28" s="774">
        <f t="shared" si="0"/>
        <v>0</v>
      </c>
      <c r="E28" s="174">
        <f t="shared" si="1"/>
        <v>0</v>
      </c>
      <c r="F28" s="774">
        <f t="shared" si="2"/>
        <v>0</v>
      </c>
      <c r="G28" s="174">
        <f>+Sklop15[[#Totals],[Vrednost za okvirno količino (EUR) z DDV]]</f>
        <v>0</v>
      </c>
      <c r="H28" s="777">
        <f t="shared" si="3"/>
        <v>0</v>
      </c>
      <c r="I28" s="180">
        <f>+Sklop15[[#Totals],[Shema kakovosti
(nacionalne, evropske)
]]</f>
        <v>0</v>
      </c>
    </row>
    <row r="29" spans="1:9" s="123" customFormat="1" ht="21" customHeight="1">
      <c r="A29" s="176" t="s">
        <v>193</v>
      </c>
      <c r="B29" s="173" t="s">
        <v>931</v>
      </c>
      <c r="C29" s="174">
        <f>+Sklop16[[#Totals],[Vrednost za okvirno količino (EUR) brez DDV]]</f>
        <v>0</v>
      </c>
      <c r="D29" s="774">
        <f t="shared" si="0"/>
        <v>0</v>
      </c>
      <c r="E29" s="174">
        <f t="shared" si="1"/>
        <v>0</v>
      </c>
      <c r="F29" s="774">
        <f t="shared" si="2"/>
        <v>0</v>
      </c>
      <c r="G29" s="174">
        <f>+Sklop16[[#Totals],[Vrednost za okvirno količino (EUR) z DDV]]</f>
        <v>0</v>
      </c>
      <c r="H29" s="777">
        <f t="shared" si="3"/>
        <v>0</v>
      </c>
      <c r="I29" s="180">
        <f>+Sklop16[[#Totals],[Shema kakovosti
(nacionalne, evropske)
]]</f>
        <v>0</v>
      </c>
    </row>
    <row r="30" spans="1:9" s="123" customFormat="1" ht="21" customHeight="1">
      <c r="A30" s="170" t="s">
        <v>194</v>
      </c>
      <c r="B30" s="265" t="s">
        <v>839</v>
      </c>
      <c r="C30" s="171">
        <f>+Sklop17[[#Totals],[Vrednost za okvirno količino (EUR) brez DDV]]</f>
        <v>0</v>
      </c>
      <c r="D30" s="773">
        <f t="shared" si="0"/>
        <v>0</v>
      </c>
      <c r="E30" s="171">
        <f t="shared" ref="E30" si="5">+G30-C30</f>
        <v>0</v>
      </c>
      <c r="F30" s="773">
        <f t="shared" si="2"/>
        <v>0</v>
      </c>
      <c r="G30" s="171">
        <f>+Sklop17[[#Totals],[Vrednost za okvirno količino (EUR) z DDV]]</f>
        <v>0</v>
      </c>
      <c r="H30" s="776">
        <f t="shared" si="3"/>
        <v>0</v>
      </c>
      <c r="I30" s="179">
        <f>+Sklop17[[#Totals],[Shema kakovosti
(nacionalne, evropske)
]]</f>
        <v>0</v>
      </c>
    </row>
    <row r="31" spans="1:9" s="22" customFormat="1" ht="23.25" customHeight="1">
      <c r="A31" s="746" t="s">
        <v>164</v>
      </c>
      <c r="B31" s="746"/>
      <c r="C31" s="175">
        <f>SUM(C14:C30)</f>
        <v>0</v>
      </c>
      <c r="D31" s="175">
        <f>SUM(D14:D30)</f>
        <v>0</v>
      </c>
      <c r="E31" s="175">
        <f>SUM(E14:E30)</f>
        <v>0</v>
      </c>
      <c r="F31" s="175">
        <f>SUM(F14:F30)</f>
        <v>0</v>
      </c>
      <c r="G31" s="175">
        <f>SUM(G14:G30)</f>
        <v>0</v>
      </c>
      <c r="H31" s="175">
        <f>SUM(H14:H30)</f>
        <v>0</v>
      </c>
      <c r="I31" s="181"/>
    </row>
    <row r="32" spans="1:9" ht="18.75" customHeight="1"/>
  </sheetData>
  <mergeCells count="4">
    <mergeCell ref="B11:I11"/>
    <mergeCell ref="A13:B13"/>
    <mergeCell ref="A31:B31"/>
    <mergeCell ref="C3:I3"/>
  </mergeCells>
  <phoneticPr fontId="32" type="noConversion"/>
  <pageMargins left="0.25" right="0.25" top="0.75" bottom="0.75" header="0.3" footer="0.3"/>
  <pageSetup paperSize="9" scale="6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95"/>
  <sheetViews>
    <sheetView topLeftCell="A27" zoomScale="90" zoomScaleNormal="90" zoomScaleSheetLayoutView="100" workbookViewId="0">
      <selection activeCell="B61" sqref="B6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.42578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20.42578125" style="3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52" t="str">
        <f>+'prva stran'!B6</f>
        <v>OSNOVNA ŠOLA SREČKA KOSOVELA SEŽANA</v>
      </c>
      <c r="D2" s="753"/>
      <c r="E2" s="753"/>
      <c r="F2" s="753"/>
      <c r="G2" s="753"/>
      <c r="H2" s="753"/>
      <c r="I2" s="753"/>
      <c r="J2" s="753"/>
    </row>
    <row r="3" spans="1:23" ht="15">
      <c r="B3" s="53" t="s">
        <v>130</v>
      </c>
      <c r="C3" s="754" t="str">
        <f>+'prva stran'!B7</f>
        <v xml:space="preserve">Kosovelova ulica 6, 6210 Sežana				</v>
      </c>
      <c r="D3" s="755"/>
      <c r="E3" s="755"/>
      <c r="F3" s="755"/>
      <c r="G3" s="755"/>
      <c r="H3" s="755"/>
      <c r="I3" s="755"/>
      <c r="J3" s="755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56">
        <f>+'prva stran'!B10</f>
        <v>0</v>
      </c>
      <c r="D6" s="757"/>
      <c r="E6" s="757"/>
      <c r="F6" s="757"/>
      <c r="G6" s="757"/>
      <c r="H6" s="757"/>
      <c r="I6" s="757"/>
      <c r="J6" s="757"/>
    </row>
    <row r="7" spans="1:23" ht="17.25" customHeight="1">
      <c r="B7" s="54" t="s">
        <v>130</v>
      </c>
      <c r="C7" s="758">
        <f>+'prva stran'!B11</f>
        <v>0</v>
      </c>
      <c r="D7" s="759"/>
      <c r="E7" s="759"/>
      <c r="F7" s="759"/>
      <c r="G7" s="759"/>
      <c r="H7" s="759"/>
      <c r="I7" s="759"/>
      <c r="J7" s="759"/>
    </row>
    <row r="8" spans="1:23" ht="17.25" customHeight="1">
      <c r="B8" s="54" t="s">
        <v>131</v>
      </c>
      <c r="C8" s="758">
        <f>+'prva stran'!B12</f>
        <v>0</v>
      </c>
      <c r="D8" s="759"/>
      <c r="E8" s="759"/>
      <c r="F8" s="759"/>
      <c r="G8" s="759"/>
      <c r="H8" s="759"/>
      <c r="I8" s="759"/>
      <c r="J8" s="759"/>
    </row>
    <row r="9" spans="1:23" s="14" customFormat="1" ht="17.25" customHeight="1">
      <c r="A9" s="11"/>
      <c r="B9" s="55" t="s">
        <v>133</v>
      </c>
      <c r="C9" s="760">
        <f>+'prva stran'!B13</f>
        <v>0</v>
      </c>
      <c r="D9" s="759"/>
      <c r="E9" s="759"/>
      <c r="F9" s="759"/>
      <c r="G9" s="759"/>
      <c r="H9" s="759"/>
      <c r="I9" s="759"/>
      <c r="J9" s="75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74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74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74"/>
    </row>
    <row r="12" spans="1:23" s="14" customFormat="1" ht="21" customHeight="1">
      <c r="B12" s="83" t="str">
        <f>+'Ponudbeni pred_rekapitulacija'!A14</f>
        <v>1.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74"/>
    </row>
    <row r="13" spans="1:23" s="14" customFormat="1" ht="21" customHeight="1">
      <c r="B13" s="751" t="str">
        <f>+'Ponudbeni pred_rekapitulacija'!B14</f>
        <v>MLEKO IN MLEČNI IZDELKI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  <c r="W13" s="274"/>
    </row>
    <row r="14" spans="1:23" s="76" customFormat="1" ht="12" customHeight="1">
      <c r="A14" s="243">
        <v>1</v>
      </c>
      <c r="B14" s="246">
        <v>2</v>
      </c>
      <c r="C14" s="246" t="s">
        <v>153</v>
      </c>
      <c r="D14" s="246" t="s">
        <v>154</v>
      </c>
      <c r="E14" s="246" t="s">
        <v>207</v>
      </c>
      <c r="F14" s="246">
        <v>3</v>
      </c>
      <c r="G14" s="246">
        <v>4</v>
      </c>
      <c r="H14" s="247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73"/>
    </row>
    <row r="15" spans="1:23" s="63" customFormat="1" ht="56.25" customHeight="1">
      <c r="A15" s="244" t="s">
        <v>3</v>
      </c>
      <c r="B15" s="246" t="s">
        <v>209</v>
      </c>
      <c r="C15" s="246" t="s">
        <v>199</v>
      </c>
      <c r="D15" s="246" t="s">
        <v>200</v>
      </c>
      <c r="E15" s="246" t="s">
        <v>208</v>
      </c>
      <c r="F15" s="246" t="s">
        <v>141</v>
      </c>
      <c r="G15" s="246" t="s">
        <v>142</v>
      </c>
      <c r="H15" s="247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245" t="s">
        <v>2</v>
      </c>
      <c r="B16" s="530" t="s">
        <v>277</v>
      </c>
      <c r="C16" s="531">
        <v>10</v>
      </c>
      <c r="D16" s="531" t="s">
        <v>94</v>
      </c>
      <c r="E16" s="532" t="s">
        <v>748</v>
      </c>
      <c r="F16" s="533">
        <v>600</v>
      </c>
      <c r="G16" s="533" t="s">
        <v>0</v>
      </c>
      <c r="H16" s="53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16" s="312">
        <f>IF(Sklop1[[#This Row],[ZAHTEVANA SHEMA KAKOVOSTI]]&lt;&gt;"",Sklop1[[#This Row],[Preračunana masa/volumen/kos na enoto kg]],"")</f>
        <v>6000</v>
      </c>
      <c r="J16" s="535"/>
      <c r="K16" s="536"/>
      <c r="L16" s="536"/>
      <c r="M16" s="537"/>
      <c r="N16" s="251"/>
      <c r="O16" s="314"/>
      <c r="P16" s="538"/>
      <c r="Q16" s="314">
        <f>+Sklop1[[#This Row],[cena/enota brez DDV v EUR]]*Sklop1[[#This Row],[Stopnja DDV (%)]]</f>
        <v>0</v>
      </c>
      <c r="R16" s="314">
        <f>+Sklop1[[#This Row],[cena/enota brez DDV v EUR]]+Sklop1[[#This Row],[Davek (EUR)]]</f>
        <v>0</v>
      </c>
      <c r="S16" s="314">
        <f>+Sklop1[[#This Row],[cena/enota brez DDV v EUR]]*Sklop1[[#This Row],[Okvirna količina]]</f>
        <v>0</v>
      </c>
      <c r="T16" s="314">
        <f>+Sklop1[[#This Row],[Končna cena/enoto mere (EUR) z DDV]]*Sklop1[[#This Row],[Okvirna količina]]</f>
        <v>0</v>
      </c>
      <c r="U16" s="539"/>
      <c r="W16" s="275"/>
    </row>
    <row r="17" spans="1:23" s="58" customFormat="1" ht="12">
      <c r="A17" s="245" t="s">
        <v>4</v>
      </c>
      <c r="B17" s="530" t="s">
        <v>275</v>
      </c>
      <c r="C17" s="531">
        <v>1</v>
      </c>
      <c r="D17" s="531" t="s">
        <v>94</v>
      </c>
      <c r="E17" s="532" t="s">
        <v>748</v>
      </c>
      <c r="F17" s="533">
        <v>120</v>
      </c>
      <c r="G17" s="533" t="s">
        <v>0</v>
      </c>
      <c r="H17" s="53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7" s="312">
        <f>IF(Sklop1[[#This Row],[ZAHTEVANA SHEMA KAKOVOSTI]]&lt;&gt;"",Sklop1[[#This Row],[Preračunana masa/volumen/kos na enoto kg]],"")</f>
        <v>120</v>
      </c>
      <c r="J17" s="313"/>
      <c r="K17" s="540"/>
      <c r="L17" s="540"/>
      <c r="M17" s="537"/>
      <c r="N17" s="603"/>
      <c r="O17" s="314"/>
      <c r="P17" s="315"/>
      <c r="Q17" s="316">
        <f>+Sklop1[[#This Row],[cena/enota brez DDV v EUR]]*Sklop1[[#This Row],[Stopnja DDV (%)]]</f>
        <v>0</v>
      </c>
      <c r="R17" s="316">
        <f>+Sklop1[[#This Row],[cena/enota brez DDV v EUR]]+Sklop1[[#This Row],[Davek (EUR)]]</f>
        <v>0</v>
      </c>
      <c r="S17" s="316">
        <f>+Sklop1[[#This Row],[cena/enota brez DDV v EUR]]*Sklop1[[#This Row],[Okvirna količina]]</f>
        <v>0</v>
      </c>
      <c r="T17" s="316">
        <f>+Sklop1[[#This Row],[Končna cena/enoto mere (EUR) z DDV]]*Sklop1[[#This Row],[Okvirna količina]]</f>
        <v>0</v>
      </c>
      <c r="U17" s="541"/>
      <c r="W17" s="275"/>
    </row>
    <row r="18" spans="1:23" s="58" customFormat="1" ht="12">
      <c r="A18" s="245" t="s">
        <v>5</v>
      </c>
      <c r="B18" s="530" t="s">
        <v>276</v>
      </c>
      <c r="C18" s="531">
        <v>0.2</v>
      </c>
      <c r="D18" s="531" t="s">
        <v>94</v>
      </c>
      <c r="E18" s="532" t="s">
        <v>748</v>
      </c>
      <c r="F18" s="533">
        <v>8000</v>
      </c>
      <c r="G18" s="533" t="s">
        <v>0</v>
      </c>
      <c r="H18" s="53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18" s="312">
        <f>IF(Sklop1[[#This Row],[ZAHTEVANA SHEMA KAKOVOSTI]]&lt;&gt;"",Sklop1[[#This Row],[Preračunana masa/volumen/kos na enoto kg]],"")</f>
        <v>1600</v>
      </c>
      <c r="J18" s="313"/>
      <c r="K18" s="540"/>
      <c r="L18" s="540"/>
      <c r="M18" s="537"/>
      <c r="N18" s="603"/>
      <c r="O18" s="314"/>
      <c r="P18" s="315"/>
      <c r="Q18" s="316">
        <f>+Sklop1[[#This Row],[cena/enota brez DDV v EUR]]*Sklop1[[#This Row],[Stopnja DDV (%)]]</f>
        <v>0</v>
      </c>
      <c r="R18" s="316">
        <f>+Sklop1[[#This Row],[cena/enota brez DDV v EUR]]+Sklop1[[#This Row],[Davek (EUR)]]</f>
        <v>0</v>
      </c>
      <c r="S18" s="316">
        <f>+Sklop1[[#This Row],[cena/enota brez DDV v EUR]]*Sklop1[[#This Row],[Okvirna količina]]</f>
        <v>0</v>
      </c>
      <c r="T18" s="316">
        <f>+Sklop1[[#This Row],[Končna cena/enoto mere (EUR) z DDV]]*Sklop1[[#This Row],[Okvirna količina]]</f>
        <v>0</v>
      </c>
      <c r="U18" s="541"/>
      <c r="W18" s="275"/>
    </row>
    <row r="19" spans="1:23" s="58" customFormat="1" ht="12">
      <c r="A19" s="245" t="s">
        <v>6</v>
      </c>
      <c r="B19" s="530" t="s">
        <v>274</v>
      </c>
      <c r="C19" s="531">
        <v>0.2</v>
      </c>
      <c r="D19" s="531" t="s">
        <v>94</v>
      </c>
      <c r="E19" s="532" t="s">
        <v>748</v>
      </c>
      <c r="F19" s="533">
        <v>5000</v>
      </c>
      <c r="G19" s="533" t="s">
        <v>0</v>
      </c>
      <c r="H19" s="53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9" s="312">
        <f>IF(Sklop1[[#This Row],[ZAHTEVANA SHEMA KAKOVOSTI]]&lt;&gt;"",Sklop1[[#This Row],[Preračunana masa/volumen/kos na enoto kg]],"")</f>
        <v>1000</v>
      </c>
      <c r="J19" s="313"/>
      <c r="K19" s="540"/>
      <c r="L19" s="540"/>
      <c r="M19" s="537"/>
      <c r="N19" s="603"/>
      <c r="O19" s="314"/>
      <c r="P19" s="315"/>
      <c r="Q19" s="316">
        <f>+Sklop1[[#This Row],[cena/enota brez DDV v EUR]]*Sklop1[[#This Row],[Stopnja DDV (%)]]</f>
        <v>0</v>
      </c>
      <c r="R19" s="316">
        <f>+Sklop1[[#This Row],[cena/enota brez DDV v EUR]]+Sklop1[[#This Row],[Davek (EUR)]]</f>
        <v>0</v>
      </c>
      <c r="S19" s="316">
        <f>+Sklop1[[#This Row],[cena/enota brez DDV v EUR]]*Sklop1[[#This Row],[Okvirna količina]]</f>
        <v>0</v>
      </c>
      <c r="T19" s="316">
        <f>+Sklop1[[#This Row],[Končna cena/enoto mere (EUR) z DDV]]*Sklop1[[#This Row],[Okvirna količina]]</f>
        <v>0</v>
      </c>
      <c r="U19" s="541"/>
      <c r="W19" s="275"/>
    </row>
    <row r="20" spans="1:23" s="58" customFormat="1" ht="12">
      <c r="A20" s="245" t="s">
        <v>7</v>
      </c>
      <c r="B20" s="530" t="s">
        <v>273</v>
      </c>
      <c r="C20" s="531">
        <v>160</v>
      </c>
      <c r="D20" s="531" t="s">
        <v>155</v>
      </c>
      <c r="E20" s="532" t="s">
        <v>748</v>
      </c>
      <c r="F20" s="533">
        <v>2000</v>
      </c>
      <c r="G20" s="533" t="s">
        <v>0</v>
      </c>
      <c r="H20" s="53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20" s="312">
        <f>IF(Sklop1[[#This Row],[ZAHTEVANA SHEMA KAKOVOSTI]]&lt;&gt;"",Sklop1[[#This Row],[Preračunana masa/volumen/kos na enoto kg]],"")</f>
        <v>320</v>
      </c>
      <c r="J20" s="313"/>
      <c r="K20" s="540"/>
      <c r="L20" s="540"/>
      <c r="M20" s="537"/>
      <c r="N20" s="603"/>
      <c r="O20" s="314"/>
      <c r="P20" s="315"/>
      <c r="Q20" s="316">
        <f>+Sklop1[[#This Row],[cena/enota brez DDV v EUR]]*Sklop1[[#This Row],[Stopnja DDV (%)]]</f>
        <v>0</v>
      </c>
      <c r="R20" s="316">
        <f>+Sklop1[[#This Row],[cena/enota brez DDV v EUR]]+Sklop1[[#This Row],[Davek (EUR)]]</f>
        <v>0</v>
      </c>
      <c r="S20" s="316">
        <f>+Sklop1[[#This Row],[cena/enota brez DDV v EUR]]*Sklop1[[#This Row],[Okvirna količina]]</f>
        <v>0</v>
      </c>
      <c r="T20" s="316">
        <f>+Sklop1[[#This Row],[Končna cena/enoto mere (EUR) z DDV]]*Sklop1[[#This Row],[Okvirna količina]]</f>
        <v>0</v>
      </c>
      <c r="U20" s="541"/>
      <c r="W20" s="275"/>
    </row>
    <row r="21" spans="1:23" s="58" customFormat="1" ht="12">
      <c r="A21" s="245" t="s">
        <v>8</v>
      </c>
      <c r="B21" s="530" t="s">
        <v>272</v>
      </c>
      <c r="C21" s="531">
        <v>160</v>
      </c>
      <c r="D21" s="531" t="s">
        <v>155</v>
      </c>
      <c r="E21" s="532" t="s">
        <v>748</v>
      </c>
      <c r="F21" s="533">
        <v>2000</v>
      </c>
      <c r="G21" s="533" t="s">
        <v>0</v>
      </c>
      <c r="H21" s="53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21" s="312">
        <f>IF(Sklop1[[#This Row],[ZAHTEVANA SHEMA KAKOVOSTI]]&lt;&gt;"",Sklop1[[#This Row],[Preračunana masa/volumen/kos na enoto kg]],"")</f>
        <v>320</v>
      </c>
      <c r="J21" s="313"/>
      <c r="K21" s="540"/>
      <c r="L21" s="540"/>
      <c r="M21" s="537"/>
      <c r="N21" s="603"/>
      <c r="O21" s="314"/>
      <c r="P21" s="315"/>
      <c r="Q21" s="316">
        <f>+Sklop1[[#This Row],[cena/enota brez DDV v EUR]]*Sklop1[[#This Row],[Stopnja DDV (%)]]</f>
        <v>0</v>
      </c>
      <c r="R21" s="316">
        <f>+Sklop1[[#This Row],[cena/enota brez DDV v EUR]]+Sklop1[[#This Row],[Davek (EUR)]]</f>
        <v>0</v>
      </c>
      <c r="S21" s="316">
        <f>+Sklop1[[#This Row],[cena/enota brez DDV v EUR]]*Sklop1[[#This Row],[Okvirna količina]]</f>
        <v>0</v>
      </c>
      <c r="T21" s="316">
        <f>+Sklop1[[#This Row],[Končna cena/enoto mere (EUR) z DDV]]*Sklop1[[#This Row],[Okvirna količina]]</f>
        <v>0</v>
      </c>
      <c r="U21" s="541"/>
      <c r="W21" s="275"/>
    </row>
    <row r="22" spans="1:23" s="58" customFormat="1" ht="24">
      <c r="A22" s="245" t="s">
        <v>9</v>
      </c>
      <c r="B22" s="530" t="s">
        <v>873</v>
      </c>
      <c r="C22" s="531">
        <v>0.15</v>
      </c>
      <c r="D22" s="531" t="s">
        <v>94</v>
      </c>
      <c r="E22" s="532" t="s">
        <v>748</v>
      </c>
      <c r="F22" s="533">
        <v>600</v>
      </c>
      <c r="G22" s="533" t="s">
        <v>0</v>
      </c>
      <c r="H22" s="53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2" s="312">
        <f>IF(Sklop1[[#This Row],[ZAHTEVANA SHEMA KAKOVOSTI]]&lt;&gt;"",Sklop1[[#This Row],[Preračunana masa/volumen/kos na enoto kg]],"")</f>
        <v>90</v>
      </c>
      <c r="J22" s="313"/>
      <c r="K22" s="540"/>
      <c r="L22" s="540"/>
      <c r="M22" s="537"/>
      <c r="N22" s="603"/>
      <c r="O22" s="314"/>
      <c r="P22" s="315"/>
      <c r="Q22" s="316">
        <f>+Sklop1[[#This Row],[cena/enota brez DDV v EUR]]*Sklop1[[#This Row],[Stopnja DDV (%)]]</f>
        <v>0</v>
      </c>
      <c r="R22" s="316">
        <f>+Sklop1[[#This Row],[cena/enota brez DDV v EUR]]+Sklop1[[#This Row],[Davek (EUR)]]</f>
        <v>0</v>
      </c>
      <c r="S22" s="316">
        <f>+Sklop1[[#This Row],[cena/enota brez DDV v EUR]]*Sklop1[[#This Row],[Okvirna količina]]</f>
        <v>0</v>
      </c>
      <c r="T22" s="316">
        <f>+Sklop1[[#This Row],[Končna cena/enoto mere (EUR) z DDV]]*Sklop1[[#This Row],[Okvirna količina]]</f>
        <v>0</v>
      </c>
      <c r="U22" s="541"/>
      <c r="W22" s="275"/>
    </row>
    <row r="23" spans="1:23" s="58" customFormat="1" ht="24">
      <c r="A23" s="245" t="s">
        <v>10</v>
      </c>
      <c r="B23" s="530" t="s">
        <v>874</v>
      </c>
      <c r="C23" s="531">
        <v>0.15</v>
      </c>
      <c r="D23" s="531" t="s">
        <v>94</v>
      </c>
      <c r="E23" s="532" t="s">
        <v>748</v>
      </c>
      <c r="F23" s="533">
        <v>400</v>
      </c>
      <c r="G23" s="533" t="s">
        <v>0</v>
      </c>
      <c r="H23" s="53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3" s="312">
        <f>IF(Sklop1[[#This Row],[ZAHTEVANA SHEMA KAKOVOSTI]]&lt;&gt;"",Sklop1[[#This Row],[Preračunana masa/volumen/kos na enoto kg]],"")</f>
        <v>60</v>
      </c>
      <c r="J23" s="313"/>
      <c r="K23" s="540"/>
      <c r="L23" s="540"/>
      <c r="M23" s="537"/>
      <c r="N23" s="603"/>
      <c r="O23" s="314"/>
      <c r="P23" s="315"/>
      <c r="Q23" s="316">
        <f>+Sklop1[[#This Row],[cena/enota brez DDV v EUR]]*Sklop1[[#This Row],[Stopnja DDV (%)]]</f>
        <v>0</v>
      </c>
      <c r="R23" s="316">
        <f>+Sklop1[[#This Row],[cena/enota brez DDV v EUR]]+Sklop1[[#This Row],[Davek (EUR)]]</f>
        <v>0</v>
      </c>
      <c r="S23" s="316">
        <f>+Sklop1[[#This Row],[cena/enota brez DDV v EUR]]*Sklop1[[#This Row],[Okvirna količina]]</f>
        <v>0</v>
      </c>
      <c r="T23" s="316">
        <f>+Sklop1[[#This Row],[Končna cena/enoto mere (EUR) z DDV]]*Sklop1[[#This Row],[Okvirna količina]]</f>
        <v>0</v>
      </c>
      <c r="U23" s="541"/>
      <c r="W23" s="275"/>
    </row>
    <row r="24" spans="1:23" s="58" customFormat="1" ht="16.5" customHeight="1">
      <c r="A24" s="245" t="s">
        <v>11</v>
      </c>
      <c r="B24" s="530" t="s">
        <v>271</v>
      </c>
      <c r="C24" s="531">
        <v>250</v>
      </c>
      <c r="D24" s="531" t="s">
        <v>155</v>
      </c>
      <c r="E24" s="532" t="s">
        <v>748</v>
      </c>
      <c r="F24" s="533">
        <v>4000</v>
      </c>
      <c r="G24" s="533" t="s">
        <v>0</v>
      </c>
      <c r="H24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4" s="543">
        <f>IF(Sklop1[[#This Row],[ZAHTEVANA SHEMA KAKOVOSTI]]&lt;&gt;"",Sklop1[[#This Row],[Preračunana masa/volumen/kos na enoto kg]],"")</f>
        <v>1000</v>
      </c>
      <c r="J24" s="544"/>
      <c r="K24" s="545"/>
      <c r="L24" s="545"/>
      <c r="M24" s="537"/>
      <c r="N24" s="603"/>
      <c r="O24" s="314"/>
      <c r="P24" s="547"/>
      <c r="Q24" s="546">
        <f>+Sklop1[[#This Row],[cena/enota brez DDV v EUR]]*Sklop1[[#This Row],[Stopnja DDV (%)]]</f>
        <v>0</v>
      </c>
      <c r="R24" s="546">
        <f>+Sklop1[[#This Row],[cena/enota brez DDV v EUR]]+Sklop1[[#This Row],[Davek (EUR)]]</f>
        <v>0</v>
      </c>
      <c r="S24" s="546">
        <f>+Sklop1[[#This Row],[cena/enota brez DDV v EUR]]*Sklop1[[#This Row],[Okvirna količina]]</f>
        <v>0</v>
      </c>
      <c r="T24" s="548">
        <f>+Sklop1[[#This Row],[Končna cena/enoto mere (EUR) z DDV]]*Sklop1[[#This Row],[Okvirna količina]]</f>
        <v>0</v>
      </c>
      <c r="U24" s="549"/>
      <c r="W24" s="275"/>
    </row>
    <row r="25" spans="1:23" s="58" customFormat="1" ht="24">
      <c r="A25" s="245" t="s">
        <v>12</v>
      </c>
      <c r="B25" s="530" t="s">
        <v>270</v>
      </c>
      <c r="C25" s="531">
        <v>150</v>
      </c>
      <c r="D25" s="531" t="s">
        <v>155</v>
      </c>
      <c r="E25" s="532" t="s">
        <v>748</v>
      </c>
      <c r="F25" s="533">
        <v>3000</v>
      </c>
      <c r="G25" s="533" t="s">
        <v>0</v>
      </c>
      <c r="H25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5" s="543">
        <f>IF(Sklop1[[#This Row],[ZAHTEVANA SHEMA KAKOVOSTI]]&lt;&gt;"",Sklop1[[#This Row],[Preračunana masa/volumen/kos na enoto kg]],"")</f>
        <v>450</v>
      </c>
      <c r="J25" s="544"/>
      <c r="K25" s="545"/>
      <c r="L25" s="545"/>
      <c r="M25" s="537"/>
      <c r="N25" s="603"/>
      <c r="O25" s="314"/>
      <c r="P25" s="547"/>
      <c r="Q25" s="546">
        <f>+Sklop1[[#This Row],[cena/enota brez DDV v EUR]]*Sklop1[[#This Row],[Stopnja DDV (%)]]</f>
        <v>0</v>
      </c>
      <c r="R25" s="546">
        <f>+Sklop1[[#This Row],[cena/enota brez DDV v EUR]]+Sklop1[[#This Row],[Davek (EUR)]]</f>
        <v>0</v>
      </c>
      <c r="S25" s="546">
        <f>+Sklop1[[#This Row],[cena/enota brez DDV v EUR]]*Sklop1[[#This Row],[Okvirna količina]]</f>
        <v>0</v>
      </c>
      <c r="T25" s="548">
        <f>+Sklop1[[#This Row],[Končna cena/enoto mere (EUR) z DDV]]*Sklop1[[#This Row],[Okvirna količina]]</f>
        <v>0</v>
      </c>
      <c r="U25" s="549"/>
      <c r="W25" s="275"/>
    </row>
    <row r="26" spans="1:23" s="58" customFormat="1" ht="12">
      <c r="A26" s="245" t="s">
        <v>13</v>
      </c>
      <c r="B26" s="550" t="s">
        <v>269</v>
      </c>
      <c r="C26" s="531">
        <v>150</v>
      </c>
      <c r="D26" s="531" t="s">
        <v>155</v>
      </c>
      <c r="E26" s="532" t="s">
        <v>748</v>
      </c>
      <c r="F26" s="533">
        <v>3000</v>
      </c>
      <c r="G26" s="533" t="s">
        <v>0</v>
      </c>
      <c r="H26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6" s="543">
        <f>IF(Sklop1[[#This Row],[ZAHTEVANA SHEMA KAKOVOSTI]]&lt;&gt;"",Sklop1[[#This Row],[Preračunana masa/volumen/kos na enoto kg]],"")</f>
        <v>450</v>
      </c>
      <c r="J26" s="544"/>
      <c r="K26" s="545"/>
      <c r="L26" s="545"/>
      <c r="M26" s="537"/>
      <c r="N26" s="603"/>
      <c r="O26" s="314"/>
      <c r="P26" s="547"/>
      <c r="Q26" s="546">
        <f>+Sklop1[[#This Row],[cena/enota brez DDV v EUR]]*Sklop1[[#This Row],[Stopnja DDV (%)]]</f>
        <v>0</v>
      </c>
      <c r="R26" s="546">
        <f>+Sklop1[[#This Row],[cena/enota brez DDV v EUR]]+Sklop1[[#This Row],[Davek (EUR)]]</f>
        <v>0</v>
      </c>
      <c r="S26" s="546">
        <f>+Sklop1[[#This Row],[cena/enota brez DDV v EUR]]*Sklop1[[#This Row],[Okvirna količina]]</f>
        <v>0</v>
      </c>
      <c r="T26" s="548">
        <f>+Sklop1[[#This Row],[Končna cena/enoto mere (EUR) z DDV]]*Sklop1[[#This Row],[Okvirna količina]]</f>
        <v>0</v>
      </c>
      <c r="U26" s="549"/>
      <c r="W26" s="275"/>
    </row>
    <row r="27" spans="1:23" s="58" customFormat="1" ht="12">
      <c r="A27" s="245" t="s">
        <v>14</v>
      </c>
      <c r="B27" s="550" t="s">
        <v>268</v>
      </c>
      <c r="C27" s="531">
        <v>150</v>
      </c>
      <c r="D27" s="531" t="s">
        <v>155</v>
      </c>
      <c r="E27" s="532" t="s">
        <v>748</v>
      </c>
      <c r="F27" s="533">
        <v>3000</v>
      </c>
      <c r="G27" s="533" t="s">
        <v>0</v>
      </c>
      <c r="H27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7" s="543">
        <f>IF(Sklop1[[#This Row],[ZAHTEVANA SHEMA KAKOVOSTI]]&lt;&gt;"",Sklop1[[#This Row],[Preračunana masa/volumen/kos na enoto kg]],"")</f>
        <v>450</v>
      </c>
      <c r="J27" s="544"/>
      <c r="K27" s="545"/>
      <c r="L27" s="545"/>
      <c r="M27" s="537"/>
      <c r="N27" s="603"/>
      <c r="O27" s="314"/>
      <c r="P27" s="547"/>
      <c r="Q27" s="546">
        <f>+Sklop1[[#This Row],[cena/enota brez DDV v EUR]]*Sklop1[[#This Row],[Stopnja DDV (%)]]</f>
        <v>0</v>
      </c>
      <c r="R27" s="546">
        <f>+Sklop1[[#This Row],[cena/enota brez DDV v EUR]]+Sklop1[[#This Row],[Davek (EUR)]]</f>
        <v>0</v>
      </c>
      <c r="S27" s="546">
        <f>+Sklop1[[#This Row],[cena/enota brez DDV v EUR]]*Sklop1[[#This Row],[Okvirna količina]]</f>
        <v>0</v>
      </c>
      <c r="T27" s="548">
        <f>+Sklop1[[#This Row],[Končna cena/enoto mere (EUR) z DDV]]*Sklop1[[#This Row],[Okvirna količina]]</f>
        <v>0</v>
      </c>
      <c r="U27" s="549"/>
      <c r="W27" s="275"/>
    </row>
    <row r="28" spans="1:23" s="58" customFormat="1" ht="12">
      <c r="A28" s="245" t="s">
        <v>15</v>
      </c>
      <c r="B28" s="550" t="s">
        <v>267</v>
      </c>
      <c r="C28" s="531">
        <v>150</v>
      </c>
      <c r="D28" s="531" t="s">
        <v>155</v>
      </c>
      <c r="E28" s="551"/>
      <c r="F28" s="533">
        <v>1000</v>
      </c>
      <c r="G28" s="533" t="s">
        <v>0</v>
      </c>
      <c r="H28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8" s="543" t="str">
        <f>IF(Sklop1[[#This Row],[ZAHTEVANA SHEMA KAKOVOSTI]]&lt;&gt;"",Sklop1[[#This Row],[Preračunana masa/volumen/kos na enoto kg]],"")</f>
        <v/>
      </c>
      <c r="J28" s="544"/>
      <c r="K28" s="545"/>
      <c r="L28" s="545"/>
      <c r="M28" s="537"/>
      <c r="N28" s="603"/>
      <c r="O28" s="314"/>
      <c r="P28" s="547"/>
      <c r="Q28" s="546">
        <f>+Sklop1[[#This Row],[cena/enota brez DDV v EUR]]*Sklop1[[#This Row],[Stopnja DDV (%)]]</f>
        <v>0</v>
      </c>
      <c r="R28" s="546">
        <f>+Sklop1[[#This Row],[cena/enota brez DDV v EUR]]+Sklop1[[#This Row],[Davek (EUR)]]</f>
        <v>0</v>
      </c>
      <c r="S28" s="546">
        <f>+Sklop1[[#This Row],[cena/enota brez DDV v EUR]]*Sklop1[[#This Row],[Okvirna količina]]</f>
        <v>0</v>
      </c>
      <c r="T28" s="548">
        <f>+Sklop1[[#This Row],[Končna cena/enoto mere (EUR) z DDV]]*Sklop1[[#This Row],[Okvirna količina]]</f>
        <v>0</v>
      </c>
      <c r="U28" s="549"/>
      <c r="W28" s="275"/>
    </row>
    <row r="29" spans="1:23" s="58" customFormat="1" ht="12">
      <c r="A29" s="245" t="s">
        <v>16</v>
      </c>
      <c r="B29" s="530" t="s">
        <v>266</v>
      </c>
      <c r="C29" s="531" t="s">
        <v>922</v>
      </c>
      <c r="D29" s="531" t="s">
        <v>1</v>
      </c>
      <c r="E29" s="532"/>
      <c r="F29" s="533">
        <v>10</v>
      </c>
      <c r="G29" s="533" t="s">
        <v>1</v>
      </c>
      <c r="H29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543" t="str">
        <f>IF(Sklop1[[#This Row],[ZAHTEVANA SHEMA KAKOVOSTI]]&lt;&gt;"",Sklop1[[#This Row],[Preračunana masa/volumen/kos na enoto kg]],"")</f>
        <v/>
      </c>
      <c r="J29" s="544"/>
      <c r="K29" s="545"/>
      <c r="L29" s="545"/>
      <c r="M29" s="537"/>
      <c r="N29" s="603"/>
      <c r="O29" s="314"/>
      <c r="P29" s="547"/>
      <c r="Q29" s="546">
        <f>+Sklop1[[#This Row],[cena/enota brez DDV v EUR]]*Sklop1[[#This Row],[Stopnja DDV (%)]]</f>
        <v>0</v>
      </c>
      <c r="R29" s="546">
        <f>+Sklop1[[#This Row],[cena/enota brez DDV v EUR]]+Sklop1[[#This Row],[Davek (EUR)]]</f>
        <v>0</v>
      </c>
      <c r="S29" s="546">
        <f>+Sklop1[[#This Row],[cena/enota brez DDV v EUR]]*Sklop1[[#This Row],[Okvirna količina]]</f>
        <v>0</v>
      </c>
      <c r="T29" s="548">
        <f>+Sklop1[[#This Row],[Končna cena/enoto mere (EUR) z DDV]]*Sklop1[[#This Row],[Okvirna količina]]</f>
        <v>0</v>
      </c>
      <c r="U29" s="549"/>
      <c r="W29" s="275"/>
    </row>
    <row r="30" spans="1:23" s="58" customFormat="1" ht="12">
      <c r="A30" s="245" t="s">
        <v>17</v>
      </c>
      <c r="B30" s="530" t="s">
        <v>266</v>
      </c>
      <c r="C30" s="531">
        <v>400</v>
      </c>
      <c r="D30" s="531" t="s">
        <v>155</v>
      </c>
      <c r="E30" s="532"/>
      <c r="F30" s="533">
        <v>150</v>
      </c>
      <c r="G30" s="533" t="s">
        <v>0</v>
      </c>
      <c r="H30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0" s="543" t="str">
        <f>IF(Sklop1[[#This Row],[ZAHTEVANA SHEMA KAKOVOSTI]]&lt;&gt;"",Sklop1[[#This Row],[Preračunana masa/volumen/kos na enoto kg]],"")</f>
        <v/>
      </c>
      <c r="J30" s="544"/>
      <c r="K30" s="545"/>
      <c r="L30" s="545"/>
      <c r="M30" s="537"/>
      <c r="N30" s="603"/>
      <c r="O30" s="314"/>
      <c r="P30" s="547"/>
      <c r="Q30" s="546">
        <f>+Sklop1[[#This Row],[cena/enota brez DDV v EUR]]*Sklop1[[#This Row],[Stopnja DDV (%)]]</f>
        <v>0</v>
      </c>
      <c r="R30" s="546">
        <f>+Sklop1[[#This Row],[cena/enota brez DDV v EUR]]+Sklop1[[#This Row],[Davek (EUR)]]</f>
        <v>0</v>
      </c>
      <c r="S30" s="546">
        <f>+Sklop1[[#This Row],[cena/enota brez DDV v EUR]]*Sklop1[[#This Row],[Okvirna količina]]</f>
        <v>0</v>
      </c>
      <c r="T30" s="548">
        <f>+Sklop1[[#This Row],[Končna cena/enoto mere (EUR) z DDV]]*Sklop1[[#This Row],[Okvirna količina]]</f>
        <v>0</v>
      </c>
      <c r="U30" s="549"/>
      <c r="W30" s="275"/>
    </row>
    <row r="31" spans="1:23" s="58" customFormat="1" ht="12">
      <c r="A31" s="245" t="s">
        <v>18</v>
      </c>
      <c r="B31" s="530" t="s">
        <v>265</v>
      </c>
      <c r="C31" s="531" t="s">
        <v>258</v>
      </c>
      <c r="D31" s="531" t="s">
        <v>1</v>
      </c>
      <c r="E31" s="532" t="s">
        <v>748</v>
      </c>
      <c r="F31" s="533">
        <v>100</v>
      </c>
      <c r="G31" s="533" t="s">
        <v>1</v>
      </c>
      <c r="H31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543">
        <f>IF(Sklop1[[#This Row],[ZAHTEVANA SHEMA KAKOVOSTI]]&lt;&gt;"",Sklop1[[#This Row],[Preračunana masa/volumen/kos na enoto kg]],"")</f>
        <v>100</v>
      </c>
      <c r="J31" s="544"/>
      <c r="K31" s="545"/>
      <c r="L31" s="545"/>
      <c r="M31" s="537"/>
      <c r="N31" s="603"/>
      <c r="O31" s="314"/>
      <c r="P31" s="547"/>
      <c r="Q31" s="546">
        <f>+Sklop1[[#This Row],[cena/enota brez DDV v EUR]]*Sklop1[[#This Row],[Stopnja DDV (%)]]</f>
        <v>0</v>
      </c>
      <c r="R31" s="546">
        <f>+Sklop1[[#This Row],[cena/enota brez DDV v EUR]]+Sklop1[[#This Row],[Davek (EUR)]]</f>
        <v>0</v>
      </c>
      <c r="S31" s="546">
        <f>+Sklop1[[#This Row],[cena/enota brez DDV v EUR]]*Sklop1[[#This Row],[Okvirna količina]]</f>
        <v>0</v>
      </c>
      <c r="T31" s="548">
        <f>+Sklop1[[#This Row],[Končna cena/enoto mere (EUR) z DDV]]*Sklop1[[#This Row],[Okvirna količina]]</f>
        <v>0</v>
      </c>
      <c r="U31" s="549"/>
      <c r="W31" s="275"/>
    </row>
    <row r="32" spans="1:23" s="58" customFormat="1" ht="12">
      <c r="A32" s="245" t="s">
        <v>19</v>
      </c>
      <c r="B32" s="530" t="s">
        <v>264</v>
      </c>
      <c r="C32" s="531">
        <v>110</v>
      </c>
      <c r="D32" s="531" t="s">
        <v>155</v>
      </c>
      <c r="E32" s="551"/>
      <c r="F32" s="533">
        <v>1000</v>
      </c>
      <c r="G32" s="533" t="s">
        <v>0</v>
      </c>
      <c r="H32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2" s="543" t="str">
        <f>IF(Sklop1[[#This Row],[ZAHTEVANA SHEMA KAKOVOSTI]]&lt;&gt;"",Sklop1[[#This Row],[Preračunana masa/volumen/kos na enoto kg]],"")</f>
        <v/>
      </c>
      <c r="J32" s="544"/>
      <c r="K32" s="545"/>
      <c r="L32" s="545"/>
      <c r="M32" s="537"/>
      <c r="N32" s="603"/>
      <c r="O32" s="314"/>
      <c r="P32" s="547"/>
      <c r="Q32" s="546">
        <f>+Sklop1[[#This Row],[cena/enota brez DDV v EUR]]*Sklop1[[#This Row],[Stopnja DDV (%)]]</f>
        <v>0</v>
      </c>
      <c r="R32" s="546">
        <f>+Sklop1[[#This Row],[cena/enota brez DDV v EUR]]+Sklop1[[#This Row],[Davek (EUR)]]</f>
        <v>0</v>
      </c>
      <c r="S32" s="546">
        <f>+Sklop1[[#This Row],[cena/enota brez DDV v EUR]]*Sklop1[[#This Row],[Okvirna količina]]</f>
        <v>0</v>
      </c>
      <c r="T32" s="548">
        <f>+Sklop1[[#This Row],[Končna cena/enoto mere (EUR) z DDV]]*Sklop1[[#This Row],[Okvirna količina]]</f>
        <v>0</v>
      </c>
      <c r="U32" s="549"/>
      <c r="W32" s="275"/>
    </row>
    <row r="33" spans="1:23" s="58" customFormat="1" ht="12">
      <c r="A33" s="245" t="s">
        <v>20</v>
      </c>
      <c r="B33" s="530" t="s">
        <v>263</v>
      </c>
      <c r="C33" s="531">
        <v>15</v>
      </c>
      <c r="D33" s="531" t="s">
        <v>155</v>
      </c>
      <c r="E33" s="551"/>
      <c r="F33" s="533">
        <v>8000</v>
      </c>
      <c r="G33" s="533" t="s">
        <v>0</v>
      </c>
      <c r="H33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3" s="543" t="str">
        <f>IF(Sklop1[[#This Row],[ZAHTEVANA SHEMA KAKOVOSTI]]&lt;&gt;"",Sklop1[[#This Row],[Preračunana masa/volumen/kos na enoto kg]],"")</f>
        <v/>
      </c>
      <c r="J33" s="544"/>
      <c r="K33" s="545"/>
      <c r="L33" s="545"/>
      <c r="M33" s="537"/>
      <c r="N33" s="603"/>
      <c r="O33" s="314"/>
      <c r="P33" s="547"/>
      <c r="Q33" s="546">
        <f>+Sklop1[[#This Row],[cena/enota brez DDV v EUR]]*Sklop1[[#This Row],[Stopnja DDV (%)]]</f>
        <v>0</v>
      </c>
      <c r="R33" s="546">
        <f>+Sklop1[[#This Row],[cena/enota brez DDV v EUR]]+Sklop1[[#This Row],[Davek (EUR)]]</f>
        <v>0</v>
      </c>
      <c r="S33" s="546">
        <f>+Sklop1[[#This Row],[cena/enota brez DDV v EUR]]*Sklop1[[#This Row],[Okvirna količina]]</f>
        <v>0</v>
      </c>
      <c r="T33" s="548">
        <f>+Sklop1[[#This Row],[Končna cena/enoto mere (EUR) z DDV]]*Sklop1[[#This Row],[Okvirna količina]]</f>
        <v>0</v>
      </c>
      <c r="U33" s="549"/>
      <c r="W33" s="275"/>
    </row>
    <row r="34" spans="1:23" s="58" customFormat="1" ht="12">
      <c r="A34" s="245" t="s">
        <v>21</v>
      </c>
      <c r="B34" s="530" t="s">
        <v>262</v>
      </c>
      <c r="C34" s="531">
        <v>250</v>
      </c>
      <c r="D34" s="531" t="s">
        <v>155</v>
      </c>
      <c r="E34" s="532" t="s">
        <v>748</v>
      </c>
      <c r="F34" s="533">
        <v>500</v>
      </c>
      <c r="G34" s="533" t="s">
        <v>0</v>
      </c>
      <c r="H34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4" s="543">
        <f>IF(Sklop1[[#This Row],[ZAHTEVANA SHEMA KAKOVOSTI]]&lt;&gt;"",Sklop1[[#This Row],[Preračunana masa/volumen/kos na enoto kg]],"")</f>
        <v>125</v>
      </c>
      <c r="J34" s="544"/>
      <c r="K34" s="545"/>
      <c r="L34" s="545"/>
      <c r="M34" s="537"/>
      <c r="N34" s="603"/>
      <c r="O34" s="314"/>
      <c r="P34" s="547"/>
      <c r="Q34" s="546">
        <f>+Sklop1[[#This Row],[cena/enota brez DDV v EUR]]*Sklop1[[#This Row],[Stopnja DDV (%)]]</f>
        <v>0</v>
      </c>
      <c r="R34" s="546">
        <f>+Sklop1[[#This Row],[cena/enota brez DDV v EUR]]+Sklop1[[#This Row],[Davek (EUR)]]</f>
        <v>0</v>
      </c>
      <c r="S34" s="546">
        <f>+Sklop1[[#This Row],[cena/enota brez DDV v EUR]]*Sklop1[[#This Row],[Okvirna količina]]</f>
        <v>0</v>
      </c>
      <c r="T34" s="548">
        <f>+Sklop1[[#This Row],[Končna cena/enoto mere (EUR) z DDV]]*Sklop1[[#This Row],[Okvirna količina]]</f>
        <v>0</v>
      </c>
      <c r="U34" s="549"/>
      <c r="W34" s="275"/>
    </row>
    <row r="35" spans="1:23" s="58" customFormat="1" ht="12">
      <c r="A35" s="245" t="s">
        <v>22</v>
      </c>
      <c r="B35" s="552" t="s">
        <v>857</v>
      </c>
      <c r="C35" s="553" t="s">
        <v>858</v>
      </c>
      <c r="D35" s="553" t="s">
        <v>155</v>
      </c>
      <c r="E35" s="554"/>
      <c r="F35" s="555">
        <v>5</v>
      </c>
      <c r="G35" s="556" t="s">
        <v>1</v>
      </c>
      <c r="H35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5" s="285" t="str">
        <f>IF(Sklop1[[#This Row],[ZAHTEVANA SHEMA KAKOVOSTI]]&lt;&gt;"",Sklop1[[#This Row],[Preračunana masa/volumen/kos na enoto kg]],"")</f>
        <v/>
      </c>
      <c r="J35" s="323"/>
      <c r="K35" s="557"/>
      <c r="L35" s="557"/>
      <c r="M35" s="558"/>
      <c r="N35" s="603"/>
      <c r="O35" s="324"/>
      <c r="P35" s="325"/>
      <c r="Q35" s="324">
        <f>+Sklop1[[#This Row],[cena/enota brez DDV v EUR]]*Sklop1[[#This Row],[Stopnja DDV (%)]]</f>
        <v>0</v>
      </c>
      <c r="R35" s="324">
        <f>+Sklop1[[#This Row],[cena/enota brez DDV v EUR]]+Sklop1[[#This Row],[Davek (EUR)]]</f>
        <v>0</v>
      </c>
      <c r="S35" s="324">
        <f>+Sklop1[[#This Row],[cena/enota brez DDV v EUR]]*Sklop1[[#This Row],[Okvirna količina]]</f>
        <v>0</v>
      </c>
      <c r="T35" s="326">
        <f>+Sklop1[[#This Row],[Končna cena/enoto mere (EUR) z DDV]]*Sklop1[[#This Row],[Okvirna količina]]</f>
        <v>0</v>
      </c>
      <c r="U35" s="559"/>
      <c r="W35" s="275"/>
    </row>
    <row r="36" spans="1:23" s="58" customFormat="1" ht="24">
      <c r="A36" s="245" t="s">
        <v>23</v>
      </c>
      <c r="B36" s="255" t="s">
        <v>690</v>
      </c>
      <c r="C36" s="560" t="s">
        <v>259</v>
      </c>
      <c r="D36" s="531" t="s">
        <v>1</v>
      </c>
      <c r="E36" s="551"/>
      <c r="F36" s="533">
        <v>400</v>
      </c>
      <c r="G36" s="533" t="s">
        <v>1</v>
      </c>
      <c r="H36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6" s="543" t="str">
        <f>IF(Sklop1[[#This Row],[ZAHTEVANA SHEMA KAKOVOSTI]]&lt;&gt;"",Sklop1[[#This Row],[Preračunana masa/volumen/kos na enoto kg]],"")</f>
        <v/>
      </c>
      <c r="J36" s="544"/>
      <c r="K36" s="545"/>
      <c r="L36" s="545"/>
      <c r="M36" s="537"/>
      <c r="N36" s="603"/>
      <c r="O36" s="314"/>
      <c r="P36" s="547"/>
      <c r="Q36" s="546">
        <f>+Sklop1[[#This Row],[cena/enota brez DDV v EUR]]*Sklop1[[#This Row],[Stopnja DDV (%)]]</f>
        <v>0</v>
      </c>
      <c r="R36" s="546">
        <f>+Sklop1[[#This Row],[cena/enota brez DDV v EUR]]+Sklop1[[#This Row],[Davek (EUR)]]</f>
        <v>0</v>
      </c>
      <c r="S36" s="546">
        <f>+Sklop1[[#This Row],[cena/enota brez DDV v EUR]]*Sklop1[[#This Row],[Okvirna količina]]</f>
        <v>0</v>
      </c>
      <c r="T36" s="548">
        <f>+Sklop1[[#This Row],[Končna cena/enoto mere (EUR) z DDV]]*Sklop1[[#This Row],[Okvirna količina]]</f>
        <v>0</v>
      </c>
      <c r="U36" s="549"/>
      <c r="W36" s="275"/>
    </row>
    <row r="37" spans="1:23" s="58" customFormat="1" ht="24">
      <c r="A37" s="245" t="s">
        <v>24</v>
      </c>
      <c r="B37" s="255" t="s">
        <v>691</v>
      </c>
      <c r="C37" s="560" t="s">
        <v>259</v>
      </c>
      <c r="D37" s="531" t="s">
        <v>1</v>
      </c>
      <c r="E37" s="551"/>
      <c r="F37" s="533">
        <v>150</v>
      </c>
      <c r="G37" s="533" t="s">
        <v>1</v>
      </c>
      <c r="H37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7" s="543" t="str">
        <f>IF(Sklop1[[#This Row],[ZAHTEVANA SHEMA KAKOVOSTI]]&lt;&gt;"",Sklop1[[#This Row],[Preračunana masa/volumen/kos na enoto kg]],"")</f>
        <v/>
      </c>
      <c r="J37" s="544"/>
      <c r="K37" s="545"/>
      <c r="L37" s="545"/>
      <c r="M37" s="537"/>
      <c r="N37" s="603"/>
      <c r="O37" s="314"/>
      <c r="P37" s="547"/>
      <c r="Q37" s="546">
        <f>+Sklop1[[#This Row],[cena/enota brez DDV v EUR]]*Sklop1[[#This Row],[Stopnja DDV (%)]]</f>
        <v>0</v>
      </c>
      <c r="R37" s="546">
        <f>+Sklop1[[#This Row],[cena/enota brez DDV v EUR]]+Sklop1[[#This Row],[Davek (EUR)]]</f>
        <v>0</v>
      </c>
      <c r="S37" s="546">
        <f>+Sklop1[[#This Row],[cena/enota brez DDV v EUR]]*Sklop1[[#This Row],[Okvirna količina]]</f>
        <v>0</v>
      </c>
      <c r="T37" s="548">
        <f>+Sklop1[[#This Row],[Končna cena/enoto mere (EUR) z DDV]]*Sklop1[[#This Row],[Okvirna količina]]</f>
        <v>0</v>
      </c>
      <c r="U37" s="549"/>
      <c r="W37" s="275"/>
    </row>
    <row r="38" spans="1:23" s="58" customFormat="1" ht="12">
      <c r="A38" s="245" t="s">
        <v>25</v>
      </c>
      <c r="B38" s="561" t="s">
        <v>261</v>
      </c>
      <c r="C38" s="531">
        <v>5</v>
      </c>
      <c r="D38" s="531" t="s">
        <v>1</v>
      </c>
      <c r="E38" s="551"/>
      <c r="F38" s="533">
        <v>50</v>
      </c>
      <c r="G38" s="533" t="s">
        <v>0</v>
      </c>
      <c r="H38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8" s="543" t="str">
        <f>IF(Sklop1[[#This Row],[ZAHTEVANA SHEMA KAKOVOSTI]]&lt;&gt;"",Sklop1[[#This Row],[Preračunana masa/volumen/kos na enoto kg]],"")</f>
        <v/>
      </c>
      <c r="J38" s="544"/>
      <c r="K38" s="545"/>
      <c r="L38" s="545"/>
      <c r="M38" s="537"/>
      <c r="N38" s="603"/>
      <c r="O38" s="314"/>
      <c r="P38" s="547"/>
      <c r="Q38" s="546">
        <f>+Sklop1[[#This Row],[cena/enota brez DDV v EUR]]*Sklop1[[#This Row],[Stopnja DDV (%)]]</f>
        <v>0</v>
      </c>
      <c r="R38" s="546">
        <f>+Sklop1[[#This Row],[cena/enota brez DDV v EUR]]+Sklop1[[#This Row],[Davek (EUR)]]</f>
        <v>0</v>
      </c>
      <c r="S38" s="546">
        <f>+Sklop1[[#This Row],[cena/enota brez DDV v EUR]]*Sklop1[[#This Row],[Okvirna količina]]</f>
        <v>0</v>
      </c>
      <c r="T38" s="548">
        <f>+Sklop1[[#This Row],[Končna cena/enoto mere (EUR) z DDV]]*Sklop1[[#This Row],[Okvirna količina]]</f>
        <v>0</v>
      </c>
      <c r="U38" s="549"/>
      <c r="W38" s="275"/>
    </row>
    <row r="39" spans="1:23" s="58" customFormat="1" ht="12">
      <c r="A39" s="245" t="s">
        <v>26</v>
      </c>
      <c r="B39" s="550" t="s">
        <v>932</v>
      </c>
      <c r="C39" s="531" t="s">
        <v>260</v>
      </c>
      <c r="D39" s="531" t="s">
        <v>1</v>
      </c>
      <c r="E39" s="551"/>
      <c r="F39" s="533">
        <v>8</v>
      </c>
      <c r="G39" s="533" t="s">
        <v>1</v>
      </c>
      <c r="H39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9" s="543" t="str">
        <f>IF(Sklop1[[#This Row],[ZAHTEVANA SHEMA KAKOVOSTI]]&lt;&gt;"",Sklop1[[#This Row],[Preračunana masa/volumen/kos na enoto kg]],"")</f>
        <v/>
      </c>
      <c r="J39" s="544"/>
      <c r="K39" s="545"/>
      <c r="L39" s="545"/>
      <c r="M39" s="537"/>
      <c r="N39" s="603"/>
      <c r="O39" s="314"/>
      <c r="P39" s="547"/>
      <c r="Q39" s="546">
        <f>+Sklop1[[#This Row],[cena/enota brez DDV v EUR]]*Sklop1[[#This Row],[Stopnja DDV (%)]]</f>
        <v>0</v>
      </c>
      <c r="R39" s="546">
        <f>+Sklop1[[#This Row],[cena/enota brez DDV v EUR]]+Sklop1[[#This Row],[Davek (EUR)]]</f>
        <v>0</v>
      </c>
      <c r="S39" s="546">
        <f>+Sklop1[[#This Row],[cena/enota brez DDV v EUR]]*Sklop1[[#This Row],[Okvirna količina]]</f>
        <v>0</v>
      </c>
      <c r="T39" s="548">
        <f>+Sklop1[[#This Row],[Končna cena/enoto mere (EUR) z DDV]]*Sklop1[[#This Row],[Okvirna količina]]</f>
        <v>0</v>
      </c>
      <c r="U39" s="549"/>
      <c r="W39" s="275"/>
    </row>
    <row r="40" spans="1:23" s="58" customFormat="1" ht="12">
      <c r="A40" s="245" t="s">
        <v>27</v>
      </c>
      <c r="B40" s="561" t="s">
        <v>279</v>
      </c>
      <c r="C40" s="531">
        <v>1</v>
      </c>
      <c r="D40" s="531" t="s">
        <v>1</v>
      </c>
      <c r="E40" s="532" t="s">
        <v>748</v>
      </c>
      <c r="F40" s="533">
        <v>60</v>
      </c>
      <c r="G40" s="533" t="s">
        <v>1</v>
      </c>
      <c r="H40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0" s="543">
        <f>IF(Sklop1[[#This Row],[ZAHTEVANA SHEMA KAKOVOSTI]]&lt;&gt;"",Sklop1[[#This Row],[Preračunana masa/volumen/kos na enoto kg]],"")</f>
        <v>60</v>
      </c>
      <c r="J40" s="544"/>
      <c r="K40" s="545"/>
      <c r="L40" s="545"/>
      <c r="M40" s="537"/>
      <c r="N40" s="603"/>
      <c r="O40" s="314"/>
      <c r="P40" s="547"/>
      <c r="Q40" s="546">
        <f>+Sklop1[[#This Row],[cena/enota brez DDV v EUR]]*Sklop1[[#This Row],[Stopnja DDV (%)]]</f>
        <v>0</v>
      </c>
      <c r="R40" s="546">
        <f>+Sklop1[[#This Row],[cena/enota brez DDV v EUR]]+Sklop1[[#This Row],[Davek (EUR)]]</f>
        <v>0</v>
      </c>
      <c r="S40" s="546">
        <f>+Sklop1[[#This Row],[cena/enota brez DDV v EUR]]*Sklop1[[#This Row],[Okvirna količina]]</f>
        <v>0</v>
      </c>
      <c r="T40" s="548">
        <f>+Sklop1[[#This Row],[Končna cena/enoto mere (EUR) z DDV]]*Sklop1[[#This Row],[Okvirna količina]]</f>
        <v>0</v>
      </c>
      <c r="U40" s="549"/>
      <c r="W40" s="275"/>
    </row>
    <row r="41" spans="1:23" s="58" customFormat="1" ht="12">
      <c r="A41" s="245" t="s">
        <v>28</v>
      </c>
      <c r="B41" s="550" t="s">
        <v>278</v>
      </c>
      <c r="C41" s="531">
        <v>140</v>
      </c>
      <c r="D41" s="531" t="s">
        <v>155</v>
      </c>
      <c r="E41" s="551"/>
      <c r="F41" s="533">
        <v>300</v>
      </c>
      <c r="G41" s="533" t="s">
        <v>0</v>
      </c>
      <c r="H41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1" s="543" t="str">
        <f>IF(Sklop1[[#This Row],[ZAHTEVANA SHEMA KAKOVOSTI]]&lt;&gt;"",Sklop1[[#This Row],[Preračunana masa/volumen/kos na enoto kg]],"")</f>
        <v/>
      </c>
      <c r="J41" s="544"/>
      <c r="K41" s="545"/>
      <c r="L41" s="545"/>
      <c r="M41" s="537"/>
      <c r="N41" s="603"/>
      <c r="O41" s="314"/>
      <c r="P41" s="547"/>
      <c r="Q41" s="546">
        <f>+Sklop1[[#This Row],[cena/enota brez DDV v EUR]]*Sklop1[[#This Row],[Stopnja DDV (%)]]</f>
        <v>0</v>
      </c>
      <c r="R41" s="546">
        <f>+Sklop1[[#This Row],[cena/enota brez DDV v EUR]]+Sklop1[[#This Row],[Davek (EUR)]]</f>
        <v>0</v>
      </c>
      <c r="S41" s="546">
        <f>+Sklop1[[#This Row],[cena/enota brez DDV v EUR]]*Sklop1[[#This Row],[Okvirna količina]]</f>
        <v>0</v>
      </c>
      <c r="T41" s="548">
        <f>+Sklop1[[#This Row],[Končna cena/enoto mere (EUR) z DDV]]*Sklop1[[#This Row],[Okvirna količina]]</f>
        <v>0</v>
      </c>
      <c r="U41" s="549"/>
      <c r="W41" s="275"/>
    </row>
    <row r="42" spans="1:23" s="58" customFormat="1" ht="12">
      <c r="A42" s="245" t="s">
        <v>29</v>
      </c>
      <c r="B42" s="550" t="s">
        <v>887</v>
      </c>
      <c r="C42" s="531" t="s">
        <v>409</v>
      </c>
      <c r="D42" s="531" t="s">
        <v>1</v>
      </c>
      <c r="E42" s="532" t="s">
        <v>748</v>
      </c>
      <c r="F42" s="533">
        <v>500</v>
      </c>
      <c r="G42" s="533" t="s">
        <v>1</v>
      </c>
      <c r="H42" s="5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2" s="543">
        <f>IF(Sklop1[[#This Row],[ZAHTEVANA SHEMA KAKOVOSTI]]&lt;&gt;"",Sklop1[[#This Row],[Preračunana masa/volumen/kos na enoto kg]],"")</f>
        <v>500</v>
      </c>
      <c r="J42" s="544"/>
      <c r="K42" s="545"/>
      <c r="L42" s="545"/>
      <c r="M42" s="537"/>
      <c r="N42" s="603"/>
      <c r="O42" s="314"/>
      <c r="P42" s="547"/>
      <c r="Q42" s="546">
        <f>+Sklop1[[#This Row],[cena/enota brez DDV v EUR]]*Sklop1[[#This Row],[Stopnja DDV (%)]]</f>
        <v>0</v>
      </c>
      <c r="R42" s="546">
        <f>+Sklop1[[#This Row],[cena/enota brez DDV v EUR]]+Sklop1[[#This Row],[Davek (EUR)]]</f>
        <v>0</v>
      </c>
      <c r="S42" s="546">
        <f>+Sklop1[[#This Row],[cena/enota brez DDV v EUR]]*Sklop1[[#This Row],[Okvirna količina]]</f>
        <v>0</v>
      </c>
      <c r="T42" s="548">
        <f>+Sklop1[[#This Row],[Končna cena/enoto mere (EUR) z DDV]]*Sklop1[[#This Row],[Okvirna količina]]</f>
        <v>0</v>
      </c>
      <c r="U42" s="549"/>
      <c r="W42" s="275"/>
    </row>
    <row r="43" spans="1:23" ht="24">
      <c r="A43" s="245" t="s">
        <v>30</v>
      </c>
      <c r="B43" s="530" t="s">
        <v>283</v>
      </c>
      <c r="C43" s="531">
        <v>50</v>
      </c>
      <c r="D43" s="531" t="s">
        <v>155</v>
      </c>
      <c r="E43" s="532" t="s">
        <v>748</v>
      </c>
      <c r="F43" s="533">
        <v>600</v>
      </c>
      <c r="G43" s="533" t="s">
        <v>0</v>
      </c>
      <c r="H43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563">
        <f>IF(Sklop1[[#This Row],[ZAHTEVANA SHEMA KAKOVOSTI]]&lt;&gt;"",Sklop1[[#This Row],[Preračunana masa/volumen/kos na enoto kg]],"")</f>
        <v>30</v>
      </c>
      <c r="J43" s="564"/>
      <c r="K43" s="565"/>
      <c r="L43" s="565"/>
      <c r="M43" s="566"/>
      <c r="N43" s="603"/>
      <c r="O43" s="567"/>
      <c r="P43" s="568"/>
      <c r="Q43" s="567">
        <f>+Sklop1[[#This Row],[cena/enota brez DDV v EUR]]*Sklop1[[#This Row],[Stopnja DDV (%)]]</f>
        <v>0</v>
      </c>
      <c r="R43" s="567">
        <f>+Sklop1[[#This Row],[cena/enota brez DDV v EUR]]+Sklop1[[#This Row],[Davek (EUR)]]</f>
        <v>0</v>
      </c>
      <c r="S43" s="567">
        <f>+Sklop1[[#This Row],[cena/enota brez DDV v EUR]]*Sklop1[[#This Row],[Okvirna količina]]</f>
        <v>0</v>
      </c>
      <c r="T43" s="569">
        <f>+Sklop1[[#This Row],[Končna cena/enoto mere (EUR) z DDV]]*Sklop1[[#This Row],[Okvirna količina]]</f>
        <v>0</v>
      </c>
      <c r="U43" s="570"/>
    </row>
    <row r="44" spans="1:23" ht="24">
      <c r="A44" s="245" t="s">
        <v>31</v>
      </c>
      <c r="B44" s="530" t="s">
        <v>284</v>
      </c>
      <c r="C44" s="531">
        <v>50</v>
      </c>
      <c r="D44" s="531" t="s">
        <v>155</v>
      </c>
      <c r="E44" s="532" t="s">
        <v>748</v>
      </c>
      <c r="F44" s="533">
        <v>400</v>
      </c>
      <c r="G44" s="533" t="s">
        <v>0</v>
      </c>
      <c r="H44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563">
        <f>IF(Sklop1[[#This Row],[ZAHTEVANA SHEMA KAKOVOSTI]]&lt;&gt;"",Sklop1[[#This Row],[Preračunana masa/volumen/kos na enoto kg]],"")</f>
        <v>20</v>
      </c>
      <c r="J44" s="564"/>
      <c r="K44" s="565"/>
      <c r="L44" s="565"/>
      <c r="M44" s="566"/>
      <c r="N44" s="603"/>
      <c r="O44" s="567"/>
      <c r="P44" s="568"/>
      <c r="Q44" s="567">
        <f>+Sklop1[[#This Row],[cena/enota brez DDV v EUR]]*Sklop1[[#This Row],[Stopnja DDV (%)]]</f>
        <v>0</v>
      </c>
      <c r="R44" s="567">
        <f>+Sklop1[[#This Row],[cena/enota brez DDV v EUR]]+Sklop1[[#This Row],[Davek (EUR)]]</f>
        <v>0</v>
      </c>
      <c r="S44" s="567">
        <f>+Sklop1[[#This Row],[cena/enota brez DDV v EUR]]*Sklop1[[#This Row],[Okvirna količina]]</f>
        <v>0</v>
      </c>
      <c r="T44" s="569">
        <f>+Sklop1[[#This Row],[Končna cena/enoto mere (EUR) z DDV]]*Sklop1[[#This Row],[Okvirna količina]]</f>
        <v>0</v>
      </c>
      <c r="U44" s="570"/>
    </row>
    <row r="45" spans="1:23" ht="24">
      <c r="A45" s="245" t="s">
        <v>32</v>
      </c>
      <c r="B45" s="530" t="s">
        <v>285</v>
      </c>
      <c r="C45" s="531">
        <v>50</v>
      </c>
      <c r="D45" s="531" t="s">
        <v>155</v>
      </c>
      <c r="E45" s="532" t="s">
        <v>748</v>
      </c>
      <c r="F45" s="533">
        <v>400</v>
      </c>
      <c r="G45" s="533" t="s">
        <v>0</v>
      </c>
      <c r="H45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5" s="563">
        <f>IF(Sklop1[[#This Row],[ZAHTEVANA SHEMA KAKOVOSTI]]&lt;&gt;"",Sklop1[[#This Row],[Preračunana masa/volumen/kos na enoto kg]],"")</f>
        <v>20</v>
      </c>
      <c r="J45" s="564"/>
      <c r="K45" s="565"/>
      <c r="L45" s="565"/>
      <c r="M45" s="566"/>
      <c r="N45" s="603"/>
      <c r="O45" s="567"/>
      <c r="P45" s="568"/>
      <c r="Q45" s="567">
        <f>+Sklop1[[#This Row],[cena/enota brez DDV v EUR]]*Sklop1[[#This Row],[Stopnja DDV (%)]]</f>
        <v>0</v>
      </c>
      <c r="R45" s="567">
        <f>+Sklop1[[#This Row],[cena/enota brez DDV v EUR]]+Sklop1[[#This Row],[Davek (EUR)]]</f>
        <v>0</v>
      </c>
      <c r="S45" s="567">
        <f>+Sklop1[[#This Row],[cena/enota brez DDV v EUR]]*Sklop1[[#This Row],[Okvirna količina]]</f>
        <v>0</v>
      </c>
      <c r="T45" s="569">
        <f>+Sklop1[[#This Row],[Končna cena/enoto mere (EUR) z DDV]]*Sklop1[[#This Row],[Okvirna količina]]</f>
        <v>0</v>
      </c>
      <c r="U45" s="570"/>
    </row>
    <row r="46" spans="1:23" ht="24">
      <c r="A46" s="245" t="s">
        <v>33</v>
      </c>
      <c r="B46" s="530" t="s">
        <v>286</v>
      </c>
      <c r="C46" s="531">
        <v>50</v>
      </c>
      <c r="D46" s="531" t="s">
        <v>155</v>
      </c>
      <c r="E46" s="532" t="s">
        <v>748</v>
      </c>
      <c r="F46" s="533">
        <v>400</v>
      </c>
      <c r="G46" s="533" t="s">
        <v>0</v>
      </c>
      <c r="H46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6" s="563">
        <f>IF(Sklop1[[#This Row],[ZAHTEVANA SHEMA KAKOVOSTI]]&lt;&gt;"",Sklop1[[#This Row],[Preračunana masa/volumen/kos na enoto kg]],"")</f>
        <v>20</v>
      </c>
      <c r="J46" s="564"/>
      <c r="K46" s="565"/>
      <c r="L46" s="565"/>
      <c r="M46" s="566"/>
      <c r="N46" s="603"/>
      <c r="O46" s="567"/>
      <c r="P46" s="568"/>
      <c r="Q46" s="567">
        <f>+Sklop1[[#This Row],[cena/enota brez DDV v EUR]]*Sklop1[[#This Row],[Stopnja DDV (%)]]</f>
        <v>0</v>
      </c>
      <c r="R46" s="567">
        <f>+Sklop1[[#This Row],[cena/enota brez DDV v EUR]]+Sklop1[[#This Row],[Davek (EUR)]]</f>
        <v>0</v>
      </c>
      <c r="S46" s="567">
        <f>+Sklop1[[#This Row],[cena/enota brez DDV v EUR]]*Sklop1[[#This Row],[Okvirna količina]]</f>
        <v>0</v>
      </c>
      <c r="T46" s="569">
        <f>+Sklop1[[#This Row],[Končna cena/enoto mere (EUR) z DDV]]*Sklop1[[#This Row],[Okvirna količina]]</f>
        <v>0</v>
      </c>
      <c r="U46" s="570"/>
    </row>
    <row r="47" spans="1:23" ht="24">
      <c r="A47" s="245" t="s">
        <v>34</v>
      </c>
      <c r="B47" s="530" t="s">
        <v>287</v>
      </c>
      <c r="C47" s="531">
        <v>50</v>
      </c>
      <c r="D47" s="531" t="s">
        <v>155</v>
      </c>
      <c r="E47" s="532" t="s">
        <v>748</v>
      </c>
      <c r="F47" s="533">
        <v>300</v>
      </c>
      <c r="G47" s="533" t="s">
        <v>0</v>
      </c>
      <c r="H47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7" s="563">
        <f>IF(Sklop1[[#This Row],[ZAHTEVANA SHEMA KAKOVOSTI]]&lt;&gt;"",Sklop1[[#This Row],[Preračunana masa/volumen/kos na enoto kg]],"")</f>
        <v>15</v>
      </c>
      <c r="J47" s="564"/>
      <c r="K47" s="565"/>
      <c r="L47" s="565"/>
      <c r="M47" s="566"/>
      <c r="N47" s="603"/>
      <c r="O47" s="567"/>
      <c r="P47" s="568"/>
      <c r="Q47" s="567">
        <f>+Sklop1[[#This Row],[cena/enota brez DDV v EUR]]*Sklop1[[#This Row],[Stopnja DDV (%)]]</f>
        <v>0</v>
      </c>
      <c r="R47" s="567">
        <f>+Sklop1[[#This Row],[cena/enota brez DDV v EUR]]+Sklop1[[#This Row],[Davek (EUR)]]</f>
        <v>0</v>
      </c>
      <c r="S47" s="567">
        <f>+Sklop1[[#This Row],[cena/enota brez DDV v EUR]]*Sklop1[[#This Row],[Okvirna količina]]</f>
        <v>0</v>
      </c>
      <c r="T47" s="569">
        <f>+Sklop1[[#This Row],[Končna cena/enoto mere (EUR) z DDV]]*Sklop1[[#This Row],[Okvirna količina]]</f>
        <v>0</v>
      </c>
      <c r="U47" s="570"/>
    </row>
    <row r="48" spans="1:23">
      <c r="A48" s="245" t="s">
        <v>35</v>
      </c>
      <c r="B48" s="530" t="s">
        <v>280</v>
      </c>
      <c r="C48" s="531">
        <v>50</v>
      </c>
      <c r="D48" s="531" t="s">
        <v>155</v>
      </c>
      <c r="E48" s="532" t="s">
        <v>748</v>
      </c>
      <c r="F48" s="533">
        <v>1000</v>
      </c>
      <c r="G48" s="533" t="s">
        <v>0</v>
      </c>
      <c r="H48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8" s="563">
        <f>IF(Sklop1[[#This Row],[ZAHTEVANA SHEMA KAKOVOSTI]]&lt;&gt;"",Sklop1[[#This Row],[Preračunana masa/volumen/kos na enoto kg]],"")</f>
        <v>50</v>
      </c>
      <c r="J48" s="564"/>
      <c r="K48" s="565"/>
      <c r="L48" s="565"/>
      <c r="M48" s="566"/>
      <c r="N48" s="603"/>
      <c r="O48" s="567"/>
      <c r="P48" s="568"/>
      <c r="Q48" s="567">
        <f>+Sklop1[[#This Row],[cena/enota brez DDV v EUR]]*Sklop1[[#This Row],[Stopnja DDV (%)]]</f>
        <v>0</v>
      </c>
      <c r="R48" s="567">
        <f>+Sklop1[[#This Row],[cena/enota brez DDV v EUR]]+Sklop1[[#This Row],[Davek (EUR)]]</f>
        <v>0</v>
      </c>
      <c r="S48" s="567">
        <f>+Sklop1[[#This Row],[cena/enota brez DDV v EUR]]*Sklop1[[#This Row],[Okvirna količina]]</f>
        <v>0</v>
      </c>
      <c r="T48" s="569">
        <f>+Sklop1[[#This Row],[Končna cena/enoto mere (EUR) z DDV]]*Sklop1[[#This Row],[Okvirna količina]]</f>
        <v>0</v>
      </c>
      <c r="U48" s="570"/>
      <c r="V48" s="119"/>
    </row>
    <row r="49" spans="1:22">
      <c r="A49" s="245" t="s">
        <v>36</v>
      </c>
      <c r="B49" s="530" t="s">
        <v>294</v>
      </c>
      <c r="C49" s="571">
        <v>120</v>
      </c>
      <c r="D49" s="531" t="s">
        <v>749</v>
      </c>
      <c r="E49" s="532" t="s">
        <v>748</v>
      </c>
      <c r="F49" s="533">
        <v>4000</v>
      </c>
      <c r="G49" s="533" t="s">
        <v>0</v>
      </c>
      <c r="H49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49" s="563">
        <f>IF(Sklop1[[#This Row],[ZAHTEVANA SHEMA KAKOVOSTI]]&lt;&gt;"",Sklop1[[#This Row],[Preračunana masa/volumen/kos na enoto kg]],"")</f>
        <v>480</v>
      </c>
      <c r="J49" s="564"/>
      <c r="K49" s="565"/>
      <c r="L49" s="565"/>
      <c r="M49" s="566"/>
      <c r="N49" s="603"/>
      <c r="O49" s="567"/>
      <c r="P49" s="568"/>
      <c r="Q49" s="567">
        <f>+Sklop1[[#This Row],[cena/enota brez DDV v EUR]]*Sklop1[[#This Row],[Stopnja DDV (%)]]</f>
        <v>0</v>
      </c>
      <c r="R49" s="567">
        <f>+Sklop1[[#This Row],[cena/enota brez DDV v EUR]]+Sklop1[[#This Row],[Davek (EUR)]]</f>
        <v>0</v>
      </c>
      <c r="S49" s="567">
        <f>+Sklop1[[#This Row],[cena/enota brez DDV v EUR]]*Sklop1[[#This Row],[Okvirna količina]]</f>
        <v>0</v>
      </c>
      <c r="T49" s="569">
        <f>+Sklop1[[#This Row],[Končna cena/enoto mere (EUR) z DDV]]*Sklop1[[#This Row],[Okvirna količina]]</f>
        <v>0</v>
      </c>
      <c r="U49" s="570"/>
    </row>
    <row r="50" spans="1:22">
      <c r="A50" s="245" t="s">
        <v>37</v>
      </c>
      <c r="B50" s="530" t="s">
        <v>293</v>
      </c>
      <c r="C50" s="571">
        <v>115</v>
      </c>
      <c r="D50" s="531" t="s">
        <v>749</v>
      </c>
      <c r="E50" s="572"/>
      <c r="F50" s="533">
        <v>400</v>
      </c>
      <c r="G50" s="533" t="s">
        <v>0</v>
      </c>
      <c r="H50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</v>
      </c>
      <c r="I50" s="563" t="str">
        <f>IF(Sklop1[[#This Row],[ZAHTEVANA SHEMA KAKOVOSTI]]&lt;&gt;"",Sklop1[[#This Row],[Preračunana masa/volumen/kos na enoto kg]],"")</f>
        <v/>
      </c>
      <c r="J50" s="564"/>
      <c r="K50" s="565"/>
      <c r="L50" s="565"/>
      <c r="M50" s="566"/>
      <c r="N50" s="603"/>
      <c r="O50" s="567"/>
      <c r="P50" s="568"/>
      <c r="Q50" s="567">
        <f>+Sklop1[[#This Row],[cena/enota brez DDV v EUR]]*Sklop1[[#This Row],[Stopnja DDV (%)]]</f>
        <v>0</v>
      </c>
      <c r="R50" s="567">
        <f>+Sklop1[[#This Row],[cena/enota brez DDV v EUR]]+Sklop1[[#This Row],[Davek (EUR)]]</f>
        <v>0</v>
      </c>
      <c r="S50" s="567">
        <f>+Sklop1[[#This Row],[cena/enota brez DDV v EUR]]*Sklop1[[#This Row],[Okvirna količina]]</f>
        <v>0</v>
      </c>
      <c r="T50" s="569">
        <f>+Sklop1[[#This Row],[Končna cena/enoto mere (EUR) z DDV]]*Sklop1[[#This Row],[Okvirna količina]]</f>
        <v>0</v>
      </c>
      <c r="U50" s="570"/>
    </row>
    <row r="51" spans="1:22">
      <c r="A51" s="245" t="s">
        <v>38</v>
      </c>
      <c r="B51" s="573" t="s">
        <v>292</v>
      </c>
      <c r="C51" s="571">
        <v>125</v>
      </c>
      <c r="D51" s="531" t="s">
        <v>155</v>
      </c>
      <c r="E51" s="572"/>
      <c r="F51" s="533">
        <v>200</v>
      </c>
      <c r="G51" s="533" t="s">
        <v>0</v>
      </c>
      <c r="H51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1" s="563" t="str">
        <f>IF(Sklop1[[#This Row],[ZAHTEVANA SHEMA KAKOVOSTI]]&lt;&gt;"",Sklop1[[#This Row],[Preračunana masa/volumen/kos na enoto kg]],"")</f>
        <v/>
      </c>
      <c r="J51" s="564"/>
      <c r="K51" s="565"/>
      <c r="L51" s="565"/>
      <c r="M51" s="566"/>
      <c r="N51" s="603"/>
      <c r="O51" s="567"/>
      <c r="P51" s="568"/>
      <c r="Q51" s="567">
        <f>+Sklop1[[#This Row],[cena/enota brez DDV v EUR]]*Sklop1[[#This Row],[Stopnja DDV (%)]]</f>
        <v>0</v>
      </c>
      <c r="R51" s="567">
        <f>+Sklop1[[#This Row],[cena/enota brez DDV v EUR]]+Sklop1[[#This Row],[Davek (EUR)]]</f>
        <v>0</v>
      </c>
      <c r="S51" s="567">
        <f>+Sklop1[[#This Row],[cena/enota brez DDV v EUR]]*Sklop1[[#This Row],[Okvirna količina]]</f>
        <v>0</v>
      </c>
      <c r="T51" s="569">
        <f>+Sklop1[[#This Row],[Končna cena/enoto mere (EUR) z DDV]]*Sklop1[[#This Row],[Okvirna količina]]</f>
        <v>0</v>
      </c>
      <c r="U51" s="570"/>
    </row>
    <row r="52" spans="1:22">
      <c r="A52" s="245" t="s">
        <v>39</v>
      </c>
      <c r="B52" s="573" t="s">
        <v>291</v>
      </c>
      <c r="C52" s="571">
        <v>125</v>
      </c>
      <c r="D52" s="531" t="s">
        <v>155</v>
      </c>
      <c r="E52" s="572"/>
      <c r="F52" s="533">
        <v>200</v>
      </c>
      <c r="G52" s="533" t="s">
        <v>0</v>
      </c>
      <c r="H52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2" s="563" t="str">
        <f>IF(Sklop1[[#This Row],[ZAHTEVANA SHEMA KAKOVOSTI]]&lt;&gt;"",Sklop1[[#This Row],[Preračunana masa/volumen/kos na enoto kg]],"")</f>
        <v/>
      </c>
      <c r="J52" s="564"/>
      <c r="K52" s="565"/>
      <c r="L52" s="565"/>
      <c r="M52" s="566"/>
      <c r="N52" s="603"/>
      <c r="O52" s="567"/>
      <c r="P52" s="568"/>
      <c r="Q52" s="567">
        <f>+Sklop1[[#This Row],[cena/enota brez DDV v EUR]]*Sklop1[[#This Row],[Stopnja DDV (%)]]</f>
        <v>0</v>
      </c>
      <c r="R52" s="567">
        <f>+Sklop1[[#This Row],[cena/enota brez DDV v EUR]]+Sklop1[[#This Row],[Davek (EUR)]]</f>
        <v>0</v>
      </c>
      <c r="S52" s="567">
        <f>+Sklop1[[#This Row],[cena/enota brez DDV v EUR]]*Sklop1[[#This Row],[Okvirna količina]]</f>
        <v>0</v>
      </c>
      <c r="T52" s="569">
        <f>+Sklop1[[#This Row],[Končna cena/enoto mere (EUR) z DDV]]*Sklop1[[#This Row],[Okvirna količina]]</f>
        <v>0</v>
      </c>
      <c r="U52" s="570"/>
    </row>
    <row r="53" spans="1:22">
      <c r="A53" s="245" t="s">
        <v>40</v>
      </c>
      <c r="B53" s="561" t="s">
        <v>281</v>
      </c>
      <c r="C53" s="571">
        <v>370</v>
      </c>
      <c r="D53" s="531" t="s">
        <v>155</v>
      </c>
      <c r="E53" s="572"/>
      <c r="F53" s="533">
        <v>5</v>
      </c>
      <c r="G53" s="533" t="s">
        <v>0</v>
      </c>
      <c r="H53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1.85</v>
      </c>
      <c r="I53" s="563" t="str">
        <f>IF(Sklop1[[#This Row],[ZAHTEVANA SHEMA KAKOVOSTI]]&lt;&gt;"",Sklop1[[#This Row],[Preračunana masa/volumen/kos na enoto kg]],"")</f>
        <v/>
      </c>
      <c r="J53" s="564"/>
      <c r="K53" s="565"/>
      <c r="L53" s="565"/>
      <c r="M53" s="566"/>
      <c r="N53" s="603"/>
      <c r="O53" s="567"/>
      <c r="P53" s="568"/>
      <c r="Q53" s="567">
        <f>+Sklop1[[#This Row],[cena/enota brez DDV v EUR]]*Sklop1[[#This Row],[Stopnja DDV (%)]]</f>
        <v>0</v>
      </c>
      <c r="R53" s="567">
        <f>+Sklop1[[#This Row],[cena/enota brez DDV v EUR]]+Sklop1[[#This Row],[Davek (EUR)]]</f>
        <v>0</v>
      </c>
      <c r="S53" s="567">
        <f>+Sklop1[[#This Row],[cena/enota brez DDV v EUR]]*Sklop1[[#This Row],[Okvirna količina]]</f>
        <v>0</v>
      </c>
      <c r="T53" s="569">
        <f>+Sklop1[[#This Row],[Končna cena/enoto mere (EUR) z DDV]]*Sklop1[[#This Row],[Okvirna količina]]</f>
        <v>0</v>
      </c>
      <c r="U53" s="570"/>
    </row>
    <row r="54" spans="1:22">
      <c r="A54" s="245" t="s">
        <v>41</v>
      </c>
      <c r="B54" s="561" t="s">
        <v>282</v>
      </c>
      <c r="C54" s="571">
        <v>250</v>
      </c>
      <c r="D54" s="531" t="s">
        <v>155</v>
      </c>
      <c r="E54" s="572"/>
      <c r="F54" s="533">
        <v>2500</v>
      </c>
      <c r="G54" s="533" t="s">
        <v>0</v>
      </c>
      <c r="H54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54" s="563" t="str">
        <f>IF(Sklop1[[#This Row],[ZAHTEVANA SHEMA KAKOVOSTI]]&lt;&gt;"",Sklop1[[#This Row],[Preračunana masa/volumen/kos na enoto kg]],"")</f>
        <v/>
      </c>
      <c r="J54" s="564"/>
      <c r="K54" s="565"/>
      <c r="L54" s="565"/>
      <c r="M54" s="566"/>
      <c r="N54" s="603"/>
      <c r="O54" s="567"/>
      <c r="P54" s="568"/>
      <c r="Q54" s="567">
        <f>+Sklop1[[#This Row],[cena/enota brez DDV v EUR]]*Sklop1[[#This Row],[Stopnja DDV (%)]]</f>
        <v>0</v>
      </c>
      <c r="R54" s="567">
        <f>+Sklop1[[#This Row],[cena/enota brez DDV v EUR]]+Sklop1[[#This Row],[Davek (EUR)]]</f>
        <v>0</v>
      </c>
      <c r="S54" s="567">
        <f>+Sklop1[[#This Row],[cena/enota brez DDV v EUR]]*Sklop1[[#This Row],[Okvirna količina]]</f>
        <v>0</v>
      </c>
      <c r="T54" s="569">
        <f>+Sklop1[[#This Row],[Končna cena/enoto mere (EUR) z DDV]]*Sklop1[[#This Row],[Okvirna količina]]</f>
        <v>0</v>
      </c>
      <c r="U54" s="570"/>
    </row>
    <row r="55" spans="1:22">
      <c r="A55" s="245" t="s">
        <v>42</v>
      </c>
      <c r="B55" s="561" t="s">
        <v>290</v>
      </c>
      <c r="C55" s="531">
        <v>50</v>
      </c>
      <c r="D55" s="531" t="s">
        <v>155</v>
      </c>
      <c r="E55" s="572"/>
      <c r="F55" s="533">
        <v>10</v>
      </c>
      <c r="G55" s="533" t="s">
        <v>0</v>
      </c>
      <c r="H55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0.5</v>
      </c>
      <c r="I55" s="563" t="str">
        <f>IF(Sklop1[[#This Row],[ZAHTEVANA SHEMA KAKOVOSTI]]&lt;&gt;"",Sklop1[[#This Row],[Preračunana masa/volumen/kos na enoto kg]],"")</f>
        <v/>
      </c>
      <c r="J55" s="564"/>
      <c r="K55" s="565"/>
      <c r="L55" s="565"/>
      <c r="M55" s="566"/>
      <c r="N55" s="603"/>
      <c r="O55" s="567"/>
      <c r="P55" s="568"/>
      <c r="Q55" s="567">
        <f>+Sklop1[[#This Row],[cena/enota brez DDV v EUR]]*Sklop1[[#This Row],[Stopnja DDV (%)]]</f>
        <v>0</v>
      </c>
      <c r="R55" s="567">
        <f>+Sklop1[[#This Row],[cena/enota brez DDV v EUR]]+Sklop1[[#This Row],[Davek (EUR)]]</f>
        <v>0</v>
      </c>
      <c r="S55" s="567">
        <f>+Sklop1[[#This Row],[cena/enota brez DDV v EUR]]*Sklop1[[#This Row],[Okvirna količina]]</f>
        <v>0</v>
      </c>
      <c r="T55" s="569">
        <f>+Sklop1[[#This Row],[Končna cena/enoto mere (EUR) z DDV]]*Sklop1[[#This Row],[Okvirna količina]]</f>
        <v>0</v>
      </c>
      <c r="U55" s="570"/>
    </row>
    <row r="56" spans="1:22">
      <c r="A56" s="245" t="s">
        <v>43</v>
      </c>
      <c r="B56" s="561" t="s">
        <v>289</v>
      </c>
      <c r="C56" s="531">
        <v>50</v>
      </c>
      <c r="D56" s="531" t="s">
        <v>155</v>
      </c>
      <c r="E56" s="572"/>
      <c r="F56" s="533">
        <v>10</v>
      </c>
      <c r="G56" s="533" t="s">
        <v>0</v>
      </c>
      <c r="H56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0.5</v>
      </c>
      <c r="I56" s="563" t="str">
        <f>IF(Sklop1[[#This Row],[ZAHTEVANA SHEMA KAKOVOSTI]]&lt;&gt;"",Sklop1[[#This Row],[Preračunana masa/volumen/kos na enoto kg]],"")</f>
        <v/>
      </c>
      <c r="J56" s="564"/>
      <c r="K56" s="565"/>
      <c r="L56" s="565"/>
      <c r="M56" s="566"/>
      <c r="N56" s="603"/>
      <c r="O56" s="567"/>
      <c r="P56" s="568"/>
      <c r="Q56" s="567">
        <f>+Sklop1[[#This Row],[cena/enota brez DDV v EUR]]*Sklop1[[#This Row],[Stopnja DDV (%)]]</f>
        <v>0</v>
      </c>
      <c r="R56" s="567">
        <f>+Sklop1[[#This Row],[cena/enota brez DDV v EUR]]+Sklop1[[#This Row],[Davek (EUR)]]</f>
        <v>0</v>
      </c>
      <c r="S56" s="567">
        <f>+Sklop1[[#This Row],[cena/enota brez DDV v EUR]]*Sklop1[[#This Row],[Okvirna količina]]</f>
        <v>0</v>
      </c>
      <c r="T56" s="569">
        <f>+Sklop1[[#This Row],[Končna cena/enoto mere (EUR) z DDV]]*Sklop1[[#This Row],[Okvirna količina]]</f>
        <v>0</v>
      </c>
      <c r="U56" s="570"/>
    </row>
    <row r="57" spans="1:22">
      <c r="A57" s="245" t="s">
        <v>44</v>
      </c>
      <c r="B57" s="561" t="s">
        <v>800</v>
      </c>
      <c r="C57" s="571">
        <v>1</v>
      </c>
      <c r="D57" s="531" t="s">
        <v>94</v>
      </c>
      <c r="E57" s="532"/>
      <c r="F57" s="533">
        <v>80</v>
      </c>
      <c r="G57" s="533" t="s">
        <v>94</v>
      </c>
      <c r="H57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7" s="563" t="str">
        <f>IF(Sklop1[[#This Row],[ZAHTEVANA SHEMA KAKOVOSTI]]&lt;&gt;"",Sklop1[[#This Row],[Preračunana masa/volumen/kos na enoto kg]],"")</f>
        <v/>
      </c>
      <c r="J57" s="564"/>
      <c r="K57" s="565"/>
      <c r="L57" s="565"/>
      <c r="M57" s="566"/>
      <c r="N57" s="567"/>
      <c r="O57" s="567"/>
      <c r="P57" s="568"/>
      <c r="Q57" s="567">
        <f>+Sklop1[[#This Row],[cena/enota brez DDV v EUR]]*Sklop1[[#This Row],[Stopnja DDV (%)]]</f>
        <v>0</v>
      </c>
      <c r="R57" s="567">
        <f>+Sklop1[[#This Row],[cena/enota brez DDV v EUR]]+Sklop1[[#This Row],[Davek (EUR)]]</f>
        <v>0</v>
      </c>
      <c r="S57" s="567">
        <f>+Sklop1[[#This Row],[cena/enota brez DDV v EUR]]*Sklop1[[#This Row],[Okvirna količina]]</f>
        <v>0</v>
      </c>
      <c r="T57" s="569">
        <f>+Sklop1[[#This Row],[Končna cena/enoto mere (EUR) z DDV]]*Sklop1[[#This Row],[Okvirna količina]]</f>
        <v>0</v>
      </c>
      <c r="U57" s="570"/>
    </row>
    <row r="58" spans="1:22">
      <c r="A58" s="245" t="s">
        <v>49</v>
      </c>
      <c r="B58" s="561" t="s">
        <v>801</v>
      </c>
      <c r="C58" s="571">
        <v>1</v>
      </c>
      <c r="D58" s="531" t="s">
        <v>94</v>
      </c>
      <c r="E58" s="532"/>
      <c r="F58" s="533">
        <v>50</v>
      </c>
      <c r="G58" s="533" t="s">
        <v>94</v>
      </c>
      <c r="H58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8" s="563" t="str">
        <f>IF(Sklop1[[#This Row],[ZAHTEVANA SHEMA KAKOVOSTI]]&lt;&gt;"",Sklop1[[#This Row],[Preračunana masa/volumen/kos na enoto kg]],"")</f>
        <v/>
      </c>
      <c r="J58" s="564"/>
      <c r="K58" s="565"/>
      <c r="L58" s="565"/>
      <c r="M58" s="566"/>
      <c r="N58" s="567"/>
      <c r="O58" s="567"/>
      <c r="P58" s="568"/>
      <c r="Q58" s="567">
        <f>+Sklop1[[#This Row],[cena/enota brez DDV v EUR]]*Sklop1[[#This Row],[Stopnja DDV (%)]]</f>
        <v>0</v>
      </c>
      <c r="R58" s="567">
        <f>+Sklop1[[#This Row],[cena/enota brez DDV v EUR]]+Sklop1[[#This Row],[Davek (EUR)]]</f>
        <v>0</v>
      </c>
      <c r="S58" s="567">
        <f>+Sklop1[[#This Row],[cena/enota brez DDV v EUR]]*Sklop1[[#This Row],[Okvirna količina]]</f>
        <v>0</v>
      </c>
      <c r="T58" s="569">
        <f>+Sklop1[[#This Row],[Končna cena/enoto mere (EUR) z DDV]]*Sklop1[[#This Row],[Okvirna količina]]</f>
        <v>0</v>
      </c>
      <c r="U58" s="570"/>
    </row>
    <row r="59" spans="1:22">
      <c r="A59" s="245" t="s">
        <v>45</v>
      </c>
      <c r="B59" s="561" t="s">
        <v>288</v>
      </c>
      <c r="C59" s="571">
        <v>1</v>
      </c>
      <c r="D59" s="531" t="s">
        <v>1</v>
      </c>
      <c r="E59" s="572"/>
      <c r="F59" s="533">
        <v>40</v>
      </c>
      <c r="G59" s="533" t="s">
        <v>1</v>
      </c>
      <c r="H59" s="56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9" s="563" t="str">
        <f>IF(Sklop1[[#This Row],[ZAHTEVANA SHEMA KAKOVOSTI]]&lt;&gt;"",Sklop1[[#This Row],[Preračunana masa/volumen/kos na enoto kg]],"")</f>
        <v/>
      </c>
      <c r="J59" s="564"/>
      <c r="K59" s="565"/>
      <c r="L59" s="565"/>
      <c r="M59" s="566"/>
      <c r="N59" s="567"/>
      <c r="O59" s="567"/>
      <c r="P59" s="568"/>
      <c r="Q59" s="567">
        <f>+Sklop1[[#This Row],[cena/enota brez DDV v EUR]]*Sklop1[[#This Row],[Stopnja DDV (%)]]</f>
        <v>0</v>
      </c>
      <c r="R59" s="567">
        <f>+Sklop1[[#This Row],[cena/enota brez DDV v EUR]]+Sklop1[[#This Row],[Davek (EUR)]]</f>
        <v>0</v>
      </c>
      <c r="S59" s="567">
        <f>+Sklop1[[#This Row],[cena/enota brez DDV v EUR]]*Sklop1[[#This Row],[Okvirna količina]]</f>
        <v>0</v>
      </c>
      <c r="T59" s="569">
        <f>+Sklop1[[#This Row],[Končna cena/enoto mere (EUR) z DDV]]*Sklop1[[#This Row],[Okvirna količina]]</f>
        <v>0</v>
      </c>
      <c r="U59" s="570"/>
    </row>
    <row r="60" spans="1:22" s="20" customFormat="1">
      <c r="A60" s="245" t="s">
        <v>46</v>
      </c>
      <c r="B60" s="574" t="s">
        <v>883</v>
      </c>
      <c r="C60" s="575" t="s">
        <v>912</v>
      </c>
      <c r="D60" s="575" t="s">
        <v>94</v>
      </c>
      <c r="E60" s="576"/>
      <c r="F60" s="577">
        <v>10</v>
      </c>
      <c r="G60" s="578" t="s">
        <v>94</v>
      </c>
      <c r="H60" s="4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0" s="487" t="str">
        <f>IF(Sklop1[[#This Row],[ZAHTEVANA SHEMA KAKOVOSTI]]&lt;&gt;"",Sklop1[[#This Row],[Preračunana masa/volumen/kos na enoto kg]],"")</f>
        <v/>
      </c>
      <c r="J60" s="579"/>
      <c r="K60" s="580"/>
      <c r="L60" s="580"/>
      <c r="M60" s="581"/>
      <c r="N60" s="582"/>
      <c r="O60" s="582"/>
      <c r="P60" s="583"/>
      <c r="Q60" s="582">
        <f>+Sklop1[[#This Row],[cena/enota brez DDV v EUR]]*Sklop1[[#This Row],[Stopnja DDV (%)]]</f>
        <v>0</v>
      </c>
      <c r="R60" s="582">
        <f>+Sklop1[[#This Row],[cena/enota brez DDV v EUR]]+Sklop1[[#This Row],[Davek (EUR)]]</f>
        <v>0</v>
      </c>
      <c r="S60" s="582">
        <f>+Sklop1[[#This Row],[cena/enota brez DDV v EUR]]*Sklop1[[#This Row],[Okvirna količina]]</f>
        <v>0</v>
      </c>
      <c r="T60" s="584">
        <f>+Sklop1[[#This Row],[Končna cena/enoto mere (EUR) z DDV]]*Sklop1[[#This Row],[Okvirna količina]]</f>
        <v>0</v>
      </c>
      <c r="U60" s="585"/>
      <c r="V60" s="13"/>
    </row>
    <row r="61" spans="1:22" s="372" customFormat="1">
      <c r="A61" s="245" t="s">
        <v>50</v>
      </c>
      <c r="B61" s="586" t="s">
        <v>884</v>
      </c>
      <c r="C61" s="575" t="s">
        <v>912</v>
      </c>
      <c r="D61" s="587" t="s">
        <v>94</v>
      </c>
      <c r="E61" s="588"/>
      <c r="F61" s="589">
        <v>10</v>
      </c>
      <c r="G61" s="590" t="s">
        <v>94</v>
      </c>
      <c r="H61" s="4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1" s="479" t="str">
        <f>IF(Sklop1[[#This Row],[ZAHTEVANA SHEMA KAKOVOSTI]]&lt;&gt;"",Sklop1[[#This Row],[Preračunana masa/volumen/kos na enoto kg]],"")</f>
        <v/>
      </c>
      <c r="J61" s="591"/>
      <c r="K61" s="592"/>
      <c r="L61" s="592"/>
      <c r="M61" s="593"/>
      <c r="N61" s="594"/>
      <c r="O61" s="594"/>
      <c r="P61" s="595"/>
      <c r="Q61" s="594">
        <f>+Sklop1[[#This Row],[cena/enota brez DDV v EUR]]*Sklop1[[#This Row],[Stopnja DDV (%)]]</f>
        <v>0</v>
      </c>
      <c r="R61" s="594">
        <f>+Sklop1[[#This Row],[cena/enota brez DDV v EUR]]+Sklop1[[#This Row],[Davek (EUR)]]</f>
        <v>0</v>
      </c>
      <c r="S61" s="594">
        <f>+Sklop1[[#This Row],[cena/enota brez DDV v EUR]]*Sklop1[[#This Row],[Okvirna količina]]</f>
        <v>0</v>
      </c>
      <c r="T61" s="326">
        <f>+Sklop1[[#This Row],[Končna cena/enoto mere (EUR) z DDV]]*Sklop1[[#This Row],[Okvirna količina]]</f>
        <v>0</v>
      </c>
      <c r="U61" s="559"/>
      <c r="V61" s="371"/>
    </row>
    <row r="62" spans="1:22" s="20" customFormat="1">
      <c r="A62" s="245" t="s">
        <v>51</v>
      </c>
      <c r="B62" s="586" t="s">
        <v>885</v>
      </c>
      <c r="C62" s="575" t="s">
        <v>912</v>
      </c>
      <c r="D62" s="587" t="s">
        <v>94</v>
      </c>
      <c r="E62" s="588"/>
      <c r="F62" s="589">
        <v>10</v>
      </c>
      <c r="G62" s="590" t="s">
        <v>94</v>
      </c>
      <c r="H62" s="4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2" s="479" t="str">
        <f>IF(Sklop1[[#This Row],[ZAHTEVANA SHEMA KAKOVOSTI]]&lt;&gt;"",Sklop1[[#This Row],[Preračunana masa/volumen/kos na enoto kg]],"")</f>
        <v/>
      </c>
      <c r="J62" s="591"/>
      <c r="K62" s="592"/>
      <c r="L62" s="592"/>
      <c r="M62" s="593"/>
      <c r="N62" s="594"/>
      <c r="O62" s="594"/>
      <c r="P62" s="595"/>
      <c r="Q62" s="594">
        <f>+Sklop1[[#This Row],[cena/enota brez DDV v EUR]]*Sklop1[[#This Row],[Stopnja DDV (%)]]</f>
        <v>0</v>
      </c>
      <c r="R62" s="594">
        <f>+Sklop1[[#This Row],[cena/enota brez DDV v EUR]]+Sklop1[[#This Row],[Davek (EUR)]]</f>
        <v>0</v>
      </c>
      <c r="S62" s="594">
        <f>+Sklop1[[#This Row],[cena/enota brez DDV v EUR]]*Sklop1[[#This Row],[Okvirna količina]]</f>
        <v>0</v>
      </c>
      <c r="T62" s="326">
        <f>+Sklop1[[#This Row],[Končna cena/enoto mere (EUR) z DDV]]*Sklop1[[#This Row],[Okvirna količina]]</f>
        <v>0</v>
      </c>
      <c r="U62" s="559"/>
      <c r="V62" s="13"/>
    </row>
    <row r="63" spans="1:22" s="20" customFormat="1">
      <c r="A63" s="673" t="s">
        <v>177</v>
      </c>
      <c r="B63" s="781"/>
      <c r="C63" s="783"/>
      <c r="D63" s="783"/>
      <c r="E63" s="782"/>
      <c r="F63" s="779"/>
      <c r="G63" s="780"/>
      <c r="H63" s="778">
        <f>SUBTOTAL(109,Sklop1[Preračunana masa/volumen/kos na enoto kg])</f>
        <v>15508.85</v>
      </c>
      <c r="I63" s="792">
        <f>SUBTOTAL(109,Sklop1[Živila iz shem kakovosti (kg)])</f>
        <v>13280</v>
      </c>
      <c r="J63" s="790"/>
      <c r="K63" s="793"/>
      <c r="L63" s="793"/>
      <c r="M63" s="794"/>
      <c r="N63" s="795"/>
      <c r="O63" s="795"/>
      <c r="P63" s="795"/>
      <c r="Q63" s="796"/>
      <c r="R63" s="790"/>
      <c r="S63" s="796">
        <f>SUBTOTAL(109,Sklop1[Vrednost za okvirno količino (EUR) brez DDV])</f>
        <v>0</v>
      </c>
      <c r="T63" s="796">
        <f>SUBTOTAL(109,Sklop1[Vrednost za okvirno količino (EUR) z DDV])</f>
        <v>0</v>
      </c>
      <c r="U63" s="797">
        <f>SUBTOTAL(103,Sklop1[Shema kakovosti
(nacionalne, evropske)
])</f>
        <v>0</v>
      </c>
      <c r="V63" s="13"/>
    </row>
    <row r="64" spans="1:22" s="20" customFormat="1">
      <c r="A64" s="359"/>
      <c r="B64" s="360"/>
      <c r="C64" s="361"/>
      <c r="D64" s="361"/>
      <c r="E64" s="362"/>
      <c r="F64" s="363"/>
      <c r="G64" s="364"/>
      <c r="H64" s="365"/>
      <c r="I64" s="365"/>
      <c r="J64" s="363"/>
      <c r="K64" s="366"/>
      <c r="L64" s="366"/>
      <c r="M64" s="367"/>
      <c r="N64" s="368"/>
      <c r="O64" s="368"/>
      <c r="P64" s="368"/>
      <c r="Q64" s="369"/>
      <c r="R64" s="363"/>
      <c r="S64" s="369"/>
      <c r="T64" s="369"/>
      <c r="U64" s="370"/>
      <c r="V64" s="13"/>
    </row>
    <row r="65" spans="1:22" s="20" customFormat="1">
      <c r="A65" s="50" t="s">
        <v>173</v>
      </c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50"/>
      <c r="R65" s="50"/>
      <c r="S65" s="50"/>
      <c r="T65" s="50"/>
      <c r="U65" s="71"/>
      <c r="V65" s="13"/>
    </row>
    <row r="66" spans="1:22" s="20" customFormat="1">
      <c r="A66" s="13" t="s">
        <v>175</v>
      </c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04" t="s">
        <v>241</v>
      </c>
      <c r="B67" s="19"/>
      <c r="C67" s="29"/>
      <c r="D67" s="29"/>
      <c r="E67" s="107"/>
      <c r="F67" s="71"/>
      <c r="G67" s="71"/>
      <c r="H67" s="31"/>
      <c r="I67" s="31"/>
      <c r="J67" s="31"/>
      <c r="K67" s="31"/>
      <c r="L67" s="57"/>
      <c r="M67" s="57"/>
      <c r="N67" s="31"/>
      <c r="O67" s="31"/>
      <c r="P67" s="31"/>
      <c r="Q67" s="31"/>
      <c r="R67" s="31"/>
      <c r="S67" s="13"/>
      <c r="T67" s="13"/>
      <c r="U67" s="71"/>
      <c r="V67" s="13"/>
    </row>
    <row r="68" spans="1:22" s="20" customFormat="1">
      <c r="A68" s="749" t="s">
        <v>231</v>
      </c>
      <c r="B68" s="749"/>
      <c r="C68" s="749"/>
      <c r="D68" s="749"/>
      <c r="E68" s="749"/>
      <c r="F68" s="749"/>
      <c r="G68" s="749"/>
      <c r="H68" s="749"/>
      <c r="I68" s="749"/>
      <c r="J68" s="749"/>
      <c r="K68" s="749"/>
      <c r="L68" s="749"/>
      <c r="M68" s="57"/>
      <c r="N68" s="31"/>
      <c r="O68" s="31"/>
      <c r="P68" s="31"/>
      <c r="Q68" s="31"/>
      <c r="R68" s="31"/>
      <c r="S68" s="13"/>
      <c r="T68" s="13"/>
      <c r="U68" s="71"/>
      <c r="V68" s="13"/>
    </row>
    <row r="69" spans="1:22" s="20" customFormat="1">
      <c r="A69" s="750" t="s">
        <v>236</v>
      </c>
      <c r="B69" s="750"/>
      <c r="C69" s="750"/>
      <c r="D69" s="750"/>
      <c r="E69" s="750"/>
      <c r="F69" s="750"/>
      <c r="G69" s="750"/>
      <c r="H69" s="750"/>
      <c r="I69" s="750"/>
      <c r="J69" s="750"/>
      <c r="K69" s="750"/>
      <c r="L69" s="750"/>
      <c r="M69" s="13"/>
      <c r="N69" s="31"/>
      <c r="O69" s="31"/>
      <c r="P69" s="31"/>
      <c r="Q69" s="31"/>
      <c r="R69" s="31"/>
      <c r="S69" s="13"/>
      <c r="T69" s="13"/>
      <c r="U69" s="71"/>
      <c r="V69" s="13"/>
    </row>
    <row r="70" spans="1:22" s="20" customFormat="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13"/>
      <c r="N70" s="31"/>
      <c r="O70" s="31"/>
      <c r="P70" s="31"/>
      <c r="Q70" s="31"/>
      <c r="R70" s="31"/>
      <c r="S70" s="13"/>
      <c r="T70" s="13"/>
      <c r="U70" s="71"/>
      <c r="V70" s="13"/>
    </row>
    <row r="71" spans="1:22" s="20" customFormat="1">
      <c r="A71" s="104" t="s">
        <v>66</v>
      </c>
      <c r="B71" s="19"/>
      <c r="C71" s="29"/>
      <c r="D71" s="29"/>
      <c r="E71" s="107"/>
      <c r="F71" s="71"/>
      <c r="G71" s="71" t="s">
        <v>67</v>
      </c>
      <c r="H71" s="31"/>
      <c r="I71" s="31"/>
      <c r="J71" s="31"/>
      <c r="K71" s="31"/>
      <c r="L71" s="57"/>
      <c r="M71" s="57"/>
      <c r="N71" s="31"/>
      <c r="O71" s="31"/>
      <c r="P71" s="31"/>
      <c r="Q71" s="31" t="s">
        <v>68</v>
      </c>
      <c r="R71" s="31"/>
      <c r="S71" s="13"/>
      <c r="T71" s="13"/>
      <c r="U71" s="71"/>
      <c r="V71" s="13"/>
    </row>
    <row r="72" spans="1:22" s="20" customFormat="1" ht="15">
      <c r="A72" s="7"/>
      <c r="B72" s="5"/>
      <c r="C72" s="28"/>
      <c r="D72" s="28"/>
      <c r="E72" s="27"/>
      <c r="F72" s="8"/>
      <c r="G72" s="111"/>
      <c r="H72" s="9"/>
      <c r="I72" s="9"/>
      <c r="J72" s="9"/>
      <c r="K72" s="9"/>
      <c r="L72" s="22"/>
      <c r="M72" s="22"/>
      <c r="N72" s="9"/>
      <c r="O72" s="9"/>
      <c r="P72" s="9"/>
      <c r="Q72" s="9"/>
      <c r="R72" s="9"/>
      <c r="S72" s="4"/>
      <c r="T72" s="4"/>
      <c r="U72" s="8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>
      <c r="B270" s="18"/>
      <c r="C270" s="30"/>
      <c r="D270" s="30"/>
      <c r="E270" s="110"/>
    </row>
    <row r="271" spans="1:22">
      <c r="B271" s="18"/>
      <c r="C271" s="30"/>
      <c r="D271" s="30"/>
      <c r="E271" s="110"/>
    </row>
    <row r="272" spans="1:22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  <row r="275" spans="2:5">
      <c r="B275" s="18"/>
      <c r="C275" s="30"/>
      <c r="D275" s="30"/>
      <c r="E275" s="110"/>
    </row>
    <row r="276" spans="2:5">
      <c r="B276" s="18"/>
      <c r="C276" s="30"/>
      <c r="D276" s="30"/>
      <c r="E276" s="110"/>
    </row>
    <row r="277" spans="2:5">
      <c r="B277" s="18"/>
      <c r="C277" s="30"/>
      <c r="D277" s="30"/>
      <c r="E277" s="110"/>
    </row>
    <row r="278" spans="2:5">
      <c r="B278" s="18"/>
      <c r="C278" s="30"/>
      <c r="D278" s="30"/>
      <c r="E278" s="110"/>
    </row>
    <row r="279" spans="2:5">
      <c r="B279" s="18"/>
      <c r="C279" s="30"/>
      <c r="D279" s="30"/>
      <c r="E279" s="110"/>
    </row>
    <row r="280" spans="2:5">
      <c r="B280" s="18"/>
      <c r="C280" s="30"/>
      <c r="D280" s="30"/>
      <c r="E280" s="110"/>
    </row>
    <row r="281" spans="2:5">
      <c r="B281" s="18"/>
      <c r="C281" s="30"/>
      <c r="D281" s="30"/>
      <c r="E281" s="110"/>
    </row>
    <row r="282" spans="2:5">
      <c r="B282" s="18"/>
      <c r="C282" s="30"/>
      <c r="D282" s="30"/>
      <c r="E282" s="110"/>
    </row>
    <row r="283" spans="2:5">
      <c r="B283" s="18"/>
      <c r="C283" s="30"/>
      <c r="D283" s="30"/>
      <c r="E283" s="110"/>
    </row>
    <row r="284" spans="2:5">
      <c r="B284" s="18"/>
      <c r="C284" s="30"/>
      <c r="D284" s="30"/>
      <c r="E284" s="110"/>
    </row>
    <row r="285" spans="2:5">
      <c r="B285" s="18"/>
      <c r="C285" s="30"/>
      <c r="D285" s="30"/>
      <c r="E285" s="110"/>
    </row>
    <row r="286" spans="2:5">
      <c r="B286" s="18"/>
      <c r="C286" s="30"/>
      <c r="D286" s="30"/>
      <c r="E286" s="110"/>
    </row>
    <row r="287" spans="2:5">
      <c r="B287" s="18"/>
      <c r="C287" s="30"/>
      <c r="D287" s="30"/>
      <c r="E287" s="110"/>
    </row>
    <row r="288" spans="2:5">
      <c r="B288" s="18"/>
      <c r="C288" s="30"/>
      <c r="D288" s="30"/>
      <c r="E288" s="110"/>
    </row>
    <row r="289" spans="2:5">
      <c r="B289" s="18"/>
      <c r="C289" s="30"/>
      <c r="D289" s="30"/>
      <c r="E289" s="110"/>
    </row>
    <row r="290" spans="2:5">
      <c r="B290" s="18"/>
      <c r="C290" s="30"/>
      <c r="D290" s="30"/>
      <c r="E290" s="110"/>
    </row>
    <row r="291" spans="2:5">
      <c r="B291" s="18"/>
      <c r="C291" s="30"/>
      <c r="D291" s="30"/>
      <c r="E291" s="110"/>
    </row>
    <row r="292" spans="2:5">
      <c r="B292" s="18"/>
      <c r="C292" s="30"/>
      <c r="D292" s="30"/>
      <c r="E292" s="110"/>
    </row>
    <row r="293" spans="2:5">
      <c r="B293" s="18"/>
      <c r="C293" s="30"/>
      <c r="D293" s="30"/>
      <c r="E293" s="110"/>
    </row>
    <row r="294" spans="2:5">
      <c r="B294" s="18"/>
      <c r="C294" s="30"/>
      <c r="D294" s="30"/>
      <c r="E294" s="110"/>
    </row>
    <row r="295" spans="2:5">
      <c r="B295" s="18"/>
      <c r="C295" s="30"/>
      <c r="D295" s="30"/>
      <c r="E295" s="110"/>
    </row>
  </sheetData>
  <sheetProtection insertRows="0" deleteRows="0"/>
  <protectedRanges>
    <protectedRange sqref="J71:P1048576 U71:U1048576 J1:P15 O16:P42 J16:M42 U1:U42 J44:M56 O44:P56 U44:U67 J57:P67" name="Obseg1"/>
    <protectedRange sqref="M68:P70 U68:U70" name="Obseg1_1"/>
    <protectedRange sqref="J68:L68" name="Obseg1_2"/>
    <protectedRange sqref="J69:L70" name="Obseg1_1_1"/>
    <protectedRange sqref="N16" name="Obseg1_3"/>
    <protectedRange sqref="N18" name="Obseg1_5"/>
    <protectedRange sqref="N17" name="Obseg1_6"/>
    <protectedRange sqref="N19" name="Obseg1_7"/>
    <protectedRange sqref="N20" name="Obseg1_8"/>
    <protectedRange sqref="N21" name="Obseg1_9"/>
    <protectedRange sqref="N22" name="Obseg1_10"/>
    <protectedRange sqref="N23" name="Obseg1_11"/>
    <protectedRange sqref="N24:N34" name="Obseg1_12"/>
    <protectedRange sqref="N35:N42 N44:N56" name="Obseg1_13"/>
  </protectedRanges>
  <mergeCells count="9">
    <mergeCell ref="A68:L68"/>
    <mergeCell ref="A69:L6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5"/>
  <sheetViews>
    <sheetView topLeftCell="A20" zoomScale="90" zoomScaleNormal="90" zoomScaleSheetLayoutView="100" workbookViewId="0">
      <selection activeCell="B50" sqref="B5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128</v>
      </c>
    </row>
    <row r="2" spans="1:21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1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1" ht="15">
      <c r="B4" s="72"/>
    </row>
    <row r="5" spans="1:21" ht="15">
      <c r="B5" s="52" t="s">
        <v>132</v>
      </c>
    </row>
    <row r="6" spans="1:21" s="4" customFormat="1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  <c r="K6" s="114"/>
      <c r="U6" s="8"/>
    </row>
    <row r="7" spans="1:21" s="4" customFormat="1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  <c r="K7" s="114"/>
      <c r="U7" s="8"/>
    </row>
    <row r="8" spans="1:21" s="4" customFormat="1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  <c r="K8" s="114"/>
      <c r="U8" s="8"/>
    </row>
    <row r="9" spans="1:21" s="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pred_rekapitulacija'!A15</f>
        <v>2.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751" t="str">
        <f>+'Ponudbeni pred_rekapitulacija'!B15</f>
        <v>MESO IN MESNI IZDELKI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24">
      <c r="A16" s="183" t="s">
        <v>2</v>
      </c>
      <c r="B16" s="184" t="s">
        <v>756</v>
      </c>
      <c r="C16" s="82" t="s">
        <v>156</v>
      </c>
      <c r="D16" s="82" t="s">
        <v>1</v>
      </c>
      <c r="E16" s="108" t="s">
        <v>748</v>
      </c>
      <c r="F16" s="190">
        <v>900</v>
      </c>
      <c r="G16" s="204" t="s">
        <v>1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6" s="85">
        <f>IF(Sklop2[[#This Row],[ZAHTEVANA SHEMA KAKOVOSTI]]&lt;&gt;"",Sklop2[[#This Row],[Preračunana masa/volumen/kos na enoto kg]],"")</f>
        <v>900</v>
      </c>
      <c r="J16" s="94"/>
      <c r="K16" s="86"/>
      <c r="L16" s="86"/>
      <c r="M16" s="138" t="s">
        <v>156</v>
      </c>
      <c r="N16" s="88"/>
      <c r="O16" s="137" t="s">
        <v>156</v>
      </c>
      <c r="P16" s="97"/>
      <c r="Q16" s="88">
        <f>+Sklop2[[#This Row],[cena/enota brez DDV v EUR]]*Sklop2[[#This Row],[Stopnja DDV (%)]]</f>
        <v>0</v>
      </c>
      <c r="R16" s="159">
        <f>+Sklop2[[#This Row],[cena/enota brez DDV v EUR]]+Sklop2[[#This Row],[Davek (EUR)]]</f>
        <v>0</v>
      </c>
      <c r="S16" s="159">
        <f>+Sklop2[[#This Row],[cena/enota brez DDV v EUR]]*Sklop2[[#This Row],[Okvirna količina]]</f>
        <v>0</v>
      </c>
      <c r="T16" s="159">
        <f>+Sklop2[[#This Row],[Končna cena/enoto mere (EUR) z DDV]]*Sklop2[[#This Row],[Okvirna količina]]</f>
        <v>0</v>
      </c>
      <c r="U16" s="164"/>
    </row>
    <row r="17" spans="1:22" s="58" customFormat="1" ht="36">
      <c r="A17" s="183" t="s">
        <v>4</v>
      </c>
      <c r="B17" s="184" t="s">
        <v>757</v>
      </c>
      <c r="C17" s="82" t="s">
        <v>156</v>
      </c>
      <c r="D17" s="82" t="s">
        <v>1</v>
      </c>
      <c r="E17" s="108" t="s">
        <v>748</v>
      </c>
      <c r="F17" s="215">
        <v>800</v>
      </c>
      <c r="G17" s="204" t="s">
        <v>1</v>
      </c>
      <c r="H17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7" s="85">
        <f>IF(Sklop2[[#This Row],[ZAHTEVANA SHEMA KAKOVOSTI]]&lt;&gt;"",Sklop2[[#This Row],[Preračunana masa/volumen/kos na enoto kg]],"")</f>
        <v>800</v>
      </c>
      <c r="J17" s="95"/>
      <c r="K17" s="90"/>
      <c r="L17" s="90"/>
      <c r="M17" s="138" t="s">
        <v>156</v>
      </c>
      <c r="N17" s="627"/>
      <c r="O17" s="137" t="s">
        <v>156</v>
      </c>
      <c r="P17" s="99"/>
      <c r="Q17" s="91">
        <f>+Sklop2[[#This Row],[cena/enota brez DDV v EUR]]*Sklop2[[#This Row],[Stopnja DDV (%)]]</f>
        <v>0</v>
      </c>
      <c r="R17" s="159">
        <f>+Sklop2[[#This Row],[cena/enota brez DDV v EUR]]+Sklop2[[#This Row],[Davek (EUR)]]</f>
        <v>0</v>
      </c>
      <c r="S17" s="159">
        <f>+Sklop2[[#This Row],[cena/enota brez DDV v EUR]]*Sklop2[[#This Row],[Okvirna količina]]</f>
        <v>0</v>
      </c>
      <c r="T17" s="159">
        <f>+Sklop2[[#This Row],[Končna cena/enoto mere (EUR) z DDV]]*Sklop2[[#This Row],[Okvirna količina]]</f>
        <v>0</v>
      </c>
      <c r="U17" s="164"/>
    </row>
    <row r="18" spans="1:22" s="58" customFormat="1" ht="24">
      <c r="A18" s="183" t="s">
        <v>5</v>
      </c>
      <c r="B18" s="184" t="s">
        <v>758</v>
      </c>
      <c r="C18" s="82" t="s">
        <v>156</v>
      </c>
      <c r="D18" s="82" t="s">
        <v>1</v>
      </c>
      <c r="E18" s="108" t="s">
        <v>748</v>
      </c>
      <c r="F18" s="191">
        <v>850</v>
      </c>
      <c r="G18" s="204" t="s">
        <v>1</v>
      </c>
      <c r="H18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18" s="85">
        <f>IF(Sklop2[[#This Row],[ZAHTEVANA SHEMA KAKOVOSTI]]&lt;&gt;"",Sklop2[[#This Row],[Preračunana masa/volumen/kos na enoto kg]],"")</f>
        <v>850</v>
      </c>
      <c r="J18" s="95"/>
      <c r="K18" s="90"/>
      <c r="L18" s="90"/>
      <c r="M18" s="138" t="s">
        <v>156</v>
      </c>
      <c r="N18" s="627"/>
      <c r="O18" s="137" t="s">
        <v>156</v>
      </c>
      <c r="P18" s="99"/>
      <c r="Q18" s="91">
        <f>+Sklop2[[#This Row],[cena/enota brez DDV v EUR]]*Sklop2[[#This Row],[Stopnja DDV (%)]]</f>
        <v>0</v>
      </c>
      <c r="R18" s="159">
        <f>+Sklop2[[#This Row],[cena/enota brez DDV v EUR]]+Sklop2[[#This Row],[Davek (EUR)]]</f>
        <v>0</v>
      </c>
      <c r="S18" s="159">
        <f>+Sklop2[[#This Row],[cena/enota brez DDV v EUR]]*Sklop2[[#This Row],[Okvirna količina]]</f>
        <v>0</v>
      </c>
      <c r="T18" s="159">
        <f>+Sklop2[[#This Row],[Končna cena/enoto mere (EUR) z DDV]]*Sklop2[[#This Row],[Okvirna količina]]</f>
        <v>0</v>
      </c>
      <c r="U18" s="164"/>
    </row>
    <row r="19" spans="1:22" s="58" customFormat="1" ht="12">
      <c r="A19" s="183" t="s">
        <v>6</v>
      </c>
      <c r="B19" s="184" t="s">
        <v>386</v>
      </c>
      <c r="C19" s="82" t="s">
        <v>156</v>
      </c>
      <c r="D19" s="82" t="s">
        <v>1</v>
      </c>
      <c r="E19" s="108"/>
      <c r="F19" s="191">
        <v>70</v>
      </c>
      <c r="G19" s="204" t="s">
        <v>1</v>
      </c>
      <c r="H19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9" s="85" t="str">
        <f>IF(Sklop2[[#This Row],[ZAHTEVANA SHEMA KAKOVOSTI]]&lt;&gt;"",Sklop2[[#This Row],[Preračunana masa/volumen/kos na enoto kg]],"")</f>
        <v/>
      </c>
      <c r="J19" s="95"/>
      <c r="K19" s="90"/>
      <c r="L19" s="90"/>
      <c r="M19" s="138" t="s">
        <v>156</v>
      </c>
      <c r="N19" s="627"/>
      <c r="O19" s="137" t="s">
        <v>156</v>
      </c>
      <c r="P19" s="99"/>
      <c r="Q19" s="91">
        <f>+Sklop2[[#This Row],[cena/enota brez DDV v EUR]]*Sklop2[[#This Row],[Stopnja DDV (%)]]</f>
        <v>0</v>
      </c>
      <c r="R19" s="159">
        <f>+Sklop2[[#This Row],[cena/enota brez DDV v EUR]]+Sklop2[[#This Row],[Davek (EUR)]]</f>
        <v>0</v>
      </c>
      <c r="S19" s="159">
        <f>+Sklop2[[#This Row],[cena/enota brez DDV v EUR]]*Sklop2[[#This Row],[Okvirna količina]]</f>
        <v>0</v>
      </c>
      <c r="T19" s="159">
        <f>+Sklop2[[#This Row],[Končna cena/enoto mere (EUR) z DDV]]*Sklop2[[#This Row],[Okvirna količina]]</f>
        <v>0</v>
      </c>
      <c r="U19" s="164"/>
    </row>
    <row r="20" spans="1:22" s="58" customFormat="1" ht="27" customHeight="1">
      <c r="A20" s="183" t="s">
        <v>7</v>
      </c>
      <c r="B20" s="185" t="s">
        <v>750</v>
      </c>
      <c r="C20" s="82" t="s">
        <v>156</v>
      </c>
      <c r="D20" s="82" t="s">
        <v>1</v>
      </c>
      <c r="E20" s="108" t="s">
        <v>748</v>
      </c>
      <c r="F20" s="191">
        <v>300</v>
      </c>
      <c r="G20" s="204" t="s">
        <v>1</v>
      </c>
      <c r="H20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5">
        <f>IF(Sklop2[[#This Row],[ZAHTEVANA SHEMA KAKOVOSTI]]&lt;&gt;"",Sklop2[[#This Row],[Preračunana masa/volumen/kos na enoto kg]],"")</f>
        <v>300</v>
      </c>
      <c r="J20" s="95"/>
      <c r="K20" s="90"/>
      <c r="L20" s="90"/>
      <c r="M20" s="138" t="s">
        <v>156</v>
      </c>
      <c r="N20" s="627"/>
      <c r="O20" s="137" t="s">
        <v>156</v>
      </c>
      <c r="P20" s="99"/>
      <c r="Q20" s="91">
        <f>+Sklop2[[#This Row],[cena/enota brez DDV v EUR]]*Sklop2[[#This Row],[Stopnja DDV (%)]]</f>
        <v>0</v>
      </c>
      <c r="R20" s="159">
        <f>+Sklop2[[#This Row],[cena/enota brez DDV v EUR]]+Sklop2[[#This Row],[Davek (EUR)]]</f>
        <v>0</v>
      </c>
      <c r="S20" s="159">
        <f>+Sklop2[[#This Row],[cena/enota brez DDV v EUR]]*Sklop2[[#This Row],[Okvirna količina]]</f>
        <v>0</v>
      </c>
      <c r="T20" s="159">
        <f>+Sklop2[[#This Row],[Končna cena/enoto mere (EUR) z DDV]]*Sklop2[[#This Row],[Okvirna količina]]</f>
        <v>0</v>
      </c>
      <c r="U20" s="164"/>
    </row>
    <row r="21" spans="1:22" s="58" customFormat="1" ht="24">
      <c r="A21" s="183" t="s">
        <v>8</v>
      </c>
      <c r="B21" s="185" t="s">
        <v>387</v>
      </c>
      <c r="C21" s="82" t="s">
        <v>156</v>
      </c>
      <c r="D21" s="82" t="s">
        <v>1</v>
      </c>
      <c r="E21" s="108"/>
      <c r="F21" s="191">
        <v>700</v>
      </c>
      <c r="G21" s="204" t="s">
        <v>1</v>
      </c>
      <c r="H21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1" s="85" t="str">
        <f>IF(Sklop2[[#This Row],[ZAHTEVANA SHEMA KAKOVOSTI]]&lt;&gt;"",Sklop2[[#This Row],[Preračunana masa/volumen/kos na enoto kg]],"")</f>
        <v/>
      </c>
      <c r="J21" s="95"/>
      <c r="K21" s="90"/>
      <c r="L21" s="90"/>
      <c r="M21" s="138" t="s">
        <v>156</v>
      </c>
      <c r="N21" s="627"/>
      <c r="O21" s="137" t="s">
        <v>156</v>
      </c>
      <c r="P21" s="99"/>
      <c r="Q21" s="91">
        <f>+Sklop2[[#This Row],[cena/enota brez DDV v EUR]]*Sklop2[[#This Row],[Stopnja DDV (%)]]</f>
        <v>0</v>
      </c>
      <c r="R21" s="159">
        <f>+Sklop2[[#This Row],[cena/enota brez DDV v EUR]]+Sklop2[[#This Row],[Davek (EUR)]]</f>
        <v>0</v>
      </c>
      <c r="S21" s="159">
        <f>+Sklop2[[#This Row],[cena/enota brez DDV v EUR]]*Sklop2[[#This Row],[Okvirna količina]]</f>
        <v>0</v>
      </c>
      <c r="T21" s="159">
        <f>+Sklop2[[#This Row],[Končna cena/enoto mere (EUR) z DDV]]*Sklop2[[#This Row],[Okvirna količina]]</f>
        <v>0</v>
      </c>
      <c r="U21" s="164"/>
    </row>
    <row r="22" spans="1:22" s="58" customFormat="1" ht="36">
      <c r="A22" s="183" t="s">
        <v>9</v>
      </c>
      <c r="B22" s="185" t="s">
        <v>751</v>
      </c>
      <c r="C22" s="82" t="s">
        <v>156</v>
      </c>
      <c r="D22" s="82" t="s">
        <v>1</v>
      </c>
      <c r="E22" s="108" t="s">
        <v>748</v>
      </c>
      <c r="F22" s="191">
        <v>400</v>
      </c>
      <c r="G22" s="204" t="s">
        <v>1</v>
      </c>
      <c r="H22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85">
        <f>IF(Sklop2[[#This Row],[ZAHTEVANA SHEMA KAKOVOSTI]]&lt;&gt;"",Sklop2[[#This Row],[Preračunana masa/volumen/kos na enoto kg]],"")</f>
        <v>400</v>
      </c>
      <c r="J22" s="95"/>
      <c r="K22" s="90"/>
      <c r="L22" s="90"/>
      <c r="M22" s="138" t="s">
        <v>156</v>
      </c>
      <c r="N22" s="627"/>
      <c r="O22" s="137" t="s">
        <v>156</v>
      </c>
      <c r="P22" s="99"/>
      <c r="Q22" s="91">
        <f>+Sklop2[[#This Row],[cena/enota brez DDV v EUR]]*Sklop2[[#This Row],[Stopnja DDV (%)]]</f>
        <v>0</v>
      </c>
      <c r="R22" s="159">
        <f>+Sklop2[[#This Row],[cena/enota brez DDV v EUR]]+Sklop2[[#This Row],[Davek (EUR)]]</f>
        <v>0</v>
      </c>
      <c r="S22" s="159">
        <f>+Sklop2[[#This Row],[cena/enota brez DDV v EUR]]*Sklop2[[#This Row],[Okvirna količina]]</f>
        <v>0</v>
      </c>
      <c r="T22" s="159">
        <f>+Sklop2[[#This Row],[Končna cena/enoto mere (EUR) z DDV]]*Sklop2[[#This Row],[Okvirna količina]]</f>
        <v>0</v>
      </c>
      <c r="U22" s="164"/>
    </row>
    <row r="23" spans="1:22" s="58" customFormat="1" ht="12">
      <c r="A23" s="183" t="s">
        <v>10</v>
      </c>
      <c r="B23" s="185" t="s">
        <v>810</v>
      </c>
      <c r="C23" s="82" t="s">
        <v>156</v>
      </c>
      <c r="D23" s="82" t="s">
        <v>1</v>
      </c>
      <c r="E23" s="108"/>
      <c r="F23" s="191">
        <v>200</v>
      </c>
      <c r="G23" s="204" t="s">
        <v>1</v>
      </c>
      <c r="H23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85" t="str">
        <f>IF(Sklop2[[#This Row],[ZAHTEVANA SHEMA KAKOVOSTI]]&lt;&gt;"",Sklop2[[#This Row],[Preračunana masa/volumen/kos na enoto kg]],"")</f>
        <v/>
      </c>
      <c r="J23" s="95"/>
      <c r="K23" s="90"/>
      <c r="L23" s="90"/>
      <c r="M23" s="138" t="s">
        <v>156</v>
      </c>
      <c r="N23" s="627"/>
      <c r="O23" s="137" t="s">
        <v>156</v>
      </c>
      <c r="P23" s="99"/>
      <c r="Q23" s="91">
        <f>+Sklop2[[#This Row],[cena/enota brez DDV v EUR]]*Sklop2[[#This Row],[Stopnja DDV (%)]]</f>
        <v>0</v>
      </c>
      <c r="R23" s="159">
        <f>+Sklop2[[#This Row],[cena/enota brez DDV v EUR]]+Sklop2[[#This Row],[Davek (EUR)]]</f>
        <v>0</v>
      </c>
      <c r="S23" s="159">
        <f>+Sklop2[[#This Row],[cena/enota brez DDV v EUR]]*Sklop2[[#This Row],[Okvirna količina]]</f>
        <v>0</v>
      </c>
      <c r="T23" s="159">
        <f>+Sklop2[[#This Row],[Končna cena/enoto mere (EUR) z DDV]]*Sklop2[[#This Row],[Okvirna količina]]</f>
        <v>0</v>
      </c>
      <c r="U23" s="164"/>
    </row>
    <row r="24" spans="1:22" s="58" customFormat="1" ht="12">
      <c r="A24" s="183" t="s">
        <v>11</v>
      </c>
      <c r="B24" s="185" t="s">
        <v>388</v>
      </c>
      <c r="C24" s="82" t="s">
        <v>156</v>
      </c>
      <c r="D24" s="165" t="s">
        <v>1</v>
      </c>
      <c r="E24" s="161"/>
      <c r="F24" s="210">
        <v>500</v>
      </c>
      <c r="G24" s="211" t="s">
        <v>1</v>
      </c>
      <c r="H24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152" t="str">
        <f>IF(Sklop2[[#This Row],[ZAHTEVANA SHEMA KAKOVOSTI]]&lt;&gt;"",Sklop2[[#This Row],[Preračunana masa/volumen/kos na enoto kg]],"")</f>
        <v/>
      </c>
      <c r="J24" s="157"/>
      <c r="K24" s="156"/>
      <c r="L24" s="156"/>
      <c r="M24" s="138" t="s">
        <v>156</v>
      </c>
      <c r="N24" s="627"/>
      <c r="O24" s="137" t="s">
        <v>156</v>
      </c>
      <c r="P24" s="163"/>
      <c r="Q24" s="162">
        <f>+Sklop2[[#This Row],[cena/enota brez DDV v EUR]]*Sklop2[[#This Row],[Stopnja DDV (%)]]</f>
        <v>0</v>
      </c>
      <c r="R24" s="159">
        <f>+Sklop2[[#This Row],[cena/enota brez DDV v EUR]]+Sklop2[[#This Row],[Davek (EUR)]]</f>
        <v>0</v>
      </c>
      <c r="S24" s="159">
        <f>+Sklop2[[#This Row],[cena/enota brez DDV v EUR]]*Sklop2[[#This Row],[Okvirna količina]]</f>
        <v>0</v>
      </c>
      <c r="T24" s="159">
        <f>+Sklop2[[#This Row],[Končna cena/enoto mere (EUR) z DDV]]*Sklop2[[#This Row],[Okvirna količina]]</f>
        <v>0</v>
      </c>
      <c r="U24" s="166"/>
    </row>
    <row r="25" spans="1:22" s="58" customFormat="1" ht="12">
      <c r="A25" s="183" t="s">
        <v>12</v>
      </c>
      <c r="B25" s="185" t="s">
        <v>692</v>
      </c>
      <c r="C25" s="82" t="s">
        <v>156</v>
      </c>
      <c r="D25" s="82" t="s">
        <v>1</v>
      </c>
      <c r="E25" s="108"/>
      <c r="F25" s="191">
        <v>300</v>
      </c>
      <c r="G25" s="204" t="s">
        <v>1</v>
      </c>
      <c r="H25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85" t="str">
        <f>IF(Sklop2[[#This Row],[ZAHTEVANA SHEMA KAKOVOSTI]]&lt;&gt;"",Sklop2[[#This Row],[Preračunana masa/volumen/kos na enoto kg]],"")</f>
        <v/>
      </c>
      <c r="J25" s="95"/>
      <c r="K25" s="90"/>
      <c r="L25" s="90"/>
      <c r="M25" s="138" t="s">
        <v>156</v>
      </c>
      <c r="N25" s="627"/>
      <c r="O25" s="137" t="s">
        <v>156</v>
      </c>
      <c r="P25" s="99"/>
      <c r="Q25" s="91">
        <f>+Sklop2[[#This Row],[cena/enota brez DDV v EUR]]*Sklop2[[#This Row],[Stopnja DDV (%)]]</f>
        <v>0</v>
      </c>
      <c r="R25" s="159">
        <f>+Sklop2[[#This Row],[cena/enota brez DDV v EUR]]+Sklop2[[#This Row],[Davek (EUR)]]</f>
        <v>0</v>
      </c>
      <c r="S25" s="159">
        <f>+Sklop2[[#This Row],[cena/enota brez DDV v EUR]]*Sklop2[[#This Row],[Okvirna količina]]</f>
        <v>0</v>
      </c>
      <c r="T25" s="159">
        <f>+Sklop2[[#This Row],[Končna cena/enoto mere (EUR) z DDV]]*Sklop2[[#This Row],[Okvirna količina]]</f>
        <v>0</v>
      </c>
      <c r="U25" s="164"/>
    </row>
    <row r="26" spans="1:22">
      <c r="A26" s="183" t="s">
        <v>13</v>
      </c>
      <c r="B26" s="209" t="s">
        <v>389</v>
      </c>
      <c r="C26" s="82" t="s">
        <v>156</v>
      </c>
      <c r="D26" s="82" t="s">
        <v>1</v>
      </c>
      <c r="E26" s="108"/>
      <c r="F26" s="205">
        <v>150</v>
      </c>
      <c r="G26" s="206" t="s">
        <v>1</v>
      </c>
      <c r="H26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149" t="str">
        <f>IF(Sklop2[[#This Row],[ZAHTEVANA SHEMA KAKOVOSTI]]&lt;&gt;"",Sklop2[[#This Row],[Preračunana masa/volumen/kos na enoto kg]],"")</f>
        <v/>
      </c>
      <c r="J26" s="153"/>
      <c r="K26" s="155"/>
      <c r="L26" s="155"/>
      <c r="M26" s="138" t="s">
        <v>156</v>
      </c>
      <c r="N26" s="627"/>
      <c r="O26" s="137" t="s">
        <v>156</v>
      </c>
      <c r="P26" s="160"/>
      <c r="Q26" s="159">
        <f>+Sklop2[[#This Row],[cena/enota brez DDV v EUR]]*Sklop2[[#This Row],[Stopnja DDV (%)]]</f>
        <v>0</v>
      </c>
      <c r="R26" s="159">
        <f>+Sklop2[[#This Row],[cena/enota brez DDV v EUR]]+Sklop2[[#This Row],[Davek (EUR)]]</f>
        <v>0</v>
      </c>
      <c r="S26" s="159">
        <f>+Sklop2[[#This Row],[cena/enota brez DDV v EUR]]*Sklop2[[#This Row],[Okvirna količina]]</f>
        <v>0</v>
      </c>
      <c r="T26" s="159">
        <f>+Sklop2[[#This Row],[Končna cena/enoto mere (EUR) z DDV]]*Sklop2[[#This Row],[Okvirna količina]]</f>
        <v>0</v>
      </c>
      <c r="U26" s="208"/>
    </row>
    <row r="27" spans="1:22">
      <c r="A27" s="183" t="s">
        <v>14</v>
      </c>
      <c r="B27" s="185" t="s">
        <v>390</v>
      </c>
      <c r="C27" s="82" t="s">
        <v>156</v>
      </c>
      <c r="D27" s="82" t="s">
        <v>1</v>
      </c>
      <c r="E27" s="108"/>
      <c r="F27" s="205">
        <v>50</v>
      </c>
      <c r="G27" s="206" t="s">
        <v>1</v>
      </c>
      <c r="H27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149" t="str">
        <f>IF(Sklop2[[#This Row],[ZAHTEVANA SHEMA KAKOVOSTI]]&lt;&gt;"",Sklop2[[#This Row],[Preračunana masa/volumen/kos na enoto kg]],"")</f>
        <v/>
      </c>
      <c r="J27" s="153"/>
      <c r="K27" s="155"/>
      <c r="L27" s="155"/>
      <c r="M27" s="138" t="s">
        <v>156</v>
      </c>
      <c r="N27" s="627"/>
      <c r="O27" s="137" t="s">
        <v>156</v>
      </c>
      <c r="P27" s="160"/>
      <c r="Q27" s="159">
        <f>+Sklop2[[#This Row],[cena/enota brez DDV v EUR]]*Sklop2[[#This Row],[Stopnja DDV (%)]]</f>
        <v>0</v>
      </c>
      <c r="R27" s="159">
        <f>+Sklop2[[#This Row],[cena/enota brez DDV v EUR]]+Sklop2[[#This Row],[Davek (EUR)]]</f>
        <v>0</v>
      </c>
      <c r="S27" s="159">
        <f>+Sklop2[[#This Row],[cena/enota brez DDV v EUR]]*Sklop2[[#This Row],[Okvirna količina]]</f>
        <v>0</v>
      </c>
      <c r="T27" s="159">
        <f>+Sklop2[[#This Row],[Končna cena/enoto mere (EUR) z DDV]]*Sklop2[[#This Row],[Okvirna količina]]</f>
        <v>0</v>
      </c>
      <c r="U27" s="208"/>
    </row>
    <row r="28" spans="1:22">
      <c r="A28" s="183" t="s">
        <v>15</v>
      </c>
      <c r="B28" s="596" t="s">
        <v>391</v>
      </c>
      <c r="C28" s="82" t="s">
        <v>156</v>
      </c>
      <c r="D28" s="82" t="s">
        <v>1</v>
      </c>
      <c r="E28" s="108"/>
      <c r="F28" s="205">
        <v>50</v>
      </c>
      <c r="G28" s="206" t="s">
        <v>1</v>
      </c>
      <c r="H28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8" s="149" t="str">
        <f>IF(Sklop2[[#This Row],[ZAHTEVANA SHEMA KAKOVOSTI]]&lt;&gt;"",Sklop2[[#This Row],[Preračunana masa/volumen/kos na enoto kg]],"")</f>
        <v/>
      </c>
      <c r="J28" s="153"/>
      <c r="K28" s="155"/>
      <c r="L28" s="155"/>
      <c r="M28" s="138" t="s">
        <v>156</v>
      </c>
      <c r="N28" s="627"/>
      <c r="O28" s="137" t="s">
        <v>156</v>
      </c>
      <c r="P28" s="160"/>
      <c r="Q28" s="159">
        <f>+Sklop2[[#This Row],[cena/enota brez DDV v EUR]]*Sklop2[[#This Row],[Stopnja DDV (%)]]</f>
        <v>0</v>
      </c>
      <c r="R28" s="159">
        <f>+Sklop2[[#This Row],[cena/enota brez DDV v EUR]]+Sklop2[[#This Row],[Davek (EUR)]]</f>
        <v>0</v>
      </c>
      <c r="S28" s="159">
        <f>+Sklop2[[#This Row],[cena/enota brez DDV v EUR]]*Sklop2[[#This Row],[Okvirna količina]]</f>
        <v>0</v>
      </c>
      <c r="T28" s="159">
        <f>+Sklop2[[#This Row],[Končna cena/enoto mere (EUR) z DDV]]*Sklop2[[#This Row],[Okvirna količina]]</f>
        <v>0</v>
      </c>
      <c r="U28" s="208"/>
    </row>
    <row r="29" spans="1:22" ht="24">
      <c r="A29" s="183" t="s">
        <v>16</v>
      </c>
      <c r="B29" s="185" t="s">
        <v>693</v>
      </c>
      <c r="C29" s="82" t="s">
        <v>156</v>
      </c>
      <c r="D29" s="82" t="s">
        <v>1</v>
      </c>
      <c r="E29" s="108"/>
      <c r="F29" s="346">
        <v>120</v>
      </c>
      <c r="G29" s="206" t="s">
        <v>1</v>
      </c>
      <c r="H29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9" s="149" t="str">
        <f>IF(Sklop2[[#This Row],[ZAHTEVANA SHEMA KAKOVOSTI]]&lt;&gt;"",Sklop2[[#This Row],[Preračunana masa/volumen/kos na enoto kg]],"")</f>
        <v/>
      </c>
      <c r="J29" s="153"/>
      <c r="K29" s="155"/>
      <c r="L29" s="155"/>
      <c r="M29" s="138" t="s">
        <v>156</v>
      </c>
      <c r="N29" s="627"/>
      <c r="O29" s="137" t="s">
        <v>156</v>
      </c>
      <c r="P29" s="160"/>
      <c r="Q29" s="159">
        <f>+Sklop2[[#This Row],[cena/enota brez DDV v EUR]]*Sklop2[[#This Row],[Stopnja DDV (%)]]</f>
        <v>0</v>
      </c>
      <c r="R29" s="159">
        <f>+Sklop2[[#This Row],[cena/enota brez DDV v EUR]]+Sklop2[[#This Row],[Davek (EUR)]]</f>
        <v>0</v>
      </c>
      <c r="S29" s="159">
        <f>+Sklop2[[#This Row],[cena/enota brez DDV v EUR]]*Sklop2[[#This Row],[Okvirna količina]]</f>
        <v>0</v>
      </c>
      <c r="T29" s="159">
        <f>+Sklop2[[#This Row],[Končna cena/enoto mere (EUR) z DDV]]*Sklop2[[#This Row],[Okvirna količina]]</f>
        <v>0</v>
      </c>
      <c r="U29" s="208"/>
    </row>
    <row r="30" spans="1:22" ht="16.5" customHeight="1">
      <c r="A30" s="183" t="s">
        <v>17</v>
      </c>
      <c r="B30" s="185" t="s">
        <v>392</v>
      </c>
      <c r="C30" s="82" t="s">
        <v>156</v>
      </c>
      <c r="D30" s="82" t="s">
        <v>1</v>
      </c>
      <c r="E30" s="108"/>
      <c r="F30" s="205">
        <v>60</v>
      </c>
      <c r="G30" s="206" t="s">
        <v>1</v>
      </c>
      <c r="H30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149" t="str">
        <f>IF(Sklop2[[#This Row],[ZAHTEVANA SHEMA KAKOVOSTI]]&lt;&gt;"",Sklop2[[#This Row],[Preračunana masa/volumen/kos na enoto kg]],"")</f>
        <v/>
      </c>
      <c r="J30" s="153"/>
      <c r="K30" s="155"/>
      <c r="L30" s="155"/>
      <c r="M30" s="138" t="s">
        <v>156</v>
      </c>
      <c r="N30" s="627"/>
      <c r="O30" s="137" t="s">
        <v>156</v>
      </c>
      <c r="P30" s="160"/>
      <c r="Q30" s="159">
        <f>+Sklop2[[#This Row],[cena/enota brez DDV v EUR]]*Sklop2[[#This Row],[Stopnja DDV (%)]]</f>
        <v>0</v>
      </c>
      <c r="R30" s="159">
        <f>+Sklop2[[#This Row],[cena/enota brez DDV v EUR]]+Sklop2[[#This Row],[Davek (EUR)]]</f>
        <v>0</v>
      </c>
      <c r="S30" s="159">
        <f>+Sklop2[[#This Row],[cena/enota brez DDV v EUR]]*Sklop2[[#This Row],[Okvirna količina]]</f>
        <v>0</v>
      </c>
      <c r="T30" s="159">
        <f>+Sklop2[[#This Row],[Končna cena/enoto mere (EUR) z DDV]]*Sklop2[[#This Row],[Okvirna količina]]</f>
        <v>0</v>
      </c>
      <c r="U30" s="208"/>
    </row>
    <row r="31" spans="1:22">
      <c r="A31" s="183" t="s">
        <v>18</v>
      </c>
      <c r="B31" s="185" t="s">
        <v>393</v>
      </c>
      <c r="C31" s="82" t="s">
        <v>156</v>
      </c>
      <c r="D31" s="82" t="s">
        <v>1</v>
      </c>
      <c r="E31" s="108"/>
      <c r="F31" s="205">
        <v>10</v>
      </c>
      <c r="G31" s="206" t="s">
        <v>1</v>
      </c>
      <c r="H31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149" t="str">
        <f>IF(Sklop2[[#This Row],[ZAHTEVANA SHEMA KAKOVOSTI]]&lt;&gt;"",Sklop2[[#This Row],[Preračunana masa/volumen/kos na enoto kg]],"")</f>
        <v/>
      </c>
      <c r="J31" s="153"/>
      <c r="K31" s="155"/>
      <c r="L31" s="155"/>
      <c r="M31" s="138" t="s">
        <v>156</v>
      </c>
      <c r="N31" s="627"/>
      <c r="O31" s="137" t="s">
        <v>156</v>
      </c>
      <c r="P31" s="160"/>
      <c r="Q31" s="159">
        <f>+Sklop2[[#This Row],[cena/enota brez DDV v EUR]]*Sklop2[[#This Row],[Stopnja DDV (%)]]</f>
        <v>0</v>
      </c>
      <c r="R31" s="159">
        <f>+Sklop2[[#This Row],[cena/enota brez DDV v EUR]]+Sklop2[[#This Row],[Davek (EUR)]]</f>
        <v>0</v>
      </c>
      <c r="S31" s="159">
        <f>+Sklop2[[#This Row],[cena/enota brez DDV v EUR]]*Sklop2[[#This Row],[Okvirna količina]]</f>
        <v>0</v>
      </c>
      <c r="T31" s="159">
        <f>+Sklop2[[#This Row],[Končna cena/enoto mere (EUR) z DDV]]*Sklop2[[#This Row],[Okvirna količina]]</f>
        <v>0</v>
      </c>
      <c r="U31" s="208"/>
      <c r="V31" s="119"/>
    </row>
    <row r="32" spans="1:22">
      <c r="A32" s="183" t="s">
        <v>19</v>
      </c>
      <c r="B32" s="185" t="s">
        <v>394</v>
      </c>
      <c r="C32" s="82" t="s">
        <v>156</v>
      </c>
      <c r="D32" s="82" t="s">
        <v>1</v>
      </c>
      <c r="E32" s="108"/>
      <c r="F32" s="205">
        <v>150</v>
      </c>
      <c r="G32" s="206" t="s">
        <v>1</v>
      </c>
      <c r="H32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2" s="149" t="str">
        <f>IF(Sklop2[[#This Row],[ZAHTEVANA SHEMA KAKOVOSTI]]&lt;&gt;"",Sklop2[[#This Row],[Preračunana masa/volumen/kos na enoto kg]],"")</f>
        <v/>
      </c>
      <c r="J32" s="153"/>
      <c r="K32" s="155"/>
      <c r="L32" s="155"/>
      <c r="M32" s="138" t="s">
        <v>156</v>
      </c>
      <c r="N32" s="627"/>
      <c r="O32" s="137" t="s">
        <v>156</v>
      </c>
      <c r="P32" s="160"/>
      <c r="Q32" s="159">
        <f>+Sklop2[[#This Row],[cena/enota brez DDV v EUR]]*Sklop2[[#This Row],[Stopnja DDV (%)]]</f>
        <v>0</v>
      </c>
      <c r="R32" s="159">
        <f>+Sklop2[[#This Row],[cena/enota brez DDV v EUR]]+Sklop2[[#This Row],[Davek (EUR)]]</f>
        <v>0</v>
      </c>
      <c r="S32" s="159">
        <f>+Sklop2[[#This Row],[cena/enota brez DDV v EUR]]*Sklop2[[#This Row],[Okvirna količina]]</f>
        <v>0</v>
      </c>
      <c r="T32" s="159">
        <f>+Sklop2[[#This Row],[Končna cena/enoto mere (EUR) z DDV]]*Sklop2[[#This Row],[Okvirna količina]]</f>
        <v>0</v>
      </c>
      <c r="U32" s="208"/>
    </row>
    <row r="33" spans="1:21" ht="24">
      <c r="A33" s="183" t="s">
        <v>20</v>
      </c>
      <c r="B33" s="185" t="s">
        <v>694</v>
      </c>
      <c r="C33" s="82" t="s">
        <v>156</v>
      </c>
      <c r="D33" s="82" t="s">
        <v>1</v>
      </c>
      <c r="E33" s="108" t="s">
        <v>754</v>
      </c>
      <c r="F33" s="205">
        <v>30</v>
      </c>
      <c r="G33" s="207" t="s">
        <v>1</v>
      </c>
      <c r="H33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3" s="149">
        <f>IF(Sklop2[[#This Row],[ZAHTEVANA SHEMA KAKOVOSTI]]&lt;&gt;"",Sklop2[[#This Row],[Preračunana masa/volumen/kos na enoto kg]],"")</f>
        <v>30</v>
      </c>
      <c r="J33" s="153"/>
      <c r="K33" s="155"/>
      <c r="L33" s="155"/>
      <c r="M33" s="138" t="s">
        <v>156</v>
      </c>
      <c r="N33" s="627"/>
      <c r="O33" s="137" t="s">
        <v>156</v>
      </c>
      <c r="P33" s="160"/>
      <c r="Q33" s="159">
        <f>+Sklop2[[#This Row],[cena/enota brez DDV v EUR]]*Sklop2[[#This Row],[Stopnja DDV (%)]]</f>
        <v>0</v>
      </c>
      <c r="R33" s="159">
        <f>+Sklop2[[#This Row],[cena/enota brez DDV v EUR]]+Sklop2[[#This Row],[Davek (EUR)]]</f>
        <v>0</v>
      </c>
      <c r="S33" s="159">
        <f>+Sklop2[[#This Row],[cena/enota brez DDV v EUR]]*Sklop2[[#This Row],[Okvirna količina]]</f>
        <v>0</v>
      </c>
      <c r="T33" s="159">
        <f>+Sklop2[[#This Row],[Končna cena/enoto mere (EUR) z DDV]]*Sklop2[[#This Row],[Okvirna količina]]</f>
        <v>0</v>
      </c>
      <c r="U33" s="208"/>
    </row>
    <row r="34" spans="1:21">
      <c r="A34" s="183" t="s">
        <v>21</v>
      </c>
      <c r="B34" s="185" t="s">
        <v>395</v>
      </c>
      <c r="C34" s="82" t="s">
        <v>156</v>
      </c>
      <c r="D34" s="82" t="s">
        <v>1</v>
      </c>
      <c r="E34" s="108"/>
      <c r="F34" s="205">
        <v>60</v>
      </c>
      <c r="G34" s="207" t="s">
        <v>1</v>
      </c>
      <c r="H34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4" s="149" t="str">
        <f>IF(Sklop2[[#This Row],[ZAHTEVANA SHEMA KAKOVOSTI]]&lt;&gt;"",Sklop2[[#This Row],[Preračunana masa/volumen/kos na enoto kg]],"")</f>
        <v/>
      </c>
      <c r="J34" s="153"/>
      <c r="K34" s="155"/>
      <c r="L34" s="155"/>
      <c r="M34" s="138" t="s">
        <v>156</v>
      </c>
      <c r="N34" s="627"/>
      <c r="O34" s="137" t="s">
        <v>156</v>
      </c>
      <c r="P34" s="160"/>
      <c r="Q34" s="159">
        <f>+Sklop2[[#This Row],[cena/enota brez DDV v EUR]]*Sklop2[[#This Row],[Stopnja DDV (%)]]</f>
        <v>0</v>
      </c>
      <c r="R34" s="159">
        <f>+Sklop2[[#This Row],[cena/enota brez DDV v EUR]]+Sklop2[[#This Row],[Davek (EUR)]]</f>
        <v>0</v>
      </c>
      <c r="S34" s="159">
        <f>+Sklop2[[#This Row],[cena/enota brez DDV v EUR]]*Sklop2[[#This Row],[Okvirna količina]]</f>
        <v>0</v>
      </c>
      <c r="T34" s="159">
        <f>+Sklop2[[#This Row],[Končna cena/enoto mere (EUR) z DDV]]*Sklop2[[#This Row],[Okvirna količina]]</f>
        <v>0</v>
      </c>
      <c r="U34" s="208"/>
    </row>
    <row r="35" spans="1:21" ht="15" customHeight="1">
      <c r="A35" s="183" t="s">
        <v>22</v>
      </c>
      <c r="B35" s="185" t="s">
        <v>396</v>
      </c>
      <c r="C35" s="82" t="s">
        <v>156</v>
      </c>
      <c r="D35" s="82" t="s">
        <v>1</v>
      </c>
      <c r="E35" s="108"/>
      <c r="F35" s="205">
        <v>120</v>
      </c>
      <c r="G35" s="207" t="s">
        <v>1</v>
      </c>
      <c r="H35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5" s="149" t="str">
        <f>IF(Sklop2[[#This Row],[ZAHTEVANA SHEMA KAKOVOSTI]]&lt;&gt;"",Sklop2[[#This Row],[Preračunana masa/volumen/kos na enoto kg]],"")</f>
        <v/>
      </c>
      <c r="J35" s="153"/>
      <c r="K35" s="155"/>
      <c r="L35" s="155"/>
      <c r="M35" s="138" t="s">
        <v>156</v>
      </c>
      <c r="N35" s="627"/>
      <c r="O35" s="137" t="s">
        <v>156</v>
      </c>
      <c r="P35" s="160"/>
      <c r="Q35" s="159">
        <f>+Sklop2[[#This Row],[cena/enota brez DDV v EUR]]*Sklop2[[#This Row],[Stopnja DDV (%)]]</f>
        <v>0</v>
      </c>
      <c r="R35" s="159">
        <f>+Sklop2[[#This Row],[cena/enota brez DDV v EUR]]+Sklop2[[#This Row],[Davek (EUR)]]</f>
        <v>0</v>
      </c>
      <c r="S35" s="159">
        <f>+Sklop2[[#This Row],[cena/enota brez DDV v EUR]]*Sklop2[[#This Row],[Okvirna količina]]</f>
        <v>0</v>
      </c>
      <c r="T35" s="159">
        <f>+Sklop2[[#This Row],[Končna cena/enoto mere (EUR) z DDV]]*Sklop2[[#This Row],[Okvirna količina]]</f>
        <v>0</v>
      </c>
      <c r="U35" s="208"/>
    </row>
    <row r="36" spans="1:21">
      <c r="A36" s="183" t="s">
        <v>23</v>
      </c>
      <c r="B36" s="185" t="s">
        <v>397</v>
      </c>
      <c r="C36" s="82" t="s">
        <v>156</v>
      </c>
      <c r="D36" s="82" t="s">
        <v>1</v>
      </c>
      <c r="E36" s="108"/>
      <c r="F36" s="205">
        <v>50</v>
      </c>
      <c r="G36" s="207" t="s">
        <v>1</v>
      </c>
      <c r="H36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149" t="str">
        <f>IF(Sklop2[[#This Row],[ZAHTEVANA SHEMA KAKOVOSTI]]&lt;&gt;"",Sklop2[[#This Row],[Preračunana masa/volumen/kos na enoto kg]],"")</f>
        <v/>
      </c>
      <c r="J36" s="153"/>
      <c r="K36" s="155"/>
      <c r="L36" s="155"/>
      <c r="M36" s="138" t="s">
        <v>156</v>
      </c>
      <c r="N36" s="627"/>
      <c r="O36" s="137" t="s">
        <v>156</v>
      </c>
      <c r="P36" s="160"/>
      <c r="Q36" s="159">
        <f>+Sklop2[[#This Row],[cena/enota brez DDV v EUR]]*Sklop2[[#This Row],[Stopnja DDV (%)]]</f>
        <v>0</v>
      </c>
      <c r="R36" s="159">
        <f>+Sklop2[[#This Row],[cena/enota brez DDV v EUR]]+Sklop2[[#This Row],[Davek (EUR)]]</f>
        <v>0</v>
      </c>
      <c r="S36" s="159">
        <f>+Sklop2[[#This Row],[cena/enota brez DDV v EUR]]*Sklop2[[#This Row],[Okvirna količina]]</f>
        <v>0</v>
      </c>
      <c r="T36" s="159">
        <f>+Sklop2[[#This Row],[Končna cena/enoto mere (EUR) z DDV]]*Sklop2[[#This Row],[Okvirna količina]]</f>
        <v>0</v>
      </c>
      <c r="U36" s="208"/>
    </row>
    <row r="37" spans="1:21">
      <c r="A37" s="183" t="s">
        <v>24</v>
      </c>
      <c r="B37" s="185" t="s">
        <v>398</v>
      </c>
      <c r="C37" s="82" t="s">
        <v>156</v>
      </c>
      <c r="D37" s="82" t="s">
        <v>1</v>
      </c>
      <c r="E37" s="108"/>
      <c r="F37" s="205">
        <v>50</v>
      </c>
      <c r="G37" s="206" t="s">
        <v>1</v>
      </c>
      <c r="H37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149" t="str">
        <f>IF(Sklop2[[#This Row],[ZAHTEVANA SHEMA KAKOVOSTI]]&lt;&gt;"",Sklop2[[#This Row],[Preračunana masa/volumen/kos na enoto kg]],"")</f>
        <v/>
      </c>
      <c r="J37" s="153"/>
      <c r="K37" s="155"/>
      <c r="L37" s="155"/>
      <c r="M37" s="138" t="s">
        <v>156</v>
      </c>
      <c r="N37" s="627"/>
      <c r="O37" s="137" t="s">
        <v>156</v>
      </c>
      <c r="P37" s="160"/>
      <c r="Q37" s="159">
        <f>+Sklop2[[#This Row],[cena/enota brez DDV v EUR]]*Sklop2[[#This Row],[Stopnja DDV (%)]]</f>
        <v>0</v>
      </c>
      <c r="R37" s="159">
        <f>+Sklop2[[#This Row],[cena/enota brez DDV v EUR]]+Sklop2[[#This Row],[Davek (EUR)]]</f>
        <v>0</v>
      </c>
      <c r="S37" s="159">
        <f>+Sklop2[[#This Row],[cena/enota brez DDV v EUR]]*Sklop2[[#This Row],[Okvirna količina]]</f>
        <v>0</v>
      </c>
      <c r="T37" s="159">
        <f>+Sklop2[[#This Row],[Končna cena/enoto mere (EUR) z DDV]]*Sklop2[[#This Row],[Okvirna količina]]</f>
        <v>0</v>
      </c>
      <c r="U37" s="208"/>
    </row>
    <row r="38" spans="1:21">
      <c r="A38" s="183" t="s">
        <v>25</v>
      </c>
      <c r="B38" s="185" t="s">
        <v>399</v>
      </c>
      <c r="C38" s="82" t="s">
        <v>156</v>
      </c>
      <c r="D38" s="82" t="s">
        <v>1</v>
      </c>
      <c r="E38" s="108"/>
      <c r="F38" s="205">
        <v>15</v>
      </c>
      <c r="G38" s="207" t="s">
        <v>1</v>
      </c>
      <c r="H38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8" s="149" t="str">
        <f>IF(Sklop2[[#This Row],[ZAHTEVANA SHEMA KAKOVOSTI]]&lt;&gt;"",Sklop2[[#This Row],[Preračunana masa/volumen/kos na enoto kg]],"")</f>
        <v/>
      </c>
      <c r="J38" s="153"/>
      <c r="K38" s="155"/>
      <c r="L38" s="155"/>
      <c r="M38" s="138" t="s">
        <v>156</v>
      </c>
      <c r="N38" s="627"/>
      <c r="O38" s="137" t="s">
        <v>156</v>
      </c>
      <c r="P38" s="160"/>
      <c r="Q38" s="159">
        <f>+Sklop2[[#This Row],[cena/enota brez DDV v EUR]]*Sklop2[[#This Row],[Stopnja DDV (%)]]</f>
        <v>0</v>
      </c>
      <c r="R38" s="159">
        <f>+Sklop2[[#This Row],[cena/enota brez DDV v EUR]]+Sklop2[[#This Row],[Davek (EUR)]]</f>
        <v>0</v>
      </c>
      <c r="S38" s="159">
        <f>+Sklop2[[#This Row],[cena/enota brez DDV v EUR]]*Sklop2[[#This Row],[Okvirna količina]]</f>
        <v>0</v>
      </c>
      <c r="T38" s="159">
        <f>+Sklop2[[#This Row],[Končna cena/enoto mere (EUR) z DDV]]*Sklop2[[#This Row],[Okvirna količina]]</f>
        <v>0</v>
      </c>
      <c r="U38" s="208"/>
    </row>
    <row r="39" spans="1:21" ht="24">
      <c r="A39" s="183" t="s">
        <v>26</v>
      </c>
      <c r="B39" s="185" t="s">
        <v>695</v>
      </c>
      <c r="C39" s="82" t="s">
        <v>156</v>
      </c>
      <c r="D39" s="82" t="s">
        <v>1</v>
      </c>
      <c r="E39" s="108"/>
      <c r="F39" s="205">
        <v>5</v>
      </c>
      <c r="G39" s="207" t="s">
        <v>1</v>
      </c>
      <c r="H39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9" s="149" t="str">
        <f>IF(Sklop2[[#This Row],[ZAHTEVANA SHEMA KAKOVOSTI]]&lt;&gt;"",Sklop2[[#This Row],[Preračunana masa/volumen/kos na enoto kg]],"")</f>
        <v/>
      </c>
      <c r="J39" s="153"/>
      <c r="K39" s="155"/>
      <c r="L39" s="155"/>
      <c r="M39" s="138" t="s">
        <v>156</v>
      </c>
      <c r="N39" s="627"/>
      <c r="O39" s="137" t="s">
        <v>156</v>
      </c>
      <c r="P39" s="160"/>
      <c r="Q39" s="159">
        <f>+Sklop2[[#This Row],[cena/enota brez DDV v EUR]]*Sklop2[[#This Row],[Stopnja DDV (%)]]</f>
        <v>0</v>
      </c>
      <c r="R39" s="159">
        <f>+Sklop2[[#This Row],[cena/enota brez DDV v EUR]]+Sklop2[[#This Row],[Davek (EUR)]]</f>
        <v>0</v>
      </c>
      <c r="S39" s="159">
        <f>+Sklop2[[#This Row],[cena/enota brez DDV v EUR]]*Sklop2[[#This Row],[Okvirna količina]]</f>
        <v>0</v>
      </c>
      <c r="T39" s="159">
        <f>+Sklop2[[#This Row],[Končna cena/enoto mere (EUR) z DDV]]*Sklop2[[#This Row],[Okvirna količina]]</f>
        <v>0</v>
      </c>
      <c r="U39" s="208"/>
    </row>
    <row r="40" spans="1:21">
      <c r="A40" s="183" t="s">
        <v>27</v>
      </c>
      <c r="B40" s="185" t="s">
        <v>400</v>
      </c>
      <c r="C40" s="82" t="s">
        <v>156</v>
      </c>
      <c r="D40" s="82" t="s">
        <v>1</v>
      </c>
      <c r="E40" s="108"/>
      <c r="F40" s="205">
        <v>100</v>
      </c>
      <c r="G40" s="207" t="s">
        <v>1</v>
      </c>
      <c r="H40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149" t="str">
        <f>IF(Sklop2[[#This Row],[ZAHTEVANA SHEMA KAKOVOSTI]]&lt;&gt;"",Sklop2[[#This Row],[Preračunana masa/volumen/kos na enoto kg]],"")</f>
        <v/>
      </c>
      <c r="J40" s="153"/>
      <c r="K40" s="155"/>
      <c r="L40" s="155"/>
      <c r="M40" s="138" t="s">
        <v>156</v>
      </c>
      <c r="N40" s="627"/>
      <c r="O40" s="137" t="s">
        <v>156</v>
      </c>
      <c r="P40" s="160"/>
      <c r="Q40" s="159">
        <f>+Sklop2[[#This Row],[cena/enota brez DDV v EUR]]*Sklop2[[#This Row],[Stopnja DDV (%)]]</f>
        <v>0</v>
      </c>
      <c r="R40" s="159">
        <f>+Sklop2[[#This Row],[cena/enota brez DDV v EUR]]+Sklop2[[#This Row],[Davek (EUR)]]</f>
        <v>0</v>
      </c>
      <c r="S40" s="159">
        <f>+Sklop2[[#This Row],[cena/enota brez DDV v EUR]]*Sklop2[[#This Row],[Okvirna količina]]</f>
        <v>0</v>
      </c>
      <c r="T40" s="159">
        <f>+Sklop2[[#This Row],[Končna cena/enoto mere (EUR) z DDV]]*Sklop2[[#This Row],[Okvirna količina]]</f>
        <v>0</v>
      </c>
      <c r="U40" s="208"/>
    </row>
    <row r="41" spans="1:21">
      <c r="A41" s="183" t="s">
        <v>28</v>
      </c>
      <c r="B41" s="185" t="s">
        <v>401</v>
      </c>
      <c r="C41" s="82" t="s">
        <v>156</v>
      </c>
      <c r="D41" s="82" t="s">
        <v>1</v>
      </c>
      <c r="E41" s="108"/>
      <c r="F41" s="205">
        <v>200</v>
      </c>
      <c r="G41" s="207" t="s">
        <v>1</v>
      </c>
      <c r="H41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1" s="149" t="str">
        <f>IF(Sklop2[[#This Row],[ZAHTEVANA SHEMA KAKOVOSTI]]&lt;&gt;"",Sklop2[[#This Row],[Preračunana masa/volumen/kos na enoto kg]],"")</f>
        <v/>
      </c>
      <c r="J41" s="153"/>
      <c r="K41" s="155"/>
      <c r="L41" s="155"/>
      <c r="M41" s="138" t="s">
        <v>156</v>
      </c>
      <c r="N41" s="627"/>
      <c r="O41" s="137" t="s">
        <v>156</v>
      </c>
      <c r="P41" s="160"/>
      <c r="Q41" s="159">
        <f>+Sklop2[[#This Row],[cena/enota brez DDV v EUR]]*Sklop2[[#This Row],[Stopnja DDV (%)]]</f>
        <v>0</v>
      </c>
      <c r="R41" s="159">
        <f>+Sklop2[[#This Row],[cena/enota brez DDV v EUR]]+Sklop2[[#This Row],[Davek (EUR)]]</f>
        <v>0</v>
      </c>
      <c r="S41" s="159">
        <f>+Sklop2[[#This Row],[cena/enota brez DDV v EUR]]*Sklop2[[#This Row],[Okvirna količina]]</f>
        <v>0</v>
      </c>
      <c r="T41" s="159">
        <f>+Sklop2[[#This Row],[Končna cena/enoto mere (EUR) z DDV]]*Sklop2[[#This Row],[Okvirna količina]]</f>
        <v>0</v>
      </c>
      <c r="U41" s="208"/>
    </row>
    <row r="42" spans="1:21">
      <c r="A42" s="183" t="s">
        <v>29</v>
      </c>
      <c r="B42" s="185" t="s">
        <v>402</v>
      </c>
      <c r="C42" s="82" t="s">
        <v>156</v>
      </c>
      <c r="D42" s="82" t="s">
        <v>1</v>
      </c>
      <c r="E42" s="108"/>
      <c r="F42" s="205">
        <v>5</v>
      </c>
      <c r="G42" s="206" t="s">
        <v>1</v>
      </c>
      <c r="H42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2" s="149" t="str">
        <f>IF(Sklop2[[#This Row],[ZAHTEVANA SHEMA KAKOVOSTI]]&lt;&gt;"",Sklop2[[#This Row],[Preračunana masa/volumen/kos na enoto kg]],"")</f>
        <v/>
      </c>
      <c r="J42" s="153"/>
      <c r="K42" s="155"/>
      <c r="L42" s="155"/>
      <c r="M42" s="138" t="s">
        <v>156</v>
      </c>
      <c r="N42" s="627"/>
      <c r="O42" s="137" t="s">
        <v>156</v>
      </c>
      <c r="P42" s="160"/>
      <c r="Q42" s="159">
        <f>+Sklop2[[#This Row],[cena/enota brez DDV v EUR]]*Sklop2[[#This Row],[Stopnja DDV (%)]]</f>
        <v>0</v>
      </c>
      <c r="R42" s="159">
        <f>+Sklop2[[#This Row],[cena/enota brez DDV v EUR]]+Sklop2[[#This Row],[Davek (EUR)]]</f>
        <v>0</v>
      </c>
      <c r="S42" s="159">
        <f>+Sklop2[[#This Row],[cena/enota brez DDV v EUR]]*Sklop2[[#This Row],[Okvirna količina]]</f>
        <v>0</v>
      </c>
      <c r="T42" s="159">
        <f>+Sklop2[[#This Row],[Končna cena/enoto mere (EUR) z DDV]]*Sklop2[[#This Row],[Okvirna količina]]</f>
        <v>0</v>
      </c>
      <c r="U42" s="208"/>
    </row>
    <row r="43" spans="1:21">
      <c r="A43" s="183" t="s">
        <v>30</v>
      </c>
      <c r="B43" s="185" t="s">
        <v>849</v>
      </c>
      <c r="C43" s="82" t="s">
        <v>156</v>
      </c>
      <c r="D43" s="348" t="s">
        <v>1</v>
      </c>
      <c r="E43" s="284"/>
      <c r="F43" s="349">
        <v>10</v>
      </c>
      <c r="G43" s="350" t="s">
        <v>1</v>
      </c>
      <c r="H43" s="3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3" s="352" t="str">
        <f>IF(Sklop2[[#This Row],[ZAHTEVANA SHEMA KAKOVOSTI]]&lt;&gt;"",Sklop2[[#This Row],[Preračunana masa/volumen/kos na enoto kg]],"")</f>
        <v/>
      </c>
      <c r="J43" s="353"/>
      <c r="K43" s="354"/>
      <c r="L43" s="354"/>
      <c r="M43" s="138" t="s">
        <v>156</v>
      </c>
      <c r="N43" s="627"/>
      <c r="O43" s="137" t="s">
        <v>156</v>
      </c>
      <c r="P43" s="357"/>
      <c r="Q43" s="356">
        <f>+Sklop2[[#This Row],[cena/enota brez DDV v EUR]]*Sklop2[[#This Row],[Stopnja DDV (%)]]</f>
        <v>0</v>
      </c>
      <c r="R43" s="356">
        <f>+Sklop2[[#This Row],[cena/enota brez DDV v EUR]]+Sklop2[[#This Row],[Davek (EUR)]]</f>
        <v>0</v>
      </c>
      <c r="S43" s="356">
        <f>+Sklop2[[#This Row],[cena/enota brez DDV v EUR]]*Sklop2[[#This Row],[Okvirna količina]]</f>
        <v>0</v>
      </c>
      <c r="T43" s="356">
        <f>+Sklop2[[#This Row],[Končna cena/enoto mere (EUR) z DDV]]*Sklop2[[#This Row],[Okvirna količina]]</f>
        <v>0</v>
      </c>
      <c r="U43" s="358"/>
    </row>
    <row r="44" spans="1:21">
      <c r="A44" s="183" t="s">
        <v>31</v>
      </c>
      <c r="B44" s="597" t="s">
        <v>696</v>
      </c>
      <c r="C44" s="82" t="s">
        <v>156</v>
      </c>
      <c r="D44" s="82" t="s">
        <v>1</v>
      </c>
      <c r="E44" s="108"/>
      <c r="F44" s="205">
        <v>300</v>
      </c>
      <c r="G44" s="207" t="s">
        <v>1</v>
      </c>
      <c r="H44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4" s="149" t="str">
        <f>IF(Sklop2[[#This Row],[ZAHTEVANA SHEMA KAKOVOSTI]]&lt;&gt;"",Sklop2[[#This Row],[Preračunana masa/volumen/kos na enoto kg]],"")</f>
        <v/>
      </c>
      <c r="J44" s="153"/>
      <c r="K44" s="155"/>
      <c r="L44" s="155"/>
      <c r="M44" s="138" t="s">
        <v>156</v>
      </c>
      <c r="N44" s="627"/>
      <c r="O44" s="137" t="s">
        <v>156</v>
      </c>
      <c r="P44" s="160"/>
      <c r="Q44" s="159">
        <f>+Sklop2[[#This Row],[cena/enota brez DDV v EUR]]*Sklop2[[#This Row],[Stopnja DDV (%)]]</f>
        <v>0</v>
      </c>
      <c r="R44" s="159">
        <f>+Sklop2[[#This Row],[cena/enota brez DDV v EUR]]+Sklop2[[#This Row],[Davek (EUR)]]</f>
        <v>0</v>
      </c>
      <c r="S44" s="159">
        <f>+Sklop2[[#This Row],[cena/enota brez DDV v EUR]]*Sklop2[[#This Row],[Okvirna količina]]</f>
        <v>0</v>
      </c>
      <c r="T44" s="159">
        <f>+Sklop2[[#This Row],[Končna cena/enoto mere (EUR) z DDV]]*Sklop2[[#This Row],[Okvirna količina]]</f>
        <v>0</v>
      </c>
      <c r="U44" s="208"/>
    </row>
    <row r="45" spans="1:21">
      <c r="A45" s="183" t="s">
        <v>32</v>
      </c>
      <c r="B45" s="597" t="s">
        <v>403</v>
      </c>
      <c r="C45" s="82" t="s">
        <v>156</v>
      </c>
      <c r="D45" s="82" t="s">
        <v>1</v>
      </c>
      <c r="E45" s="108"/>
      <c r="F45" s="205">
        <v>5</v>
      </c>
      <c r="G45" s="207" t="s">
        <v>1</v>
      </c>
      <c r="H45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149" t="str">
        <f>IF(Sklop2[[#This Row],[ZAHTEVANA SHEMA KAKOVOSTI]]&lt;&gt;"",Sklop2[[#This Row],[Preračunana masa/volumen/kos na enoto kg]],"")</f>
        <v/>
      </c>
      <c r="J45" s="153"/>
      <c r="K45" s="155"/>
      <c r="L45" s="155"/>
      <c r="M45" s="138" t="s">
        <v>156</v>
      </c>
      <c r="N45" s="627"/>
      <c r="O45" s="137" t="s">
        <v>156</v>
      </c>
      <c r="P45" s="160"/>
      <c r="Q45" s="159">
        <f>+Sklop2[[#This Row],[cena/enota brez DDV v EUR]]*Sklop2[[#This Row],[Stopnja DDV (%)]]</f>
        <v>0</v>
      </c>
      <c r="R45" s="159">
        <f>+Sklop2[[#This Row],[cena/enota brez DDV v EUR]]+Sklop2[[#This Row],[Davek (EUR)]]</f>
        <v>0</v>
      </c>
      <c r="S45" s="159">
        <f>+Sklop2[[#This Row],[cena/enota brez DDV v EUR]]*Sklop2[[#This Row],[Okvirna količina]]</f>
        <v>0</v>
      </c>
      <c r="T45" s="159">
        <f>+Sklop2[[#This Row],[Končna cena/enoto mere (EUR) z DDV]]*Sklop2[[#This Row],[Okvirna količina]]</f>
        <v>0</v>
      </c>
      <c r="U45" s="208"/>
    </row>
    <row r="46" spans="1:21">
      <c r="A46" s="183" t="s">
        <v>33</v>
      </c>
      <c r="B46" s="597" t="s">
        <v>404</v>
      </c>
      <c r="C46" s="82" t="s">
        <v>156</v>
      </c>
      <c r="D46" s="82" t="s">
        <v>1</v>
      </c>
      <c r="E46" s="108"/>
      <c r="F46" s="205">
        <v>5</v>
      </c>
      <c r="G46" s="207" t="s">
        <v>1</v>
      </c>
      <c r="H46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6" s="149" t="str">
        <f>IF(Sklop2[[#This Row],[ZAHTEVANA SHEMA KAKOVOSTI]]&lt;&gt;"",Sklop2[[#This Row],[Preračunana masa/volumen/kos na enoto kg]],"")</f>
        <v/>
      </c>
      <c r="J46" s="153"/>
      <c r="K46" s="155"/>
      <c r="L46" s="155"/>
      <c r="M46" s="138" t="s">
        <v>156</v>
      </c>
      <c r="N46" s="627"/>
      <c r="O46" s="137" t="s">
        <v>156</v>
      </c>
      <c r="P46" s="160"/>
      <c r="Q46" s="159">
        <f>+Sklop2[[#This Row],[cena/enota brez DDV v EUR]]*Sklop2[[#This Row],[Stopnja DDV (%)]]</f>
        <v>0</v>
      </c>
      <c r="R46" s="159">
        <f>+Sklop2[[#This Row],[cena/enota brez DDV v EUR]]+Sklop2[[#This Row],[Davek (EUR)]]</f>
        <v>0</v>
      </c>
      <c r="S46" s="159">
        <f>+Sklop2[[#This Row],[cena/enota brez DDV v EUR]]*Sklop2[[#This Row],[Okvirna količina]]</f>
        <v>0</v>
      </c>
      <c r="T46" s="159">
        <f>+Sklop2[[#This Row],[Končna cena/enoto mere (EUR) z DDV]]*Sklop2[[#This Row],[Okvirna količina]]</f>
        <v>0</v>
      </c>
      <c r="U46" s="208"/>
    </row>
    <row r="47" spans="1:21">
      <c r="A47" s="183" t="s">
        <v>34</v>
      </c>
      <c r="B47" s="597" t="s">
        <v>405</v>
      </c>
      <c r="C47" s="82" t="s">
        <v>156</v>
      </c>
      <c r="D47" s="82" t="s">
        <v>1</v>
      </c>
      <c r="E47" s="108"/>
      <c r="F47" s="205">
        <v>10</v>
      </c>
      <c r="G47" s="207" t="s">
        <v>1</v>
      </c>
      <c r="H47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7" s="149" t="str">
        <f>IF(Sklop2[[#This Row],[ZAHTEVANA SHEMA KAKOVOSTI]]&lt;&gt;"",Sklop2[[#This Row],[Preračunana masa/volumen/kos na enoto kg]],"")</f>
        <v/>
      </c>
      <c r="J47" s="153"/>
      <c r="K47" s="155"/>
      <c r="L47" s="155"/>
      <c r="M47" s="138" t="s">
        <v>156</v>
      </c>
      <c r="N47" s="627"/>
      <c r="O47" s="137" t="s">
        <v>156</v>
      </c>
      <c r="P47" s="160"/>
      <c r="Q47" s="159">
        <f>+Sklop2[[#This Row],[cena/enota brez DDV v EUR]]*Sklop2[[#This Row],[Stopnja DDV (%)]]</f>
        <v>0</v>
      </c>
      <c r="R47" s="159">
        <f>+Sklop2[[#This Row],[cena/enota brez DDV v EUR]]+Sklop2[[#This Row],[Davek (EUR)]]</f>
        <v>0</v>
      </c>
      <c r="S47" s="159">
        <f>+Sklop2[[#This Row],[cena/enota brez DDV v EUR]]*Sklop2[[#This Row],[Okvirna količina]]</f>
        <v>0</v>
      </c>
      <c r="T47" s="159">
        <f>+Sklop2[[#This Row],[Končna cena/enoto mere (EUR) z DDV]]*Sklop2[[#This Row],[Okvirna količina]]</f>
        <v>0</v>
      </c>
      <c r="U47" s="208"/>
    </row>
    <row r="48" spans="1:21" ht="24">
      <c r="A48" s="183" t="s">
        <v>35</v>
      </c>
      <c r="B48" s="185" t="s">
        <v>755</v>
      </c>
      <c r="C48" s="82" t="s">
        <v>156</v>
      </c>
      <c r="D48" s="82" t="s">
        <v>1</v>
      </c>
      <c r="E48" s="108"/>
      <c r="F48" s="205">
        <v>150</v>
      </c>
      <c r="G48" s="206" t="s">
        <v>1</v>
      </c>
      <c r="H48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8" s="149" t="str">
        <f>IF(Sklop2[[#This Row],[ZAHTEVANA SHEMA KAKOVOSTI]]&lt;&gt;"",Sklop2[[#This Row],[Preračunana masa/volumen/kos na enoto kg]],"")</f>
        <v/>
      </c>
      <c r="J48" s="153"/>
      <c r="K48" s="155"/>
      <c r="L48" s="155"/>
      <c r="M48" s="138" t="s">
        <v>156</v>
      </c>
      <c r="N48" s="627"/>
      <c r="O48" s="137" t="s">
        <v>156</v>
      </c>
      <c r="P48" s="160"/>
      <c r="Q48" s="159">
        <f>+Sklop2[[#This Row],[cena/enota brez DDV v EUR]]*Sklop2[[#This Row],[Stopnja DDV (%)]]</f>
        <v>0</v>
      </c>
      <c r="R48" s="159">
        <f>+Sklop2[[#This Row],[cena/enota brez DDV v EUR]]+Sklop2[[#This Row],[Davek (EUR)]]</f>
        <v>0</v>
      </c>
      <c r="S48" s="159">
        <f>+Sklop2[[#This Row],[cena/enota brez DDV v EUR]]*Sklop2[[#This Row],[Okvirna količina]]</f>
        <v>0</v>
      </c>
      <c r="T48" s="159">
        <f>+Sklop2[[#This Row],[Končna cena/enoto mere (EUR) z DDV]]*Sklop2[[#This Row],[Okvirna količina]]</f>
        <v>0</v>
      </c>
      <c r="U48" s="208"/>
    </row>
    <row r="49" spans="1:22">
      <c r="A49" s="183" t="s">
        <v>36</v>
      </c>
      <c r="B49" s="227" t="s">
        <v>406</v>
      </c>
      <c r="C49" s="82" t="s">
        <v>156</v>
      </c>
      <c r="D49" s="82" t="s">
        <v>1</v>
      </c>
      <c r="E49" s="108"/>
      <c r="F49" s="205">
        <v>300</v>
      </c>
      <c r="G49" s="207" t="s">
        <v>1</v>
      </c>
      <c r="H49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9" s="149" t="str">
        <f>IF(Sklop2[[#This Row],[ZAHTEVANA SHEMA KAKOVOSTI]]&lt;&gt;"",Sklop2[[#This Row],[Preračunana masa/volumen/kos na enoto kg]],"")</f>
        <v/>
      </c>
      <c r="J49" s="153"/>
      <c r="K49" s="155"/>
      <c r="L49" s="155"/>
      <c r="M49" s="138" t="s">
        <v>156</v>
      </c>
      <c r="N49" s="627"/>
      <c r="O49" s="137" t="s">
        <v>156</v>
      </c>
      <c r="P49" s="160"/>
      <c r="Q49" s="159">
        <f>+Sklop2[[#This Row],[cena/enota brez DDV v EUR]]*Sklop2[[#This Row],[Stopnja DDV (%)]]</f>
        <v>0</v>
      </c>
      <c r="R49" s="159">
        <f>+Sklop2[[#This Row],[cena/enota brez DDV v EUR]]+Sklop2[[#This Row],[Davek (EUR)]]</f>
        <v>0</v>
      </c>
      <c r="S49" s="159">
        <f>+Sklop2[[#This Row],[cena/enota brez DDV v EUR]]*Sklop2[[#This Row],[Okvirna količina]]</f>
        <v>0</v>
      </c>
      <c r="T49" s="159">
        <f>+Sklop2[[#This Row],[Končna cena/enoto mere (EUR) z DDV]]*Sklop2[[#This Row],[Okvirna količina]]</f>
        <v>0</v>
      </c>
      <c r="U49" s="208"/>
    </row>
    <row r="50" spans="1:22" s="20" customFormat="1">
      <c r="A50" s="183" t="s">
        <v>37</v>
      </c>
      <c r="B50" s="227" t="s">
        <v>407</v>
      </c>
      <c r="C50" s="82" t="s">
        <v>156</v>
      </c>
      <c r="D50" s="82" t="s">
        <v>1</v>
      </c>
      <c r="E50" s="108"/>
      <c r="F50" s="205">
        <v>200</v>
      </c>
      <c r="G50" s="207" t="s">
        <v>1</v>
      </c>
      <c r="H50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0" s="149" t="str">
        <f>IF(Sklop2[[#This Row],[ZAHTEVANA SHEMA KAKOVOSTI]]&lt;&gt;"",Sklop2[[#This Row],[Preračunana masa/volumen/kos na enoto kg]],"")</f>
        <v/>
      </c>
      <c r="J50" s="153"/>
      <c r="K50" s="155"/>
      <c r="L50" s="155"/>
      <c r="M50" s="138" t="s">
        <v>156</v>
      </c>
      <c r="N50" s="627"/>
      <c r="O50" s="137" t="s">
        <v>156</v>
      </c>
      <c r="P50" s="160"/>
      <c r="Q50" s="159">
        <f>+Sklop2[[#This Row],[cena/enota brez DDV v EUR]]*Sklop2[[#This Row],[Stopnja DDV (%)]]</f>
        <v>0</v>
      </c>
      <c r="R50" s="159">
        <f>+Sklop2[[#This Row],[cena/enota brez DDV v EUR]]+Sklop2[[#This Row],[Davek (EUR)]]</f>
        <v>0</v>
      </c>
      <c r="S50" s="159">
        <f>+Sklop2[[#This Row],[cena/enota brez DDV v EUR]]*Sklop2[[#This Row],[Okvirna količina]]</f>
        <v>0</v>
      </c>
      <c r="T50" s="159">
        <f>+Sklop2[[#This Row],[Končna cena/enoto mere (EUR) z DDV]]*Sklop2[[#This Row],[Okvirna količina]]</f>
        <v>0</v>
      </c>
      <c r="U50" s="208"/>
      <c r="V50" s="13"/>
    </row>
    <row r="51" spans="1:22" s="20" customFormat="1">
      <c r="A51" s="183" t="s">
        <v>38</v>
      </c>
      <c r="B51" s="227" t="s">
        <v>408</v>
      </c>
      <c r="C51" s="82" t="s">
        <v>156</v>
      </c>
      <c r="D51" s="82" t="s">
        <v>1</v>
      </c>
      <c r="E51" s="108" t="s">
        <v>748</v>
      </c>
      <c r="F51" s="205">
        <v>100</v>
      </c>
      <c r="G51" s="207" t="s">
        <v>1</v>
      </c>
      <c r="H51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1" s="149">
        <f>IF(Sklop2[[#This Row],[ZAHTEVANA SHEMA KAKOVOSTI]]&lt;&gt;"",Sklop2[[#This Row],[Preračunana masa/volumen/kos na enoto kg]],"")</f>
        <v>100</v>
      </c>
      <c r="J51" s="153"/>
      <c r="K51" s="155"/>
      <c r="L51" s="155"/>
      <c r="M51" s="138" t="s">
        <v>156</v>
      </c>
      <c r="N51" s="627"/>
      <c r="O51" s="137" t="s">
        <v>156</v>
      </c>
      <c r="P51" s="160"/>
      <c r="Q51" s="159">
        <f>+Sklop2[[#This Row],[cena/enota brez DDV v EUR]]*Sklop2[[#This Row],[Stopnja DDV (%)]]</f>
        <v>0</v>
      </c>
      <c r="R51" s="159">
        <f>+Sklop2[[#This Row],[cena/enota brez DDV v EUR]]+Sklop2[[#This Row],[Davek (EUR)]]</f>
        <v>0</v>
      </c>
      <c r="S51" s="159">
        <f>+Sklop2[[#This Row],[cena/enota brez DDV v EUR]]*Sklop2[[#This Row],[Okvirna količina]]</f>
        <v>0</v>
      </c>
      <c r="T51" s="159">
        <f>+Sklop2[[#This Row],[Končna cena/enoto mere (EUR) z DDV]]*Sklop2[[#This Row],[Okvirna količina]]</f>
        <v>0</v>
      </c>
      <c r="U51" s="208"/>
      <c r="V51" s="13"/>
    </row>
    <row r="52" spans="1:22" s="20" customFormat="1">
      <c r="A52" s="183" t="s">
        <v>39</v>
      </c>
      <c r="B52" s="686" t="s">
        <v>880</v>
      </c>
      <c r="C52" s="82" t="s">
        <v>156</v>
      </c>
      <c r="D52" s="82" t="s">
        <v>1</v>
      </c>
      <c r="E52" s="284"/>
      <c r="F52" s="511">
        <v>50</v>
      </c>
      <c r="G52" s="497" t="s">
        <v>1</v>
      </c>
      <c r="H52" s="2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2" s="481" t="str">
        <f>IF(Sklop2[[#This Row],[ZAHTEVANA SHEMA KAKOVOSTI]]&lt;&gt;"",Sklop2[[#This Row],[Preračunana masa/volumen/kos na enoto kg]],"")</f>
        <v/>
      </c>
      <c r="J52" s="482"/>
      <c r="K52" s="483"/>
      <c r="L52" s="483"/>
      <c r="M52" s="138" t="s">
        <v>156</v>
      </c>
      <c r="N52" s="484"/>
      <c r="O52" s="137" t="s">
        <v>156</v>
      </c>
      <c r="P52" s="485"/>
      <c r="Q52" s="484">
        <f>+Sklop2[[#This Row],[cena/enota brez DDV v EUR]]*Sklop2[[#This Row],[Stopnja DDV (%)]]</f>
        <v>0</v>
      </c>
      <c r="R52" s="484">
        <f>+Sklop2[[#This Row],[cena/enota brez DDV v EUR]]+Sklop2[[#This Row],[Davek (EUR)]]</f>
        <v>0</v>
      </c>
      <c r="S52" s="484">
        <f>+Sklop2[[#This Row],[cena/enota brez DDV v EUR]]*Sklop2[[#This Row],[Okvirna količina]]</f>
        <v>0</v>
      </c>
      <c r="T52" s="484">
        <f>+Sklop2[[#This Row],[Končna cena/enoto mere (EUR) z DDV]]*Sklop2[[#This Row],[Okvirna količina]]</f>
        <v>0</v>
      </c>
      <c r="U52" s="288"/>
      <c r="V52" s="13"/>
    </row>
    <row r="53" spans="1:22" s="372" customFormat="1">
      <c r="A53" s="786" t="s">
        <v>177</v>
      </c>
      <c r="B53" s="787"/>
      <c r="C53" s="788"/>
      <c r="D53" s="788"/>
      <c r="E53" s="789"/>
      <c r="F53" s="790"/>
      <c r="G53" s="791"/>
      <c r="H53" s="792">
        <f>SUBTOTAL(109,Sklop2[Preračunana masa/volumen/kos na enoto kg])</f>
        <v>7375</v>
      </c>
      <c r="I53" s="792">
        <f>SUBTOTAL(109,Sklop2[Živila iz shem kakovosti (kg)])</f>
        <v>3380</v>
      </c>
      <c r="J53" s="790"/>
      <c r="K53" s="793"/>
      <c r="L53" s="793"/>
      <c r="M53" s="794"/>
      <c r="N53" s="795"/>
      <c r="O53" s="795"/>
      <c r="P53" s="795"/>
      <c r="Q53" s="796"/>
      <c r="R53" s="790"/>
      <c r="S53" s="796">
        <f>SUBTOTAL(109,Sklop2[Vrednost za okvirno količino (EUR) brez DDV])</f>
        <v>0</v>
      </c>
      <c r="T53" s="796">
        <f>SUBTOTAL(109,Sklop2[Vrednost za okvirno količino (EUR) z DDV])</f>
        <v>0</v>
      </c>
      <c r="U53" s="797">
        <f>SUBTOTAL(103,Sklop2[Shema kakovosti
(nacionalne, evropske)
])</f>
        <v>0</v>
      </c>
      <c r="V53" s="371"/>
    </row>
    <row r="54" spans="1:22" s="20" customFormat="1">
      <c r="A54" s="359"/>
      <c r="B54" s="360"/>
      <c r="C54" s="361"/>
      <c r="D54" s="361"/>
      <c r="E54" s="362"/>
      <c r="F54" s="363"/>
      <c r="G54" s="364"/>
      <c r="H54" s="365"/>
      <c r="I54" s="365"/>
      <c r="J54" s="363"/>
      <c r="K54" s="366"/>
      <c r="L54" s="366"/>
      <c r="M54" s="367"/>
      <c r="N54" s="368"/>
      <c r="O54" s="368"/>
      <c r="P54" s="368"/>
      <c r="Q54" s="369"/>
      <c r="R54" s="363"/>
      <c r="S54" s="369"/>
      <c r="T54" s="369"/>
      <c r="U54" s="370"/>
      <c r="V54" s="13"/>
    </row>
    <row r="55" spans="1:22" s="20" customFormat="1">
      <c r="A55" s="50" t="s">
        <v>173</v>
      </c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50"/>
      <c r="R55" s="50"/>
      <c r="S55" s="50"/>
      <c r="T55" s="50"/>
      <c r="U55" s="71"/>
      <c r="V55" s="13"/>
    </row>
    <row r="56" spans="1:22" s="20" customFormat="1">
      <c r="A56" s="13" t="s">
        <v>175</v>
      </c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04" t="s">
        <v>241</v>
      </c>
      <c r="B57" s="19"/>
      <c r="C57" s="29"/>
      <c r="D57" s="29"/>
      <c r="E57" s="107"/>
      <c r="F57" s="71"/>
      <c r="G57" s="71"/>
      <c r="H57" s="31"/>
      <c r="I57" s="31"/>
      <c r="J57" s="31"/>
      <c r="K57" s="31"/>
      <c r="L57" s="57"/>
      <c r="M57" s="57"/>
      <c r="N57" s="31"/>
      <c r="O57" s="31"/>
      <c r="P57" s="31"/>
      <c r="Q57" s="31"/>
      <c r="R57" s="31"/>
      <c r="S57" s="13"/>
      <c r="T57" s="13"/>
      <c r="U57" s="71"/>
      <c r="V57" s="13"/>
    </row>
    <row r="58" spans="1:22" s="20" customFormat="1">
      <c r="A58" s="749" t="s">
        <v>231</v>
      </c>
      <c r="B58" s="749"/>
      <c r="C58" s="749"/>
      <c r="D58" s="749"/>
      <c r="E58" s="749"/>
      <c r="F58" s="749"/>
      <c r="G58" s="749"/>
      <c r="H58" s="749"/>
      <c r="I58" s="749"/>
      <c r="J58" s="749"/>
      <c r="K58" s="749"/>
      <c r="L58" s="749"/>
      <c r="M58" s="57"/>
      <c r="N58" s="31"/>
      <c r="O58" s="31"/>
      <c r="P58" s="31"/>
      <c r="Q58" s="31"/>
      <c r="R58" s="31"/>
      <c r="S58" s="13"/>
      <c r="T58" s="13"/>
      <c r="U58" s="71"/>
      <c r="V58" s="13"/>
    </row>
    <row r="59" spans="1:22" s="733" customFormat="1">
      <c r="A59" s="120" t="s">
        <v>759</v>
      </c>
      <c r="B59" s="729"/>
      <c r="C59" s="730"/>
      <c r="D59" s="730"/>
      <c r="E59" s="731"/>
      <c r="F59" s="732"/>
      <c r="G59" s="732"/>
      <c r="L59" s="734"/>
      <c r="M59" s="734"/>
      <c r="N59" s="735"/>
      <c r="O59" s="735"/>
      <c r="P59" s="735"/>
      <c r="Q59" s="735"/>
      <c r="R59" s="735"/>
      <c r="S59" s="734"/>
      <c r="T59" s="734"/>
      <c r="U59" s="736"/>
      <c r="V59" s="734"/>
    </row>
    <row r="60" spans="1:22" s="20" customFormat="1">
      <c r="A60" s="50"/>
      <c r="B60" s="19"/>
      <c r="C60" s="29"/>
      <c r="D60" s="29"/>
      <c r="E60" s="107"/>
      <c r="F60" s="111"/>
      <c r="G60" s="111"/>
      <c r="L60" s="13"/>
      <c r="M60" s="13"/>
      <c r="N60" s="31"/>
      <c r="O60" s="31"/>
      <c r="P60" s="31"/>
      <c r="Q60" s="31"/>
      <c r="R60" s="31"/>
      <c r="S60" s="13"/>
      <c r="T60" s="13"/>
      <c r="U60" s="71"/>
      <c r="V60" s="13"/>
    </row>
    <row r="61" spans="1:22" s="20" customFormat="1">
      <c r="A61" s="104" t="s">
        <v>66</v>
      </c>
      <c r="B61" s="19"/>
      <c r="C61" s="29"/>
      <c r="D61" s="29"/>
      <c r="E61" s="107"/>
      <c r="F61" s="71"/>
      <c r="G61" s="71" t="s">
        <v>67</v>
      </c>
      <c r="H61" s="31"/>
      <c r="I61" s="31"/>
      <c r="J61" s="31"/>
      <c r="K61" s="31"/>
      <c r="L61" s="57"/>
      <c r="M61" s="57"/>
      <c r="N61" s="31"/>
      <c r="O61" s="31"/>
      <c r="P61" s="31"/>
      <c r="Q61" s="31" t="s">
        <v>68</v>
      </c>
      <c r="R61" s="31"/>
      <c r="S61" s="13"/>
      <c r="T61" s="13"/>
      <c r="U61" s="71"/>
      <c r="V61" s="13"/>
    </row>
    <row r="62" spans="1:22" s="20" customFormat="1" ht="15">
      <c r="A62" s="7"/>
      <c r="B62" s="5"/>
      <c r="C62" s="28"/>
      <c r="D62" s="28"/>
      <c r="E62" s="27"/>
      <c r="F62" s="8"/>
      <c r="G62" s="111"/>
      <c r="H62" s="9"/>
      <c r="I62" s="9"/>
      <c r="J62" s="9"/>
      <c r="K62" s="9"/>
      <c r="L62" s="22"/>
      <c r="M62" s="22"/>
      <c r="N62" s="9"/>
      <c r="O62" s="9"/>
      <c r="P62" s="9"/>
      <c r="Q62" s="9"/>
      <c r="R62" s="9"/>
      <c r="S62" s="4"/>
      <c r="T62" s="4"/>
      <c r="U62" s="8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  <row r="275" spans="2:5">
      <c r="B275" s="18"/>
      <c r="C275" s="30"/>
      <c r="D275" s="30"/>
      <c r="E275" s="110"/>
    </row>
    <row r="276" spans="2:5">
      <c r="B276" s="18"/>
      <c r="C276" s="30"/>
      <c r="D276" s="30"/>
      <c r="E276" s="110"/>
    </row>
    <row r="277" spans="2:5">
      <c r="B277" s="18"/>
      <c r="C277" s="30"/>
      <c r="D277" s="30"/>
      <c r="E277" s="110"/>
    </row>
    <row r="278" spans="2:5">
      <c r="B278" s="18"/>
      <c r="C278" s="30"/>
      <c r="D278" s="30"/>
      <c r="E278" s="110"/>
    </row>
    <row r="279" spans="2:5">
      <c r="B279" s="18"/>
      <c r="C279" s="30"/>
      <c r="D279" s="30"/>
      <c r="E279" s="110"/>
    </row>
    <row r="280" spans="2:5">
      <c r="B280" s="18"/>
      <c r="C280" s="30"/>
      <c r="D280" s="30"/>
      <c r="E280" s="110"/>
    </row>
    <row r="281" spans="2:5">
      <c r="B281" s="18"/>
      <c r="C281" s="30"/>
      <c r="D281" s="30"/>
      <c r="E281" s="110"/>
    </row>
    <row r="282" spans="2:5">
      <c r="B282" s="18"/>
      <c r="C282" s="30"/>
      <c r="D282" s="30"/>
      <c r="E282" s="110"/>
    </row>
    <row r="283" spans="2:5">
      <c r="B283" s="18"/>
      <c r="C283" s="30"/>
      <c r="D283" s="30"/>
      <c r="E283" s="110"/>
    </row>
    <row r="284" spans="2:5">
      <c r="B284" s="18"/>
      <c r="C284" s="30"/>
      <c r="D284" s="30"/>
      <c r="E284" s="110"/>
    </row>
    <row r="285" spans="2:5">
      <c r="B285" s="18"/>
      <c r="C285" s="30"/>
      <c r="D285" s="30"/>
      <c r="E285" s="110"/>
    </row>
  </sheetData>
  <sheetProtection insertRows="0" deleteRows="0"/>
  <protectedRanges>
    <protectedRange sqref="J59:P1048576 M58:P58 J1:P15 J27:L31 U1:U25 U27:U31 U33:U36 J33:L36 U38:U41 J38:L41 U44:U47 J44:L47 J18:L25 P18:P25 P27:P31 P33:P36 P38:P41 P44:P47 P49:P51 J49:L51 M18:M51 U49:U1048576 J16:M17 O16:P17 O18:O51 J52:P57" name="Obseg1"/>
    <protectedRange sqref="J58:L58" name="Obseg1_2"/>
    <protectedRange sqref="N16:N51" name="Obseg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 B25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74"/>
  <sheetViews>
    <sheetView topLeftCell="A14" zoomScale="90" zoomScaleNormal="90" zoomScaleSheetLayoutView="100" workbookViewId="0">
      <selection activeCell="B40" sqref="B4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.5703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3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3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3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3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74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74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74"/>
    </row>
    <row r="12" spans="1:23" s="14" customFormat="1" ht="21" customHeight="1">
      <c r="B12" s="83" t="str">
        <f>+'Ponudbeni pred_rekapitulacija'!A16</f>
        <v>3.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74"/>
    </row>
    <row r="13" spans="1:23" s="14" customFormat="1" ht="21" customHeight="1">
      <c r="B13" s="751" t="str">
        <f>+'Ponudbeni pred_rekapitulacija'!B16</f>
        <v>PERUTNINSKO MESO IN IZDELKI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  <c r="W13" s="274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73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183" t="s">
        <v>2</v>
      </c>
      <c r="B16" s="185" t="s">
        <v>760</v>
      </c>
      <c r="C16" s="82" t="s">
        <v>156</v>
      </c>
      <c r="D16" s="82" t="s">
        <v>1</v>
      </c>
      <c r="E16" s="108" t="s">
        <v>765</v>
      </c>
      <c r="F16" s="375">
        <v>1800</v>
      </c>
      <c r="G16" s="204" t="s">
        <v>1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16" s="85">
        <f>IF(Sklop3[[#This Row],[ZAHTEVANA SHEMA KAKOVOSTI]]&lt;&gt;"",Sklop3[[#This Row],[Preračunana masa/volumen/kos na enoto kg]],"")</f>
        <v>1800</v>
      </c>
      <c r="J16" s="94"/>
      <c r="K16" s="86"/>
      <c r="L16" s="86"/>
      <c r="M16" s="138" t="s">
        <v>156</v>
      </c>
      <c r="N16" s="88"/>
      <c r="O16" s="137" t="s">
        <v>156</v>
      </c>
      <c r="P16" s="97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100"/>
      <c r="W16" s="275"/>
    </row>
    <row r="17" spans="1:23" s="58" customFormat="1" ht="24">
      <c r="A17" s="183" t="s">
        <v>4</v>
      </c>
      <c r="B17" s="185" t="s">
        <v>761</v>
      </c>
      <c r="C17" s="82" t="s">
        <v>156</v>
      </c>
      <c r="D17" s="82" t="s">
        <v>1</v>
      </c>
      <c r="E17" s="108" t="s">
        <v>765</v>
      </c>
      <c r="F17" s="215">
        <v>600</v>
      </c>
      <c r="G17" s="204" t="s">
        <v>1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7" s="85">
        <f>IF(Sklop3[[#This Row],[ZAHTEVANA SHEMA KAKOVOSTI]]&lt;&gt;"",Sklop3[[#This Row],[Preračunana masa/volumen/kos na enoto kg]],"")</f>
        <v>600</v>
      </c>
      <c r="J17" s="95"/>
      <c r="K17" s="90"/>
      <c r="L17" s="90"/>
      <c r="M17" s="138" t="s">
        <v>156</v>
      </c>
      <c r="N17" s="88"/>
      <c r="O17" s="137" t="s">
        <v>156</v>
      </c>
      <c r="P17" s="99"/>
      <c r="Q17" s="91">
        <f>+Sklop3[[#This Row],[cena/enota brez DDV v EUR]]*Sklop3[[#This Row],[Stopnja DDV (%)]]</f>
        <v>0</v>
      </c>
      <c r="R17" s="91">
        <f>+Sklop3[[#This Row],[cena/enota brez DDV v EUR]]+Sklop3[[#This Row],[Davek (EUR)]]</f>
        <v>0</v>
      </c>
      <c r="S17" s="91">
        <f>+Sklop3[[#This Row],[cena/enota brez DDV v EUR]]*Sklop3[[#This Row],[Okvirna količina]]</f>
        <v>0</v>
      </c>
      <c r="T17" s="91">
        <f>+Sklop3[[#This Row],[Končna cena/enoto mere (EUR) z DDV]]*Sklop3[[#This Row],[Okvirna količina]]</f>
        <v>0</v>
      </c>
      <c r="U17" s="101"/>
      <c r="W17" s="275"/>
    </row>
    <row r="18" spans="1:23" ht="24">
      <c r="A18" s="183" t="s">
        <v>5</v>
      </c>
      <c r="B18" s="185" t="s">
        <v>762</v>
      </c>
      <c r="C18" s="82" t="s">
        <v>156</v>
      </c>
      <c r="D18" s="82" t="s">
        <v>1</v>
      </c>
      <c r="E18" s="108"/>
      <c r="F18" s="346">
        <v>20</v>
      </c>
      <c r="G18" s="206" t="s">
        <v>1</v>
      </c>
      <c r="H18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8" s="149" t="str">
        <f>IF(Sklop3[[#This Row],[ZAHTEVANA SHEMA KAKOVOSTI]]&lt;&gt;"",Sklop3[[#This Row],[Preračunana masa/volumen/kos na enoto kg]],"")</f>
        <v/>
      </c>
      <c r="J18" s="153"/>
      <c r="K18" s="155"/>
      <c r="L18" s="155"/>
      <c r="M18" s="138" t="s">
        <v>156</v>
      </c>
      <c r="N18" s="88"/>
      <c r="O18" s="137" t="s">
        <v>156</v>
      </c>
      <c r="P18" s="160"/>
      <c r="Q18" s="159">
        <f>+Sklop3[[#This Row],[cena/enota brez DDV v EUR]]*Sklop3[[#This Row],[Stopnja DDV (%)]]</f>
        <v>0</v>
      </c>
      <c r="R18" s="159">
        <f>+Sklop3[[#This Row],[cena/enota brez DDV v EUR]]+Sklop3[[#This Row],[Davek (EUR)]]</f>
        <v>0</v>
      </c>
      <c r="S18" s="159">
        <f>+Sklop3[[#This Row],[cena/enota brez DDV v EUR]]*Sklop3[[#This Row],[Okvirna količina]]</f>
        <v>0</v>
      </c>
      <c r="T18" s="194">
        <f>+Sklop3[[#This Row],[Končna cena/enoto mere (EUR) z DDV]]*Sklop3[[#This Row],[Okvirna količina]]</f>
        <v>0</v>
      </c>
      <c r="U18" s="195"/>
    </row>
    <row r="19" spans="1:23">
      <c r="A19" s="183" t="s">
        <v>6</v>
      </c>
      <c r="B19" s="185" t="s">
        <v>369</v>
      </c>
      <c r="C19" s="82" t="s">
        <v>156</v>
      </c>
      <c r="D19" s="82" t="s">
        <v>1</v>
      </c>
      <c r="E19" s="108" t="s">
        <v>765</v>
      </c>
      <c r="F19" s="346">
        <v>300</v>
      </c>
      <c r="G19" s="206" t="s">
        <v>1</v>
      </c>
      <c r="H19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49">
        <f>IF(Sklop3[[#This Row],[ZAHTEVANA SHEMA KAKOVOSTI]]&lt;&gt;"",Sklop3[[#This Row],[Preračunana masa/volumen/kos na enoto kg]],"")</f>
        <v>300</v>
      </c>
      <c r="J19" s="153"/>
      <c r="K19" s="155"/>
      <c r="L19" s="155"/>
      <c r="M19" s="138" t="s">
        <v>156</v>
      </c>
      <c r="N19" s="88"/>
      <c r="O19" s="137" t="s">
        <v>156</v>
      </c>
      <c r="P19" s="160"/>
      <c r="Q19" s="159">
        <f>+Sklop3[[#This Row],[cena/enota brez DDV v EUR]]*Sklop3[[#This Row],[Stopnja DDV (%)]]</f>
        <v>0</v>
      </c>
      <c r="R19" s="159">
        <f>+Sklop3[[#This Row],[cena/enota brez DDV v EUR]]+Sklop3[[#This Row],[Davek (EUR)]]</f>
        <v>0</v>
      </c>
      <c r="S19" s="159">
        <f>+Sklop3[[#This Row],[cena/enota brez DDV v EUR]]*Sklop3[[#This Row],[Okvirna količina]]</f>
        <v>0</v>
      </c>
      <c r="T19" s="194">
        <f>+Sklop3[[#This Row],[Končna cena/enoto mere (EUR) z DDV]]*Sklop3[[#This Row],[Okvirna količina]]</f>
        <v>0</v>
      </c>
      <c r="U19" s="195"/>
    </row>
    <row r="20" spans="1:23">
      <c r="A20" s="183" t="s">
        <v>7</v>
      </c>
      <c r="B20" s="185" t="s">
        <v>763</v>
      </c>
      <c r="C20" s="82" t="s">
        <v>156</v>
      </c>
      <c r="D20" s="82" t="s">
        <v>1</v>
      </c>
      <c r="E20" s="108"/>
      <c r="F20" s="346">
        <v>160</v>
      </c>
      <c r="G20" s="206" t="s">
        <v>1</v>
      </c>
      <c r="H20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0" s="149" t="str">
        <f>IF(Sklop3[[#This Row],[ZAHTEVANA SHEMA KAKOVOSTI]]&lt;&gt;"",Sklop3[[#This Row],[Preračunana masa/volumen/kos na enoto kg]],"")</f>
        <v/>
      </c>
      <c r="J20" s="153"/>
      <c r="K20" s="155"/>
      <c r="L20" s="155"/>
      <c r="M20" s="138" t="s">
        <v>156</v>
      </c>
      <c r="N20" s="88"/>
      <c r="O20" s="137" t="s">
        <v>156</v>
      </c>
      <c r="P20" s="160"/>
      <c r="Q20" s="159">
        <f>+Sklop3[[#This Row],[cena/enota brez DDV v EUR]]*Sklop3[[#This Row],[Stopnja DDV (%)]]</f>
        <v>0</v>
      </c>
      <c r="R20" s="159">
        <f>+Sklop3[[#This Row],[cena/enota brez DDV v EUR]]+Sklop3[[#This Row],[Davek (EUR)]]</f>
        <v>0</v>
      </c>
      <c r="S20" s="159">
        <f>+Sklop3[[#This Row],[cena/enota brez DDV v EUR]]*Sklop3[[#This Row],[Okvirna količina]]</f>
        <v>0</v>
      </c>
      <c r="T20" s="194">
        <f>+Sklop3[[#This Row],[Končna cena/enoto mere (EUR) z DDV]]*Sklop3[[#This Row],[Okvirna količina]]</f>
        <v>0</v>
      </c>
      <c r="U20" s="195"/>
    </row>
    <row r="21" spans="1:23" ht="24">
      <c r="A21" s="183" t="s">
        <v>8</v>
      </c>
      <c r="B21" s="185" t="s">
        <v>370</v>
      </c>
      <c r="C21" s="82" t="s">
        <v>156</v>
      </c>
      <c r="D21" s="82" t="s">
        <v>1</v>
      </c>
      <c r="E21" s="108" t="s">
        <v>765</v>
      </c>
      <c r="F21" s="346">
        <v>250</v>
      </c>
      <c r="G21" s="207" t="s">
        <v>1</v>
      </c>
      <c r="H21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1" s="149">
        <f>IF(Sklop3[[#This Row],[ZAHTEVANA SHEMA KAKOVOSTI]]&lt;&gt;"",Sklop3[[#This Row],[Preračunana masa/volumen/kos na enoto kg]],"")</f>
        <v>250</v>
      </c>
      <c r="J21" s="153"/>
      <c r="K21" s="155"/>
      <c r="L21" s="155"/>
      <c r="M21" s="138" t="s">
        <v>156</v>
      </c>
      <c r="N21" s="88"/>
      <c r="O21" s="137" t="s">
        <v>156</v>
      </c>
      <c r="P21" s="160"/>
      <c r="Q21" s="159">
        <f>+Sklop3[[#This Row],[cena/enota brez DDV v EUR]]*Sklop3[[#This Row],[Stopnja DDV (%)]]</f>
        <v>0</v>
      </c>
      <c r="R21" s="159">
        <f>+Sklop3[[#This Row],[cena/enota brez DDV v EUR]]+Sklop3[[#This Row],[Davek (EUR)]]</f>
        <v>0</v>
      </c>
      <c r="S21" s="159">
        <f>+Sklop3[[#This Row],[cena/enota brez DDV v EUR]]*Sklop3[[#This Row],[Okvirna količina]]</f>
        <v>0</v>
      </c>
      <c r="T21" s="194">
        <f>+Sklop3[[#This Row],[Končna cena/enoto mere (EUR) z DDV]]*Sklop3[[#This Row],[Okvirna količina]]</f>
        <v>0</v>
      </c>
      <c r="U21" s="195"/>
    </row>
    <row r="22" spans="1:23" ht="24">
      <c r="A22" s="183" t="s">
        <v>9</v>
      </c>
      <c r="B22" s="185" t="s">
        <v>371</v>
      </c>
      <c r="C22" s="82" t="s">
        <v>156</v>
      </c>
      <c r="D22" s="82" t="s">
        <v>1</v>
      </c>
      <c r="E22" s="108"/>
      <c r="F22" s="346">
        <v>60</v>
      </c>
      <c r="G22" s="207" t="s">
        <v>1</v>
      </c>
      <c r="H22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149" t="str">
        <f>IF(Sklop3[[#This Row],[ZAHTEVANA SHEMA KAKOVOSTI]]&lt;&gt;"",Sklop3[[#This Row],[Preračunana masa/volumen/kos na enoto kg]],"")</f>
        <v/>
      </c>
      <c r="J22" s="153"/>
      <c r="K22" s="155"/>
      <c r="L22" s="155"/>
      <c r="M22" s="138" t="s">
        <v>156</v>
      </c>
      <c r="N22" s="88"/>
      <c r="O22" s="137" t="s">
        <v>156</v>
      </c>
      <c r="P22" s="160"/>
      <c r="Q22" s="159">
        <f>+Sklop3[[#This Row],[cena/enota brez DDV v EUR]]*Sklop3[[#This Row],[Stopnja DDV (%)]]</f>
        <v>0</v>
      </c>
      <c r="R22" s="159">
        <f>+Sklop3[[#This Row],[cena/enota brez DDV v EUR]]+Sklop3[[#This Row],[Davek (EUR)]]</f>
        <v>0</v>
      </c>
      <c r="S22" s="159">
        <f>+Sklop3[[#This Row],[cena/enota brez DDV v EUR]]*Sklop3[[#This Row],[Okvirna količina]]</f>
        <v>0</v>
      </c>
      <c r="T22" s="194">
        <f>+Sklop3[[#This Row],[Končna cena/enoto mere (EUR) z DDV]]*Sklop3[[#This Row],[Okvirna količina]]</f>
        <v>0</v>
      </c>
      <c r="U22" s="195"/>
    </row>
    <row r="23" spans="1:23" ht="36">
      <c r="A23" s="183" t="s">
        <v>10</v>
      </c>
      <c r="B23" s="185" t="s">
        <v>382</v>
      </c>
      <c r="C23" s="82" t="s">
        <v>156</v>
      </c>
      <c r="D23" s="182" t="s">
        <v>1</v>
      </c>
      <c r="E23" s="108" t="s">
        <v>765</v>
      </c>
      <c r="F23" s="346">
        <v>150</v>
      </c>
      <c r="G23" s="206" t="s">
        <v>1</v>
      </c>
      <c r="H23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149">
        <f>IF(Sklop3[[#This Row],[ZAHTEVANA SHEMA KAKOVOSTI]]&lt;&gt;"",Sklop3[[#This Row],[Preračunana masa/volumen/kos na enoto kg]],"")</f>
        <v>150</v>
      </c>
      <c r="J23" s="153"/>
      <c r="K23" s="155"/>
      <c r="L23" s="155"/>
      <c r="M23" s="138" t="s">
        <v>156</v>
      </c>
      <c r="N23" s="88"/>
      <c r="O23" s="137" t="s">
        <v>156</v>
      </c>
      <c r="P23" s="160"/>
      <c r="Q23" s="159">
        <f>+Sklop3[[#This Row],[cena/enota brez DDV v EUR]]*Sklop3[[#This Row],[Stopnja DDV (%)]]</f>
        <v>0</v>
      </c>
      <c r="R23" s="159">
        <f>+Sklop3[[#This Row],[cena/enota brez DDV v EUR]]+Sklop3[[#This Row],[Davek (EUR)]]</f>
        <v>0</v>
      </c>
      <c r="S23" s="159">
        <f>+Sklop3[[#This Row],[cena/enota brez DDV v EUR]]*Sklop3[[#This Row],[Okvirna količina]]</f>
        <v>0</v>
      </c>
      <c r="T23" s="194">
        <f>+Sklop3[[#This Row],[Končna cena/enoto mere (EUR) z DDV]]*Sklop3[[#This Row],[Okvirna količina]]</f>
        <v>0</v>
      </c>
      <c r="U23" s="195"/>
    </row>
    <row r="24" spans="1:23" ht="24">
      <c r="A24" s="183" t="s">
        <v>11</v>
      </c>
      <c r="B24" s="185" t="s">
        <v>377</v>
      </c>
      <c r="C24" s="82" t="s">
        <v>156</v>
      </c>
      <c r="D24" s="182" t="s">
        <v>1</v>
      </c>
      <c r="E24" s="108" t="s">
        <v>765</v>
      </c>
      <c r="F24" s="346">
        <v>100</v>
      </c>
      <c r="G24" s="207" t="s">
        <v>1</v>
      </c>
      <c r="H24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149">
        <f>IF(Sklop3[[#This Row],[ZAHTEVANA SHEMA KAKOVOSTI]]&lt;&gt;"",Sklop3[[#This Row],[Preračunana masa/volumen/kos na enoto kg]],"")</f>
        <v>100</v>
      </c>
      <c r="J24" s="153"/>
      <c r="K24" s="155"/>
      <c r="L24" s="155"/>
      <c r="M24" s="138" t="s">
        <v>156</v>
      </c>
      <c r="N24" s="88"/>
      <c r="O24" s="137" t="s">
        <v>156</v>
      </c>
      <c r="P24" s="160"/>
      <c r="Q24" s="159">
        <f>+Sklop3[[#This Row],[cena/enota brez DDV v EUR]]*Sklop3[[#This Row],[Stopnja DDV (%)]]</f>
        <v>0</v>
      </c>
      <c r="R24" s="159">
        <f>+Sklop3[[#This Row],[cena/enota brez DDV v EUR]]+Sklop3[[#This Row],[Davek (EUR)]]</f>
        <v>0</v>
      </c>
      <c r="S24" s="159">
        <f>+Sklop3[[#This Row],[cena/enota brez DDV v EUR]]*Sklop3[[#This Row],[Okvirna količina]]</f>
        <v>0</v>
      </c>
      <c r="T24" s="194">
        <f>+Sklop3[[#This Row],[Končna cena/enoto mere (EUR) z DDV]]*Sklop3[[#This Row],[Okvirna količina]]</f>
        <v>0</v>
      </c>
      <c r="U24" s="195"/>
    </row>
    <row r="25" spans="1:23">
      <c r="A25" s="183" t="s">
        <v>12</v>
      </c>
      <c r="B25" s="185" t="s">
        <v>372</v>
      </c>
      <c r="C25" s="82" t="s">
        <v>156</v>
      </c>
      <c r="D25" s="182" t="s">
        <v>1</v>
      </c>
      <c r="E25" s="108"/>
      <c r="F25" s="346">
        <v>30</v>
      </c>
      <c r="G25" s="207" t="s">
        <v>1</v>
      </c>
      <c r="H25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5" s="149" t="str">
        <f>IF(Sklop3[[#This Row],[ZAHTEVANA SHEMA KAKOVOSTI]]&lt;&gt;"",Sklop3[[#This Row],[Preračunana masa/volumen/kos na enoto kg]],"")</f>
        <v/>
      </c>
      <c r="J25" s="153"/>
      <c r="K25" s="155"/>
      <c r="L25" s="155"/>
      <c r="M25" s="138" t="s">
        <v>156</v>
      </c>
      <c r="N25" s="88"/>
      <c r="O25" s="137" t="s">
        <v>156</v>
      </c>
      <c r="P25" s="160"/>
      <c r="Q25" s="159">
        <f>+Sklop3[[#This Row],[cena/enota brez DDV v EUR]]*Sklop3[[#This Row],[Stopnja DDV (%)]]</f>
        <v>0</v>
      </c>
      <c r="R25" s="159">
        <f>+Sklop3[[#This Row],[cena/enota brez DDV v EUR]]+Sklop3[[#This Row],[Davek (EUR)]]</f>
        <v>0</v>
      </c>
      <c r="S25" s="159">
        <f>+Sklop3[[#This Row],[cena/enota brez DDV v EUR]]*Sklop3[[#This Row],[Okvirna količina]]</f>
        <v>0</v>
      </c>
      <c r="T25" s="194">
        <f>+Sklop3[[#This Row],[Končna cena/enoto mere (EUR) z DDV]]*Sklop3[[#This Row],[Okvirna količina]]</f>
        <v>0</v>
      </c>
      <c r="U25" s="195"/>
    </row>
    <row r="26" spans="1:23">
      <c r="A26" s="183" t="s">
        <v>13</v>
      </c>
      <c r="B26" s="185" t="s">
        <v>373</v>
      </c>
      <c r="C26" s="82" t="s">
        <v>156</v>
      </c>
      <c r="D26" s="182" t="s">
        <v>1</v>
      </c>
      <c r="E26" s="108"/>
      <c r="F26" s="346">
        <v>30</v>
      </c>
      <c r="G26" s="207" t="s">
        <v>1</v>
      </c>
      <c r="H26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149" t="str">
        <f>IF(Sklop3[[#This Row],[ZAHTEVANA SHEMA KAKOVOSTI]]&lt;&gt;"",Sklop3[[#This Row],[Preračunana masa/volumen/kos na enoto kg]],"")</f>
        <v/>
      </c>
      <c r="J26" s="153"/>
      <c r="K26" s="155"/>
      <c r="L26" s="155"/>
      <c r="M26" s="138" t="s">
        <v>156</v>
      </c>
      <c r="N26" s="88"/>
      <c r="O26" s="137" t="s">
        <v>156</v>
      </c>
      <c r="P26" s="160"/>
      <c r="Q26" s="159">
        <f>+Sklop3[[#This Row],[cena/enota brez DDV v EUR]]*Sklop3[[#This Row],[Stopnja DDV (%)]]</f>
        <v>0</v>
      </c>
      <c r="R26" s="159">
        <f>+Sklop3[[#This Row],[cena/enota brez DDV v EUR]]+Sklop3[[#This Row],[Davek (EUR)]]</f>
        <v>0</v>
      </c>
      <c r="S26" s="159">
        <f>+Sklop3[[#This Row],[cena/enota brez DDV v EUR]]*Sklop3[[#This Row],[Okvirna količina]]</f>
        <v>0</v>
      </c>
      <c r="T26" s="194">
        <f>+Sklop3[[#This Row],[Končna cena/enoto mere (EUR) z DDV]]*Sklop3[[#This Row],[Okvirna količina]]</f>
        <v>0</v>
      </c>
      <c r="U26" s="195"/>
    </row>
    <row r="27" spans="1:23" ht="24">
      <c r="A27" s="183" t="s">
        <v>14</v>
      </c>
      <c r="B27" s="185" t="s">
        <v>766</v>
      </c>
      <c r="C27" s="82" t="s">
        <v>156</v>
      </c>
      <c r="D27" s="182" t="s">
        <v>1</v>
      </c>
      <c r="E27" s="108" t="s">
        <v>765</v>
      </c>
      <c r="F27" s="346">
        <v>600</v>
      </c>
      <c r="G27" s="207" t="s">
        <v>1</v>
      </c>
      <c r="H27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7" s="149">
        <f>IF(Sklop3[[#This Row],[ZAHTEVANA SHEMA KAKOVOSTI]]&lt;&gt;"",Sklop3[[#This Row],[Preračunana masa/volumen/kos na enoto kg]],"")</f>
        <v>600</v>
      </c>
      <c r="J27" s="153"/>
      <c r="K27" s="155"/>
      <c r="L27" s="155"/>
      <c r="M27" s="138" t="s">
        <v>156</v>
      </c>
      <c r="N27" s="88"/>
      <c r="O27" s="137" t="s">
        <v>156</v>
      </c>
      <c r="P27" s="160"/>
      <c r="Q27" s="159">
        <f>+Sklop3[[#This Row],[cena/enota brez DDV v EUR]]*Sklop3[[#This Row],[Stopnja DDV (%)]]</f>
        <v>0</v>
      </c>
      <c r="R27" s="159">
        <f>+Sklop3[[#This Row],[cena/enota brez DDV v EUR]]+Sklop3[[#This Row],[Davek (EUR)]]</f>
        <v>0</v>
      </c>
      <c r="S27" s="159">
        <f>+Sklop3[[#This Row],[cena/enota brez DDV v EUR]]*Sklop3[[#This Row],[Okvirna količina]]</f>
        <v>0</v>
      </c>
      <c r="T27" s="194">
        <f>+Sklop3[[#This Row],[Končna cena/enoto mere (EUR) z DDV]]*Sklop3[[#This Row],[Okvirna količina]]</f>
        <v>0</v>
      </c>
      <c r="U27" s="195"/>
    </row>
    <row r="28" spans="1:23" ht="24">
      <c r="A28" s="183" t="s">
        <v>15</v>
      </c>
      <c r="B28" s="185" t="s">
        <v>383</v>
      </c>
      <c r="C28" s="82" t="s">
        <v>156</v>
      </c>
      <c r="D28" s="182" t="s">
        <v>1</v>
      </c>
      <c r="E28" s="108" t="s">
        <v>765</v>
      </c>
      <c r="F28" s="346">
        <v>60</v>
      </c>
      <c r="G28" s="206" t="s">
        <v>1</v>
      </c>
      <c r="H28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8" s="149">
        <f>IF(Sklop3[[#This Row],[ZAHTEVANA SHEMA KAKOVOSTI]]&lt;&gt;"",Sklop3[[#This Row],[Preračunana masa/volumen/kos na enoto kg]],"")</f>
        <v>60</v>
      </c>
      <c r="J28" s="153"/>
      <c r="K28" s="155"/>
      <c r="L28" s="155"/>
      <c r="M28" s="138" t="s">
        <v>156</v>
      </c>
      <c r="N28" s="88"/>
      <c r="O28" s="137" t="s">
        <v>156</v>
      </c>
      <c r="P28" s="160"/>
      <c r="Q28" s="159">
        <f>+Sklop3[[#This Row],[cena/enota brez DDV v EUR]]*Sklop3[[#This Row],[Stopnja DDV (%)]]</f>
        <v>0</v>
      </c>
      <c r="R28" s="159">
        <f>+Sklop3[[#This Row],[cena/enota brez DDV v EUR]]+Sklop3[[#This Row],[Davek (EUR)]]</f>
        <v>0</v>
      </c>
      <c r="S28" s="159">
        <f>+Sklop3[[#This Row],[cena/enota brez DDV v EUR]]*Sklop3[[#This Row],[Okvirna količina]]</f>
        <v>0</v>
      </c>
      <c r="T28" s="194">
        <f>+Sklop3[[#This Row],[Končna cena/enoto mere (EUR) z DDV]]*Sklop3[[#This Row],[Okvirna količina]]</f>
        <v>0</v>
      </c>
      <c r="U28" s="195"/>
    </row>
    <row r="29" spans="1:23">
      <c r="A29" s="183" t="s">
        <v>16</v>
      </c>
      <c r="B29" s="185" t="s">
        <v>384</v>
      </c>
      <c r="C29" s="82" t="s">
        <v>156</v>
      </c>
      <c r="D29" s="182" t="s">
        <v>1</v>
      </c>
      <c r="E29" s="108" t="s">
        <v>765</v>
      </c>
      <c r="F29" s="346">
        <v>600</v>
      </c>
      <c r="G29" s="207" t="s">
        <v>1</v>
      </c>
      <c r="H29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9" s="149">
        <f>IF(Sklop3[[#This Row],[ZAHTEVANA SHEMA KAKOVOSTI]]&lt;&gt;"",Sklop3[[#This Row],[Preračunana masa/volumen/kos na enoto kg]],"")</f>
        <v>600</v>
      </c>
      <c r="J29" s="153"/>
      <c r="K29" s="155"/>
      <c r="L29" s="155"/>
      <c r="M29" s="138" t="s">
        <v>156</v>
      </c>
      <c r="N29" s="88"/>
      <c r="O29" s="137" t="s">
        <v>156</v>
      </c>
      <c r="P29" s="160"/>
      <c r="Q29" s="159">
        <f>+Sklop3[[#This Row],[cena/enota brez DDV v EUR]]*Sklop3[[#This Row],[Stopnja DDV (%)]]</f>
        <v>0</v>
      </c>
      <c r="R29" s="159">
        <f>+Sklop3[[#This Row],[cena/enota brez DDV v EUR]]+Sklop3[[#This Row],[Davek (EUR)]]</f>
        <v>0</v>
      </c>
      <c r="S29" s="159">
        <f>+Sklop3[[#This Row],[cena/enota brez DDV v EUR]]*Sklop3[[#This Row],[Okvirna količina]]</f>
        <v>0</v>
      </c>
      <c r="T29" s="194">
        <f>+Sklop3[[#This Row],[Končna cena/enoto mere (EUR) z DDV]]*Sklop3[[#This Row],[Okvirna količina]]</f>
        <v>0</v>
      </c>
      <c r="U29" s="195"/>
    </row>
    <row r="30" spans="1:23">
      <c r="A30" s="183" t="s">
        <v>17</v>
      </c>
      <c r="B30" s="185" t="s">
        <v>385</v>
      </c>
      <c r="C30" s="82" t="s">
        <v>156</v>
      </c>
      <c r="D30" s="182" t="s">
        <v>1</v>
      </c>
      <c r="E30" s="108"/>
      <c r="F30" s="346">
        <v>200</v>
      </c>
      <c r="G30" s="207" t="s">
        <v>1</v>
      </c>
      <c r="H30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0" s="149" t="str">
        <f>IF(Sklop3[[#This Row],[ZAHTEVANA SHEMA KAKOVOSTI]]&lt;&gt;"",Sklop3[[#This Row],[Preračunana masa/volumen/kos na enoto kg]],"")</f>
        <v/>
      </c>
      <c r="J30" s="153"/>
      <c r="K30" s="155"/>
      <c r="L30" s="155"/>
      <c r="M30" s="138" t="s">
        <v>156</v>
      </c>
      <c r="N30" s="88"/>
      <c r="O30" s="137" t="s">
        <v>156</v>
      </c>
      <c r="P30" s="160"/>
      <c r="Q30" s="159">
        <f>+Sklop3[[#This Row],[cena/enota brez DDV v EUR]]*Sklop3[[#This Row],[Stopnja DDV (%)]]</f>
        <v>0</v>
      </c>
      <c r="R30" s="159">
        <f>+Sklop3[[#This Row],[cena/enota brez DDV v EUR]]+Sklop3[[#This Row],[Davek (EUR)]]</f>
        <v>0</v>
      </c>
      <c r="S30" s="159">
        <f>+Sklop3[[#This Row],[cena/enota brez DDV v EUR]]*Sklop3[[#This Row],[Okvirna količina]]</f>
        <v>0</v>
      </c>
      <c r="T30" s="194">
        <f>+Sklop3[[#This Row],[Končna cena/enoto mere (EUR) z DDV]]*Sklop3[[#This Row],[Okvirna količina]]</f>
        <v>0</v>
      </c>
      <c r="U30" s="195"/>
    </row>
    <row r="31" spans="1:23">
      <c r="A31" s="183" t="s">
        <v>18</v>
      </c>
      <c r="B31" s="209" t="s">
        <v>848</v>
      </c>
      <c r="C31" s="82" t="s">
        <v>156</v>
      </c>
      <c r="D31" s="348" t="s">
        <v>1</v>
      </c>
      <c r="E31" s="284"/>
      <c r="F31" s="349">
        <v>200</v>
      </c>
      <c r="G31" s="373" t="s">
        <v>1</v>
      </c>
      <c r="H31" s="3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352" t="str">
        <f>IF(Sklop3[[#This Row],[ZAHTEVANA SHEMA KAKOVOSTI]]&lt;&gt;"",Sklop3[[#This Row],[Preračunana masa/volumen/kos na enoto kg]],"")</f>
        <v/>
      </c>
      <c r="J31" s="353"/>
      <c r="K31" s="354"/>
      <c r="L31" s="354"/>
      <c r="M31" s="138" t="s">
        <v>156</v>
      </c>
      <c r="N31" s="88"/>
      <c r="O31" s="137" t="s">
        <v>156</v>
      </c>
      <c r="P31" s="357"/>
      <c r="Q31" s="356">
        <f>+Sklop3[[#This Row],[cena/enota brez DDV v EUR]]*Sklop3[[#This Row],[Stopnja DDV (%)]]</f>
        <v>0</v>
      </c>
      <c r="R31" s="356">
        <f>+Sklop3[[#This Row],[cena/enota brez DDV v EUR]]+Sklop3[[#This Row],[Davek (EUR)]]</f>
        <v>0</v>
      </c>
      <c r="S31" s="356">
        <f>+Sklop3[[#This Row],[cena/enota brez DDV v EUR]]*Sklop3[[#This Row],[Okvirna količina]]</f>
        <v>0</v>
      </c>
      <c r="T31" s="374">
        <f>+Sklop3[[#This Row],[Končna cena/enoto mere (EUR) z DDV]]*Sklop3[[#This Row],[Okvirna količina]]</f>
        <v>0</v>
      </c>
      <c r="U31" s="358"/>
    </row>
    <row r="32" spans="1:23">
      <c r="A32" s="183" t="s">
        <v>19</v>
      </c>
      <c r="B32" s="185" t="s">
        <v>764</v>
      </c>
      <c r="C32" s="82" t="s">
        <v>156</v>
      </c>
      <c r="D32" s="182" t="s">
        <v>1</v>
      </c>
      <c r="E32" s="108" t="s">
        <v>765</v>
      </c>
      <c r="F32" s="346">
        <v>200</v>
      </c>
      <c r="G32" s="207" t="s">
        <v>1</v>
      </c>
      <c r="H32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149">
        <f>IF(Sklop3[[#This Row],[ZAHTEVANA SHEMA KAKOVOSTI]]&lt;&gt;"",Sklop3[[#This Row],[Preračunana masa/volumen/kos na enoto kg]],"")</f>
        <v>200</v>
      </c>
      <c r="J32" s="153"/>
      <c r="K32" s="155"/>
      <c r="L32" s="155"/>
      <c r="M32" s="138" t="s">
        <v>156</v>
      </c>
      <c r="N32" s="88"/>
      <c r="O32" s="137" t="s">
        <v>156</v>
      </c>
      <c r="P32" s="160"/>
      <c r="Q32" s="159">
        <f>+Sklop3[[#This Row],[cena/enota brez DDV v EUR]]*Sklop3[[#This Row],[Stopnja DDV (%)]]</f>
        <v>0</v>
      </c>
      <c r="R32" s="159">
        <f>+Sklop3[[#This Row],[cena/enota brez DDV v EUR]]+Sklop3[[#This Row],[Davek (EUR)]]</f>
        <v>0</v>
      </c>
      <c r="S32" s="159">
        <f>+Sklop3[[#This Row],[cena/enota brez DDV v EUR]]*Sklop3[[#This Row],[Okvirna količina]]</f>
        <v>0</v>
      </c>
      <c r="T32" s="194">
        <f>+Sklop3[[#This Row],[Končna cena/enoto mere (EUR) z DDV]]*Sklop3[[#This Row],[Okvirna količina]]</f>
        <v>0</v>
      </c>
      <c r="U32" s="195"/>
    </row>
    <row r="33" spans="1:22">
      <c r="A33" s="183" t="s">
        <v>20</v>
      </c>
      <c r="B33" s="209" t="s">
        <v>374</v>
      </c>
      <c r="C33" s="82" t="s">
        <v>156</v>
      </c>
      <c r="D33" s="182" t="s">
        <v>1</v>
      </c>
      <c r="E33" s="108" t="s">
        <v>765</v>
      </c>
      <c r="F33" s="346">
        <v>250</v>
      </c>
      <c r="G33" s="207" t="s">
        <v>1</v>
      </c>
      <c r="H33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3" s="149">
        <f>IF(Sklop3[[#This Row],[ZAHTEVANA SHEMA KAKOVOSTI]]&lt;&gt;"",Sklop3[[#This Row],[Preračunana masa/volumen/kos na enoto kg]],"")</f>
        <v>250</v>
      </c>
      <c r="J33" s="153"/>
      <c r="K33" s="155"/>
      <c r="L33" s="155"/>
      <c r="M33" s="138" t="s">
        <v>156</v>
      </c>
      <c r="N33" s="88"/>
      <c r="O33" s="137" t="s">
        <v>156</v>
      </c>
      <c r="P33" s="160"/>
      <c r="Q33" s="159">
        <f>+Sklop3[[#This Row],[cena/enota brez DDV v EUR]]*Sklop3[[#This Row],[Stopnja DDV (%)]]</f>
        <v>0</v>
      </c>
      <c r="R33" s="159">
        <f>+Sklop3[[#This Row],[cena/enota brez DDV v EUR]]+Sklop3[[#This Row],[Davek (EUR)]]</f>
        <v>0</v>
      </c>
      <c r="S33" s="159">
        <f>+Sklop3[[#This Row],[cena/enota brez DDV v EUR]]*Sklop3[[#This Row],[Okvirna količina]]</f>
        <v>0</v>
      </c>
      <c r="T33" s="194">
        <f>+Sklop3[[#This Row],[Končna cena/enoto mere (EUR) z DDV]]*Sklop3[[#This Row],[Okvirna količina]]</f>
        <v>0</v>
      </c>
      <c r="U33" s="195"/>
    </row>
    <row r="34" spans="1:22">
      <c r="A34" s="183" t="s">
        <v>21</v>
      </c>
      <c r="B34" s="224" t="s">
        <v>847</v>
      </c>
      <c r="C34" s="82" t="s">
        <v>156</v>
      </c>
      <c r="D34" s="82" t="s">
        <v>1</v>
      </c>
      <c r="E34" s="108" t="s">
        <v>765</v>
      </c>
      <c r="F34" s="346">
        <v>600</v>
      </c>
      <c r="G34" s="207" t="s">
        <v>1</v>
      </c>
      <c r="H34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4" s="149">
        <f>IF(Sklop3[[#This Row],[ZAHTEVANA SHEMA KAKOVOSTI]]&lt;&gt;"",Sklop3[[#This Row],[Preračunana masa/volumen/kos na enoto kg]],"")</f>
        <v>600</v>
      </c>
      <c r="J34" s="153"/>
      <c r="K34" s="155"/>
      <c r="L34" s="155"/>
      <c r="M34" s="138" t="s">
        <v>156</v>
      </c>
      <c r="N34" s="88"/>
      <c r="O34" s="137" t="s">
        <v>156</v>
      </c>
      <c r="P34" s="160"/>
      <c r="Q34" s="159">
        <f>+Sklop3[[#This Row],[cena/enota brez DDV v EUR]]*Sklop3[[#This Row],[Stopnja DDV (%)]]</f>
        <v>0</v>
      </c>
      <c r="R34" s="159">
        <f>+Sklop3[[#This Row],[cena/enota brez DDV v EUR]]+Sklop3[[#This Row],[Davek (EUR)]]</f>
        <v>0</v>
      </c>
      <c r="S34" s="159">
        <f>+Sklop3[[#This Row],[cena/enota brez DDV v EUR]]*Sklop3[[#This Row],[Okvirna količina]]</f>
        <v>0</v>
      </c>
      <c r="T34" s="194">
        <f>+Sklop3[[#This Row],[Končna cena/enoto mere (EUR) z DDV]]*Sklop3[[#This Row],[Okvirna količina]]</f>
        <v>0</v>
      </c>
      <c r="U34" s="195"/>
    </row>
    <row r="35" spans="1:22">
      <c r="A35" s="183" t="s">
        <v>22</v>
      </c>
      <c r="B35" s="224" t="s">
        <v>375</v>
      </c>
      <c r="C35" s="108"/>
      <c r="D35" s="82" t="s">
        <v>1</v>
      </c>
      <c r="E35" s="108"/>
      <c r="F35" s="346">
        <v>100</v>
      </c>
      <c r="G35" s="207" t="s">
        <v>1</v>
      </c>
      <c r="H35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35" s="149" t="str">
        <f>IF(Sklop3[[#This Row],[ZAHTEVANA SHEMA KAKOVOSTI]]&lt;&gt;"",Sklop3[[#This Row],[Preračunana masa/volumen/kos na enoto kg]],"")</f>
        <v/>
      </c>
      <c r="J35" s="153"/>
      <c r="K35" s="155"/>
      <c r="L35" s="155"/>
      <c r="M35" s="138" t="s">
        <v>156</v>
      </c>
      <c r="N35" s="88"/>
      <c r="O35" s="137" t="s">
        <v>156</v>
      </c>
      <c r="P35" s="160"/>
      <c r="Q35" s="159">
        <f>+Sklop3[[#This Row],[cena/enota brez DDV v EUR]]*Sklop3[[#This Row],[Stopnja DDV (%)]]</f>
        <v>0</v>
      </c>
      <c r="R35" s="159">
        <f>+Sklop3[[#This Row],[cena/enota brez DDV v EUR]]+Sklop3[[#This Row],[Davek (EUR)]]</f>
        <v>0</v>
      </c>
      <c r="S35" s="159">
        <f>+Sklop3[[#This Row],[cena/enota brez DDV v EUR]]*Sklop3[[#This Row],[Okvirna količina]]</f>
        <v>0</v>
      </c>
      <c r="T35" s="194">
        <f>+Sklop3[[#This Row],[Končna cena/enoto mere (EUR) z DDV]]*Sklop3[[#This Row],[Okvirna količina]]</f>
        <v>0</v>
      </c>
      <c r="U35" s="195"/>
    </row>
    <row r="36" spans="1:22">
      <c r="A36" s="183" t="s">
        <v>23</v>
      </c>
      <c r="B36" s="224" t="s">
        <v>381</v>
      </c>
      <c r="C36" s="158">
        <v>30</v>
      </c>
      <c r="D36" s="182" t="s">
        <v>155</v>
      </c>
      <c r="E36" s="108"/>
      <c r="F36" s="346">
        <v>3000</v>
      </c>
      <c r="G36" s="207" t="s">
        <v>0</v>
      </c>
      <c r="H36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6" s="149" t="str">
        <f>IF(Sklop3[[#This Row],[ZAHTEVANA SHEMA KAKOVOSTI]]&lt;&gt;"",Sklop3[[#This Row],[Preračunana masa/volumen/kos na enoto kg]],"")</f>
        <v/>
      </c>
      <c r="J36" s="153"/>
      <c r="K36" s="155"/>
      <c r="L36" s="155"/>
      <c r="M36" s="138" t="s">
        <v>156</v>
      </c>
      <c r="N36" s="88"/>
      <c r="O36" s="137" t="s">
        <v>156</v>
      </c>
      <c r="P36" s="160"/>
      <c r="Q36" s="159">
        <f>+Sklop3[[#This Row],[cena/enota brez DDV v EUR]]*Sklop3[[#This Row],[Stopnja DDV (%)]]</f>
        <v>0</v>
      </c>
      <c r="R36" s="159">
        <f>+Sklop3[[#This Row],[cena/enota brez DDV v EUR]]+Sklop3[[#This Row],[Davek (EUR)]]</f>
        <v>0</v>
      </c>
      <c r="S36" s="159">
        <f>+Sklop3[[#This Row],[cena/enota brez DDV v EUR]]*Sklop3[[#This Row],[Okvirna količina]]</f>
        <v>0</v>
      </c>
      <c r="T36" s="194">
        <f>+Sklop3[[#This Row],[Končna cena/enoto mere (EUR) z DDV]]*Sklop3[[#This Row],[Okvirna količina]]</f>
        <v>0</v>
      </c>
      <c r="U36" s="195"/>
    </row>
    <row r="37" spans="1:22">
      <c r="A37" s="183" t="s">
        <v>24</v>
      </c>
      <c r="B37" s="224" t="s">
        <v>380</v>
      </c>
      <c r="C37" s="158">
        <v>30</v>
      </c>
      <c r="D37" s="182" t="s">
        <v>155</v>
      </c>
      <c r="E37" s="108"/>
      <c r="F37" s="346">
        <v>1000</v>
      </c>
      <c r="G37" s="207" t="s">
        <v>0</v>
      </c>
      <c r="H37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149" t="str">
        <f>IF(Sklop3[[#This Row],[ZAHTEVANA SHEMA KAKOVOSTI]]&lt;&gt;"",Sklop3[[#This Row],[Preračunana masa/volumen/kos na enoto kg]],"")</f>
        <v/>
      </c>
      <c r="J37" s="153"/>
      <c r="K37" s="155"/>
      <c r="L37" s="155"/>
      <c r="M37" s="138" t="s">
        <v>156</v>
      </c>
      <c r="N37" s="88"/>
      <c r="O37" s="137" t="s">
        <v>156</v>
      </c>
      <c r="P37" s="160"/>
      <c r="Q37" s="159">
        <f>+Sklop3[[#This Row],[cena/enota brez DDV v EUR]]*Sklop3[[#This Row],[Stopnja DDV (%)]]</f>
        <v>0</v>
      </c>
      <c r="R37" s="159">
        <f>+Sklop3[[#This Row],[cena/enota brez DDV v EUR]]+Sklop3[[#This Row],[Davek (EUR)]]</f>
        <v>0</v>
      </c>
      <c r="S37" s="159">
        <f>+Sklop3[[#This Row],[cena/enota brez DDV v EUR]]*Sklop3[[#This Row],[Okvirna količina]]</f>
        <v>0</v>
      </c>
      <c r="T37" s="194">
        <f>+Sklop3[[#This Row],[Končna cena/enoto mere (EUR) z DDV]]*Sklop3[[#This Row],[Okvirna količina]]</f>
        <v>0</v>
      </c>
      <c r="U37" s="195"/>
    </row>
    <row r="38" spans="1:22" ht="17.25" customHeight="1">
      <c r="A38" s="183" t="s">
        <v>25</v>
      </c>
      <c r="B38" s="224" t="s">
        <v>379</v>
      </c>
      <c r="C38" s="688">
        <v>40</v>
      </c>
      <c r="D38" s="182" t="s">
        <v>155</v>
      </c>
      <c r="E38" s="108"/>
      <c r="F38" s="346">
        <v>1000</v>
      </c>
      <c r="G38" s="206" t="s">
        <v>0</v>
      </c>
      <c r="H38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8" s="149" t="str">
        <f>IF(Sklop3[[#This Row],[ZAHTEVANA SHEMA KAKOVOSTI]]&lt;&gt;"",Sklop3[[#This Row],[Preračunana masa/volumen/kos na enoto kg]],"")</f>
        <v/>
      </c>
      <c r="J38" s="153"/>
      <c r="K38" s="155"/>
      <c r="L38" s="155"/>
      <c r="M38" s="138" t="s">
        <v>156</v>
      </c>
      <c r="N38" s="88"/>
      <c r="O38" s="137" t="s">
        <v>156</v>
      </c>
      <c r="P38" s="160"/>
      <c r="Q38" s="159">
        <f>+Sklop3[[#This Row],[cena/enota brez DDV v EUR]]*Sklop3[[#This Row],[Stopnja DDV (%)]]</f>
        <v>0</v>
      </c>
      <c r="R38" s="159">
        <f>+Sklop3[[#This Row],[cena/enota brez DDV v EUR]]+Sklop3[[#This Row],[Davek (EUR)]]</f>
        <v>0</v>
      </c>
      <c r="S38" s="159">
        <f>+Sklop3[[#This Row],[cena/enota brez DDV v EUR]]*Sklop3[[#This Row],[Okvirna količina]]</f>
        <v>0</v>
      </c>
      <c r="T38" s="194">
        <f>+Sklop3[[#This Row],[Končna cena/enoto mere (EUR) z DDV]]*Sklop3[[#This Row],[Okvirna količina]]</f>
        <v>0</v>
      </c>
      <c r="U38" s="195"/>
    </row>
    <row r="39" spans="1:22" s="20" customFormat="1">
      <c r="A39" s="183" t="s">
        <v>26</v>
      </c>
      <c r="B39" s="689" t="s">
        <v>886</v>
      </c>
      <c r="C39" s="687" t="s">
        <v>156</v>
      </c>
      <c r="D39" s="409" t="s">
        <v>1</v>
      </c>
      <c r="E39" s="284" t="s">
        <v>765</v>
      </c>
      <c r="F39" s="496">
        <v>1800</v>
      </c>
      <c r="G39" s="480" t="s">
        <v>0</v>
      </c>
      <c r="H39" s="2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39" s="481">
        <f>IF(Sklop3[[#This Row],[ZAHTEVANA SHEMA KAKOVOSTI]]&lt;&gt;"",Sklop3[[#This Row],[Preračunana masa/volumen/kos na enoto kg]],"")</f>
        <v>1800</v>
      </c>
      <c r="J39" s="482"/>
      <c r="K39" s="483"/>
      <c r="L39" s="483"/>
      <c r="M39" s="138" t="s">
        <v>156</v>
      </c>
      <c r="N39" s="88"/>
      <c r="O39" s="137" t="s">
        <v>156</v>
      </c>
      <c r="P39" s="485"/>
      <c r="Q39" s="484">
        <f>+Sklop3[[#This Row],[cena/enota brez DDV v EUR]]*Sklop3[[#This Row],[Stopnja DDV (%)]]</f>
        <v>0</v>
      </c>
      <c r="R39" s="484">
        <f>+Sklop3[[#This Row],[cena/enota brez DDV v EUR]]+Sklop3[[#This Row],[Davek (EUR)]]</f>
        <v>0</v>
      </c>
      <c r="S39" s="484">
        <f>+Sklop3[[#This Row],[cena/enota brez DDV v EUR]]*Sklop3[[#This Row],[Okvirna količina]]</f>
        <v>0</v>
      </c>
      <c r="T39" s="493">
        <f>+Sklop3[[#This Row],[Končna cena/enoto mere (EUR) z DDV]]*Sklop3[[#This Row],[Okvirna količina]]</f>
        <v>0</v>
      </c>
      <c r="U39" s="494"/>
      <c r="V39" s="13"/>
    </row>
    <row r="40" spans="1:22" s="372" customFormat="1">
      <c r="A40" s="183" t="s">
        <v>27</v>
      </c>
      <c r="B40" s="689" t="s">
        <v>896</v>
      </c>
      <c r="C40" s="687" t="s">
        <v>156</v>
      </c>
      <c r="D40" s="515" t="s">
        <v>1</v>
      </c>
      <c r="E40" s="284" t="s">
        <v>765</v>
      </c>
      <c r="F40" s="496">
        <v>120</v>
      </c>
      <c r="G40" s="516" t="s">
        <v>1</v>
      </c>
      <c r="H40" s="51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0" s="518">
        <f>IF(Sklop3[[#This Row],[ZAHTEVANA SHEMA KAKOVOSTI]]&lt;&gt;"",Sklop3[[#This Row],[Preračunana masa/volumen/kos na enoto kg]],"")</f>
        <v>120</v>
      </c>
      <c r="J40" s="519"/>
      <c r="K40" s="520"/>
      <c r="L40" s="520"/>
      <c r="M40" s="138" t="s">
        <v>156</v>
      </c>
      <c r="N40" s="88"/>
      <c r="O40" s="137" t="s">
        <v>156</v>
      </c>
      <c r="P40" s="522"/>
      <c r="Q40" s="521">
        <f>+Sklop3[[#This Row],[cena/enota brez DDV v EUR]]*Sklop3[[#This Row],[Stopnja DDV (%)]]</f>
        <v>0</v>
      </c>
      <c r="R40" s="521">
        <f>+Sklop3[[#This Row],[cena/enota brez DDV v EUR]]+Sklop3[[#This Row],[Davek (EUR)]]</f>
        <v>0</v>
      </c>
      <c r="S40" s="521">
        <f>+Sklop3[[#This Row],[cena/enota brez DDV v EUR]]*Sklop3[[#This Row],[Okvirna količina]]</f>
        <v>0</v>
      </c>
      <c r="T40" s="523">
        <f>+Sklop3[[#This Row],[Končna cena/enoto mere (EUR) z DDV]]*Sklop3[[#This Row],[Okvirna količina]]</f>
        <v>0</v>
      </c>
      <c r="U40" s="524"/>
      <c r="V40" s="371"/>
    </row>
    <row r="41" spans="1:22" s="20" customFormat="1">
      <c r="A41" s="183" t="s">
        <v>28</v>
      </c>
      <c r="B41" s="689" t="s">
        <v>897</v>
      </c>
      <c r="C41" s="687" t="s">
        <v>156</v>
      </c>
      <c r="D41" s="515" t="s">
        <v>1</v>
      </c>
      <c r="E41" s="284"/>
      <c r="F41" s="496">
        <v>120</v>
      </c>
      <c r="G41" s="516" t="s">
        <v>1</v>
      </c>
      <c r="H41" s="51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1" s="518" t="str">
        <f>IF(Sklop3[[#This Row],[ZAHTEVANA SHEMA KAKOVOSTI]]&lt;&gt;"",Sklop3[[#This Row],[Preračunana masa/volumen/kos na enoto kg]],"")</f>
        <v/>
      </c>
      <c r="J41" s="519"/>
      <c r="K41" s="520"/>
      <c r="L41" s="520"/>
      <c r="M41" s="138" t="s">
        <v>156</v>
      </c>
      <c r="N41" s="88"/>
      <c r="O41" s="137" t="s">
        <v>156</v>
      </c>
      <c r="P41" s="522"/>
      <c r="Q41" s="521">
        <f>+Sklop3[[#This Row],[cena/enota brez DDV v EUR]]*Sklop3[[#This Row],[Stopnja DDV (%)]]</f>
        <v>0</v>
      </c>
      <c r="R41" s="521">
        <f>+Sklop3[[#This Row],[cena/enota brez DDV v EUR]]+Sklop3[[#This Row],[Davek (EUR)]]</f>
        <v>0</v>
      </c>
      <c r="S41" s="521">
        <f>+Sklop3[[#This Row],[cena/enota brez DDV v EUR]]*Sklop3[[#This Row],[Okvirna količina]]</f>
        <v>0</v>
      </c>
      <c r="T41" s="523">
        <f>+Sklop3[[#This Row],[Končna cena/enoto mere (EUR) z DDV]]*Sklop3[[#This Row],[Okvirna količina]]</f>
        <v>0</v>
      </c>
      <c r="U41" s="524"/>
      <c r="V41" s="13"/>
    </row>
    <row r="42" spans="1:22" s="20" customFormat="1">
      <c r="A42" s="786" t="s">
        <v>177</v>
      </c>
      <c r="B42" s="787"/>
      <c r="C42" s="788"/>
      <c r="D42" s="788"/>
      <c r="E42" s="789"/>
      <c r="F42" s="790"/>
      <c r="G42" s="791"/>
      <c r="H42" s="792">
        <f>SUBTOTAL(109,Sklop3[Preračunana masa/volumen/kos na enoto kg])</f>
        <v>8410</v>
      </c>
      <c r="I42" s="792">
        <f>SUBTOTAL(109,Sklop3[Živila iz shem kakovosti (kg)])</f>
        <v>7430</v>
      </c>
      <c r="J42" s="790"/>
      <c r="K42" s="793"/>
      <c r="L42" s="793"/>
      <c r="M42" s="794"/>
      <c r="N42" s="795"/>
      <c r="O42" s="795"/>
      <c r="P42" s="795"/>
      <c r="Q42" s="796"/>
      <c r="R42" s="790"/>
      <c r="S42" s="796">
        <f>SUBTOTAL(109,Sklop3[Vrednost za okvirno količino (EUR) brez DDV])</f>
        <v>0</v>
      </c>
      <c r="T42" s="796">
        <f>SUBTOTAL(109,Sklop3[Vrednost za okvirno količino (EUR) z DDV])</f>
        <v>0</v>
      </c>
      <c r="U42" s="797">
        <f>SUBTOTAL(103,Sklop3[Shema kakovosti
(nacionalne, evropske)
])</f>
        <v>0</v>
      </c>
      <c r="V42" s="13"/>
    </row>
    <row r="43" spans="1:22" s="20" customFormat="1">
      <c r="A43" s="359"/>
      <c r="B43" s="360"/>
      <c r="C43" s="361"/>
      <c r="D43" s="361"/>
      <c r="E43" s="362"/>
      <c r="F43" s="363"/>
      <c r="G43" s="364"/>
      <c r="H43" s="365"/>
      <c r="I43" s="365"/>
      <c r="J43" s="363"/>
      <c r="K43" s="366"/>
      <c r="L43" s="366"/>
      <c r="M43" s="367"/>
      <c r="N43" s="368"/>
      <c r="O43" s="368"/>
      <c r="P43" s="368"/>
      <c r="Q43" s="369"/>
      <c r="R43" s="363"/>
      <c r="S43" s="369"/>
      <c r="T43" s="369"/>
      <c r="U43" s="370"/>
      <c r="V43" s="13"/>
    </row>
    <row r="44" spans="1:22" s="20" customFormat="1">
      <c r="A44" s="50" t="s">
        <v>173</v>
      </c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50"/>
      <c r="R44" s="50"/>
      <c r="S44" s="50"/>
      <c r="T44" s="50"/>
      <c r="U44" s="71"/>
      <c r="V44" s="13"/>
    </row>
    <row r="45" spans="1:22" s="20" customFormat="1">
      <c r="A45" s="13" t="s">
        <v>175</v>
      </c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04" t="s">
        <v>241</v>
      </c>
      <c r="B46" s="19"/>
      <c r="C46" s="29"/>
      <c r="D46" s="29"/>
      <c r="E46" s="107"/>
      <c r="F46" s="71"/>
      <c r="G46" s="71"/>
      <c r="H46" s="31"/>
      <c r="I46" s="31"/>
      <c r="J46" s="31"/>
      <c r="K46" s="31"/>
      <c r="L46" s="57"/>
      <c r="M46" s="57"/>
      <c r="N46" s="31"/>
      <c r="O46" s="31"/>
      <c r="P46" s="31"/>
      <c r="Q46" s="31"/>
      <c r="R46" s="31"/>
      <c r="S46" s="13"/>
      <c r="T46" s="13"/>
      <c r="U46" s="71"/>
      <c r="V46" s="13"/>
    </row>
    <row r="47" spans="1:22" s="20" customFormat="1">
      <c r="A47" s="749" t="s">
        <v>231</v>
      </c>
      <c r="B47" s="749"/>
      <c r="C47" s="749"/>
      <c r="D47" s="749"/>
      <c r="E47" s="749"/>
      <c r="F47" s="749"/>
      <c r="G47" s="749"/>
      <c r="H47" s="749"/>
      <c r="I47" s="749"/>
      <c r="J47" s="749"/>
      <c r="K47" s="749"/>
      <c r="L47" s="749"/>
      <c r="M47" s="57"/>
      <c r="N47" s="31"/>
      <c r="O47" s="31"/>
      <c r="P47" s="31"/>
      <c r="Q47" s="31"/>
      <c r="R47" s="31"/>
      <c r="S47" s="13"/>
      <c r="T47" s="13"/>
      <c r="U47" s="71"/>
      <c r="V47" s="13"/>
    </row>
    <row r="48" spans="1:22" s="20" customFormat="1">
      <c r="A48" s="120" t="s">
        <v>759</v>
      </c>
      <c r="B48" s="19"/>
      <c r="C48" s="29"/>
      <c r="D48" s="29"/>
      <c r="E48" s="115"/>
      <c r="F48" s="111"/>
      <c r="G48" s="111"/>
      <c r="L48" s="13"/>
      <c r="M48" s="13"/>
      <c r="N48" s="31"/>
      <c r="O48" s="31"/>
      <c r="P48" s="31"/>
      <c r="Q48" s="31"/>
      <c r="R48" s="31"/>
      <c r="S48" s="13"/>
      <c r="T48" s="13"/>
      <c r="U48" s="71"/>
      <c r="V48" s="13"/>
    </row>
    <row r="49" spans="1:22" s="20" customFormat="1">
      <c r="A49" s="50"/>
      <c r="B49" s="19"/>
      <c r="C49" s="29"/>
      <c r="D49" s="29"/>
      <c r="E49" s="115"/>
      <c r="F49" s="111"/>
      <c r="G49" s="111"/>
      <c r="L49" s="13"/>
      <c r="M49" s="13"/>
      <c r="N49" s="31"/>
      <c r="O49" s="31"/>
      <c r="P49" s="31"/>
      <c r="Q49" s="31"/>
      <c r="R49" s="31"/>
      <c r="S49" s="13"/>
      <c r="T49" s="13"/>
      <c r="U49" s="71"/>
      <c r="V49" s="13"/>
    </row>
    <row r="50" spans="1:22" s="20" customFormat="1">
      <c r="A50" s="104" t="s">
        <v>66</v>
      </c>
      <c r="B50" s="19"/>
      <c r="C50" s="29"/>
      <c r="D50" s="29"/>
      <c r="E50" s="107"/>
      <c r="F50" s="71"/>
      <c r="G50" s="71" t="s">
        <v>67</v>
      </c>
      <c r="H50" s="31"/>
      <c r="I50" s="31"/>
      <c r="J50" s="31"/>
      <c r="K50" s="31"/>
      <c r="L50" s="57"/>
      <c r="M50" s="57"/>
      <c r="N50" s="31"/>
      <c r="O50" s="31"/>
      <c r="P50" s="31"/>
      <c r="Q50" s="31" t="s">
        <v>68</v>
      </c>
      <c r="R50" s="31"/>
      <c r="S50" s="13"/>
      <c r="T50" s="13"/>
      <c r="U50" s="71"/>
      <c r="V50" s="13"/>
    </row>
    <row r="51" spans="1:22" s="20" customFormat="1" ht="15">
      <c r="A51" s="7"/>
      <c r="B51" s="5"/>
      <c r="C51" s="28"/>
      <c r="D51" s="28"/>
      <c r="E51" s="27"/>
      <c r="F51" s="8"/>
      <c r="G51" s="111"/>
      <c r="H51" s="9"/>
      <c r="I51" s="9"/>
      <c r="J51" s="9"/>
      <c r="K51" s="9"/>
      <c r="L51" s="22"/>
      <c r="M51" s="22"/>
      <c r="N51" s="9"/>
      <c r="O51" s="9"/>
      <c r="P51" s="9"/>
      <c r="Q51" s="9"/>
      <c r="R51" s="9"/>
      <c r="S51" s="4"/>
      <c r="T51" s="4"/>
      <c r="U51" s="8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>
      <c r="B249" s="18"/>
      <c r="C249" s="30"/>
      <c r="D249" s="30"/>
      <c r="E249" s="110"/>
    </row>
    <row r="250" spans="1:22">
      <c r="B250" s="18"/>
      <c r="C250" s="30"/>
      <c r="D250" s="30"/>
      <c r="E250" s="110"/>
    </row>
    <row r="251" spans="1:22">
      <c r="B251" s="18"/>
      <c r="C251" s="30"/>
      <c r="D251" s="30"/>
      <c r="E251" s="110"/>
    </row>
    <row r="252" spans="1:22">
      <c r="B252" s="18"/>
      <c r="C252" s="30"/>
      <c r="D252" s="30"/>
      <c r="E252" s="110"/>
    </row>
    <row r="253" spans="1:22">
      <c r="B253" s="18"/>
      <c r="C253" s="30"/>
      <c r="D253" s="30"/>
      <c r="E253" s="110"/>
    </row>
    <row r="254" spans="1:22">
      <c r="B254" s="18"/>
      <c r="C254" s="30"/>
      <c r="D254" s="30"/>
      <c r="E254" s="110"/>
    </row>
    <row r="255" spans="1:22">
      <c r="B255" s="18"/>
      <c r="C255" s="30"/>
      <c r="D255" s="30"/>
      <c r="E255" s="110"/>
    </row>
    <row r="256" spans="1:22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</sheetData>
  <sheetProtection insertRows="0" deleteRows="0"/>
  <protectedRanges>
    <protectedRange sqref="J48:P1048576 M47:P47 U1:U17 J1:P15 J19:L19 U19 U21:U22 J21:L22 J24:L27 U24:U27 U29:U37 J29:L37 J42:P46 U42:U1048576 P19 P21:P22 P24:P27 P29:P37 J16:L17 P16:P17" name="Obseg1"/>
    <protectedRange sqref="J47:L47" name="Obseg1_2"/>
    <protectedRange sqref="M16:M41 O16:O41" name="Obseg1_3"/>
    <protectedRange sqref="N16:N41" name="Obseg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F6B8-EE97-4BE2-A0F9-117E0DD22D1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C1A1-ECB0-4E72-97F3-A4526F33327E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56"/>
  <sheetViews>
    <sheetView tabSelected="1" zoomScale="90" zoomScaleNormal="90" zoomScaleSheetLayoutView="100" workbookViewId="0">
      <selection activeCell="K19" sqref="K1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5703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3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3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3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3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74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74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74"/>
    </row>
    <row r="12" spans="1:23" s="14" customFormat="1" ht="21" customHeight="1">
      <c r="B12" s="83" t="str">
        <f>+'Ponudbeni pred_rekapitulacija'!A17</f>
        <v>4.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74"/>
    </row>
    <row r="13" spans="1:23" s="14" customFormat="1" ht="21" customHeight="1">
      <c r="B13" s="751" t="str">
        <f>+'Ponudbeni pred_rekapitulacija'!B17</f>
        <v>ZAMRZNJENE RIBE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  <c r="W13" s="274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73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36">
      <c r="A16" s="183" t="s">
        <v>2</v>
      </c>
      <c r="B16" s="184" t="s">
        <v>798</v>
      </c>
      <c r="C16" s="150" t="s">
        <v>258</v>
      </c>
      <c r="D16" s="177" t="s">
        <v>1</v>
      </c>
      <c r="E16" s="108"/>
      <c r="F16" s="190">
        <v>5</v>
      </c>
      <c r="G16" s="190" t="s">
        <v>1</v>
      </c>
      <c r="H16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6" s="85" t="str">
        <f>IF(Sklop4[[#This Row],[ZAHTEVANA SHEMA KAKOVOSTI]]&lt;&gt;"",Sklop4[[#This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100"/>
      <c r="W16" s="275"/>
    </row>
    <row r="17" spans="1:23" s="58" customFormat="1" ht="36">
      <c r="A17" s="183" t="s">
        <v>4</v>
      </c>
      <c r="B17" s="185" t="s">
        <v>767</v>
      </c>
      <c r="C17" s="150" t="s">
        <v>295</v>
      </c>
      <c r="D17" s="177" t="s">
        <v>1</v>
      </c>
      <c r="E17" s="108"/>
      <c r="F17" s="191">
        <v>100</v>
      </c>
      <c r="G17" s="190" t="s">
        <v>1</v>
      </c>
      <c r="H17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85" t="str">
        <f>IF(Sklop4[[#This Row],[ZAHTEVANA SHEMA KAKOVOSTI]]&lt;&gt;"",Sklop4[[#This Row],[Preračunana masa/volumen/kos na enoto kg]],"")</f>
        <v/>
      </c>
      <c r="J17" s="95"/>
      <c r="K17" s="90"/>
      <c r="L17" s="90"/>
      <c r="M17" s="98"/>
      <c r="N17" s="627"/>
      <c r="O17" s="91"/>
      <c r="P17" s="99"/>
      <c r="Q17" s="91">
        <f>+Sklop4[[#This Row],[cena/enota brez DDV v EUR]]*Sklop4[[#This Row],[Stopnja DDV (%)]]</f>
        <v>0</v>
      </c>
      <c r="R17" s="91">
        <f>+Sklop4[[#This Row],[cena/enota brez DDV v EUR]]+Sklop4[[#This Row],[Davek (EUR)]]</f>
        <v>0</v>
      </c>
      <c r="S17" s="91">
        <f>+Sklop4[[#This Row],[cena/enota brez DDV v EUR]]*Sklop4[[#This Row],[Okvirna količina]]</f>
        <v>0</v>
      </c>
      <c r="T17" s="91">
        <f>+Sklop4[[#This Row],[Končna cena/enoto mere (EUR) z DDV]]*Sklop4[[#This Row],[Okvirna količina]]</f>
        <v>0</v>
      </c>
      <c r="U17" s="101"/>
    </row>
    <row r="18" spans="1:23" s="58" customFormat="1" ht="24">
      <c r="A18" s="183" t="s">
        <v>5</v>
      </c>
      <c r="B18" s="184" t="s">
        <v>768</v>
      </c>
      <c r="C18" s="150" t="s">
        <v>295</v>
      </c>
      <c r="D18" s="177" t="s">
        <v>1</v>
      </c>
      <c r="E18" s="108"/>
      <c r="F18" s="192">
        <v>500</v>
      </c>
      <c r="G18" s="192" t="s">
        <v>1</v>
      </c>
      <c r="H18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8" s="85" t="str">
        <f>IF(Sklop4[[#This Row],[ZAHTEVANA SHEMA KAKOVOSTI]]&lt;&gt;"",Sklop4[[#This Row],[Preračunana masa/volumen/kos na enoto kg]],"")</f>
        <v/>
      </c>
      <c r="J18" s="141"/>
      <c r="K18" s="142"/>
      <c r="L18" s="142"/>
      <c r="M18" s="143"/>
      <c r="N18" s="627"/>
      <c r="O18" s="144"/>
      <c r="P18" s="145"/>
      <c r="Q18" s="144">
        <f>+Sklop4[[#This Row],[cena/enota brez DDV v EUR]]*Sklop4[[#This Row],[Stopnja DDV (%)]]</f>
        <v>0</v>
      </c>
      <c r="R18" s="144">
        <f>+Sklop4[[#This Row],[cena/enota brez DDV v EUR]]+Sklop4[[#This Row],[Davek (EUR)]]</f>
        <v>0</v>
      </c>
      <c r="S18" s="144">
        <f>+Sklop4[[#This Row],[cena/enota brez DDV v EUR]]*Sklop4[[#This Row],[Okvirna količina]]</f>
        <v>0</v>
      </c>
      <c r="T18" s="146">
        <f>+Sklop4[[#This Row],[Končna cena/enoto mere (EUR) z DDV]]*Sklop4[[#This Row],[Okvirna količina]]</f>
        <v>0</v>
      </c>
      <c r="U18" s="147"/>
      <c r="W18" s="275"/>
    </row>
    <row r="19" spans="1:23" s="58" customFormat="1" ht="24">
      <c r="A19" s="183" t="s">
        <v>6</v>
      </c>
      <c r="B19" s="186" t="s">
        <v>769</v>
      </c>
      <c r="C19" s="150" t="s">
        <v>258</v>
      </c>
      <c r="D19" s="177" t="s">
        <v>1</v>
      </c>
      <c r="E19" s="108"/>
      <c r="F19" s="192">
        <v>100</v>
      </c>
      <c r="G19" s="192" t="s">
        <v>1</v>
      </c>
      <c r="H19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5" t="str">
        <f>IF(Sklop4[[#This Row],[ZAHTEVANA SHEMA KAKOVOSTI]]&lt;&gt;"",Sklop4[[#This Row],[Preračunana masa/volumen/kos na enoto kg]],"")</f>
        <v/>
      </c>
      <c r="J19" s="141"/>
      <c r="K19" s="142"/>
      <c r="L19" s="142"/>
      <c r="M19" s="143"/>
      <c r="N19" s="627"/>
      <c r="O19" s="144"/>
      <c r="P19" s="145"/>
      <c r="Q19" s="144">
        <f>+Sklop4[[#This Row],[cena/enota brez DDV v EUR]]*Sklop4[[#This Row],[Stopnja DDV (%)]]</f>
        <v>0</v>
      </c>
      <c r="R19" s="144">
        <f>+Sklop4[[#This Row],[cena/enota brez DDV v EUR]]+Sklop4[[#This Row],[Davek (EUR)]]</f>
        <v>0</v>
      </c>
      <c r="S19" s="144">
        <f>+Sklop4[[#This Row],[cena/enota brez DDV v EUR]]*Sklop4[[#This Row],[Okvirna količina]]</f>
        <v>0</v>
      </c>
      <c r="T19" s="146">
        <f>+Sklop4[[#This Row],[Končna cena/enoto mere (EUR) z DDV]]*Sklop4[[#This Row],[Okvirna količina]]</f>
        <v>0</v>
      </c>
      <c r="U19" s="147"/>
      <c r="W19" s="275"/>
    </row>
    <row r="20" spans="1:23" s="58" customFormat="1" ht="24">
      <c r="A20" s="183" t="s">
        <v>7</v>
      </c>
      <c r="B20" s="187" t="s">
        <v>770</v>
      </c>
      <c r="C20" s="150" t="s">
        <v>258</v>
      </c>
      <c r="D20" s="177" t="s">
        <v>1</v>
      </c>
      <c r="E20" s="108"/>
      <c r="F20" s="192">
        <v>100</v>
      </c>
      <c r="G20" s="192" t="s">
        <v>1</v>
      </c>
      <c r="H20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85" t="str">
        <f>IF(Sklop4[[#This Row],[ZAHTEVANA SHEMA KAKOVOSTI]]&lt;&gt;"",Sklop4[[#This Row],[Preračunana masa/volumen/kos na enoto kg]],"")</f>
        <v/>
      </c>
      <c r="J20" s="141"/>
      <c r="K20" s="142"/>
      <c r="L20" s="142"/>
      <c r="M20" s="143"/>
      <c r="N20" s="627"/>
      <c r="O20" s="144"/>
      <c r="P20" s="145"/>
      <c r="Q20" s="144">
        <f>+Sklop4[[#This Row],[cena/enota brez DDV v EUR]]*Sklop4[[#This Row],[Stopnja DDV (%)]]</f>
        <v>0</v>
      </c>
      <c r="R20" s="144">
        <f>+Sklop4[[#This Row],[cena/enota brez DDV v EUR]]+Sklop4[[#This Row],[Davek (EUR)]]</f>
        <v>0</v>
      </c>
      <c r="S20" s="144">
        <f>+Sklop4[[#This Row],[cena/enota brez DDV v EUR]]*Sklop4[[#This Row],[Okvirna količina]]</f>
        <v>0</v>
      </c>
      <c r="T20" s="146">
        <f>+Sklop4[[#This Row],[Končna cena/enoto mere (EUR) z DDV]]*Sklop4[[#This Row],[Okvirna količina]]</f>
        <v>0</v>
      </c>
      <c r="U20" s="147"/>
      <c r="W20" s="275"/>
    </row>
    <row r="21" spans="1:23" s="58" customFormat="1" ht="24">
      <c r="A21" s="183" t="s">
        <v>8</v>
      </c>
      <c r="B21" s="187" t="s">
        <v>771</v>
      </c>
      <c r="C21" s="150" t="s">
        <v>258</v>
      </c>
      <c r="D21" s="177" t="s">
        <v>1</v>
      </c>
      <c r="E21" s="148"/>
      <c r="F21" s="192">
        <v>100</v>
      </c>
      <c r="G21" s="192" t="s">
        <v>1</v>
      </c>
      <c r="H21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5" t="str">
        <f>IF(Sklop4[[#This Row],[ZAHTEVANA SHEMA KAKOVOSTI]]&lt;&gt;"",Sklop4[[#This Row],[Preračunana masa/volumen/kos na enoto kg]],"")</f>
        <v/>
      </c>
      <c r="J21" s="141"/>
      <c r="K21" s="142"/>
      <c r="L21" s="142"/>
      <c r="M21" s="143"/>
      <c r="N21" s="627"/>
      <c r="O21" s="144"/>
      <c r="P21" s="145"/>
      <c r="Q21" s="144">
        <f>+Sklop4[[#This Row],[cena/enota brez DDV v EUR]]*Sklop4[[#This Row],[Stopnja DDV (%)]]</f>
        <v>0</v>
      </c>
      <c r="R21" s="144">
        <f>+Sklop4[[#This Row],[cena/enota brez DDV v EUR]]+Sklop4[[#This Row],[Davek (EUR)]]</f>
        <v>0</v>
      </c>
      <c r="S21" s="144">
        <f>+Sklop4[[#This Row],[cena/enota brez DDV v EUR]]*Sklop4[[#This Row],[Okvirna količina]]</f>
        <v>0</v>
      </c>
      <c r="T21" s="146">
        <f>+Sklop4[[#This Row],[Končna cena/enoto mere (EUR) z DDV]]*Sklop4[[#This Row],[Okvirna količina]]</f>
        <v>0</v>
      </c>
      <c r="U21" s="147"/>
      <c r="W21" s="275"/>
    </row>
    <row r="22" spans="1:23" s="58" customFormat="1" ht="24">
      <c r="A22" s="183" t="s">
        <v>9</v>
      </c>
      <c r="B22" s="232" t="s">
        <v>772</v>
      </c>
      <c r="C22" s="150" t="s">
        <v>697</v>
      </c>
      <c r="D22" s="177" t="s">
        <v>1</v>
      </c>
      <c r="E22" s="148"/>
      <c r="F22" s="192">
        <v>20</v>
      </c>
      <c r="G22" s="192" t="s">
        <v>1</v>
      </c>
      <c r="H22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85" t="str">
        <f>IF(Sklop4[[#This Row],[ZAHTEVANA SHEMA KAKOVOSTI]]&lt;&gt;"",Sklop4[[#This Row],[Preračunana masa/volumen/kos na enoto kg]],"")</f>
        <v/>
      </c>
      <c r="J22" s="141"/>
      <c r="K22" s="142"/>
      <c r="L22" s="142"/>
      <c r="M22" s="143"/>
      <c r="N22" s="627"/>
      <c r="O22" s="144"/>
      <c r="P22" s="145"/>
      <c r="Q22" s="144">
        <f>+Sklop4[[#This Row],[cena/enota brez DDV v EUR]]*Sklop4[[#This Row],[Stopnja DDV (%)]]</f>
        <v>0</v>
      </c>
      <c r="R22" s="144">
        <f>+Sklop4[[#This Row],[cena/enota brez DDV v EUR]]+Sklop4[[#This Row],[Davek (EUR)]]</f>
        <v>0</v>
      </c>
      <c r="S22" s="144">
        <f>+Sklop4[[#This Row],[cena/enota brez DDV v EUR]]*Sklop4[[#This Row],[Okvirna količina]]</f>
        <v>0</v>
      </c>
      <c r="T22" s="146">
        <f>+Sklop4[[#This Row],[Končna cena/enoto mere (EUR) z DDV]]*Sklop4[[#This Row],[Okvirna količina]]</f>
        <v>0</v>
      </c>
      <c r="U22" s="147"/>
      <c r="W22" s="275"/>
    </row>
    <row r="23" spans="1:23" s="58" customFormat="1" ht="12">
      <c r="A23" s="183" t="s">
        <v>10</v>
      </c>
      <c r="B23" s="188" t="s">
        <v>773</v>
      </c>
      <c r="C23" s="139">
        <v>1</v>
      </c>
      <c r="D23" s="177" t="s">
        <v>1</v>
      </c>
      <c r="E23" s="151"/>
      <c r="F23" s="192">
        <v>10</v>
      </c>
      <c r="G23" s="192" t="s">
        <v>1</v>
      </c>
      <c r="H23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85" t="str">
        <f>IF(Sklop4[[#This Row],[ZAHTEVANA SHEMA KAKOVOSTI]]&lt;&gt;"",Sklop4[[#This Row],[Preračunana masa/volumen/kos na enoto kg]],"")</f>
        <v/>
      </c>
      <c r="J23" s="141"/>
      <c r="K23" s="142"/>
      <c r="L23" s="142"/>
      <c r="M23" s="143"/>
      <c r="N23" s="627"/>
      <c r="O23" s="144"/>
      <c r="P23" s="145"/>
      <c r="Q23" s="144">
        <f>+Sklop4[[#This Row],[cena/enota brez DDV v EUR]]*Sklop4[[#This Row],[Stopnja DDV (%)]]</f>
        <v>0</v>
      </c>
      <c r="R23" s="144">
        <f>+Sklop4[[#This Row],[cena/enota brez DDV v EUR]]+Sklop4[[#This Row],[Davek (EUR)]]</f>
        <v>0</v>
      </c>
      <c r="S23" s="144">
        <f>+Sklop4[[#This Row],[cena/enota brez DDV v EUR]]*Sklop4[[#This Row],[Okvirna količina]]</f>
        <v>0</v>
      </c>
      <c r="T23" s="146">
        <f>+Sklop4[[#This Row],[Končna cena/enoto mere (EUR) z DDV]]*Sklop4[[#This Row],[Okvirna količina]]</f>
        <v>0</v>
      </c>
      <c r="U23" s="147"/>
      <c r="W23" s="275"/>
    </row>
    <row r="24" spans="1:23">
      <c r="A24" s="183" t="s">
        <v>11</v>
      </c>
      <c r="B24" s="655" t="s">
        <v>905</v>
      </c>
      <c r="C24" s="728" t="s">
        <v>911</v>
      </c>
      <c r="D24" s="644" t="s">
        <v>1</v>
      </c>
      <c r="E24" s="284"/>
      <c r="F24" s="656">
        <v>50</v>
      </c>
      <c r="G24" s="656" t="s">
        <v>1</v>
      </c>
      <c r="H24" s="65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4" s="647" t="str">
        <f>IF(Sklop4[[#This Row],[ZAHTEVANA SHEMA KAKOVOSTI]]&lt;&gt;"",Sklop4[[#This Row],[Preračunana masa/volumen/kos na enoto kg]],"")</f>
        <v/>
      </c>
      <c r="J24" s="648"/>
      <c r="K24" s="649"/>
      <c r="L24" s="649"/>
      <c r="M24" s="650"/>
      <c r="N24" s="658"/>
      <c r="O24" s="658"/>
      <c r="P24" s="659"/>
      <c r="Q24" s="658">
        <f>+Sklop4[[#This Row],[cena/enota brez DDV v EUR]]*Sklop4[[#This Row],[Stopnja DDV (%)]]</f>
        <v>0</v>
      </c>
      <c r="R24" s="658">
        <f>+Sklop4[[#This Row],[cena/enota brez DDV v EUR]]+Sklop4[[#This Row],[Davek (EUR)]]</f>
        <v>0</v>
      </c>
      <c r="S24" s="658">
        <f>+Sklop4[[#This Row],[cena/enota brez DDV v EUR]]*Sklop4[[#This Row],[Okvirna količina]]</f>
        <v>0</v>
      </c>
      <c r="T24" s="660">
        <f>+Sklop4[[#This Row],[Končna cena/enoto mere (EUR) z DDV]]*Sklop4[[#This Row],[Okvirna količina]]</f>
        <v>0</v>
      </c>
      <c r="U24" s="661"/>
    </row>
    <row r="25" spans="1:23" s="371" customFormat="1">
      <c r="A25" s="786" t="s">
        <v>177</v>
      </c>
      <c r="B25" s="787"/>
      <c r="C25" s="788"/>
      <c r="D25" s="788"/>
      <c r="E25" s="789"/>
      <c r="F25" s="790"/>
      <c r="G25" s="791"/>
      <c r="H25" s="792">
        <f>SUBTOTAL(109,Sklop4[Preračunana masa/volumen/kos na enoto kg])</f>
        <v>985</v>
      </c>
      <c r="I25" s="792">
        <f>SUBTOTAL(109,Sklop4[Živila iz shem kakovosti (kg)])</f>
        <v>0</v>
      </c>
      <c r="J25" s="790"/>
      <c r="K25" s="793"/>
      <c r="L25" s="793"/>
      <c r="M25" s="794"/>
      <c r="N25" s="795"/>
      <c r="O25" s="795"/>
      <c r="P25" s="795"/>
      <c r="Q25" s="796"/>
      <c r="R25" s="790"/>
      <c r="S25" s="796">
        <f>SUBTOTAL(109,Sklop4[Vrednost za okvirno količino (EUR) brez DDV])</f>
        <v>0</v>
      </c>
      <c r="T25" s="796">
        <f>SUBTOTAL(109,Sklop4[Vrednost za okvirno količino (EUR) z DDV])</f>
        <v>0</v>
      </c>
      <c r="U25" s="797">
        <f>SUBTOTAL(103,Sklop4[Shema kakovosti
(nacionalne, evropske)
])</f>
        <v>0</v>
      </c>
      <c r="W25" s="368"/>
    </row>
    <row r="26" spans="1:23">
      <c r="A26" s="359"/>
      <c r="B26" s="360"/>
      <c r="C26" s="361"/>
      <c r="D26" s="361"/>
      <c r="E26" s="362"/>
      <c r="F26" s="363"/>
      <c r="G26" s="364"/>
      <c r="H26" s="365"/>
      <c r="I26" s="365"/>
      <c r="J26" s="363"/>
      <c r="K26" s="366"/>
      <c r="L26" s="366"/>
      <c r="M26" s="367"/>
      <c r="N26" s="368"/>
      <c r="O26" s="368"/>
      <c r="P26" s="368"/>
      <c r="Q26" s="369"/>
      <c r="R26" s="363"/>
      <c r="S26" s="369"/>
      <c r="T26" s="369"/>
      <c r="U26" s="370"/>
    </row>
    <row r="27" spans="1:23">
      <c r="A27" s="50" t="s">
        <v>173</v>
      </c>
      <c r="B27" s="18"/>
      <c r="C27" s="30"/>
      <c r="D27" s="30"/>
      <c r="E27" s="110"/>
      <c r="Q27" s="50"/>
      <c r="R27" s="50"/>
      <c r="S27" s="50"/>
      <c r="T27" s="50"/>
    </row>
    <row r="28" spans="1:23" ht="12.75" customHeight="1">
      <c r="A28" s="13" t="s">
        <v>175</v>
      </c>
      <c r="B28" s="18"/>
      <c r="C28" s="30"/>
      <c r="D28" s="30"/>
      <c r="E28" s="110"/>
      <c r="V28" s="122"/>
    </row>
    <row r="29" spans="1:23">
      <c r="A29" s="104" t="s">
        <v>241</v>
      </c>
      <c r="F29" s="71"/>
      <c r="G29" s="71"/>
      <c r="H29" s="31"/>
      <c r="I29" s="31"/>
      <c r="J29" s="31"/>
      <c r="K29" s="31"/>
      <c r="L29" s="57"/>
      <c r="M29" s="57"/>
      <c r="N29" s="31"/>
      <c r="O29" s="31"/>
      <c r="P29" s="31"/>
      <c r="Q29" s="31"/>
      <c r="R29" s="31"/>
    </row>
    <row r="30" spans="1:23">
      <c r="A30" s="749" t="s">
        <v>231</v>
      </c>
      <c r="B30" s="749"/>
      <c r="C30" s="749"/>
      <c r="D30" s="749"/>
      <c r="E30" s="749"/>
      <c r="F30" s="749"/>
      <c r="G30" s="749"/>
      <c r="H30" s="749"/>
      <c r="I30" s="749"/>
      <c r="J30" s="749"/>
      <c r="K30" s="749"/>
      <c r="L30" s="749"/>
      <c r="M30" s="57"/>
      <c r="N30" s="31"/>
      <c r="O30" s="31"/>
      <c r="P30" s="31"/>
      <c r="Q30" s="31"/>
      <c r="R30" s="31"/>
    </row>
    <row r="31" spans="1:23">
      <c r="E31" s="115"/>
      <c r="N31" s="31"/>
      <c r="O31" s="31"/>
      <c r="P31" s="31"/>
      <c r="Q31" s="31"/>
      <c r="R31" s="31"/>
    </row>
    <row r="32" spans="1:23">
      <c r="A32" s="104" t="s">
        <v>66</v>
      </c>
      <c r="F32" s="71"/>
      <c r="G32" s="71" t="s">
        <v>67</v>
      </c>
      <c r="H32" s="31"/>
      <c r="I32" s="31"/>
      <c r="J32" s="31"/>
      <c r="K32" s="31"/>
      <c r="L32" s="57"/>
      <c r="M32" s="57"/>
      <c r="N32" s="31"/>
      <c r="O32" s="31"/>
      <c r="P32" s="31"/>
      <c r="Q32" s="31" t="s">
        <v>68</v>
      </c>
      <c r="R32" s="31"/>
    </row>
    <row r="33" spans="1:22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>
      <c r="B255" s="18"/>
      <c r="C255" s="30"/>
      <c r="D255" s="30"/>
      <c r="E255" s="110"/>
    </row>
    <row r="256" spans="1:22">
      <c r="B256" s="18"/>
      <c r="C256" s="30"/>
      <c r="D256" s="30"/>
      <c r="E256" s="110"/>
    </row>
  </sheetData>
  <sheetProtection insertRows="0" deleteRows="0"/>
  <protectedRanges>
    <protectedRange sqref="J31:P1048576 M30:P30 J1:P15 U1:U1048576 J25:P29 O16:P24 J16:M24" name="Obseg1"/>
    <protectedRange sqref="J30:L30" name="Obseg1_2"/>
    <protectedRange sqref="N16:N24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335"/>
  <sheetViews>
    <sheetView topLeftCell="A10" zoomScale="90" zoomScaleNormal="90" zoomScaleSheetLayoutView="100" workbookViewId="0">
      <selection activeCell="B37" sqref="B37"/>
    </sheetView>
  </sheetViews>
  <sheetFormatPr defaultColWidth="8.85546875" defaultRowHeight="12.75"/>
  <cols>
    <col min="1" max="1" width="3.5703125" style="13" customWidth="1"/>
    <col min="2" max="2" width="42.285156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140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3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3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3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3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74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74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74"/>
    </row>
    <row r="12" spans="1:23" s="14" customFormat="1" ht="21" customHeight="1">
      <c r="B12" s="83" t="str">
        <f>+'Ponudbeni pred_rekapitulacija'!A18</f>
        <v>5.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74"/>
    </row>
    <row r="13" spans="1:23" s="14" customFormat="1" ht="21" customHeight="1">
      <c r="B13" s="751" t="str">
        <f>+'Ponudbeni pred_rekapitulacija'!B18</f>
        <v>SVEŽA ZELENJAVA IN SADJE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  <c r="W13" s="274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73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183" t="s">
        <v>2</v>
      </c>
      <c r="B16" s="184" t="s">
        <v>296</v>
      </c>
      <c r="C16" s="82" t="s">
        <v>156</v>
      </c>
      <c r="D16" s="82" t="s">
        <v>1</v>
      </c>
      <c r="E16" s="108"/>
      <c r="F16" s="190">
        <v>5</v>
      </c>
      <c r="G16" s="204" t="s">
        <v>1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6" s="85" t="str">
        <f>IF(Sklop5[[#This Row],[ZAHTEVANA SHEMA KAKOVOSTI]]&lt;&gt;"",Sklop5[[#This Row],[Preračunana masa/volumen/kos na enoto kg]],"")</f>
        <v/>
      </c>
      <c r="J16" s="94"/>
      <c r="K16" s="136" t="s">
        <v>156</v>
      </c>
      <c r="L16" s="136" t="s">
        <v>156</v>
      </c>
      <c r="M16" s="136" t="s">
        <v>156</v>
      </c>
      <c r="N16" s="88"/>
      <c r="O16" s="136" t="s">
        <v>156</v>
      </c>
      <c r="P16" s="97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36" t="s">
        <v>156</v>
      </c>
      <c r="W16" s="275"/>
    </row>
    <row r="17" spans="1:23" s="317" customFormat="1" ht="12">
      <c r="A17" s="183" t="s">
        <v>4</v>
      </c>
      <c r="B17" s="184" t="s">
        <v>297</v>
      </c>
      <c r="C17" s="82" t="s">
        <v>156</v>
      </c>
      <c r="D17" s="311" t="s">
        <v>1</v>
      </c>
      <c r="E17" s="290"/>
      <c r="F17" s="295">
        <v>10</v>
      </c>
      <c r="G17" s="296" t="s">
        <v>1</v>
      </c>
      <c r="H17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7" s="312" t="str">
        <f>IF(Sklop5[[#This Row],[ZAHTEVANA SHEMA KAKOVOSTI]]&lt;&gt;"",Sklop5[[#This Row],[Preračunana masa/volumen/kos na enoto kg]],"")</f>
        <v/>
      </c>
      <c r="J17" s="313"/>
      <c r="K17" s="136" t="s">
        <v>156</v>
      </c>
      <c r="L17" s="136" t="s">
        <v>156</v>
      </c>
      <c r="M17" s="136" t="s">
        <v>156</v>
      </c>
      <c r="N17" s="314"/>
      <c r="O17" s="136" t="s">
        <v>156</v>
      </c>
      <c r="P17" s="315"/>
      <c r="Q17" s="316">
        <f>+Sklop5[[#This Row],[cena/enota brez DDV v EUR]]*Sklop5[[#This Row],[Stopnja DDV (%)]]</f>
        <v>0</v>
      </c>
      <c r="R17" s="316">
        <f>+Sklop5[[#This Row],[cena/enota brez DDV v EUR]]+Sklop5[[#This Row],[Davek (EUR)]]</f>
        <v>0</v>
      </c>
      <c r="S17" s="316">
        <f>+Sklop5[[#This Row],[cena/enota brez DDV v EUR]]*Sklop5[[#This Row],[Okvirna količina]]</f>
        <v>0</v>
      </c>
      <c r="T17" s="316">
        <f>+Sklop5[[#This Row],[Končna cena/enoto mere (EUR) z DDV]]*Sklop5[[#This Row],[Okvirna količina]]</f>
        <v>0</v>
      </c>
      <c r="U17" s="136" t="s">
        <v>156</v>
      </c>
      <c r="W17" s="318"/>
    </row>
    <row r="18" spans="1:23" s="317" customFormat="1" ht="12">
      <c r="A18" s="183" t="s">
        <v>5</v>
      </c>
      <c r="B18" s="184" t="s">
        <v>298</v>
      </c>
      <c r="C18" s="82" t="s">
        <v>156</v>
      </c>
      <c r="D18" s="311" t="s">
        <v>1</v>
      </c>
      <c r="E18" s="290"/>
      <c r="F18" s="295">
        <v>60</v>
      </c>
      <c r="G18" s="296" t="s">
        <v>1</v>
      </c>
      <c r="H18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8" s="312" t="str">
        <f>IF(Sklop5[[#This Row],[ZAHTEVANA SHEMA KAKOVOSTI]]&lt;&gt;"",Sklop5[[#This Row],[Preračunana masa/volumen/kos na enoto kg]],"")</f>
        <v/>
      </c>
      <c r="J18" s="313"/>
      <c r="K18" s="136" t="s">
        <v>156</v>
      </c>
      <c r="L18" s="136" t="s">
        <v>156</v>
      </c>
      <c r="M18" s="136" t="s">
        <v>156</v>
      </c>
      <c r="N18" s="314"/>
      <c r="O18" s="136" t="s">
        <v>156</v>
      </c>
      <c r="P18" s="315"/>
      <c r="Q18" s="316">
        <f>+Sklop5[[#This Row],[cena/enota brez DDV v EUR]]*Sklop5[[#This Row],[Stopnja DDV (%)]]</f>
        <v>0</v>
      </c>
      <c r="R18" s="316">
        <f>+Sklop5[[#This Row],[cena/enota brez DDV v EUR]]+Sklop5[[#This Row],[Davek (EUR)]]</f>
        <v>0</v>
      </c>
      <c r="S18" s="316">
        <f>+Sklop5[[#This Row],[cena/enota brez DDV v EUR]]*Sklop5[[#This Row],[Okvirna količina]]</f>
        <v>0</v>
      </c>
      <c r="T18" s="316">
        <f>+Sklop5[[#This Row],[Končna cena/enoto mere (EUR) z DDV]]*Sklop5[[#This Row],[Okvirna količina]]</f>
        <v>0</v>
      </c>
      <c r="U18" s="136" t="s">
        <v>156</v>
      </c>
      <c r="W18" s="318"/>
    </row>
    <row r="19" spans="1:23" s="317" customFormat="1" ht="12">
      <c r="A19" s="183" t="s">
        <v>6</v>
      </c>
      <c r="B19" s="184" t="s">
        <v>299</v>
      </c>
      <c r="C19" s="82" t="s">
        <v>156</v>
      </c>
      <c r="D19" s="311" t="s">
        <v>1</v>
      </c>
      <c r="E19" s="290"/>
      <c r="F19" s="295">
        <v>20</v>
      </c>
      <c r="G19" s="296" t="s">
        <v>1</v>
      </c>
      <c r="H19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9" s="312" t="str">
        <f>IF(Sklop5[[#This Row],[ZAHTEVANA SHEMA KAKOVOSTI]]&lt;&gt;"",Sklop5[[#This Row],[Preračunana masa/volumen/kos na enoto kg]],"")</f>
        <v/>
      </c>
      <c r="J19" s="313"/>
      <c r="K19" s="136" t="s">
        <v>156</v>
      </c>
      <c r="L19" s="136" t="s">
        <v>156</v>
      </c>
      <c r="M19" s="136" t="s">
        <v>156</v>
      </c>
      <c r="N19" s="314"/>
      <c r="O19" s="136" t="s">
        <v>156</v>
      </c>
      <c r="P19" s="315"/>
      <c r="Q19" s="316">
        <f>+Sklop5[[#This Row],[cena/enota brez DDV v EUR]]*Sklop5[[#This Row],[Stopnja DDV (%)]]</f>
        <v>0</v>
      </c>
      <c r="R19" s="316">
        <f>+Sklop5[[#This Row],[cena/enota brez DDV v EUR]]+Sklop5[[#This Row],[Davek (EUR)]]</f>
        <v>0</v>
      </c>
      <c r="S19" s="316">
        <f>+Sklop5[[#This Row],[cena/enota brez DDV v EUR]]*Sklop5[[#This Row],[Okvirna količina]]</f>
        <v>0</v>
      </c>
      <c r="T19" s="316">
        <f>+Sklop5[[#This Row],[Končna cena/enoto mere (EUR) z DDV]]*Sklop5[[#This Row],[Okvirna količina]]</f>
        <v>0</v>
      </c>
      <c r="U19" s="136" t="s">
        <v>156</v>
      </c>
      <c r="W19" s="318"/>
    </row>
    <row r="20" spans="1:23" s="317" customFormat="1" ht="12">
      <c r="A20" s="183" t="s">
        <v>7</v>
      </c>
      <c r="B20" s="184" t="s">
        <v>300</v>
      </c>
      <c r="C20" s="82" t="s">
        <v>156</v>
      </c>
      <c r="D20" s="311" t="s">
        <v>1</v>
      </c>
      <c r="E20" s="290"/>
      <c r="F20" s="295">
        <v>20</v>
      </c>
      <c r="G20" s="296" t="s">
        <v>1</v>
      </c>
      <c r="H20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0" s="312" t="str">
        <f>IF(Sklop5[[#This Row],[ZAHTEVANA SHEMA KAKOVOSTI]]&lt;&gt;"",Sklop5[[#This Row],[Preračunana masa/volumen/kos na enoto kg]],"")</f>
        <v/>
      </c>
      <c r="J20" s="313"/>
      <c r="K20" s="136" t="s">
        <v>156</v>
      </c>
      <c r="L20" s="136" t="s">
        <v>156</v>
      </c>
      <c r="M20" s="136" t="s">
        <v>156</v>
      </c>
      <c r="N20" s="314"/>
      <c r="O20" s="136" t="s">
        <v>156</v>
      </c>
      <c r="P20" s="315"/>
      <c r="Q20" s="316">
        <f>+Sklop5[[#This Row],[cena/enota brez DDV v EUR]]*Sklop5[[#This Row],[Stopnja DDV (%)]]</f>
        <v>0</v>
      </c>
      <c r="R20" s="316">
        <f>+Sklop5[[#This Row],[cena/enota brez DDV v EUR]]+Sklop5[[#This Row],[Davek (EUR)]]</f>
        <v>0</v>
      </c>
      <c r="S20" s="316">
        <f>+Sklop5[[#This Row],[cena/enota brez DDV v EUR]]*Sklop5[[#This Row],[Okvirna količina]]</f>
        <v>0</v>
      </c>
      <c r="T20" s="316">
        <f>+Sklop5[[#This Row],[Končna cena/enoto mere (EUR) z DDV]]*Sklop5[[#This Row],[Okvirna količina]]</f>
        <v>0</v>
      </c>
      <c r="U20" s="136" t="s">
        <v>156</v>
      </c>
      <c r="W20" s="318"/>
    </row>
    <row r="21" spans="1:23" s="317" customFormat="1" ht="12">
      <c r="A21" s="183" t="s">
        <v>8</v>
      </c>
      <c r="B21" s="184" t="s">
        <v>869</v>
      </c>
      <c r="C21" s="82" t="s">
        <v>156</v>
      </c>
      <c r="D21" s="311" t="s">
        <v>1</v>
      </c>
      <c r="E21" s="290"/>
      <c r="F21" s="295">
        <v>2800</v>
      </c>
      <c r="G21" s="296" t="s">
        <v>1</v>
      </c>
      <c r="H21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2800</v>
      </c>
      <c r="I21" s="312" t="str">
        <f>IF(Sklop5[[#This Row],[ZAHTEVANA SHEMA KAKOVOSTI]]&lt;&gt;"",Sklop5[[#This Row],[Preračunana masa/volumen/kos na enoto kg]],"")</f>
        <v/>
      </c>
      <c r="J21" s="313"/>
      <c r="K21" s="136" t="s">
        <v>156</v>
      </c>
      <c r="L21" s="136" t="s">
        <v>156</v>
      </c>
      <c r="M21" s="136" t="s">
        <v>156</v>
      </c>
      <c r="N21" s="314"/>
      <c r="O21" s="136" t="s">
        <v>156</v>
      </c>
      <c r="P21" s="315"/>
      <c r="Q21" s="316">
        <f>+Sklop5[[#This Row],[cena/enota brez DDV v EUR]]*Sklop5[[#This Row],[Stopnja DDV (%)]]</f>
        <v>0</v>
      </c>
      <c r="R21" s="316">
        <f>+Sklop5[[#This Row],[cena/enota brez DDV v EUR]]+Sklop5[[#This Row],[Davek (EUR)]]</f>
        <v>0</v>
      </c>
      <c r="S21" s="316">
        <f>+Sklop5[[#This Row],[cena/enota brez DDV v EUR]]*Sklop5[[#This Row],[Okvirna količina]]</f>
        <v>0</v>
      </c>
      <c r="T21" s="316">
        <f>+Sklop5[[#This Row],[Končna cena/enoto mere (EUR) z DDV]]*Sklop5[[#This Row],[Okvirna količina]]</f>
        <v>0</v>
      </c>
      <c r="U21" s="136" t="s">
        <v>156</v>
      </c>
      <c r="W21" s="318"/>
    </row>
    <row r="22" spans="1:23" s="317" customFormat="1" ht="12">
      <c r="A22" s="183" t="s">
        <v>9</v>
      </c>
      <c r="B22" s="184" t="s">
        <v>301</v>
      </c>
      <c r="C22" s="82" t="s">
        <v>156</v>
      </c>
      <c r="D22" s="311" t="s">
        <v>1</v>
      </c>
      <c r="E22" s="290"/>
      <c r="F22" s="295">
        <v>20</v>
      </c>
      <c r="G22" s="296" t="s">
        <v>1</v>
      </c>
      <c r="H22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2" s="312" t="str">
        <f>IF(Sklop5[[#This Row],[ZAHTEVANA SHEMA KAKOVOSTI]]&lt;&gt;"",Sklop5[[#This Row],[Preračunana masa/volumen/kos na enoto kg]],"")</f>
        <v/>
      </c>
      <c r="J22" s="313"/>
      <c r="K22" s="136" t="s">
        <v>156</v>
      </c>
      <c r="L22" s="136" t="s">
        <v>156</v>
      </c>
      <c r="M22" s="136" t="s">
        <v>156</v>
      </c>
      <c r="N22" s="314"/>
      <c r="O22" s="136" t="s">
        <v>156</v>
      </c>
      <c r="P22" s="315"/>
      <c r="Q22" s="316">
        <f>+Sklop5[[#This Row],[cena/enota brez DDV v EUR]]*Sklop5[[#This Row],[Stopnja DDV (%)]]</f>
        <v>0</v>
      </c>
      <c r="R22" s="316">
        <f>+Sklop5[[#This Row],[cena/enota brez DDV v EUR]]+Sklop5[[#This Row],[Davek (EUR)]]</f>
        <v>0</v>
      </c>
      <c r="S22" s="316">
        <f>+Sklop5[[#This Row],[cena/enota brez DDV v EUR]]*Sklop5[[#This Row],[Okvirna količina]]</f>
        <v>0</v>
      </c>
      <c r="T22" s="316">
        <f>+Sklop5[[#This Row],[Končna cena/enoto mere (EUR) z DDV]]*Sklop5[[#This Row],[Okvirna količina]]</f>
        <v>0</v>
      </c>
      <c r="U22" s="136" t="s">
        <v>156</v>
      </c>
      <c r="W22" s="318"/>
    </row>
    <row r="23" spans="1:23" s="317" customFormat="1" ht="12">
      <c r="A23" s="183" t="s">
        <v>10</v>
      </c>
      <c r="B23" s="184" t="s">
        <v>302</v>
      </c>
      <c r="C23" s="82" t="s">
        <v>156</v>
      </c>
      <c r="D23" s="311" t="s">
        <v>1</v>
      </c>
      <c r="E23" s="290"/>
      <c r="F23" s="295">
        <v>20</v>
      </c>
      <c r="G23" s="296" t="s">
        <v>1</v>
      </c>
      <c r="H23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312" t="str">
        <f>IF(Sklop5[[#This Row],[ZAHTEVANA SHEMA KAKOVOSTI]]&lt;&gt;"",Sklop5[[#This Row],[Preračunana masa/volumen/kos na enoto kg]],"")</f>
        <v/>
      </c>
      <c r="J23" s="313"/>
      <c r="K23" s="136" t="s">
        <v>156</v>
      </c>
      <c r="L23" s="136" t="s">
        <v>156</v>
      </c>
      <c r="M23" s="136" t="s">
        <v>156</v>
      </c>
      <c r="N23" s="314"/>
      <c r="O23" s="136" t="s">
        <v>156</v>
      </c>
      <c r="P23" s="315"/>
      <c r="Q23" s="316">
        <f>+Sklop5[[#This Row],[cena/enota brez DDV v EUR]]*Sklop5[[#This Row],[Stopnja DDV (%)]]</f>
        <v>0</v>
      </c>
      <c r="R23" s="316">
        <f>+Sklop5[[#This Row],[cena/enota brez DDV v EUR]]+Sklop5[[#This Row],[Davek (EUR)]]</f>
        <v>0</v>
      </c>
      <c r="S23" s="316">
        <f>+Sklop5[[#This Row],[cena/enota brez DDV v EUR]]*Sklop5[[#This Row],[Okvirna količina]]</f>
        <v>0</v>
      </c>
      <c r="T23" s="316">
        <f>+Sklop5[[#This Row],[Končna cena/enoto mere (EUR) z DDV]]*Sklop5[[#This Row],[Okvirna količina]]</f>
        <v>0</v>
      </c>
      <c r="U23" s="136" t="s">
        <v>156</v>
      </c>
      <c r="W23" s="318"/>
    </row>
    <row r="24" spans="1:23" s="317" customFormat="1" ht="12">
      <c r="A24" s="183" t="s">
        <v>11</v>
      </c>
      <c r="B24" s="184" t="s">
        <v>303</v>
      </c>
      <c r="C24" s="82" t="s">
        <v>156</v>
      </c>
      <c r="D24" s="311" t="s">
        <v>1</v>
      </c>
      <c r="E24" s="290"/>
      <c r="F24" s="295">
        <v>20</v>
      </c>
      <c r="G24" s="296" t="s">
        <v>1</v>
      </c>
      <c r="H24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4" s="312" t="str">
        <f>IF(Sklop5[[#This Row],[ZAHTEVANA SHEMA KAKOVOSTI]]&lt;&gt;"",Sklop5[[#This Row],[Preračunana masa/volumen/kos na enoto kg]],"")</f>
        <v/>
      </c>
      <c r="J24" s="313"/>
      <c r="K24" s="136" t="s">
        <v>156</v>
      </c>
      <c r="L24" s="136" t="s">
        <v>156</v>
      </c>
      <c r="M24" s="136" t="s">
        <v>156</v>
      </c>
      <c r="N24" s="314"/>
      <c r="O24" s="136" t="s">
        <v>156</v>
      </c>
      <c r="P24" s="315"/>
      <c r="Q24" s="316">
        <f>+Sklop5[[#This Row],[cena/enota brez DDV v EUR]]*Sklop5[[#This Row],[Stopnja DDV (%)]]</f>
        <v>0</v>
      </c>
      <c r="R24" s="316">
        <f>+Sklop5[[#This Row],[cena/enota brez DDV v EUR]]+Sklop5[[#This Row],[Davek (EUR)]]</f>
        <v>0</v>
      </c>
      <c r="S24" s="316">
        <f>+Sklop5[[#This Row],[cena/enota brez DDV v EUR]]*Sklop5[[#This Row],[Okvirna količina]]</f>
        <v>0</v>
      </c>
      <c r="T24" s="316">
        <f>+Sklop5[[#This Row],[Končna cena/enoto mere (EUR) z DDV]]*Sklop5[[#This Row],[Okvirna količina]]</f>
        <v>0</v>
      </c>
      <c r="U24" s="136" t="s">
        <v>156</v>
      </c>
      <c r="W24" s="318"/>
    </row>
    <row r="25" spans="1:23" s="317" customFormat="1" ht="12">
      <c r="A25" s="183" t="s">
        <v>12</v>
      </c>
      <c r="B25" s="310" t="s">
        <v>859</v>
      </c>
      <c r="C25" s="82" t="s">
        <v>156</v>
      </c>
      <c r="D25" s="319" t="s">
        <v>1</v>
      </c>
      <c r="E25" s="299"/>
      <c r="F25" s="320">
        <v>50</v>
      </c>
      <c r="G25" s="321" t="s">
        <v>1</v>
      </c>
      <c r="H25" s="3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285" t="str">
        <f>IF(Sklop5[[#This Row],[ZAHTEVANA SHEMA KAKOVOSTI]]&lt;&gt;"",Sklop5[[#This Row],[Preračunana masa/volumen/kos na enoto kg]],"")</f>
        <v/>
      </c>
      <c r="J25" s="323"/>
      <c r="K25" s="329"/>
      <c r="L25" s="329"/>
      <c r="M25" s="330"/>
      <c r="N25" s="628"/>
      <c r="O25" s="333"/>
      <c r="P25" s="325"/>
      <c r="Q25" s="324">
        <f>+Sklop5[[#This Row],[cena/enota brez DDV v EUR]]*Sklop5[[#This Row],[Stopnja DDV (%)]]</f>
        <v>0</v>
      </c>
      <c r="R25" s="324">
        <f>+Sklop5[[#This Row],[cena/enota brez DDV v EUR]]+Sklop5[[#This Row],[Davek (EUR)]]</f>
        <v>0</v>
      </c>
      <c r="S25" s="324">
        <f>+Sklop5[[#This Row],[cena/enota brez DDV v EUR]]*Sklop5[[#This Row],[Okvirna količina]]</f>
        <v>0</v>
      </c>
      <c r="T25" s="326">
        <f>+Sklop5[[#This Row],[Končna cena/enoto mere (EUR) z DDV]]*Sklop5[[#This Row],[Okvirna količina]]</f>
        <v>0</v>
      </c>
      <c r="U25" s="136" t="s">
        <v>156</v>
      </c>
      <c r="W25" s="318"/>
    </row>
    <row r="26" spans="1:23" s="317" customFormat="1" ht="12">
      <c r="A26" s="183" t="s">
        <v>13</v>
      </c>
      <c r="B26" s="184" t="s">
        <v>304</v>
      </c>
      <c r="C26" s="82" t="s">
        <v>156</v>
      </c>
      <c r="D26" s="311" t="s">
        <v>1</v>
      </c>
      <c r="E26" s="290"/>
      <c r="F26" s="295">
        <v>200</v>
      </c>
      <c r="G26" s="296" t="s">
        <v>1</v>
      </c>
      <c r="H26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312" t="str">
        <f>IF(Sklop5[[#This Row],[ZAHTEVANA SHEMA KAKOVOSTI]]&lt;&gt;"",Sklop5[[#This Row],[Preračunana masa/volumen/kos na enoto kg]],"")</f>
        <v/>
      </c>
      <c r="J26" s="313"/>
      <c r="K26" s="136" t="s">
        <v>156</v>
      </c>
      <c r="L26" s="136" t="s">
        <v>156</v>
      </c>
      <c r="M26" s="136" t="s">
        <v>156</v>
      </c>
      <c r="N26" s="314"/>
      <c r="O26" s="136" t="s">
        <v>156</v>
      </c>
      <c r="P26" s="315"/>
      <c r="Q26" s="316">
        <f>+Sklop5[[#This Row],[cena/enota brez DDV v EUR]]*Sklop5[[#This Row],[Stopnja DDV (%)]]</f>
        <v>0</v>
      </c>
      <c r="R26" s="316">
        <f>+Sklop5[[#This Row],[cena/enota brez DDV v EUR]]+Sklop5[[#This Row],[Davek (EUR)]]</f>
        <v>0</v>
      </c>
      <c r="S26" s="316">
        <f>+Sklop5[[#This Row],[cena/enota brez DDV v EUR]]*Sklop5[[#This Row],[Okvirna količina]]</f>
        <v>0</v>
      </c>
      <c r="T26" s="316">
        <f>+Sklop5[[#This Row],[Končna cena/enoto mere (EUR) z DDV]]*Sklop5[[#This Row],[Okvirna količina]]</f>
        <v>0</v>
      </c>
      <c r="U26" s="136" t="s">
        <v>156</v>
      </c>
      <c r="W26" s="318"/>
    </row>
    <row r="27" spans="1:23" s="317" customFormat="1" ht="12">
      <c r="A27" s="183" t="s">
        <v>14</v>
      </c>
      <c r="B27" s="184" t="s">
        <v>305</v>
      </c>
      <c r="C27" s="82" t="s">
        <v>156</v>
      </c>
      <c r="D27" s="311" t="s">
        <v>1</v>
      </c>
      <c r="E27" s="290"/>
      <c r="F27" s="295">
        <v>5</v>
      </c>
      <c r="G27" s="296" t="s">
        <v>1</v>
      </c>
      <c r="H27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7" s="312" t="str">
        <f>IF(Sklop5[[#This Row],[ZAHTEVANA SHEMA KAKOVOSTI]]&lt;&gt;"",Sklop5[[#This Row],[Preračunana masa/volumen/kos na enoto kg]],"")</f>
        <v/>
      </c>
      <c r="J27" s="313"/>
      <c r="K27" s="136" t="s">
        <v>156</v>
      </c>
      <c r="L27" s="136" t="s">
        <v>156</v>
      </c>
      <c r="M27" s="136" t="s">
        <v>156</v>
      </c>
      <c r="N27" s="314"/>
      <c r="O27" s="136" t="s">
        <v>156</v>
      </c>
      <c r="P27" s="315"/>
      <c r="Q27" s="316">
        <f>+Sklop5[[#This Row],[cena/enota brez DDV v EUR]]*Sklop5[[#This Row],[Stopnja DDV (%)]]</f>
        <v>0</v>
      </c>
      <c r="R27" s="316">
        <f>+Sklop5[[#This Row],[cena/enota brez DDV v EUR]]+Sklop5[[#This Row],[Davek (EUR)]]</f>
        <v>0</v>
      </c>
      <c r="S27" s="316">
        <f>+Sklop5[[#This Row],[cena/enota brez DDV v EUR]]*Sklop5[[#This Row],[Okvirna količina]]</f>
        <v>0</v>
      </c>
      <c r="T27" s="316">
        <f>+Sklop5[[#This Row],[Končna cena/enoto mere (EUR) z DDV]]*Sklop5[[#This Row],[Okvirna količina]]</f>
        <v>0</v>
      </c>
      <c r="U27" s="136" t="s">
        <v>156</v>
      </c>
      <c r="W27" s="318"/>
    </row>
    <row r="28" spans="1:23" s="317" customFormat="1" ht="12">
      <c r="A28" s="183" t="s">
        <v>15</v>
      </c>
      <c r="B28" s="184" t="s">
        <v>306</v>
      </c>
      <c r="C28" s="82" t="s">
        <v>156</v>
      </c>
      <c r="D28" s="311" t="s">
        <v>1</v>
      </c>
      <c r="E28" s="290"/>
      <c r="F28" s="295">
        <v>5</v>
      </c>
      <c r="G28" s="296" t="s">
        <v>1</v>
      </c>
      <c r="H28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312" t="str">
        <f>IF(Sklop5[[#This Row],[ZAHTEVANA SHEMA KAKOVOSTI]]&lt;&gt;"",Sklop5[[#This Row],[Preračunana masa/volumen/kos na enoto kg]],"")</f>
        <v/>
      </c>
      <c r="J28" s="313"/>
      <c r="K28" s="136" t="s">
        <v>156</v>
      </c>
      <c r="L28" s="136" t="s">
        <v>156</v>
      </c>
      <c r="M28" s="136" t="s">
        <v>156</v>
      </c>
      <c r="N28" s="314"/>
      <c r="O28" s="136" t="s">
        <v>156</v>
      </c>
      <c r="P28" s="315"/>
      <c r="Q28" s="316">
        <f>+Sklop5[[#This Row],[cena/enota brez DDV v EUR]]*Sklop5[[#This Row],[Stopnja DDV (%)]]</f>
        <v>0</v>
      </c>
      <c r="R28" s="316">
        <f>+Sklop5[[#This Row],[cena/enota brez DDV v EUR]]+Sklop5[[#This Row],[Davek (EUR)]]</f>
        <v>0</v>
      </c>
      <c r="S28" s="316">
        <f>+Sklop5[[#This Row],[cena/enota brez DDV v EUR]]*Sklop5[[#This Row],[Okvirna količina]]</f>
        <v>0</v>
      </c>
      <c r="T28" s="316">
        <f>+Sklop5[[#This Row],[Končna cena/enoto mere (EUR) z DDV]]*Sklop5[[#This Row],[Okvirna količina]]</f>
        <v>0</v>
      </c>
      <c r="U28" s="136" t="s">
        <v>156</v>
      </c>
      <c r="W28" s="318"/>
    </row>
    <row r="29" spans="1:23" s="317" customFormat="1" ht="12">
      <c r="A29" s="183" t="s">
        <v>16</v>
      </c>
      <c r="B29" s="184" t="s">
        <v>307</v>
      </c>
      <c r="C29" s="82" t="s">
        <v>156</v>
      </c>
      <c r="D29" s="311" t="s">
        <v>1</v>
      </c>
      <c r="E29" s="290"/>
      <c r="F29" s="295">
        <v>5</v>
      </c>
      <c r="G29" s="296" t="s">
        <v>1</v>
      </c>
      <c r="H29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312" t="str">
        <f>IF(Sklop5[[#This Row],[ZAHTEVANA SHEMA KAKOVOSTI]]&lt;&gt;"",Sklop5[[#This Row],[Preračunana masa/volumen/kos na enoto kg]],"")</f>
        <v/>
      </c>
      <c r="J29" s="313"/>
      <c r="K29" s="136" t="s">
        <v>156</v>
      </c>
      <c r="L29" s="136" t="s">
        <v>156</v>
      </c>
      <c r="M29" s="136" t="s">
        <v>156</v>
      </c>
      <c r="N29" s="314"/>
      <c r="O29" s="136" t="s">
        <v>156</v>
      </c>
      <c r="P29" s="315"/>
      <c r="Q29" s="316">
        <f>+Sklop5[[#This Row],[cena/enota brez DDV v EUR]]*Sklop5[[#This Row],[Stopnja DDV (%)]]</f>
        <v>0</v>
      </c>
      <c r="R29" s="316">
        <f>+Sklop5[[#This Row],[cena/enota brez DDV v EUR]]+Sklop5[[#This Row],[Davek (EUR)]]</f>
        <v>0</v>
      </c>
      <c r="S29" s="316">
        <f>+Sklop5[[#This Row],[cena/enota brez DDV v EUR]]*Sklop5[[#This Row],[Okvirna količina]]</f>
        <v>0</v>
      </c>
      <c r="T29" s="316">
        <f>+Sklop5[[#This Row],[Končna cena/enoto mere (EUR) z DDV]]*Sklop5[[#This Row],[Okvirna količina]]</f>
        <v>0</v>
      </c>
      <c r="U29" s="136" t="s">
        <v>156</v>
      </c>
      <c r="W29" s="318"/>
    </row>
    <row r="30" spans="1:23" s="317" customFormat="1" ht="12">
      <c r="A30" s="183" t="s">
        <v>17</v>
      </c>
      <c r="B30" s="310" t="s">
        <v>844</v>
      </c>
      <c r="C30" s="82" t="s">
        <v>156</v>
      </c>
      <c r="D30" s="298" t="s">
        <v>1</v>
      </c>
      <c r="E30" s="299"/>
      <c r="F30" s="300">
        <v>20</v>
      </c>
      <c r="G30" s="301" t="s">
        <v>1</v>
      </c>
      <c r="H30" s="3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0" s="303" t="str">
        <f>IF(Sklop5[[#This Row],[ZAHTEVANA SHEMA KAKOVOSTI]]&lt;&gt;"",Sklop5[[#This Row],[Preračunana masa/volumen/kos na enoto kg]],"")</f>
        <v/>
      </c>
      <c r="J30" s="304"/>
      <c r="K30" s="331"/>
      <c r="L30" s="331"/>
      <c r="M30" s="332"/>
      <c r="N30" s="628"/>
      <c r="O30" s="334"/>
      <c r="P30" s="327"/>
      <c r="Q30" s="305">
        <f>+Sklop5[[#This Row],[cena/enota brez DDV v EUR]]*Sklop5[[#This Row],[Stopnja DDV (%)]]</f>
        <v>0</v>
      </c>
      <c r="R30" s="305">
        <f>+Sklop5[[#This Row],[cena/enota brez DDV v EUR]]+Sklop5[[#This Row],[Davek (EUR)]]</f>
        <v>0</v>
      </c>
      <c r="S30" s="305">
        <f>+Sklop5[[#This Row],[cena/enota brez DDV v EUR]]*Sklop5[[#This Row],[Okvirna količina]]</f>
        <v>0</v>
      </c>
      <c r="T30" s="307">
        <f>+Sklop5[[#This Row],[Končna cena/enoto mere (EUR) z DDV]]*Sklop5[[#This Row],[Okvirna količina]]</f>
        <v>0</v>
      </c>
      <c r="U30" s="136" t="s">
        <v>156</v>
      </c>
      <c r="W30" s="318"/>
    </row>
    <row r="31" spans="1:23" s="317" customFormat="1" ht="12">
      <c r="A31" s="183" t="s">
        <v>18</v>
      </c>
      <c r="B31" s="184" t="s">
        <v>308</v>
      </c>
      <c r="C31" s="82" t="s">
        <v>156</v>
      </c>
      <c r="D31" s="311" t="s">
        <v>1</v>
      </c>
      <c r="E31" s="290"/>
      <c r="F31" s="295">
        <v>20</v>
      </c>
      <c r="G31" s="296" t="s">
        <v>1</v>
      </c>
      <c r="H31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312" t="str">
        <f>IF(Sklop5[[#This Row],[ZAHTEVANA SHEMA KAKOVOSTI]]&lt;&gt;"",Sklop5[[#This Row],[Preračunana masa/volumen/kos na enoto kg]],"")</f>
        <v/>
      </c>
      <c r="J31" s="313"/>
      <c r="K31" s="136" t="s">
        <v>156</v>
      </c>
      <c r="L31" s="136" t="s">
        <v>156</v>
      </c>
      <c r="M31" s="136" t="s">
        <v>156</v>
      </c>
      <c r="N31" s="314"/>
      <c r="O31" s="136" t="s">
        <v>156</v>
      </c>
      <c r="P31" s="315"/>
      <c r="Q31" s="316">
        <f>+Sklop5[[#This Row],[cena/enota brez DDV v EUR]]*Sklop5[[#This Row],[Stopnja DDV (%)]]</f>
        <v>0</v>
      </c>
      <c r="R31" s="316">
        <f>+Sklop5[[#This Row],[cena/enota brez DDV v EUR]]+Sklop5[[#This Row],[Davek (EUR)]]</f>
        <v>0</v>
      </c>
      <c r="S31" s="316">
        <f>+Sklop5[[#This Row],[cena/enota brez DDV v EUR]]*Sklop5[[#This Row],[Okvirna količina]]</f>
        <v>0</v>
      </c>
      <c r="T31" s="316">
        <f>+Sklop5[[#This Row],[Končna cena/enoto mere (EUR) z DDV]]*Sklop5[[#This Row],[Okvirna količina]]</f>
        <v>0</v>
      </c>
      <c r="U31" s="136" t="s">
        <v>156</v>
      </c>
      <c r="W31" s="318"/>
    </row>
    <row r="32" spans="1:23" s="317" customFormat="1" ht="12">
      <c r="A32" s="183" t="s">
        <v>19</v>
      </c>
      <c r="B32" s="184" t="s">
        <v>309</v>
      </c>
      <c r="C32" s="82" t="s">
        <v>156</v>
      </c>
      <c r="D32" s="311" t="s">
        <v>1</v>
      </c>
      <c r="E32" s="290"/>
      <c r="F32" s="295">
        <v>800</v>
      </c>
      <c r="G32" s="296" t="s">
        <v>1</v>
      </c>
      <c r="H32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2" s="312" t="str">
        <f>IF(Sklop5[[#This Row],[ZAHTEVANA SHEMA KAKOVOSTI]]&lt;&gt;"",Sklop5[[#This Row],[Preračunana masa/volumen/kos na enoto kg]],"")</f>
        <v/>
      </c>
      <c r="J32" s="313"/>
      <c r="K32" s="136" t="s">
        <v>156</v>
      </c>
      <c r="L32" s="136" t="s">
        <v>156</v>
      </c>
      <c r="M32" s="136" t="s">
        <v>156</v>
      </c>
      <c r="N32" s="314"/>
      <c r="O32" s="136" t="s">
        <v>156</v>
      </c>
      <c r="P32" s="315"/>
      <c r="Q32" s="316">
        <f>+Sklop5[[#This Row],[cena/enota brez DDV v EUR]]*Sklop5[[#This Row],[Stopnja DDV (%)]]</f>
        <v>0</v>
      </c>
      <c r="R32" s="316">
        <f>+Sklop5[[#This Row],[cena/enota brez DDV v EUR]]+Sklop5[[#This Row],[Davek (EUR)]]</f>
        <v>0</v>
      </c>
      <c r="S32" s="316">
        <f>+Sklop5[[#This Row],[cena/enota brez DDV v EUR]]*Sklop5[[#This Row],[Okvirna količina]]</f>
        <v>0</v>
      </c>
      <c r="T32" s="316">
        <f>+Sklop5[[#This Row],[Končna cena/enoto mere (EUR) z DDV]]*Sklop5[[#This Row],[Okvirna količina]]</f>
        <v>0</v>
      </c>
      <c r="U32" s="136" t="s">
        <v>156</v>
      </c>
      <c r="W32" s="318"/>
    </row>
    <row r="33" spans="1:23" s="317" customFormat="1" ht="12">
      <c r="A33" s="183" t="s">
        <v>20</v>
      </c>
      <c r="B33" s="184" t="s">
        <v>310</v>
      </c>
      <c r="C33" s="82" t="s">
        <v>156</v>
      </c>
      <c r="D33" s="311" t="s">
        <v>1</v>
      </c>
      <c r="E33" s="290"/>
      <c r="F33" s="295">
        <v>20</v>
      </c>
      <c r="G33" s="296" t="s">
        <v>1</v>
      </c>
      <c r="H33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312" t="str">
        <f>IF(Sklop5[[#This Row],[ZAHTEVANA SHEMA KAKOVOSTI]]&lt;&gt;"",Sklop5[[#This Row],[Preračunana masa/volumen/kos na enoto kg]],"")</f>
        <v/>
      </c>
      <c r="J33" s="313"/>
      <c r="K33" s="136" t="s">
        <v>156</v>
      </c>
      <c r="L33" s="136" t="s">
        <v>156</v>
      </c>
      <c r="M33" s="136" t="s">
        <v>156</v>
      </c>
      <c r="N33" s="314"/>
      <c r="O33" s="136" t="s">
        <v>156</v>
      </c>
      <c r="P33" s="315"/>
      <c r="Q33" s="316">
        <f>+Sklop5[[#This Row],[cena/enota brez DDV v EUR]]*Sklop5[[#This Row],[Stopnja DDV (%)]]</f>
        <v>0</v>
      </c>
      <c r="R33" s="316">
        <f>+Sklop5[[#This Row],[cena/enota brez DDV v EUR]]+Sklop5[[#This Row],[Davek (EUR)]]</f>
        <v>0</v>
      </c>
      <c r="S33" s="316">
        <f>+Sklop5[[#This Row],[cena/enota brez DDV v EUR]]*Sklop5[[#This Row],[Okvirna količina]]</f>
        <v>0</v>
      </c>
      <c r="T33" s="316">
        <f>+Sklop5[[#This Row],[Končna cena/enoto mere (EUR) z DDV]]*Sklop5[[#This Row],[Okvirna količina]]</f>
        <v>0</v>
      </c>
      <c r="U33" s="136" t="s">
        <v>156</v>
      </c>
      <c r="W33" s="318"/>
    </row>
    <row r="34" spans="1:23" s="317" customFormat="1" ht="12">
      <c r="A34" s="183" t="s">
        <v>21</v>
      </c>
      <c r="B34" s="184" t="s">
        <v>311</v>
      </c>
      <c r="C34" s="82" t="s">
        <v>156</v>
      </c>
      <c r="D34" s="311" t="s">
        <v>1</v>
      </c>
      <c r="E34" s="290"/>
      <c r="F34" s="295">
        <v>60</v>
      </c>
      <c r="G34" s="296" t="s">
        <v>1</v>
      </c>
      <c r="H34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4" s="312" t="str">
        <f>IF(Sklop5[[#This Row],[ZAHTEVANA SHEMA KAKOVOSTI]]&lt;&gt;"",Sklop5[[#This Row],[Preračunana masa/volumen/kos na enoto kg]],"")</f>
        <v/>
      </c>
      <c r="J34" s="313"/>
      <c r="K34" s="136" t="s">
        <v>156</v>
      </c>
      <c r="L34" s="136" t="s">
        <v>156</v>
      </c>
      <c r="M34" s="136" t="s">
        <v>156</v>
      </c>
      <c r="N34" s="314"/>
      <c r="O34" s="136" t="s">
        <v>156</v>
      </c>
      <c r="P34" s="315"/>
      <c r="Q34" s="316">
        <f>+Sklop5[[#This Row],[cena/enota brez DDV v EUR]]*Sklop5[[#This Row],[Stopnja DDV (%)]]</f>
        <v>0</v>
      </c>
      <c r="R34" s="316">
        <f>+Sklop5[[#This Row],[cena/enota brez DDV v EUR]]+Sklop5[[#This Row],[Davek (EUR)]]</f>
        <v>0</v>
      </c>
      <c r="S34" s="316">
        <f>+Sklop5[[#This Row],[cena/enota brez DDV v EUR]]*Sklop5[[#This Row],[Okvirna količina]]</f>
        <v>0</v>
      </c>
      <c r="T34" s="316">
        <f>+Sklop5[[#This Row],[Končna cena/enoto mere (EUR) z DDV]]*Sklop5[[#This Row],[Okvirna količina]]</f>
        <v>0</v>
      </c>
      <c r="U34" s="136" t="s">
        <v>156</v>
      </c>
      <c r="W34" s="318"/>
    </row>
    <row r="35" spans="1:23" s="317" customFormat="1" ht="12">
      <c r="A35" s="183" t="s">
        <v>22</v>
      </c>
      <c r="B35" s="184" t="s">
        <v>312</v>
      </c>
      <c r="C35" s="82" t="s">
        <v>156</v>
      </c>
      <c r="D35" s="311" t="s">
        <v>1</v>
      </c>
      <c r="E35" s="290"/>
      <c r="F35" s="328">
        <v>200</v>
      </c>
      <c r="G35" s="296" t="s">
        <v>1</v>
      </c>
      <c r="H35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312" t="str">
        <f>IF(Sklop5[[#This Row],[ZAHTEVANA SHEMA KAKOVOSTI]]&lt;&gt;"",Sklop5[[#This Row],[Preračunana masa/volumen/kos na enoto kg]],"")</f>
        <v/>
      </c>
      <c r="J35" s="313"/>
      <c r="K35" s="136" t="s">
        <v>156</v>
      </c>
      <c r="L35" s="136" t="s">
        <v>156</v>
      </c>
      <c r="M35" s="136" t="s">
        <v>156</v>
      </c>
      <c r="N35" s="314"/>
      <c r="O35" s="136" t="s">
        <v>156</v>
      </c>
      <c r="P35" s="315"/>
      <c r="Q35" s="316">
        <f>+Sklop5[[#This Row],[cena/enota brez DDV v EUR]]*Sklop5[[#This Row],[Stopnja DDV (%)]]</f>
        <v>0</v>
      </c>
      <c r="R35" s="316">
        <f>+Sklop5[[#This Row],[cena/enota brez DDV v EUR]]+Sklop5[[#This Row],[Davek (EUR)]]</f>
        <v>0</v>
      </c>
      <c r="S35" s="316">
        <f>+Sklop5[[#This Row],[cena/enota brez DDV v EUR]]*Sklop5[[#This Row],[Okvirna količina]]</f>
        <v>0</v>
      </c>
      <c r="T35" s="316">
        <f>+Sklop5[[#This Row],[Končna cena/enoto mere (EUR) z DDV]]*Sklop5[[#This Row],[Okvirna količina]]</f>
        <v>0</v>
      </c>
      <c r="U35" s="136" t="s">
        <v>156</v>
      </c>
      <c r="W35" s="318"/>
    </row>
    <row r="36" spans="1:23" s="317" customFormat="1" ht="12">
      <c r="A36" s="183" t="s">
        <v>23</v>
      </c>
      <c r="B36" s="310" t="s">
        <v>865</v>
      </c>
      <c r="C36" s="82" t="s">
        <v>156</v>
      </c>
      <c r="D36" s="311" t="s">
        <v>1</v>
      </c>
      <c r="E36" s="290"/>
      <c r="F36" s="328">
        <v>5500</v>
      </c>
      <c r="G36" s="296" t="s">
        <v>1</v>
      </c>
      <c r="H36" s="3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5500</v>
      </c>
      <c r="I36" s="285" t="str">
        <f>IF(Sklop5[[#This Row],[ZAHTEVANA SHEMA KAKOVOSTI]]&lt;&gt;"",Sklop5[[#This Row],[Preračunana masa/volumen/kos na enoto kg]],"")</f>
        <v/>
      </c>
      <c r="J36" s="323"/>
      <c r="K36" s="329"/>
      <c r="L36" s="329"/>
      <c r="M36" s="330"/>
      <c r="N36" s="628"/>
      <c r="O36" s="333"/>
      <c r="P36" s="325"/>
      <c r="Q36" s="324">
        <f>+Sklop5[[#This Row],[cena/enota brez DDV v EUR]]*Sklop5[[#This Row],[Stopnja DDV (%)]]</f>
        <v>0</v>
      </c>
      <c r="R36" s="324">
        <f>+Sklop5[[#This Row],[cena/enota brez DDV v EUR]]+Sklop5[[#This Row],[Davek (EUR)]]</f>
        <v>0</v>
      </c>
      <c r="S36" s="324">
        <f>+Sklop5[[#This Row],[cena/enota brez DDV v EUR]]*Sklop5[[#This Row],[Okvirna količina]]</f>
        <v>0</v>
      </c>
      <c r="T36" s="326">
        <f>+Sklop5[[#This Row],[Končna cena/enoto mere (EUR) z DDV]]*Sklop5[[#This Row],[Okvirna količina]]</f>
        <v>0</v>
      </c>
      <c r="U36" s="136" t="s">
        <v>156</v>
      </c>
      <c r="W36" s="318"/>
    </row>
    <row r="37" spans="1:23" s="317" customFormat="1" ht="12">
      <c r="A37" s="183" t="s">
        <v>24</v>
      </c>
      <c r="B37" s="184" t="s">
        <v>313</v>
      </c>
      <c r="C37" s="82" t="s">
        <v>156</v>
      </c>
      <c r="D37" s="311" t="s">
        <v>1</v>
      </c>
      <c r="E37" s="290"/>
      <c r="F37" s="295">
        <v>150</v>
      </c>
      <c r="G37" s="296" t="s">
        <v>1</v>
      </c>
      <c r="H37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7" s="312" t="str">
        <f>IF(Sklop5[[#This Row],[ZAHTEVANA SHEMA KAKOVOSTI]]&lt;&gt;"",Sklop5[[#This Row],[Preračunana masa/volumen/kos na enoto kg]],"")</f>
        <v/>
      </c>
      <c r="J37" s="313"/>
      <c r="K37" s="136" t="s">
        <v>156</v>
      </c>
      <c r="L37" s="136" t="s">
        <v>156</v>
      </c>
      <c r="M37" s="136" t="s">
        <v>156</v>
      </c>
      <c r="N37" s="314"/>
      <c r="O37" s="136" t="s">
        <v>156</v>
      </c>
      <c r="P37" s="315"/>
      <c r="Q37" s="316">
        <f>+Sklop5[[#This Row],[cena/enota brez DDV v EUR]]*Sklop5[[#This Row],[Stopnja DDV (%)]]</f>
        <v>0</v>
      </c>
      <c r="R37" s="316">
        <f>+Sklop5[[#This Row],[cena/enota brez DDV v EUR]]+Sklop5[[#This Row],[Davek (EUR)]]</f>
        <v>0</v>
      </c>
      <c r="S37" s="316">
        <f>+Sklop5[[#This Row],[cena/enota brez DDV v EUR]]*Sklop5[[#This Row],[Okvirna količina]]</f>
        <v>0</v>
      </c>
      <c r="T37" s="316">
        <f>+Sklop5[[#This Row],[Končna cena/enoto mere (EUR) z DDV]]*Sklop5[[#This Row],[Okvirna količina]]</f>
        <v>0</v>
      </c>
      <c r="U37" s="136" t="s">
        <v>156</v>
      </c>
      <c r="W37" s="318"/>
    </row>
    <row r="38" spans="1:23" s="317" customFormat="1" ht="12">
      <c r="A38" s="183" t="s">
        <v>25</v>
      </c>
      <c r="B38" s="184" t="s">
        <v>314</v>
      </c>
      <c r="C38" s="82" t="s">
        <v>156</v>
      </c>
      <c r="D38" s="311" t="s">
        <v>1</v>
      </c>
      <c r="E38" s="290"/>
      <c r="F38" s="295">
        <v>20</v>
      </c>
      <c r="G38" s="296" t="s">
        <v>1</v>
      </c>
      <c r="H38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8" s="312" t="str">
        <f>IF(Sklop5[[#This Row],[ZAHTEVANA SHEMA KAKOVOSTI]]&lt;&gt;"",Sklop5[[#This Row],[Preračunana masa/volumen/kos na enoto kg]],"")</f>
        <v/>
      </c>
      <c r="J38" s="313"/>
      <c r="K38" s="136" t="s">
        <v>156</v>
      </c>
      <c r="L38" s="136" t="s">
        <v>156</v>
      </c>
      <c r="M38" s="136" t="s">
        <v>156</v>
      </c>
      <c r="N38" s="314"/>
      <c r="O38" s="136" t="s">
        <v>156</v>
      </c>
      <c r="P38" s="315"/>
      <c r="Q38" s="316">
        <f>+Sklop5[[#This Row],[cena/enota brez DDV v EUR]]*Sklop5[[#This Row],[Stopnja DDV (%)]]</f>
        <v>0</v>
      </c>
      <c r="R38" s="316">
        <f>+Sklop5[[#This Row],[cena/enota brez DDV v EUR]]+Sklop5[[#This Row],[Davek (EUR)]]</f>
        <v>0</v>
      </c>
      <c r="S38" s="316">
        <f>+Sklop5[[#This Row],[cena/enota brez DDV v EUR]]*Sklop5[[#This Row],[Okvirna količina]]</f>
        <v>0</v>
      </c>
      <c r="T38" s="316">
        <f>+Sklop5[[#This Row],[Končna cena/enoto mere (EUR) z DDV]]*Sklop5[[#This Row],[Okvirna količina]]</f>
        <v>0</v>
      </c>
      <c r="U38" s="136" t="s">
        <v>156</v>
      </c>
      <c r="W38" s="318"/>
    </row>
    <row r="39" spans="1:23" s="317" customFormat="1" ht="12">
      <c r="A39" s="183" t="s">
        <v>26</v>
      </c>
      <c r="B39" s="184" t="s">
        <v>315</v>
      </c>
      <c r="C39" s="82" t="s">
        <v>156</v>
      </c>
      <c r="D39" s="311" t="s">
        <v>1</v>
      </c>
      <c r="E39" s="290"/>
      <c r="F39" s="295">
        <v>5</v>
      </c>
      <c r="G39" s="296" t="s">
        <v>1</v>
      </c>
      <c r="H39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9" s="312" t="str">
        <f>IF(Sklop5[[#This Row],[ZAHTEVANA SHEMA KAKOVOSTI]]&lt;&gt;"",Sklop5[[#This Row],[Preračunana masa/volumen/kos na enoto kg]],"")</f>
        <v/>
      </c>
      <c r="J39" s="313"/>
      <c r="K39" s="136" t="s">
        <v>156</v>
      </c>
      <c r="L39" s="136" t="s">
        <v>156</v>
      </c>
      <c r="M39" s="136" t="s">
        <v>156</v>
      </c>
      <c r="N39" s="314"/>
      <c r="O39" s="136" t="s">
        <v>156</v>
      </c>
      <c r="P39" s="315"/>
      <c r="Q39" s="316">
        <f>+Sklop5[[#This Row],[cena/enota brez DDV v EUR]]*Sklop5[[#This Row],[Stopnja DDV (%)]]</f>
        <v>0</v>
      </c>
      <c r="R39" s="316">
        <f>+Sklop5[[#This Row],[cena/enota brez DDV v EUR]]+Sklop5[[#This Row],[Davek (EUR)]]</f>
        <v>0</v>
      </c>
      <c r="S39" s="316">
        <f>+Sklop5[[#This Row],[cena/enota brez DDV v EUR]]*Sklop5[[#This Row],[Okvirna količina]]</f>
        <v>0</v>
      </c>
      <c r="T39" s="316">
        <f>+Sklop5[[#This Row],[Končna cena/enoto mere (EUR) z DDV]]*Sklop5[[#This Row],[Okvirna količina]]</f>
        <v>0</v>
      </c>
      <c r="U39" s="136" t="s">
        <v>156</v>
      </c>
      <c r="W39" s="318"/>
    </row>
    <row r="40" spans="1:23" s="317" customFormat="1" ht="12">
      <c r="A40" s="183" t="s">
        <v>27</v>
      </c>
      <c r="B40" s="184" t="s">
        <v>316</v>
      </c>
      <c r="C40" s="82" t="s">
        <v>156</v>
      </c>
      <c r="D40" s="311" t="s">
        <v>1</v>
      </c>
      <c r="E40" s="290"/>
      <c r="F40" s="295">
        <v>60</v>
      </c>
      <c r="G40" s="296" t="s">
        <v>1</v>
      </c>
      <c r="H40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0" s="312" t="str">
        <f>IF(Sklop5[[#This Row],[ZAHTEVANA SHEMA KAKOVOSTI]]&lt;&gt;"",Sklop5[[#This Row],[Preračunana masa/volumen/kos na enoto kg]],"")</f>
        <v/>
      </c>
      <c r="J40" s="313"/>
      <c r="K40" s="136" t="s">
        <v>156</v>
      </c>
      <c r="L40" s="136" t="s">
        <v>156</v>
      </c>
      <c r="M40" s="136" t="s">
        <v>156</v>
      </c>
      <c r="N40" s="314"/>
      <c r="O40" s="136" t="s">
        <v>156</v>
      </c>
      <c r="P40" s="315"/>
      <c r="Q40" s="316">
        <f>+Sklop5[[#This Row],[cena/enota brez DDV v EUR]]*Sklop5[[#This Row],[Stopnja DDV (%)]]</f>
        <v>0</v>
      </c>
      <c r="R40" s="316">
        <f>+Sklop5[[#This Row],[cena/enota brez DDV v EUR]]+Sklop5[[#This Row],[Davek (EUR)]]</f>
        <v>0</v>
      </c>
      <c r="S40" s="316">
        <f>+Sklop5[[#This Row],[cena/enota brez DDV v EUR]]*Sklop5[[#This Row],[Okvirna količina]]</f>
        <v>0</v>
      </c>
      <c r="T40" s="316">
        <f>+Sklop5[[#This Row],[Končna cena/enoto mere (EUR) z DDV]]*Sklop5[[#This Row],[Okvirna količina]]</f>
        <v>0</v>
      </c>
      <c r="U40" s="136" t="s">
        <v>156</v>
      </c>
      <c r="W40" s="318"/>
    </row>
    <row r="41" spans="1:23" s="317" customFormat="1" ht="12">
      <c r="A41" s="183" t="s">
        <v>28</v>
      </c>
      <c r="B41" s="184" t="s">
        <v>317</v>
      </c>
      <c r="C41" s="82" t="s">
        <v>156</v>
      </c>
      <c r="D41" s="311" t="s">
        <v>1</v>
      </c>
      <c r="E41" s="290"/>
      <c r="F41" s="295">
        <v>300</v>
      </c>
      <c r="G41" s="296" t="s">
        <v>1</v>
      </c>
      <c r="H41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1" s="312" t="str">
        <f>IF(Sklop5[[#This Row],[ZAHTEVANA SHEMA KAKOVOSTI]]&lt;&gt;"",Sklop5[[#This Row],[Preračunana masa/volumen/kos na enoto kg]],"")</f>
        <v/>
      </c>
      <c r="J41" s="313"/>
      <c r="K41" s="136" t="s">
        <v>156</v>
      </c>
      <c r="L41" s="136" t="s">
        <v>156</v>
      </c>
      <c r="M41" s="136" t="s">
        <v>156</v>
      </c>
      <c r="N41" s="314"/>
      <c r="O41" s="136" t="s">
        <v>156</v>
      </c>
      <c r="P41" s="315"/>
      <c r="Q41" s="316">
        <f>+Sklop5[[#This Row],[cena/enota brez DDV v EUR]]*Sklop5[[#This Row],[Stopnja DDV (%)]]</f>
        <v>0</v>
      </c>
      <c r="R41" s="316">
        <f>+Sklop5[[#This Row],[cena/enota brez DDV v EUR]]+Sklop5[[#This Row],[Davek (EUR)]]</f>
        <v>0</v>
      </c>
      <c r="S41" s="316">
        <f>+Sklop5[[#This Row],[cena/enota brez DDV v EUR]]*Sklop5[[#This Row],[Okvirna količina]]</f>
        <v>0</v>
      </c>
      <c r="T41" s="316">
        <f>+Sklop5[[#This Row],[Končna cena/enoto mere (EUR) z DDV]]*Sklop5[[#This Row],[Okvirna količina]]</f>
        <v>0</v>
      </c>
      <c r="U41" s="136" t="s">
        <v>156</v>
      </c>
      <c r="W41" s="318"/>
    </row>
    <row r="42" spans="1:23" s="58" customFormat="1" ht="12">
      <c r="A42" s="183" t="s">
        <v>29</v>
      </c>
      <c r="B42" s="184" t="s">
        <v>318</v>
      </c>
      <c r="C42" s="82" t="s">
        <v>156</v>
      </c>
      <c r="D42" s="82" t="s">
        <v>1</v>
      </c>
      <c r="E42" s="108"/>
      <c r="F42" s="295">
        <v>20</v>
      </c>
      <c r="G42" s="296" t="s">
        <v>1</v>
      </c>
      <c r="H4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2" s="85" t="str">
        <f>IF(Sklop5[[#This Row],[ZAHTEVANA SHEMA KAKOVOSTI]]&lt;&gt;"",Sklop5[[#This Row],[Preračunana masa/volumen/kos na enoto kg]],"")</f>
        <v/>
      </c>
      <c r="J42" s="95"/>
      <c r="K42" s="136" t="s">
        <v>156</v>
      </c>
      <c r="L42" s="136" t="s">
        <v>156</v>
      </c>
      <c r="M42" s="136" t="s">
        <v>156</v>
      </c>
      <c r="N42" s="88"/>
      <c r="O42" s="136" t="s">
        <v>156</v>
      </c>
      <c r="P42" s="99"/>
      <c r="Q42" s="91">
        <f>+Sklop5[[#This Row],[cena/enota brez DDV v EUR]]*Sklop5[[#This Row],[Stopnja DDV (%)]]</f>
        <v>0</v>
      </c>
      <c r="R42" s="91">
        <f>+Sklop5[[#This Row],[cena/enota brez DDV v EUR]]+Sklop5[[#This Row],[Davek (EUR)]]</f>
        <v>0</v>
      </c>
      <c r="S42" s="91">
        <f>+Sklop5[[#This Row],[cena/enota brez DDV v EUR]]*Sklop5[[#This Row],[Okvirna količina]]</f>
        <v>0</v>
      </c>
      <c r="T42" s="91">
        <f>+Sklop5[[#This Row],[Končna cena/enoto mere (EUR) z DDV]]*Sklop5[[#This Row],[Okvirna količina]]</f>
        <v>0</v>
      </c>
      <c r="U42" s="136" t="s">
        <v>156</v>
      </c>
      <c r="W42" s="275"/>
    </row>
    <row r="43" spans="1:23" s="58" customFormat="1" ht="12">
      <c r="A43" s="183" t="s">
        <v>30</v>
      </c>
      <c r="B43" s="184" t="s">
        <v>319</v>
      </c>
      <c r="C43" s="82" t="s">
        <v>156</v>
      </c>
      <c r="D43" s="82" t="s">
        <v>1</v>
      </c>
      <c r="E43" s="108"/>
      <c r="F43" s="295">
        <v>50</v>
      </c>
      <c r="G43" s="296" t="s">
        <v>1</v>
      </c>
      <c r="H4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3" s="85" t="str">
        <f>IF(Sklop5[[#This Row],[ZAHTEVANA SHEMA KAKOVOSTI]]&lt;&gt;"",Sklop5[[#This Row],[Preračunana masa/volumen/kos na enoto kg]],"")</f>
        <v/>
      </c>
      <c r="J43" s="95"/>
      <c r="K43" s="136" t="s">
        <v>156</v>
      </c>
      <c r="L43" s="136" t="s">
        <v>156</v>
      </c>
      <c r="M43" s="136" t="s">
        <v>156</v>
      </c>
      <c r="N43" s="88"/>
      <c r="O43" s="136" t="s">
        <v>156</v>
      </c>
      <c r="P43" s="99"/>
      <c r="Q43" s="91">
        <f>+Sklop5[[#This Row],[cena/enota brez DDV v EUR]]*Sklop5[[#This Row],[Stopnja DDV (%)]]</f>
        <v>0</v>
      </c>
      <c r="R43" s="91">
        <f>+Sklop5[[#This Row],[cena/enota brez DDV v EUR]]+Sklop5[[#This Row],[Davek (EUR)]]</f>
        <v>0</v>
      </c>
      <c r="S43" s="91">
        <f>+Sklop5[[#This Row],[cena/enota brez DDV v EUR]]*Sklop5[[#This Row],[Okvirna količina]]</f>
        <v>0</v>
      </c>
      <c r="T43" s="91">
        <f>+Sklop5[[#This Row],[Končna cena/enoto mere (EUR) z DDV]]*Sklop5[[#This Row],[Okvirna količina]]</f>
        <v>0</v>
      </c>
      <c r="U43" s="136" t="s">
        <v>156</v>
      </c>
      <c r="W43" s="275"/>
    </row>
    <row r="44" spans="1:23" s="58" customFormat="1" ht="12">
      <c r="A44" s="183" t="s">
        <v>31</v>
      </c>
      <c r="B44" s="184" t="s">
        <v>320</v>
      </c>
      <c r="C44" s="82" t="s">
        <v>156</v>
      </c>
      <c r="D44" s="82" t="s">
        <v>1</v>
      </c>
      <c r="E44" s="108"/>
      <c r="F44" s="295">
        <v>5</v>
      </c>
      <c r="G44" s="296" t="s">
        <v>1</v>
      </c>
      <c r="H4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4" s="85" t="str">
        <f>IF(Sklop5[[#This Row],[ZAHTEVANA SHEMA KAKOVOSTI]]&lt;&gt;"",Sklop5[[#This Row],[Preračunana masa/volumen/kos na enoto kg]],"")</f>
        <v/>
      </c>
      <c r="J44" s="95"/>
      <c r="K44" s="136" t="s">
        <v>156</v>
      </c>
      <c r="L44" s="136" t="s">
        <v>156</v>
      </c>
      <c r="M44" s="136" t="s">
        <v>156</v>
      </c>
      <c r="N44" s="88"/>
      <c r="O44" s="136" t="s">
        <v>156</v>
      </c>
      <c r="P44" s="99"/>
      <c r="Q44" s="91">
        <f>+Sklop5[[#This Row],[cena/enota brez DDV v EUR]]*Sklop5[[#This Row],[Stopnja DDV (%)]]</f>
        <v>0</v>
      </c>
      <c r="R44" s="91">
        <f>+Sklop5[[#This Row],[cena/enota brez DDV v EUR]]+Sklop5[[#This Row],[Davek (EUR)]]</f>
        <v>0</v>
      </c>
      <c r="S44" s="91">
        <f>+Sklop5[[#This Row],[cena/enota brez DDV v EUR]]*Sklop5[[#This Row],[Okvirna količina]]</f>
        <v>0</v>
      </c>
      <c r="T44" s="91">
        <f>+Sklop5[[#This Row],[Končna cena/enoto mere (EUR) z DDV]]*Sklop5[[#This Row],[Okvirna količina]]</f>
        <v>0</v>
      </c>
      <c r="U44" s="136" t="s">
        <v>156</v>
      </c>
      <c r="W44" s="275"/>
    </row>
    <row r="45" spans="1:23" s="58" customFormat="1" ht="12">
      <c r="A45" s="183" t="s">
        <v>32</v>
      </c>
      <c r="B45" s="184" t="s">
        <v>321</v>
      </c>
      <c r="C45" s="82" t="s">
        <v>156</v>
      </c>
      <c r="D45" s="82" t="s">
        <v>1</v>
      </c>
      <c r="E45" s="108"/>
      <c r="F45" s="295">
        <v>40</v>
      </c>
      <c r="G45" s="296" t="s">
        <v>1</v>
      </c>
      <c r="H45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5" s="85" t="str">
        <f>IF(Sklop5[[#This Row],[ZAHTEVANA SHEMA KAKOVOSTI]]&lt;&gt;"",Sklop5[[#This Row],[Preračunana masa/volumen/kos na enoto kg]],"")</f>
        <v/>
      </c>
      <c r="J45" s="95"/>
      <c r="K45" s="136" t="s">
        <v>156</v>
      </c>
      <c r="L45" s="136" t="s">
        <v>156</v>
      </c>
      <c r="M45" s="136" t="s">
        <v>156</v>
      </c>
      <c r="N45" s="88"/>
      <c r="O45" s="136" t="s">
        <v>156</v>
      </c>
      <c r="P45" s="99"/>
      <c r="Q45" s="91">
        <f>+Sklop5[[#This Row],[cena/enota brez DDV v EUR]]*Sklop5[[#This Row],[Stopnja DDV (%)]]</f>
        <v>0</v>
      </c>
      <c r="R45" s="91">
        <f>+Sklop5[[#This Row],[cena/enota brez DDV v EUR]]+Sklop5[[#This Row],[Davek (EUR)]]</f>
        <v>0</v>
      </c>
      <c r="S45" s="91">
        <f>+Sklop5[[#This Row],[cena/enota brez DDV v EUR]]*Sklop5[[#This Row],[Okvirna količina]]</f>
        <v>0</v>
      </c>
      <c r="T45" s="91">
        <f>+Sklop5[[#This Row],[Končna cena/enoto mere (EUR) z DDV]]*Sklop5[[#This Row],[Okvirna količina]]</f>
        <v>0</v>
      </c>
      <c r="U45" s="136" t="s">
        <v>156</v>
      </c>
      <c r="W45" s="275"/>
    </row>
    <row r="46" spans="1:23" s="58" customFormat="1" ht="12">
      <c r="A46" s="183" t="s">
        <v>33</v>
      </c>
      <c r="B46" s="184" t="s">
        <v>322</v>
      </c>
      <c r="C46" s="82" t="s">
        <v>156</v>
      </c>
      <c r="D46" s="82" t="s">
        <v>1</v>
      </c>
      <c r="E46" s="108"/>
      <c r="F46" s="295">
        <v>20</v>
      </c>
      <c r="G46" s="296" t="s">
        <v>1</v>
      </c>
      <c r="H4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6" s="85" t="str">
        <f>IF(Sklop5[[#This Row],[ZAHTEVANA SHEMA KAKOVOSTI]]&lt;&gt;"",Sklop5[[#This Row],[Preračunana masa/volumen/kos na enoto kg]],"")</f>
        <v/>
      </c>
      <c r="J46" s="95"/>
      <c r="K46" s="136" t="s">
        <v>156</v>
      </c>
      <c r="L46" s="136" t="s">
        <v>156</v>
      </c>
      <c r="M46" s="136" t="s">
        <v>156</v>
      </c>
      <c r="N46" s="88"/>
      <c r="O46" s="136" t="s">
        <v>156</v>
      </c>
      <c r="P46" s="99"/>
      <c r="Q46" s="91">
        <f>+Sklop5[[#This Row],[cena/enota brez DDV v EUR]]*Sklop5[[#This Row],[Stopnja DDV (%)]]</f>
        <v>0</v>
      </c>
      <c r="R46" s="91">
        <f>+Sklop5[[#This Row],[cena/enota brez DDV v EUR]]+Sklop5[[#This Row],[Davek (EUR)]]</f>
        <v>0</v>
      </c>
      <c r="S46" s="91">
        <f>+Sklop5[[#This Row],[cena/enota brez DDV v EUR]]*Sklop5[[#This Row],[Okvirna količina]]</f>
        <v>0</v>
      </c>
      <c r="T46" s="91">
        <f>+Sklop5[[#This Row],[Končna cena/enoto mere (EUR) z DDV]]*Sklop5[[#This Row],[Okvirna količina]]</f>
        <v>0</v>
      </c>
      <c r="U46" s="136" t="s">
        <v>156</v>
      </c>
      <c r="W46" s="275"/>
    </row>
    <row r="47" spans="1:23" s="58" customFormat="1" ht="12">
      <c r="A47" s="183" t="s">
        <v>34</v>
      </c>
      <c r="B47" s="184" t="s">
        <v>323</v>
      </c>
      <c r="C47" s="82" t="s">
        <v>156</v>
      </c>
      <c r="D47" s="82" t="s">
        <v>1</v>
      </c>
      <c r="E47" s="108"/>
      <c r="F47" s="295">
        <v>10</v>
      </c>
      <c r="G47" s="296" t="s">
        <v>1</v>
      </c>
      <c r="H4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7" s="85" t="str">
        <f>IF(Sklop5[[#This Row],[ZAHTEVANA SHEMA KAKOVOSTI]]&lt;&gt;"",Sklop5[[#This Row],[Preračunana masa/volumen/kos na enoto kg]],"")</f>
        <v/>
      </c>
      <c r="J47" s="95"/>
      <c r="K47" s="136" t="s">
        <v>156</v>
      </c>
      <c r="L47" s="136" t="s">
        <v>156</v>
      </c>
      <c r="M47" s="136" t="s">
        <v>156</v>
      </c>
      <c r="N47" s="88"/>
      <c r="O47" s="136" t="s">
        <v>156</v>
      </c>
      <c r="P47" s="99"/>
      <c r="Q47" s="91">
        <f>+Sklop5[[#This Row],[cena/enota brez DDV v EUR]]*Sklop5[[#This Row],[Stopnja DDV (%)]]</f>
        <v>0</v>
      </c>
      <c r="R47" s="91">
        <f>+Sklop5[[#This Row],[cena/enota brez DDV v EUR]]+Sklop5[[#This Row],[Davek (EUR)]]</f>
        <v>0</v>
      </c>
      <c r="S47" s="91">
        <f>+Sklop5[[#This Row],[cena/enota brez DDV v EUR]]*Sklop5[[#This Row],[Okvirna količina]]</f>
        <v>0</v>
      </c>
      <c r="T47" s="91">
        <f>+Sklop5[[#This Row],[Končna cena/enoto mere (EUR) z DDV]]*Sklop5[[#This Row],[Okvirna količina]]</f>
        <v>0</v>
      </c>
      <c r="U47" s="136" t="s">
        <v>156</v>
      </c>
      <c r="W47" s="275"/>
    </row>
    <row r="48" spans="1:23" s="58" customFormat="1" ht="12">
      <c r="A48" s="183" t="s">
        <v>35</v>
      </c>
      <c r="B48" s="184" t="s">
        <v>324</v>
      </c>
      <c r="C48" s="82" t="s">
        <v>156</v>
      </c>
      <c r="D48" s="82" t="s">
        <v>1</v>
      </c>
      <c r="E48" s="108"/>
      <c r="F48" s="295">
        <v>10</v>
      </c>
      <c r="G48" s="296" t="s">
        <v>1</v>
      </c>
      <c r="H4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8" s="85" t="str">
        <f>IF(Sklop5[[#This Row],[ZAHTEVANA SHEMA KAKOVOSTI]]&lt;&gt;"",Sklop5[[#This Row],[Preračunana masa/volumen/kos na enoto kg]],"")</f>
        <v/>
      </c>
      <c r="J48" s="95"/>
      <c r="K48" s="136" t="s">
        <v>156</v>
      </c>
      <c r="L48" s="136" t="s">
        <v>156</v>
      </c>
      <c r="M48" s="136" t="s">
        <v>156</v>
      </c>
      <c r="N48" s="88"/>
      <c r="O48" s="136" t="s">
        <v>156</v>
      </c>
      <c r="P48" s="99"/>
      <c r="Q48" s="91">
        <f>+Sklop5[[#This Row],[cena/enota brez DDV v EUR]]*Sklop5[[#This Row],[Stopnja DDV (%)]]</f>
        <v>0</v>
      </c>
      <c r="R48" s="91">
        <f>+Sklop5[[#This Row],[cena/enota brez DDV v EUR]]+Sklop5[[#This Row],[Davek (EUR)]]</f>
        <v>0</v>
      </c>
      <c r="S48" s="91">
        <f>+Sklop5[[#This Row],[cena/enota brez DDV v EUR]]*Sklop5[[#This Row],[Okvirna količina]]</f>
        <v>0</v>
      </c>
      <c r="T48" s="91">
        <f>+Sklop5[[#This Row],[Končna cena/enoto mere (EUR) z DDV]]*Sklop5[[#This Row],[Okvirna količina]]</f>
        <v>0</v>
      </c>
      <c r="U48" s="136" t="s">
        <v>156</v>
      </c>
      <c r="W48" s="275"/>
    </row>
    <row r="49" spans="1:23" s="58" customFormat="1" ht="12">
      <c r="A49" s="183" t="s">
        <v>36</v>
      </c>
      <c r="B49" s="184" t="s">
        <v>325</v>
      </c>
      <c r="C49" s="82" t="s">
        <v>156</v>
      </c>
      <c r="D49" s="82" t="s">
        <v>1</v>
      </c>
      <c r="E49" s="108"/>
      <c r="F49" s="295">
        <v>10</v>
      </c>
      <c r="G49" s="296" t="s">
        <v>1</v>
      </c>
      <c r="H4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9" s="85" t="str">
        <f>IF(Sklop5[[#This Row],[ZAHTEVANA SHEMA KAKOVOSTI]]&lt;&gt;"",Sklop5[[#This Row],[Preračunana masa/volumen/kos na enoto kg]],"")</f>
        <v/>
      </c>
      <c r="J49" s="95"/>
      <c r="K49" s="136" t="s">
        <v>156</v>
      </c>
      <c r="L49" s="136" t="s">
        <v>156</v>
      </c>
      <c r="M49" s="136" t="s">
        <v>156</v>
      </c>
      <c r="N49" s="88"/>
      <c r="O49" s="136" t="s">
        <v>156</v>
      </c>
      <c r="P49" s="99"/>
      <c r="Q49" s="91">
        <f>+Sklop5[[#This Row],[cena/enota brez DDV v EUR]]*Sklop5[[#This Row],[Stopnja DDV (%)]]</f>
        <v>0</v>
      </c>
      <c r="R49" s="91">
        <f>+Sklop5[[#This Row],[cena/enota brez DDV v EUR]]+Sklop5[[#This Row],[Davek (EUR)]]</f>
        <v>0</v>
      </c>
      <c r="S49" s="91">
        <f>+Sklop5[[#This Row],[cena/enota brez DDV v EUR]]*Sklop5[[#This Row],[Okvirna količina]]</f>
        <v>0</v>
      </c>
      <c r="T49" s="91">
        <f>+Sklop5[[#This Row],[Končna cena/enoto mere (EUR) z DDV]]*Sklop5[[#This Row],[Okvirna količina]]</f>
        <v>0</v>
      </c>
      <c r="U49" s="136" t="s">
        <v>156</v>
      </c>
      <c r="W49" s="275"/>
    </row>
    <row r="50" spans="1:23" s="58" customFormat="1" ht="12">
      <c r="A50" s="183" t="s">
        <v>37</v>
      </c>
      <c r="B50" s="184" t="s">
        <v>326</v>
      </c>
      <c r="C50" s="82" t="s">
        <v>156</v>
      </c>
      <c r="D50" s="82" t="s">
        <v>1</v>
      </c>
      <c r="E50" s="108"/>
      <c r="F50" s="295">
        <v>20</v>
      </c>
      <c r="G50" s="296" t="s">
        <v>1</v>
      </c>
      <c r="H5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0" s="85" t="str">
        <f>IF(Sklop5[[#This Row],[ZAHTEVANA SHEMA KAKOVOSTI]]&lt;&gt;"",Sklop5[[#This Row],[Preračunana masa/volumen/kos na enoto kg]],"")</f>
        <v/>
      </c>
      <c r="J50" s="95"/>
      <c r="K50" s="136" t="s">
        <v>156</v>
      </c>
      <c r="L50" s="136" t="s">
        <v>156</v>
      </c>
      <c r="M50" s="136" t="s">
        <v>156</v>
      </c>
      <c r="N50" s="88"/>
      <c r="O50" s="136" t="s">
        <v>156</v>
      </c>
      <c r="P50" s="99"/>
      <c r="Q50" s="91">
        <f>+Sklop5[[#This Row],[cena/enota brez DDV v EUR]]*Sklop5[[#This Row],[Stopnja DDV (%)]]</f>
        <v>0</v>
      </c>
      <c r="R50" s="91">
        <f>+Sklop5[[#This Row],[cena/enota brez DDV v EUR]]+Sklop5[[#This Row],[Davek (EUR)]]</f>
        <v>0</v>
      </c>
      <c r="S50" s="91">
        <f>+Sklop5[[#This Row],[cena/enota brez DDV v EUR]]*Sklop5[[#This Row],[Okvirna količina]]</f>
        <v>0</v>
      </c>
      <c r="T50" s="91">
        <f>+Sklop5[[#This Row],[Končna cena/enoto mere (EUR) z DDV]]*Sklop5[[#This Row],[Okvirna količina]]</f>
        <v>0</v>
      </c>
      <c r="U50" s="136" t="s">
        <v>156</v>
      </c>
      <c r="W50" s="275"/>
    </row>
    <row r="51" spans="1:23" s="58" customFormat="1" ht="24">
      <c r="A51" s="183" t="s">
        <v>38</v>
      </c>
      <c r="B51" s="184" t="s">
        <v>774</v>
      </c>
      <c r="C51" s="82" t="s">
        <v>156</v>
      </c>
      <c r="D51" s="82" t="s">
        <v>1</v>
      </c>
      <c r="E51" s="108"/>
      <c r="F51" s="297">
        <v>100</v>
      </c>
      <c r="G51" s="296" t="s">
        <v>1</v>
      </c>
      <c r="H5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1" s="85" t="str">
        <f>IF(Sklop5[[#This Row],[ZAHTEVANA SHEMA KAKOVOSTI]]&lt;&gt;"",Sklop5[[#This Row],[Preračunana masa/volumen/kos na enoto kg]],"")</f>
        <v/>
      </c>
      <c r="J51" s="96"/>
      <c r="K51" s="136" t="s">
        <v>156</v>
      </c>
      <c r="L51" s="136" t="s">
        <v>156</v>
      </c>
      <c r="M51" s="136" t="s">
        <v>156</v>
      </c>
      <c r="N51" s="88"/>
      <c r="O51" s="136" t="s">
        <v>156</v>
      </c>
      <c r="P51" s="99"/>
      <c r="Q51" s="93">
        <f>+Sklop5[[#This Row],[cena/enota brez DDV v EUR]]*Sklop5[[#This Row],[Stopnja DDV (%)]]</f>
        <v>0</v>
      </c>
      <c r="R51" s="93">
        <f>+Sklop5[[#This Row],[cena/enota brez DDV v EUR]]+Sklop5[[#This Row],[Davek (EUR)]]</f>
        <v>0</v>
      </c>
      <c r="S51" s="93">
        <f>+Sklop5[[#This Row],[cena/enota brez DDV v EUR]]*Sklop5[[#This Row],[Okvirna količina]]</f>
        <v>0</v>
      </c>
      <c r="T51" s="93">
        <f>+Sklop5[[#This Row],[Končna cena/enoto mere (EUR) z DDV]]*Sklop5[[#This Row],[Okvirna količina]]</f>
        <v>0</v>
      </c>
      <c r="U51" s="136" t="s">
        <v>156</v>
      </c>
    </row>
    <row r="52" spans="1:23" s="58" customFormat="1" ht="12">
      <c r="A52" s="183" t="s">
        <v>39</v>
      </c>
      <c r="B52" s="184" t="s">
        <v>799</v>
      </c>
      <c r="C52" s="82" t="s">
        <v>156</v>
      </c>
      <c r="D52" s="82" t="s">
        <v>1</v>
      </c>
      <c r="E52" s="108"/>
      <c r="F52" s="291">
        <v>100</v>
      </c>
      <c r="G52" s="296" t="s">
        <v>1</v>
      </c>
      <c r="H5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2" s="249" t="str">
        <f>IF(Sklop5[[#This Row],[ZAHTEVANA SHEMA KAKOVOSTI]]&lt;&gt;"",Sklop5[[#This Row],[Preračunana masa/volumen/kos na enoto kg]],"")</f>
        <v/>
      </c>
      <c r="J52" s="257"/>
      <c r="K52" s="136" t="s">
        <v>156</v>
      </c>
      <c r="L52" s="136" t="s">
        <v>156</v>
      </c>
      <c r="M52" s="136" t="s">
        <v>156</v>
      </c>
      <c r="N52" s="88"/>
      <c r="O52" s="136" t="s">
        <v>156</v>
      </c>
      <c r="P52" s="99"/>
      <c r="Q52" s="93">
        <f>+Sklop5[[#This Row],[cena/enota brez DDV v EUR]]*Sklop5[[#This Row],[Stopnja DDV (%)]]</f>
        <v>0</v>
      </c>
      <c r="R52" s="93">
        <f>+Sklop5[[#This Row],[cena/enota brez DDV v EUR]]+Sklop5[[#This Row],[Davek (EUR)]]</f>
        <v>0</v>
      </c>
      <c r="S52" s="93">
        <f>+Sklop5[[#This Row],[cena/enota brez DDV v EUR]]*Sklop5[[#This Row],[Okvirna količina]]</f>
        <v>0</v>
      </c>
      <c r="T52" s="93">
        <f>+Sklop5[[#This Row],[Končna cena/enoto mere (EUR) z DDV]]*Sklop5[[#This Row],[Okvirna količina]]</f>
        <v>0</v>
      </c>
      <c r="U52" s="136" t="s">
        <v>156</v>
      </c>
      <c r="W52" s="275"/>
    </row>
    <row r="53" spans="1:23" s="58" customFormat="1" ht="12">
      <c r="A53" s="183" t="s">
        <v>40</v>
      </c>
      <c r="B53" s="184" t="s">
        <v>775</v>
      </c>
      <c r="C53" s="82" t="s">
        <v>156</v>
      </c>
      <c r="D53" s="82" t="s">
        <v>1</v>
      </c>
      <c r="E53" s="108"/>
      <c r="F53" s="295">
        <v>300</v>
      </c>
      <c r="G53" s="296" t="s">
        <v>1</v>
      </c>
      <c r="H5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3" s="85" t="str">
        <f>IF(Sklop5[[#This Row],[ZAHTEVANA SHEMA KAKOVOSTI]]&lt;&gt;"",Sklop5[[#This Row],[Preračunana masa/volumen/kos na enoto kg]],"")</f>
        <v/>
      </c>
      <c r="J53" s="95"/>
      <c r="K53" s="136" t="s">
        <v>156</v>
      </c>
      <c r="L53" s="136" t="s">
        <v>156</v>
      </c>
      <c r="M53" s="136" t="s">
        <v>156</v>
      </c>
      <c r="N53" s="88"/>
      <c r="O53" s="136" t="s">
        <v>156</v>
      </c>
      <c r="P53" s="99"/>
      <c r="Q53" s="93">
        <f>+Sklop5[[#This Row],[cena/enota brez DDV v EUR]]*Sklop5[[#This Row],[Stopnja DDV (%)]]</f>
        <v>0</v>
      </c>
      <c r="R53" s="93">
        <f>+Sklop5[[#This Row],[cena/enota brez DDV v EUR]]+Sklop5[[#This Row],[Davek (EUR)]]</f>
        <v>0</v>
      </c>
      <c r="S53" s="93">
        <f>+Sklop5[[#This Row],[cena/enota brez DDV v EUR]]*Sklop5[[#This Row],[Okvirna količina]]</f>
        <v>0</v>
      </c>
      <c r="T53" s="93">
        <f>+Sklop5[[#This Row],[Končna cena/enoto mere (EUR) z DDV]]*Sklop5[[#This Row],[Okvirna količina]]</f>
        <v>0</v>
      </c>
      <c r="U53" s="136" t="s">
        <v>156</v>
      </c>
      <c r="W53" s="275"/>
    </row>
    <row r="54" spans="1:23" s="58" customFormat="1" ht="12">
      <c r="A54" s="183" t="s">
        <v>41</v>
      </c>
      <c r="B54" s="184" t="s">
        <v>327</v>
      </c>
      <c r="C54" s="82" t="s">
        <v>156</v>
      </c>
      <c r="D54" s="82" t="s">
        <v>1</v>
      </c>
      <c r="E54" s="108"/>
      <c r="F54" s="295">
        <v>10</v>
      </c>
      <c r="G54" s="296" t="s">
        <v>1</v>
      </c>
      <c r="H5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4" s="85" t="str">
        <f>IF(Sklop5[[#This Row],[ZAHTEVANA SHEMA KAKOVOSTI]]&lt;&gt;"",Sklop5[[#This Row],[Preračunana masa/volumen/kos na enoto kg]],"")</f>
        <v/>
      </c>
      <c r="J54" s="95"/>
      <c r="K54" s="136" t="s">
        <v>156</v>
      </c>
      <c r="L54" s="136" t="s">
        <v>156</v>
      </c>
      <c r="M54" s="136" t="s">
        <v>156</v>
      </c>
      <c r="N54" s="88"/>
      <c r="O54" s="136" t="s">
        <v>156</v>
      </c>
      <c r="P54" s="99"/>
      <c r="Q54" s="93">
        <f>+Sklop5[[#This Row],[cena/enota brez DDV v EUR]]*Sklop5[[#This Row],[Stopnja DDV (%)]]</f>
        <v>0</v>
      </c>
      <c r="R54" s="93">
        <f>+Sklop5[[#This Row],[cena/enota brez DDV v EUR]]+Sklop5[[#This Row],[Davek (EUR)]]</f>
        <v>0</v>
      </c>
      <c r="S54" s="93">
        <f>+Sklop5[[#This Row],[cena/enota brez DDV v EUR]]*Sklop5[[#This Row],[Okvirna količina]]</f>
        <v>0</v>
      </c>
      <c r="T54" s="93">
        <f>+Sklop5[[#This Row],[Končna cena/enoto mere (EUR) z DDV]]*Sklop5[[#This Row],[Okvirna količina]]</f>
        <v>0</v>
      </c>
      <c r="U54" s="136" t="s">
        <v>156</v>
      </c>
      <c r="W54" s="275"/>
    </row>
    <row r="55" spans="1:23" s="58" customFormat="1" ht="12">
      <c r="A55" s="183" t="s">
        <v>42</v>
      </c>
      <c r="B55" s="184" t="s">
        <v>328</v>
      </c>
      <c r="C55" s="82" t="s">
        <v>156</v>
      </c>
      <c r="D55" s="82" t="s">
        <v>1</v>
      </c>
      <c r="E55" s="108"/>
      <c r="F55" s="295">
        <v>10</v>
      </c>
      <c r="G55" s="296" t="s">
        <v>1</v>
      </c>
      <c r="H55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5" s="85" t="str">
        <f>IF(Sklop5[[#This Row],[ZAHTEVANA SHEMA KAKOVOSTI]]&lt;&gt;"",Sklop5[[#This Row],[Preračunana masa/volumen/kos na enoto kg]],"")</f>
        <v/>
      </c>
      <c r="J55" s="95"/>
      <c r="K55" s="136" t="s">
        <v>156</v>
      </c>
      <c r="L55" s="136" t="s">
        <v>156</v>
      </c>
      <c r="M55" s="136" t="s">
        <v>156</v>
      </c>
      <c r="N55" s="88"/>
      <c r="O55" s="136" t="s">
        <v>156</v>
      </c>
      <c r="P55" s="99"/>
      <c r="Q55" s="93">
        <f>+Sklop5[[#This Row],[cena/enota brez DDV v EUR]]*Sklop5[[#This Row],[Stopnja DDV (%)]]</f>
        <v>0</v>
      </c>
      <c r="R55" s="93">
        <f>+Sklop5[[#This Row],[cena/enota brez DDV v EUR]]+Sklop5[[#This Row],[Davek (EUR)]]</f>
        <v>0</v>
      </c>
      <c r="S55" s="93">
        <f>+Sklop5[[#This Row],[cena/enota brez DDV v EUR]]*Sklop5[[#This Row],[Okvirna količina]]</f>
        <v>0</v>
      </c>
      <c r="T55" s="93">
        <f>+Sklop5[[#This Row],[Končna cena/enoto mere (EUR) z DDV]]*Sklop5[[#This Row],[Okvirna količina]]</f>
        <v>0</v>
      </c>
      <c r="U55" s="136" t="s">
        <v>156</v>
      </c>
      <c r="W55" s="275"/>
    </row>
    <row r="56" spans="1:23" s="58" customFormat="1" ht="12">
      <c r="A56" s="183" t="s">
        <v>43</v>
      </c>
      <c r="B56" s="184" t="s">
        <v>329</v>
      </c>
      <c r="C56" s="82" t="s">
        <v>156</v>
      </c>
      <c r="D56" s="82" t="s">
        <v>1</v>
      </c>
      <c r="E56" s="108"/>
      <c r="F56" s="295">
        <v>200</v>
      </c>
      <c r="G56" s="296" t="s">
        <v>1</v>
      </c>
      <c r="H5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6" s="85" t="str">
        <f>IF(Sklop5[[#This Row],[ZAHTEVANA SHEMA KAKOVOSTI]]&lt;&gt;"",Sklop5[[#This Row],[Preračunana masa/volumen/kos na enoto kg]],"")</f>
        <v/>
      </c>
      <c r="J56" s="95"/>
      <c r="K56" s="136" t="s">
        <v>156</v>
      </c>
      <c r="L56" s="136" t="s">
        <v>156</v>
      </c>
      <c r="M56" s="136" t="s">
        <v>156</v>
      </c>
      <c r="N56" s="88"/>
      <c r="O56" s="136" t="s">
        <v>156</v>
      </c>
      <c r="P56" s="99"/>
      <c r="Q56" s="93">
        <f>+Sklop5[[#This Row],[cena/enota brez DDV v EUR]]*Sklop5[[#This Row],[Stopnja DDV (%)]]</f>
        <v>0</v>
      </c>
      <c r="R56" s="93">
        <f>+Sklop5[[#This Row],[cena/enota brez DDV v EUR]]+Sklop5[[#This Row],[Davek (EUR)]]</f>
        <v>0</v>
      </c>
      <c r="S56" s="93">
        <f>+Sklop5[[#This Row],[cena/enota brez DDV v EUR]]*Sklop5[[#This Row],[Okvirna količina]]</f>
        <v>0</v>
      </c>
      <c r="T56" s="93">
        <f>+Sklop5[[#This Row],[Končna cena/enoto mere (EUR) z DDV]]*Sklop5[[#This Row],[Okvirna količina]]</f>
        <v>0</v>
      </c>
      <c r="U56" s="136" t="s">
        <v>156</v>
      </c>
      <c r="W56" s="275"/>
    </row>
    <row r="57" spans="1:23" s="58" customFormat="1" ht="12">
      <c r="A57" s="183" t="s">
        <v>44</v>
      </c>
      <c r="B57" s="184" t="s">
        <v>330</v>
      </c>
      <c r="C57" s="82" t="s">
        <v>156</v>
      </c>
      <c r="D57" s="82" t="s">
        <v>1</v>
      </c>
      <c r="E57" s="108"/>
      <c r="F57" s="295">
        <v>50</v>
      </c>
      <c r="G57" s="296" t="s">
        <v>1</v>
      </c>
      <c r="H5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7" s="85" t="str">
        <f>IF(Sklop5[[#This Row],[ZAHTEVANA SHEMA KAKOVOSTI]]&lt;&gt;"",Sklop5[[#This Row],[Preračunana masa/volumen/kos na enoto kg]],"")</f>
        <v/>
      </c>
      <c r="J57" s="95"/>
      <c r="K57" s="136" t="s">
        <v>156</v>
      </c>
      <c r="L57" s="136" t="s">
        <v>156</v>
      </c>
      <c r="M57" s="136" t="s">
        <v>156</v>
      </c>
      <c r="N57" s="88"/>
      <c r="O57" s="136" t="s">
        <v>156</v>
      </c>
      <c r="P57" s="99"/>
      <c r="Q57" s="93">
        <f>+Sklop5[[#This Row],[cena/enota brez DDV v EUR]]*Sklop5[[#This Row],[Stopnja DDV (%)]]</f>
        <v>0</v>
      </c>
      <c r="R57" s="93">
        <f>+Sklop5[[#This Row],[cena/enota brez DDV v EUR]]+Sklop5[[#This Row],[Davek (EUR)]]</f>
        <v>0</v>
      </c>
      <c r="S57" s="93">
        <f>+Sklop5[[#This Row],[cena/enota brez DDV v EUR]]*Sklop5[[#This Row],[Okvirna količina]]</f>
        <v>0</v>
      </c>
      <c r="T57" s="93">
        <f>+Sklop5[[#This Row],[Končna cena/enoto mere (EUR) z DDV]]*Sklop5[[#This Row],[Okvirna količina]]</f>
        <v>0</v>
      </c>
      <c r="U57" s="136" t="s">
        <v>156</v>
      </c>
      <c r="W57" s="275"/>
    </row>
    <row r="58" spans="1:23" s="58" customFormat="1" ht="12">
      <c r="A58" s="183" t="s">
        <v>49</v>
      </c>
      <c r="B58" s="184" t="s">
        <v>331</v>
      </c>
      <c r="C58" s="82" t="s">
        <v>156</v>
      </c>
      <c r="D58" s="82" t="s">
        <v>1</v>
      </c>
      <c r="E58" s="108"/>
      <c r="F58" s="295">
        <v>300</v>
      </c>
      <c r="G58" s="296" t="s">
        <v>1</v>
      </c>
      <c r="H5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8" s="85" t="str">
        <f>IF(Sklop5[[#This Row],[ZAHTEVANA SHEMA KAKOVOSTI]]&lt;&gt;"",Sklop5[[#This Row],[Preračunana masa/volumen/kos na enoto kg]],"")</f>
        <v/>
      </c>
      <c r="J58" s="95"/>
      <c r="K58" s="136" t="s">
        <v>156</v>
      </c>
      <c r="L58" s="136" t="s">
        <v>156</v>
      </c>
      <c r="M58" s="136" t="s">
        <v>156</v>
      </c>
      <c r="N58" s="88"/>
      <c r="O58" s="136" t="s">
        <v>156</v>
      </c>
      <c r="P58" s="99"/>
      <c r="Q58" s="93">
        <f>+Sklop5[[#This Row],[cena/enota brez DDV v EUR]]*Sklop5[[#This Row],[Stopnja DDV (%)]]</f>
        <v>0</v>
      </c>
      <c r="R58" s="93">
        <f>+Sklop5[[#This Row],[cena/enota brez DDV v EUR]]+Sklop5[[#This Row],[Davek (EUR)]]</f>
        <v>0</v>
      </c>
      <c r="S58" s="93">
        <f>+Sklop5[[#This Row],[cena/enota brez DDV v EUR]]*Sklop5[[#This Row],[Okvirna količina]]</f>
        <v>0</v>
      </c>
      <c r="T58" s="93">
        <f>+Sklop5[[#This Row],[Končna cena/enoto mere (EUR) z DDV]]*Sklop5[[#This Row],[Okvirna količina]]</f>
        <v>0</v>
      </c>
      <c r="U58" s="136" t="s">
        <v>156</v>
      </c>
      <c r="W58" s="275"/>
    </row>
    <row r="59" spans="1:23" s="58" customFormat="1" ht="12">
      <c r="A59" s="183" t="s">
        <v>45</v>
      </c>
      <c r="B59" s="184" t="s">
        <v>332</v>
      </c>
      <c r="C59" s="82" t="s">
        <v>156</v>
      </c>
      <c r="D59" s="82" t="s">
        <v>1</v>
      </c>
      <c r="E59" s="108"/>
      <c r="F59" s="295">
        <v>10</v>
      </c>
      <c r="G59" s="296" t="s">
        <v>1</v>
      </c>
      <c r="H5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9" s="85" t="str">
        <f>IF(Sklop5[[#This Row],[ZAHTEVANA SHEMA KAKOVOSTI]]&lt;&gt;"",Sklop5[[#This Row],[Preračunana masa/volumen/kos na enoto kg]],"")</f>
        <v/>
      </c>
      <c r="J59" s="95"/>
      <c r="K59" s="136" t="s">
        <v>156</v>
      </c>
      <c r="L59" s="136" t="s">
        <v>156</v>
      </c>
      <c r="M59" s="136" t="s">
        <v>156</v>
      </c>
      <c r="N59" s="88"/>
      <c r="O59" s="136" t="s">
        <v>156</v>
      </c>
      <c r="P59" s="99"/>
      <c r="Q59" s="93">
        <f>+Sklop5[[#This Row],[cena/enota brez DDV v EUR]]*Sklop5[[#This Row],[Stopnja DDV (%)]]</f>
        <v>0</v>
      </c>
      <c r="R59" s="93">
        <f>+Sklop5[[#This Row],[cena/enota brez DDV v EUR]]+Sklop5[[#This Row],[Davek (EUR)]]</f>
        <v>0</v>
      </c>
      <c r="S59" s="93">
        <f>+Sklop5[[#This Row],[cena/enota brez DDV v EUR]]*Sklop5[[#This Row],[Okvirna količina]]</f>
        <v>0</v>
      </c>
      <c r="T59" s="93">
        <f>+Sklop5[[#This Row],[Končna cena/enoto mere (EUR) z DDV]]*Sklop5[[#This Row],[Okvirna količina]]</f>
        <v>0</v>
      </c>
      <c r="U59" s="136" t="s">
        <v>156</v>
      </c>
      <c r="W59" s="275"/>
    </row>
    <row r="60" spans="1:23" s="58" customFormat="1" ht="12">
      <c r="A60" s="183" t="s">
        <v>46</v>
      </c>
      <c r="B60" s="184" t="s">
        <v>333</v>
      </c>
      <c r="C60" s="82" t="s">
        <v>156</v>
      </c>
      <c r="D60" s="82" t="s">
        <v>1</v>
      </c>
      <c r="E60" s="108"/>
      <c r="F60" s="295">
        <v>80</v>
      </c>
      <c r="G60" s="296" t="s">
        <v>1</v>
      </c>
      <c r="H6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0" s="85" t="str">
        <f>IF(Sklop5[[#This Row],[ZAHTEVANA SHEMA KAKOVOSTI]]&lt;&gt;"",Sklop5[[#This Row],[Preračunana masa/volumen/kos na enoto kg]],"")</f>
        <v/>
      </c>
      <c r="J60" s="95"/>
      <c r="K60" s="136" t="s">
        <v>156</v>
      </c>
      <c r="L60" s="136" t="s">
        <v>156</v>
      </c>
      <c r="M60" s="136" t="s">
        <v>156</v>
      </c>
      <c r="N60" s="88"/>
      <c r="O60" s="136" t="s">
        <v>156</v>
      </c>
      <c r="P60" s="99"/>
      <c r="Q60" s="93">
        <f>+Sklop5[[#This Row],[cena/enota brez DDV v EUR]]*Sklop5[[#This Row],[Stopnja DDV (%)]]</f>
        <v>0</v>
      </c>
      <c r="R60" s="93">
        <f>+Sklop5[[#This Row],[cena/enota brez DDV v EUR]]+Sklop5[[#This Row],[Davek (EUR)]]</f>
        <v>0</v>
      </c>
      <c r="S60" s="93">
        <f>+Sklop5[[#This Row],[cena/enota brez DDV v EUR]]*Sklop5[[#This Row],[Okvirna količina]]</f>
        <v>0</v>
      </c>
      <c r="T60" s="93">
        <f>+Sklop5[[#This Row],[Končna cena/enoto mere (EUR) z DDV]]*Sklop5[[#This Row],[Okvirna količina]]</f>
        <v>0</v>
      </c>
      <c r="U60" s="136" t="s">
        <v>156</v>
      </c>
      <c r="W60" s="275"/>
    </row>
    <row r="61" spans="1:23" s="58" customFormat="1" ht="12">
      <c r="A61" s="183" t="s">
        <v>50</v>
      </c>
      <c r="B61" s="184" t="s">
        <v>334</v>
      </c>
      <c r="C61" s="82" t="s">
        <v>156</v>
      </c>
      <c r="D61" s="82" t="s">
        <v>1</v>
      </c>
      <c r="E61" s="108"/>
      <c r="F61" s="295">
        <v>60</v>
      </c>
      <c r="G61" s="296" t="s">
        <v>1</v>
      </c>
      <c r="H61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1" s="89" t="str">
        <f>IF(Sklop5[[#This Row],[ZAHTEVANA SHEMA KAKOVOSTI]]&lt;&gt;"",Sklop5[[#This Row],[Preračunana masa/volumen/kos na enoto kg]],"")</f>
        <v/>
      </c>
      <c r="J61" s="95"/>
      <c r="K61" s="136" t="s">
        <v>156</v>
      </c>
      <c r="L61" s="136" t="s">
        <v>156</v>
      </c>
      <c r="M61" s="136" t="s">
        <v>156</v>
      </c>
      <c r="N61" s="88"/>
      <c r="O61" s="136" t="s">
        <v>156</v>
      </c>
      <c r="P61" s="99"/>
      <c r="Q61" s="91">
        <f>+Sklop5[[#This Row],[cena/enota brez DDV v EUR]]*Sklop5[[#This Row],[Stopnja DDV (%)]]</f>
        <v>0</v>
      </c>
      <c r="R61" s="91">
        <f>+Sklop5[[#This Row],[cena/enota brez DDV v EUR]]+Sklop5[[#This Row],[Davek (EUR)]]</f>
        <v>0</v>
      </c>
      <c r="S61" s="91">
        <f>+Sklop5[[#This Row],[cena/enota brez DDV v EUR]]*Sklop5[[#This Row],[Okvirna količina]]</f>
        <v>0</v>
      </c>
      <c r="T61" s="118">
        <f>+Sklop5[[#This Row],[Končna cena/enoto mere (EUR) z DDV]]*Sklop5[[#This Row],[Okvirna količina]]</f>
        <v>0</v>
      </c>
      <c r="U61" s="136" t="s">
        <v>156</v>
      </c>
      <c r="W61" s="275"/>
    </row>
    <row r="62" spans="1:23" s="58" customFormat="1" ht="12">
      <c r="A62" s="183" t="s">
        <v>51</v>
      </c>
      <c r="B62" s="184" t="s">
        <v>335</v>
      </c>
      <c r="C62" s="82" t="s">
        <v>156</v>
      </c>
      <c r="D62" s="82" t="s">
        <v>1</v>
      </c>
      <c r="E62" s="108"/>
      <c r="F62" s="295">
        <v>60</v>
      </c>
      <c r="G62" s="296" t="s">
        <v>1</v>
      </c>
      <c r="H62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2" s="89" t="str">
        <f>IF(Sklop5[[#This Row],[ZAHTEVANA SHEMA KAKOVOSTI]]&lt;&gt;"",Sklop5[[#This Row],[Preračunana masa/volumen/kos na enoto kg]],"")</f>
        <v/>
      </c>
      <c r="J62" s="95"/>
      <c r="K62" s="136" t="s">
        <v>156</v>
      </c>
      <c r="L62" s="136" t="s">
        <v>156</v>
      </c>
      <c r="M62" s="136" t="s">
        <v>156</v>
      </c>
      <c r="N62" s="88"/>
      <c r="O62" s="136" t="s">
        <v>156</v>
      </c>
      <c r="P62" s="99"/>
      <c r="Q62" s="91">
        <f>+Sklop5[[#This Row],[cena/enota brez DDV v EUR]]*Sklop5[[#This Row],[Stopnja DDV (%)]]</f>
        <v>0</v>
      </c>
      <c r="R62" s="91">
        <f>+Sklop5[[#This Row],[cena/enota brez DDV v EUR]]+Sklop5[[#This Row],[Davek (EUR)]]</f>
        <v>0</v>
      </c>
      <c r="S62" s="91">
        <f>+Sklop5[[#This Row],[cena/enota brez DDV v EUR]]*Sklop5[[#This Row],[Okvirna količina]]</f>
        <v>0</v>
      </c>
      <c r="T62" s="118">
        <f>+Sklop5[[#This Row],[Končna cena/enoto mere (EUR) z DDV]]*Sklop5[[#This Row],[Okvirna količina]]</f>
        <v>0</v>
      </c>
      <c r="U62" s="136" t="s">
        <v>156</v>
      </c>
      <c r="W62" s="275"/>
    </row>
    <row r="63" spans="1:23" s="58" customFormat="1" ht="12">
      <c r="A63" s="183" t="s">
        <v>47</v>
      </c>
      <c r="B63" s="184" t="s">
        <v>336</v>
      </c>
      <c r="C63" s="82" t="s">
        <v>156</v>
      </c>
      <c r="D63" s="82" t="s">
        <v>1</v>
      </c>
      <c r="E63" s="108"/>
      <c r="F63" s="295">
        <v>20</v>
      </c>
      <c r="G63" s="296" t="s">
        <v>1</v>
      </c>
      <c r="H63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3" s="89" t="str">
        <f>IF(Sklop5[[#This Row],[ZAHTEVANA SHEMA KAKOVOSTI]]&lt;&gt;"",Sklop5[[#This Row],[Preračunana masa/volumen/kos na enoto kg]],"")</f>
        <v/>
      </c>
      <c r="J63" s="95"/>
      <c r="K63" s="136" t="s">
        <v>156</v>
      </c>
      <c r="L63" s="136" t="s">
        <v>156</v>
      </c>
      <c r="M63" s="136" t="s">
        <v>156</v>
      </c>
      <c r="N63" s="88"/>
      <c r="O63" s="136" t="s">
        <v>156</v>
      </c>
      <c r="P63" s="99"/>
      <c r="Q63" s="91">
        <f>+Sklop5[[#This Row],[cena/enota brez DDV v EUR]]*Sklop5[[#This Row],[Stopnja DDV (%)]]</f>
        <v>0</v>
      </c>
      <c r="R63" s="91">
        <f>+Sklop5[[#This Row],[cena/enota brez DDV v EUR]]+Sklop5[[#This Row],[Davek (EUR)]]</f>
        <v>0</v>
      </c>
      <c r="S63" s="91">
        <f>+Sklop5[[#This Row],[cena/enota brez DDV v EUR]]*Sklop5[[#This Row],[Okvirna količina]]</f>
        <v>0</v>
      </c>
      <c r="T63" s="118">
        <f>+Sklop5[[#This Row],[Končna cena/enoto mere (EUR) z DDV]]*Sklop5[[#This Row],[Okvirna količina]]</f>
        <v>0</v>
      </c>
      <c r="U63" s="136" t="s">
        <v>156</v>
      </c>
      <c r="W63" s="275"/>
    </row>
    <row r="64" spans="1:23" s="58" customFormat="1" ht="12">
      <c r="A64" s="183" t="s">
        <v>52</v>
      </c>
      <c r="B64" s="184" t="s">
        <v>337</v>
      </c>
      <c r="C64" s="82" t="s">
        <v>156</v>
      </c>
      <c r="D64" s="82" t="s">
        <v>1</v>
      </c>
      <c r="E64" s="108"/>
      <c r="F64" s="295">
        <v>3600</v>
      </c>
      <c r="G64" s="296" t="s">
        <v>1</v>
      </c>
      <c r="H64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3600</v>
      </c>
      <c r="I64" s="89" t="str">
        <f>IF(Sklop5[[#This Row],[ZAHTEVANA SHEMA KAKOVOSTI]]&lt;&gt;"",Sklop5[[#This Row],[Preračunana masa/volumen/kos na enoto kg]],"")</f>
        <v/>
      </c>
      <c r="J64" s="95"/>
      <c r="K64" s="136" t="s">
        <v>156</v>
      </c>
      <c r="L64" s="136" t="s">
        <v>156</v>
      </c>
      <c r="M64" s="136" t="s">
        <v>156</v>
      </c>
      <c r="N64" s="88"/>
      <c r="O64" s="136" t="s">
        <v>156</v>
      </c>
      <c r="P64" s="99"/>
      <c r="Q64" s="91">
        <f>+Sklop5[[#This Row],[cena/enota brez DDV v EUR]]*Sklop5[[#This Row],[Stopnja DDV (%)]]</f>
        <v>0</v>
      </c>
      <c r="R64" s="91">
        <f>+Sklop5[[#This Row],[cena/enota brez DDV v EUR]]+Sklop5[[#This Row],[Davek (EUR)]]</f>
        <v>0</v>
      </c>
      <c r="S64" s="91">
        <f>+Sklop5[[#This Row],[cena/enota brez DDV v EUR]]*Sklop5[[#This Row],[Okvirna količina]]</f>
        <v>0</v>
      </c>
      <c r="T64" s="118">
        <f>+Sklop5[[#This Row],[Končna cena/enoto mere (EUR) z DDV]]*Sklop5[[#This Row],[Okvirna količina]]</f>
        <v>0</v>
      </c>
      <c r="U64" s="136" t="s">
        <v>156</v>
      </c>
      <c r="W64" s="275"/>
    </row>
    <row r="65" spans="1:23" s="58" customFormat="1" ht="12">
      <c r="A65" s="183" t="s">
        <v>48</v>
      </c>
      <c r="B65" s="184" t="s">
        <v>338</v>
      </c>
      <c r="C65" s="82" t="s">
        <v>156</v>
      </c>
      <c r="D65" s="82" t="s">
        <v>1</v>
      </c>
      <c r="E65" s="108"/>
      <c r="F65" s="295">
        <v>25</v>
      </c>
      <c r="G65" s="296" t="s">
        <v>1</v>
      </c>
      <c r="H65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65" s="89" t="str">
        <f>IF(Sklop5[[#This Row],[ZAHTEVANA SHEMA KAKOVOSTI]]&lt;&gt;"",Sklop5[[#This Row],[Preračunana masa/volumen/kos na enoto kg]],"")</f>
        <v/>
      </c>
      <c r="J65" s="95"/>
      <c r="K65" s="136" t="s">
        <v>156</v>
      </c>
      <c r="L65" s="136" t="s">
        <v>156</v>
      </c>
      <c r="M65" s="136" t="s">
        <v>156</v>
      </c>
      <c r="N65" s="88"/>
      <c r="O65" s="136" t="s">
        <v>156</v>
      </c>
      <c r="P65" s="99"/>
      <c r="Q65" s="91">
        <f>+Sklop5[[#This Row],[cena/enota brez DDV v EUR]]*Sklop5[[#This Row],[Stopnja DDV (%)]]</f>
        <v>0</v>
      </c>
      <c r="R65" s="91">
        <f>+Sklop5[[#This Row],[cena/enota brez DDV v EUR]]+Sklop5[[#This Row],[Davek (EUR)]]</f>
        <v>0</v>
      </c>
      <c r="S65" s="91">
        <f>+Sklop5[[#This Row],[cena/enota brez DDV v EUR]]*Sklop5[[#This Row],[Okvirna količina]]</f>
        <v>0</v>
      </c>
      <c r="T65" s="118">
        <f>+Sklop5[[#This Row],[Končna cena/enoto mere (EUR) z DDV]]*Sklop5[[#This Row],[Okvirna količina]]</f>
        <v>0</v>
      </c>
      <c r="U65" s="136" t="s">
        <v>156</v>
      </c>
      <c r="W65" s="275"/>
    </row>
    <row r="66" spans="1:23" s="58" customFormat="1" ht="12">
      <c r="A66" s="183" t="s">
        <v>53</v>
      </c>
      <c r="B66" s="196" t="s">
        <v>339</v>
      </c>
      <c r="C66" s="82" t="s">
        <v>156</v>
      </c>
      <c r="D66" s="82" t="s">
        <v>1</v>
      </c>
      <c r="E66" s="108"/>
      <c r="F66" s="295">
        <v>300</v>
      </c>
      <c r="G66" s="296" t="s">
        <v>1</v>
      </c>
      <c r="H66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6" s="89" t="str">
        <f>IF(Sklop5[[#This Row],[ZAHTEVANA SHEMA KAKOVOSTI]]&lt;&gt;"",Sklop5[[#This Row],[Preračunana masa/volumen/kos na enoto kg]],"")</f>
        <v/>
      </c>
      <c r="J66" s="95"/>
      <c r="K66" s="136" t="s">
        <v>156</v>
      </c>
      <c r="L66" s="136" t="s">
        <v>156</v>
      </c>
      <c r="M66" s="136" t="s">
        <v>156</v>
      </c>
      <c r="N66" s="88"/>
      <c r="O66" s="136" t="s">
        <v>156</v>
      </c>
      <c r="P66" s="99"/>
      <c r="Q66" s="91">
        <f>+Sklop5[[#This Row],[cena/enota brez DDV v EUR]]*Sklop5[[#This Row],[Stopnja DDV (%)]]</f>
        <v>0</v>
      </c>
      <c r="R66" s="91">
        <f>+Sklop5[[#This Row],[cena/enota brez DDV v EUR]]+Sklop5[[#This Row],[Davek (EUR)]]</f>
        <v>0</v>
      </c>
      <c r="S66" s="91">
        <f>+Sklop5[[#This Row],[cena/enota brez DDV v EUR]]*Sklop5[[#This Row],[Okvirna količina]]</f>
        <v>0</v>
      </c>
      <c r="T66" s="118">
        <f>+Sklop5[[#This Row],[Končna cena/enoto mere (EUR) z DDV]]*Sklop5[[#This Row],[Okvirna količina]]</f>
        <v>0</v>
      </c>
      <c r="U66" s="136" t="s">
        <v>156</v>
      </c>
      <c r="W66" s="275"/>
    </row>
    <row r="67" spans="1:23">
      <c r="A67" s="183" t="s">
        <v>54</v>
      </c>
      <c r="B67" s="196" t="s">
        <v>340</v>
      </c>
      <c r="C67" s="82" t="s">
        <v>156</v>
      </c>
      <c r="D67" s="82" t="s">
        <v>1</v>
      </c>
      <c r="E67" s="108"/>
      <c r="F67" s="205">
        <v>50</v>
      </c>
      <c r="G67" s="206" t="s">
        <v>1</v>
      </c>
      <c r="H6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7" s="149" t="str">
        <f>IF(Sklop5[[#This Row],[ZAHTEVANA SHEMA KAKOVOSTI]]&lt;&gt;"",Sklop5[[#This Row],[Preračunana masa/volumen/kos na enoto kg]],"")</f>
        <v/>
      </c>
      <c r="J67" s="153"/>
      <c r="K67" s="136" t="s">
        <v>156</v>
      </c>
      <c r="L67" s="136" t="s">
        <v>156</v>
      </c>
      <c r="M67" s="136" t="s">
        <v>156</v>
      </c>
      <c r="N67" s="88"/>
      <c r="O67" s="136" t="s">
        <v>156</v>
      </c>
      <c r="P67" s="160"/>
      <c r="Q67" s="159">
        <f>+Sklop5[[#This Row],[cena/enota brez DDV v EUR]]*Sklop5[[#This Row],[Stopnja DDV (%)]]</f>
        <v>0</v>
      </c>
      <c r="R67" s="159">
        <f>+Sklop5[[#This Row],[cena/enota brez DDV v EUR]]+Sklop5[[#This Row],[Davek (EUR)]]</f>
        <v>0</v>
      </c>
      <c r="S67" s="159">
        <f>+Sklop5[[#This Row],[cena/enota brez DDV v EUR]]*Sklop5[[#This Row],[Okvirna količina]]</f>
        <v>0</v>
      </c>
      <c r="T67" s="194">
        <f>+Sklop5[[#This Row],[Končna cena/enoto mere (EUR) z DDV]]*Sklop5[[#This Row],[Okvirna količina]]</f>
        <v>0</v>
      </c>
      <c r="U67" s="136" t="s">
        <v>156</v>
      </c>
    </row>
    <row r="68" spans="1:23">
      <c r="A68" s="183" t="s">
        <v>55</v>
      </c>
      <c r="B68" s="184" t="s">
        <v>341</v>
      </c>
      <c r="C68" s="82" t="s">
        <v>156</v>
      </c>
      <c r="D68" s="82" t="s">
        <v>1</v>
      </c>
      <c r="E68" s="108"/>
      <c r="F68" s="205">
        <v>100</v>
      </c>
      <c r="G68" s="207" t="s">
        <v>1</v>
      </c>
      <c r="H6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8" s="149" t="str">
        <f>IF(Sklop5[[#This Row],[ZAHTEVANA SHEMA KAKOVOSTI]]&lt;&gt;"",Sklop5[[#This Row],[Preračunana masa/volumen/kos na enoto kg]],"")</f>
        <v/>
      </c>
      <c r="J68" s="153"/>
      <c r="K68" s="136" t="s">
        <v>156</v>
      </c>
      <c r="L68" s="136" t="s">
        <v>156</v>
      </c>
      <c r="M68" s="136" t="s">
        <v>156</v>
      </c>
      <c r="N68" s="88"/>
      <c r="O68" s="136" t="s">
        <v>156</v>
      </c>
      <c r="P68" s="160"/>
      <c r="Q68" s="159">
        <f>+Sklop5[[#This Row],[cena/enota brez DDV v EUR]]*Sklop5[[#This Row],[Stopnja DDV (%)]]</f>
        <v>0</v>
      </c>
      <c r="R68" s="159">
        <f>+Sklop5[[#This Row],[cena/enota brez DDV v EUR]]+Sklop5[[#This Row],[Davek (EUR)]]</f>
        <v>0</v>
      </c>
      <c r="S68" s="159">
        <f>+Sklop5[[#This Row],[cena/enota brez DDV v EUR]]*Sklop5[[#This Row],[Okvirna količina]]</f>
        <v>0</v>
      </c>
      <c r="T68" s="194">
        <f>+Sklop5[[#This Row],[Končna cena/enoto mere (EUR) z DDV]]*Sklop5[[#This Row],[Okvirna količina]]</f>
        <v>0</v>
      </c>
      <c r="U68" s="136" t="s">
        <v>156</v>
      </c>
    </row>
    <row r="69" spans="1:23">
      <c r="A69" s="183" t="s">
        <v>56</v>
      </c>
      <c r="B69" s="184" t="s">
        <v>342</v>
      </c>
      <c r="C69" s="82" t="s">
        <v>156</v>
      </c>
      <c r="D69" s="82" t="s">
        <v>1</v>
      </c>
      <c r="E69" s="108"/>
      <c r="F69" s="205">
        <v>50</v>
      </c>
      <c r="G69" s="206" t="s">
        <v>1</v>
      </c>
      <c r="H6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9" s="149" t="str">
        <f>IF(Sklop5[[#This Row],[ZAHTEVANA SHEMA KAKOVOSTI]]&lt;&gt;"",Sklop5[[#This Row],[Preračunana masa/volumen/kos na enoto kg]],"")</f>
        <v/>
      </c>
      <c r="J69" s="153"/>
      <c r="K69" s="136" t="s">
        <v>156</v>
      </c>
      <c r="L69" s="136" t="s">
        <v>156</v>
      </c>
      <c r="M69" s="136" t="s">
        <v>156</v>
      </c>
      <c r="N69" s="88"/>
      <c r="O69" s="136" t="s">
        <v>156</v>
      </c>
      <c r="P69" s="160"/>
      <c r="Q69" s="159">
        <f>+Sklop5[[#This Row],[cena/enota brez DDV v EUR]]*Sklop5[[#This Row],[Stopnja DDV (%)]]</f>
        <v>0</v>
      </c>
      <c r="R69" s="159">
        <f>+Sklop5[[#This Row],[cena/enota brez DDV v EUR]]+Sklop5[[#This Row],[Davek (EUR)]]</f>
        <v>0</v>
      </c>
      <c r="S69" s="159">
        <f>+Sklop5[[#This Row],[cena/enota brez DDV v EUR]]*Sklop5[[#This Row],[Okvirna količina]]</f>
        <v>0</v>
      </c>
      <c r="T69" s="194">
        <f>+Sklop5[[#This Row],[Končna cena/enoto mere (EUR) z DDV]]*Sklop5[[#This Row],[Okvirna količina]]</f>
        <v>0</v>
      </c>
      <c r="U69" s="136" t="s">
        <v>156</v>
      </c>
    </row>
    <row r="70" spans="1:23">
      <c r="A70" s="183" t="s">
        <v>57</v>
      </c>
      <c r="B70" s="184" t="s">
        <v>343</v>
      </c>
      <c r="C70" s="82" t="s">
        <v>156</v>
      </c>
      <c r="D70" s="82" t="s">
        <v>1</v>
      </c>
      <c r="E70" s="108"/>
      <c r="F70" s="205">
        <v>100</v>
      </c>
      <c r="G70" s="206" t="s">
        <v>1</v>
      </c>
      <c r="H7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0" s="149" t="str">
        <f>IF(Sklop5[[#This Row],[ZAHTEVANA SHEMA KAKOVOSTI]]&lt;&gt;"",Sklop5[[#This Row],[Preračunana masa/volumen/kos na enoto kg]],"")</f>
        <v/>
      </c>
      <c r="J70" s="153"/>
      <c r="K70" s="136" t="s">
        <v>156</v>
      </c>
      <c r="L70" s="136" t="s">
        <v>156</v>
      </c>
      <c r="M70" s="136" t="s">
        <v>156</v>
      </c>
      <c r="N70" s="88"/>
      <c r="O70" s="136" t="s">
        <v>156</v>
      </c>
      <c r="P70" s="160"/>
      <c r="Q70" s="159">
        <f>+Sklop5[[#This Row],[cena/enota brez DDV v EUR]]*Sklop5[[#This Row],[Stopnja DDV (%)]]</f>
        <v>0</v>
      </c>
      <c r="R70" s="159">
        <f>+Sklop5[[#This Row],[cena/enota brez DDV v EUR]]+Sklop5[[#This Row],[Davek (EUR)]]</f>
        <v>0</v>
      </c>
      <c r="S70" s="159">
        <f>+Sklop5[[#This Row],[cena/enota brez DDV v EUR]]*Sklop5[[#This Row],[Okvirna količina]]</f>
        <v>0</v>
      </c>
      <c r="T70" s="194">
        <f>+Sklop5[[#This Row],[Končna cena/enoto mere (EUR) z DDV]]*Sklop5[[#This Row],[Okvirna količina]]</f>
        <v>0</v>
      </c>
      <c r="U70" s="136" t="s">
        <v>156</v>
      </c>
    </row>
    <row r="71" spans="1:23">
      <c r="A71" s="183" t="s">
        <v>58</v>
      </c>
      <c r="B71" s="184" t="s">
        <v>344</v>
      </c>
      <c r="C71" s="82" t="s">
        <v>156</v>
      </c>
      <c r="D71" s="82" t="s">
        <v>1</v>
      </c>
      <c r="E71" s="108"/>
      <c r="F71" s="205">
        <v>10</v>
      </c>
      <c r="G71" s="207" t="s">
        <v>1</v>
      </c>
      <c r="H71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1" s="149" t="str">
        <f>IF(Sklop5[[#This Row],[ZAHTEVANA SHEMA KAKOVOSTI]]&lt;&gt;"",Sklop5[[#This Row],[Preračunana masa/volumen/kos na enoto kg]],"")</f>
        <v/>
      </c>
      <c r="J71" s="153"/>
      <c r="K71" s="136" t="s">
        <v>156</v>
      </c>
      <c r="L71" s="136" t="s">
        <v>156</v>
      </c>
      <c r="M71" s="136" t="s">
        <v>156</v>
      </c>
      <c r="N71" s="88"/>
      <c r="O71" s="136" t="s">
        <v>156</v>
      </c>
      <c r="P71" s="160"/>
      <c r="Q71" s="159">
        <f>+Sklop5[[#This Row],[cena/enota brez DDV v EUR]]*Sklop5[[#This Row],[Stopnja DDV (%)]]</f>
        <v>0</v>
      </c>
      <c r="R71" s="159">
        <f>+Sklop5[[#This Row],[cena/enota brez DDV v EUR]]+Sklop5[[#This Row],[Davek (EUR)]]</f>
        <v>0</v>
      </c>
      <c r="S71" s="159">
        <f>+Sklop5[[#This Row],[cena/enota brez DDV v EUR]]*Sklop5[[#This Row],[Okvirna količina]]</f>
        <v>0</v>
      </c>
      <c r="T71" s="194">
        <f>+Sklop5[[#This Row],[Končna cena/enoto mere (EUR) z DDV]]*Sklop5[[#This Row],[Okvirna količina]]</f>
        <v>0</v>
      </c>
      <c r="U71" s="136" t="s">
        <v>156</v>
      </c>
    </row>
    <row r="72" spans="1:23">
      <c r="A72" s="183" t="s">
        <v>59</v>
      </c>
      <c r="B72" s="184" t="s">
        <v>811</v>
      </c>
      <c r="C72" s="82" t="s">
        <v>156</v>
      </c>
      <c r="D72" s="82" t="s">
        <v>1</v>
      </c>
      <c r="E72" s="108"/>
      <c r="F72" s="205">
        <v>100</v>
      </c>
      <c r="G72" s="207" t="s">
        <v>1</v>
      </c>
      <c r="H7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2" s="149" t="str">
        <f>IF(Sklop5[[#This Row],[ZAHTEVANA SHEMA KAKOVOSTI]]&lt;&gt;"",Sklop5[[#This Row],[Preračunana masa/volumen/kos na enoto kg]],"")</f>
        <v/>
      </c>
      <c r="J72" s="153"/>
      <c r="K72" s="136" t="s">
        <v>156</v>
      </c>
      <c r="L72" s="136" t="s">
        <v>156</v>
      </c>
      <c r="M72" s="136" t="s">
        <v>156</v>
      </c>
      <c r="N72" s="88"/>
      <c r="O72" s="136" t="s">
        <v>156</v>
      </c>
      <c r="P72" s="160"/>
      <c r="Q72" s="159">
        <f>+Sklop5[[#This Row],[cena/enota brez DDV v EUR]]*Sklop5[[#This Row],[Stopnja DDV (%)]]</f>
        <v>0</v>
      </c>
      <c r="R72" s="159">
        <f>+Sklop5[[#This Row],[cena/enota brez DDV v EUR]]+Sklop5[[#This Row],[Davek (EUR)]]</f>
        <v>0</v>
      </c>
      <c r="S72" s="159">
        <f>+Sklop5[[#This Row],[cena/enota brez DDV v EUR]]*Sklop5[[#This Row],[Okvirna količina]]</f>
        <v>0</v>
      </c>
      <c r="T72" s="194">
        <f>+Sklop5[[#This Row],[Končna cena/enoto mere (EUR) z DDV]]*Sklop5[[#This Row],[Okvirna količina]]</f>
        <v>0</v>
      </c>
      <c r="U72" s="136" t="s">
        <v>156</v>
      </c>
      <c r="V72" s="119"/>
    </row>
    <row r="73" spans="1:23">
      <c r="A73" s="183" t="s">
        <v>60</v>
      </c>
      <c r="B73" s="196" t="s">
        <v>812</v>
      </c>
      <c r="C73" s="82" t="s">
        <v>156</v>
      </c>
      <c r="D73" s="82" t="s">
        <v>1</v>
      </c>
      <c r="E73" s="108"/>
      <c r="F73" s="205">
        <v>100</v>
      </c>
      <c r="G73" s="206" t="s">
        <v>1</v>
      </c>
      <c r="H73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3" s="149" t="str">
        <f>IF(Sklop5[[#This Row],[ZAHTEVANA SHEMA KAKOVOSTI]]&lt;&gt;"",Sklop5[[#This Row],[Preračunana masa/volumen/kos na enoto kg]],"")</f>
        <v/>
      </c>
      <c r="J73" s="153"/>
      <c r="K73" s="136" t="s">
        <v>156</v>
      </c>
      <c r="L73" s="136" t="s">
        <v>156</v>
      </c>
      <c r="M73" s="136" t="s">
        <v>156</v>
      </c>
      <c r="N73" s="88"/>
      <c r="O73" s="136" t="s">
        <v>156</v>
      </c>
      <c r="P73" s="160"/>
      <c r="Q73" s="159">
        <f>+Sklop5[[#This Row],[cena/enota brez DDV v EUR]]*Sklop5[[#This Row],[Stopnja DDV (%)]]</f>
        <v>0</v>
      </c>
      <c r="R73" s="159">
        <f>+Sklop5[[#This Row],[cena/enota brez DDV v EUR]]+Sklop5[[#This Row],[Davek (EUR)]]</f>
        <v>0</v>
      </c>
      <c r="S73" s="159">
        <f>+Sklop5[[#This Row],[cena/enota brez DDV v EUR]]*Sklop5[[#This Row],[Okvirna količina]]</f>
        <v>0</v>
      </c>
      <c r="T73" s="194">
        <f>+Sklop5[[#This Row],[Končna cena/enoto mere (EUR) z DDV]]*Sklop5[[#This Row],[Okvirna količina]]</f>
        <v>0</v>
      </c>
      <c r="U73" s="136" t="s">
        <v>156</v>
      </c>
    </row>
    <row r="74" spans="1:23">
      <c r="A74" s="183" t="s">
        <v>61</v>
      </c>
      <c r="B74" s="184" t="s">
        <v>813</v>
      </c>
      <c r="C74" s="82" t="s">
        <v>156</v>
      </c>
      <c r="D74" s="82" t="s">
        <v>1</v>
      </c>
      <c r="E74" s="108"/>
      <c r="F74" s="205">
        <v>100</v>
      </c>
      <c r="G74" s="206" t="s">
        <v>1</v>
      </c>
      <c r="H74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4" s="149" t="str">
        <f>IF(Sklop5[[#This Row],[ZAHTEVANA SHEMA KAKOVOSTI]]&lt;&gt;"",Sklop5[[#This Row],[Preračunana masa/volumen/kos na enoto kg]],"")</f>
        <v/>
      </c>
      <c r="J74" s="153"/>
      <c r="K74" s="136" t="s">
        <v>156</v>
      </c>
      <c r="L74" s="136" t="s">
        <v>156</v>
      </c>
      <c r="M74" s="136" t="s">
        <v>156</v>
      </c>
      <c r="N74" s="88"/>
      <c r="O74" s="136" t="s">
        <v>156</v>
      </c>
      <c r="P74" s="160"/>
      <c r="Q74" s="159">
        <f>+Sklop5[[#This Row],[cena/enota brez DDV v EUR]]*Sklop5[[#This Row],[Stopnja DDV (%)]]</f>
        <v>0</v>
      </c>
      <c r="R74" s="159">
        <f>+Sklop5[[#This Row],[cena/enota brez DDV v EUR]]+Sklop5[[#This Row],[Davek (EUR)]]</f>
        <v>0</v>
      </c>
      <c r="S74" s="159">
        <f>+Sklop5[[#This Row],[cena/enota brez DDV v EUR]]*Sklop5[[#This Row],[Okvirna količina]]</f>
        <v>0</v>
      </c>
      <c r="T74" s="194">
        <f>+Sklop5[[#This Row],[Končna cena/enoto mere (EUR) z DDV]]*Sklop5[[#This Row],[Okvirna količina]]</f>
        <v>0</v>
      </c>
      <c r="U74" s="136" t="s">
        <v>156</v>
      </c>
      <c r="V74" s="122"/>
    </row>
    <row r="75" spans="1:23" s="57" customFormat="1">
      <c r="A75" s="183" t="s">
        <v>62</v>
      </c>
      <c r="B75" s="184" t="s">
        <v>846</v>
      </c>
      <c r="C75" s="82" t="s">
        <v>156</v>
      </c>
      <c r="D75" s="298" t="s">
        <v>1</v>
      </c>
      <c r="E75" s="299"/>
      <c r="F75" s="300">
        <v>300</v>
      </c>
      <c r="G75" s="301" t="s">
        <v>1</v>
      </c>
      <c r="H75" s="3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5" s="303" t="str">
        <f>IF(Sklop5[[#This Row],[ZAHTEVANA SHEMA KAKOVOSTI]]&lt;&gt;"",Sklop5[[#This Row],[Preračunana masa/volumen/kos na enoto kg]],"")</f>
        <v/>
      </c>
      <c r="J75" s="304"/>
      <c r="K75" s="136" t="s">
        <v>156</v>
      </c>
      <c r="L75" s="136" t="s">
        <v>156</v>
      </c>
      <c r="M75" s="136" t="s">
        <v>156</v>
      </c>
      <c r="N75" s="628"/>
      <c r="O75" s="136" t="s">
        <v>156</v>
      </c>
      <c r="P75" s="306"/>
      <c r="Q75" s="305">
        <f>+Sklop5[[#This Row],[cena/enota brez DDV v EUR]]*Sklop5[[#This Row],[Stopnja DDV (%)]]</f>
        <v>0</v>
      </c>
      <c r="R75" s="305">
        <f>+Sklop5[[#This Row],[cena/enota brez DDV v EUR]]+Sklop5[[#This Row],[Davek (EUR)]]</f>
        <v>0</v>
      </c>
      <c r="S75" s="305">
        <f>+Sklop5[[#This Row],[cena/enota brez DDV v EUR]]*Sklop5[[#This Row],[Okvirna količina]]</f>
        <v>0</v>
      </c>
      <c r="T75" s="307">
        <f>+Sklop5[[#This Row],[Končna cena/enoto mere (EUR) z DDV]]*Sklop5[[#This Row],[Okvirna količina]]</f>
        <v>0</v>
      </c>
      <c r="U75" s="136" t="s">
        <v>156</v>
      </c>
      <c r="V75" s="308"/>
      <c r="W75" s="309"/>
    </row>
    <row r="76" spans="1:23" s="57" customFormat="1">
      <c r="A76" s="183" t="s">
        <v>63</v>
      </c>
      <c r="B76" s="310" t="s">
        <v>843</v>
      </c>
      <c r="C76" s="82" t="s">
        <v>156</v>
      </c>
      <c r="D76" s="298" t="s">
        <v>1</v>
      </c>
      <c r="E76" s="299"/>
      <c r="F76" s="300">
        <v>100</v>
      </c>
      <c r="G76" s="301" t="s">
        <v>1</v>
      </c>
      <c r="H76" s="3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6" s="303" t="str">
        <f>IF(Sklop5[[#This Row],[ZAHTEVANA SHEMA KAKOVOSTI]]&lt;&gt;"",Sklop5[[#This Row],[Preračunana masa/volumen/kos na enoto kg]],"")</f>
        <v/>
      </c>
      <c r="J76" s="304"/>
      <c r="K76" s="136" t="s">
        <v>156</v>
      </c>
      <c r="L76" s="136" t="s">
        <v>156</v>
      </c>
      <c r="M76" s="136" t="s">
        <v>156</v>
      </c>
      <c r="N76" s="628"/>
      <c r="O76" s="136" t="s">
        <v>156</v>
      </c>
      <c r="P76" s="306"/>
      <c r="Q76" s="305">
        <f>+Sklop5[[#This Row],[cena/enota brez DDV v EUR]]*Sklop5[[#This Row],[Stopnja DDV (%)]]</f>
        <v>0</v>
      </c>
      <c r="R76" s="305">
        <f>+Sklop5[[#This Row],[cena/enota brez DDV v EUR]]+Sklop5[[#This Row],[Davek (EUR)]]</f>
        <v>0</v>
      </c>
      <c r="S76" s="305">
        <f>+Sklop5[[#This Row],[cena/enota brez DDV v EUR]]*Sklop5[[#This Row],[Okvirna količina]]</f>
        <v>0</v>
      </c>
      <c r="T76" s="307">
        <f>+Sklop5[[#This Row],[Končna cena/enoto mere (EUR) z DDV]]*Sklop5[[#This Row],[Okvirna količina]]</f>
        <v>0</v>
      </c>
      <c r="U76" s="136" t="s">
        <v>156</v>
      </c>
      <c r="V76" s="308"/>
      <c r="W76" s="309"/>
    </row>
    <row r="77" spans="1:23">
      <c r="A77" s="183" t="s">
        <v>69</v>
      </c>
      <c r="B77" s="184" t="s">
        <v>345</v>
      </c>
      <c r="C77" s="82" t="s">
        <v>156</v>
      </c>
      <c r="D77" s="82" t="s">
        <v>1</v>
      </c>
      <c r="E77" s="108"/>
      <c r="F77" s="205">
        <v>200</v>
      </c>
      <c r="G77" s="207" t="s">
        <v>1</v>
      </c>
      <c r="H7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7" s="149" t="str">
        <f>IF(Sklop5[[#This Row],[ZAHTEVANA SHEMA KAKOVOSTI]]&lt;&gt;"",Sklop5[[#This Row],[Preračunana masa/volumen/kos na enoto kg]],"")</f>
        <v/>
      </c>
      <c r="J77" s="153"/>
      <c r="K77" s="136" t="s">
        <v>156</v>
      </c>
      <c r="L77" s="136" t="s">
        <v>156</v>
      </c>
      <c r="M77" s="136" t="s">
        <v>156</v>
      </c>
      <c r="N77" s="88"/>
      <c r="O77" s="136" t="s">
        <v>156</v>
      </c>
      <c r="P77" s="160"/>
      <c r="Q77" s="159">
        <f>+Sklop5[[#This Row],[cena/enota brez DDV v EUR]]*Sklop5[[#This Row],[Stopnja DDV (%)]]</f>
        <v>0</v>
      </c>
      <c r="R77" s="159">
        <f>+Sklop5[[#This Row],[cena/enota brez DDV v EUR]]+Sklop5[[#This Row],[Davek (EUR)]]</f>
        <v>0</v>
      </c>
      <c r="S77" s="159">
        <f>+Sklop5[[#This Row],[cena/enota brez DDV v EUR]]*Sklop5[[#This Row],[Okvirna količina]]</f>
        <v>0</v>
      </c>
      <c r="T77" s="194">
        <f>+Sklop5[[#This Row],[Končna cena/enoto mere (EUR) z DDV]]*Sklop5[[#This Row],[Okvirna količina]]</f>
        <v>0</v>
      </c>
      <c r="U77" s="136" t="s">
        <v>156</v>
      </c>
      <c r="V77" s="121"/>
    </row>
    <row r="78" spans="1:23">
      <c r="A78" s="183" t="s">
        <v>70</v>
      </c>
      <c r="B78" s="184" t="s">
        <v>243</v>
      </c>
      <c r="C78" s="82" t="s">
        <v>156</v>
      </c>
      <c r="D78" s="82" t="s">
        <v>1</v>
      </c>
      <c r="E78" s="108"/>
      <c r="F78" s="205">
        <v>400</v>
      </c>
      <c r="G78" s="207" t="s">
        <v>1</v>
      </c>
      <c r="H7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8" s="149" t="str">
        <f>IF(Sklop5[[#This Row],[ZAHTEVANA SHEMA KAKOVOSTI]]&lt;&gt;"",Sklop5[[#This Row],[Preračunana masa/volumen/kos na enoto kg]],"")</f>
        <v/>
      </c>
      <c r="J78" s="153"/>
      <c r="K78" s="136" t="s">
        <v>156</v>
      </c>
      <c r="L78" s="136" t="s">
        <v>156</v>
      </c>
      <c r="M78" s="136" t="s">
        <v>156</v>
      </c>
      <c r="N78" s="88"/>
      <c r="O78" s="136" t="s">
        <v>156</v>
      </c>
      <c r="P78" s="160"/>
      <c r="Q78" s="159">
        <f>+Sklop5[[#This Row],[cena/enota brez DDV v EUR]]*Sklop5[[#This Row],[Stopnja DDV (%)]]</f>
        <v>0</v>
      </c>
      <c r="R78" s="159">
        <f>+Sklop5[[#This Row],[cena/enota brez DDV v EUR]]+Sklop5[[#This Row],[Davek (EUR)]]</f>
        <v>0</v>
      </c>
      <c r="S78" s="159">
        <f>+Sklop5[[#This Row],[cena/enota brez DDV v EUR]]*Sklop5[[#This Row],[Okvirna količina]]</f>
        <v>0</v>
      </c>
      <c r="T78" s="194">
        <f>+Sklop5[[#This Row],[Končna cena/enoto mere (EUR) z DDV]]*Sklop5[[#This Row],[Okvirna količina]]</f>
        <v>0</v>
      </c>
      <c r="U78" s="136" t="s">
        <v>156</v>
      </c>
    </row>
    <row r="79" spans="1:23">
      <c r="A79" s="183" t="s">
        <v>71</v>
      </c>
      <c r="B79" s="184" t="s">
        <v>244</v>
      </c>
      <c r="C79" s="82" t="s">
        <v>156</v>
      </c>
      <c r="D79" s="82" t="s">
        <v>1</v>
      </c>
      <c r="E79" s="108"/>
      <c r="F79" s="205">
        <v>200</v>
      </c>
      <c r="G79" s="207" t="s">
        <v>1</v>
      </c>
      <c r="H7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49" t="str">
        <f>IF(Sklop5[[#This Row],[ZAHTEVANA SHEMA KAKOVOSTI]]&lt;&gt;"",Sklop5[[#This Row],[Preračunana masa/volumen/kos na enoto kg]],"")</f>
        <v/>
      </c>
      <c r="J79" s="153"/>
      <c r="K79" s="136" t="s">
        <v>156</v>
      </c>
      <c r="L79" s="136" t="s">
        <v>156</v>
      </c>
      <c r="M79" s="136" t="s">
        <v>156</v>
      </c>
      <c r="N79" s="88"/>
      <c r="O79" s="136" t="s">
        <v>156</v>
      </c>
      <c r="P79" s="160"/>
      <c r="Q79" s="159">
        <f>+Sklop5[[#This Row],[cena/enota brez DDV v EUR]]*Sklop5[[#This Row],[Stopnja DDV (%)]]</f>
        <v>0</v>
      </c>
      <c r="R79" s="159">
        <f>+Sklop5[[#This Row],[cena/enota brez DDV v EUR]]+Sklop5[[#This Row],[Davek (EUR)]]</f>
        <v>0</v>
      </c>
      <c r="S79" s="159">
        <f>+Sklop5[[#This Row],[cena/enota brez DDV v EUR]]*Sklop5[[#This Row],[Okvirna količina]]</f>
        <v>0</v>
      </c>
      <c r="T79" s="194">
        <f>+Sklop5[[#This Row],[Končna cena/enoto mere (EUR) z DDV]]*Sklop5[[#This Row],[Okvirna količina]]</f>
        <v>0</v>
      </c>
      <c r="U79" s="136" t="s">
        <v>156</v>
      </c>
    </row>
    <row r="80" spans="1:23">
      <c r="A80" s="183" t="s">
        <v>72</v>
      </c>
      <c r="B80" s="184" t="s">
        <v>242</v>
      </c>
      <c r="C80" s="82" t="s">
        <v>156</v>
      </c>
      <c r="D80" s="82" t="s">
        <v>1</v>
      </c>
      <c r="E80" s="108"/>
      <c r="F80" s="205">
        <v>200</v>
      </c>
      <c r="G80" s="207" t="s">
        <v>1</v>
      </c>
      <c r="H8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0" s="149" t="str">
        <f>IF(Sklop5[[#This Row],[ZAHTEVANA SHEMA KAKOVOSTI]]&lt;&gt;"",Sklop5[[#This Row],[Preračunana masa/volumen/kos na enoto kg]],"")</f>
        <v/>
      </c>
      <c r="J80" s="153"/>
      <c r="K80" s="136" t="s">
        <v>156</v>
      </c>
      <c r="L80" s="136" t="s">
        <v>156</v>
      </c>
      <c r="M80" s="136" t="s">
        <v>156</v>
      </c>
      <c r="N80" s="88"/>
      <c r="O80" s="136" t="s">
        <v>156</v>
      </c>
      <c r="P80" s="160"/>
      <c r="Q80" s="159">
        <f>+Sklop5[[#This Row],[cena/enota brez DDV v EUR]]*Sklop5[[#This Row],[Stopnja DDV (%)]]</f>
        <v>0</v>
      </c>
      <c r="R80" s="159">
        <f>+Sklop5[[#This Row],[cena/enota brez DDV v EUR]]+Sklop5[[#This Row],[Davek (EUR)]]</f>
        <v>0</v>
      </c>
      <c r="S80" s="159">
        <f>+Sklop5[[#This Row],[cena/enota brez DDV v EUR]]*Sklop5[[#This Row],[Okvirna količina]]</f>
        <v>0</v>
      </c>
      <c r="T80" s="194">
        <f>+Sklop5[[#This Row],[Končna cena/enoto mere (EUR) z DDV]]*Sklop5[[#This Row],[Okvirna količina]]</f>
        <v>0</v>
      </c>
      <c r="U80" s="136" t="s">
        <v>156</v>
      </c>
    </row>
    <row r="81" spans="1:24">
      <c r="A81" s="183" t="s">
        <v>73</v>
      </c>
      <c r="B81" s="184" t="s">
        <v>346</v>
      </c>
      <c r="C81" s="82" t="s">
        <v>156</v>
      </c>
      <c r="D81" s="82" t="s">
        <v>1</v>
      </c>
      <c r="E81" s="108"/>
      <c r="F81" s="205">
        <v>200</v>
      </c>
      <c r="G81" s="206" t="s">
        <v>1</v>
      </c>
      <c r="H81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1" s="149" t="str">
        <f>IF(Sklop5[[#This Row],[ZAHTEVANA SHEMA KAKOVOSTI]]&lt;&gt;"",Sklop5[[#This Row],[Preračunana masa/volumen/kos na enoto kg]],"")</f>
        <v/>
      </c>
      <c r="J81" s="153"/>
      <c r="K81" s="136" t="s">
        <v>156</v>
      </c>
      <c r="L81" s="136" t="s">
        <v>156</v>
      </c>
      <c r="M81" s="136" t="s">
        <v>156</v>
      </c>
      <c r="N81" s="88"/>
      <c r="O81" s="136" t="s">
        <v>156</v>
      </c>
      <c r="P81" s="160"/>
      <c r="Q81" s="159">
        <f>+Sklop5[[#This Row],[cena/enota brez DDV v EUR]]*Sklop5[[#This Row],[Stopnja DDV (%)]]</f>
        <v>0</v>
      </c>
      <c r="R81" s="159">
        <f>+Sklop5[[#This Row],[cena/enota brez DDV v EUR]]+Sklop5[[#This Row],[Davek (EUR)]]</f>
        <v>0</v>
      </c>
      <c r="S81" s="159">
        <f>+Sklop5[[#This Row],[cena/enota brez DDV v EUR]]*Sklop5[[#This Row],[Okvirna količina]]</f>
        <v>0</v>
      </c>
      <c r="T81" s="194">
        <f>+Sklop5[[#This Row],[Končna cena/enoto mere (EUR) z DDV]]*Sklop5[[#This Row],[Okvirna količina]]</f>
        <v>0</v>
      </c>
      <c r="U81" s="136" t="s">
        <v>156</v>
      </c>
    </row>
    <row r="82" spans="1:24">
      <c r="A82" s="183" t="s">
        <v>74</v>
      </c>
      <c r="B82" s="184" t="s">
        <v>347</v>
      </c>
      <c r="C82" s="82" t="s">
        <v>156</v>
      </c>
      <c r="D82" s="82" t="s">
        <v>1</v>
      </c>
      <c r="E82" s="108"/>
      <c r="F82" s="205">
        <v>100</v>
      </c>
      <c r="G82" s="207" t="s">
        <v>1</v>
      </c>
      <c r="H8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2" s="149" t="str">
        <f>IF(Sklop5[[#This Row],[ZAHTEVANA SHEMA KAKOVOSTI]]&lt;&gt;"",Sklop5[[#This Row],[Preračunana masa/volumen/kos na enoto kg]],"")</f>
        <v/>
      </c>
      <c r="J82" s="153"/>
      <c r="K82" s="136" t="s">
        <v>156</v>
      </c>
      <c r="L82" s="136" t="s">
        <v>156</v>
      </c>
      <c r="M82" s="136" t="s">
        <v>156</v>
      </c>
      <c r="N82" s="88"/>
      <c r="O82" s="136" t="s">
        <v>156</v>
      </c>
      <c r="P82" s="160"/>
      <c r="Q82" s="159">
        <f>+Sklop5[[#This Row],[cena/enota brez DDV v EUR]]*Sklop5[[#This Row],[Stopnja DDV (%)]]</f>
        <v>0</v>
      </c>
      <c r="R82" s="159">
        <f>+Sklop5[[#This Row],[cena/enota brez DDV v EUR]]+Sklop5[[#This Row],[Davek (EUR)]]</f>
        <v>0</v>
      </c>
      <c r="S82" s="159">
        <f>+Sklop5[[#This Row],[cena/enota brez DDV v EUR]]*Sklop5[[#This Row],[Okvirna količina]]</f>
        <v>0</v>
      </c>
      <c r="T82" s="194">
        <f>+Sklop5[[#This Row],[Končna cena/enoto mere (EUR) z DDV]]*Sklop5[[#This Row],[Okvirna količina]]</f>
        <v>0</v>
      </c>
      <c r="U82" s="136" t="s">
        <v>156</v>
      </c>
    </row>
    <row r="83" spans="1:24">
      <c r="A83" s="183" t="s">
        <v>75</v>
      </c>
      <c r="B83" s="184" t="s">
        <v>348</v>
      </c>
      <c r="C83" s="82" t="s">
        <v>156</v>
      </c>
      <c r="D83" s="82" t="s">
        <v>1</v>
      </c>
      <c r="E83" s="290"/>
      <c r="F83" s="291">
        <v>10</v>
      </c>
      <c r="G83" s="292" t="s">
        <v>1</v>
      </c>
      <c r="H83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3" s="149" t="str">
        <f>IF(Sklop5[[#This Row],[ZAHTEVANA SHEMA KAKOVOSTI]]&lt;&gt;"",Sklop5[[#This Row],[Preračunana masa/volumen/kos na enoto kg]],"")</f>
        <v/>
      </c>
      <c r="J83" s="153"/>
      <c r="K83" s="136" t="s">
        <v>156</v>
      </c>
      <c r="L83" s="136" t="s">
        <v>156</v>
      </c>
      <c r="M83" s="136" t="s">
        <v>156</v>
      </c>
      <c r="N83" s="88"/>
      <c r="O83" s="136" t="s">
        <v>156</v>
      </c>
      <c r="P83" s="160"/>
      <c r="Q83" s="159">
        <f>+Sklop5[[#This Row],[cena/enota brez DDV v EUR]]*Sklop5[[#This Row],[Stopnja DDV (%)]]</f>
        <v>0</v>
      </c>
      <c r="R83" s="159">
        <f>+Sklop5[[#This Row],[cena/enota brez DDV v EUR]]+Sklop5[[#This Row],[Davek (EUR)]]</f>
        <v>0</v>
      </c>
      <c r="S83" s="159">
        <f>+Sklop5[[#This Row],[cena/enota brez DDV v EUR]]*Sklop5[[#This Row],[Okvirna količina]]</f>
        <v>0</v>
      </c>
      <c r="T83" s="194">
        <f>+Sklop5[[#This Row],[Končna cena/enoto mere (EUR) z DDV]]*Sklop5[[#This Row],[Okvirna količina]]</f>
        <v>0</v>
      </c>
      <c r="U83" s="136" t="s">
        <v>156</v>
      </c>
    </row>
    <row r="84" spans="1:24">
      <c r="A84" s="183" t="s">
        <v>76</v>
      </c>
      <c r="B84" s="184" t="s">
        <v>349</v>
      </c>
      <c r="C84" s="82" t="s">
        <v>156</v>
      </c>
      <c r="D84" s="82" t="s">
        <v>1</v>
      </c>
      <c r="E84" s="290"/>
      <c r="F84" s="291">
        <v>300</v>
      </c>
      <c r="G84" s="293" t="s">
        <v>1</v>
      </c>
      <c r="H84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4" s="149" t="str">
        <f>IF(Sklop5[[#This Row],[ZAHTEVANA SHEMA KAKOVOSTI]]&lt;&gt;"",Sklop5[[#This Row],[Preračunana masa/volumen/kos na enoto kg]],"")</f>
        <v/>
      </c>
      <c r="J84" s="153"/>
      <c r="K84" s="136" t="s">
        <v>156</v>
      </c>
      <c r="L84" s="136" t="s">
        <v>156</v>
      </c>
      <c r="M84" s="136" t="s">
        <v>156</v>
      </c>
      <c r="N84" s="88"/>
      <c r="O84" s="136" t="s">
        <v>156</v>
      </c>
      <c r="P84" s="160"/>
      <c r="Q84" s="159">
        <f>+Sklop5[[#This Row],[cena/enota brez DDV v EUR]]*Sklop5[[#This Row],[Stopnja DDV (%)]]</f>
        <v>0</v>
      </c>
      <c r="R84" s="159">
        <f>+Sklop5[[#This Row],[cena/enota brez DDV v EUR]]+Sklop5[[#This Row],[Davek (EUR)]]</f>
        <v>0</v>
      </c>
      <c r="S84" s="159">
        <f>+Sklop5[[#This Row],[cena/enota brez DDV v EUR]]*Sklop5[[#This Row],[Okvirna količina]]</f>
        <v>0</v>
      </c>
      <c r="T84" s="194">
        <f>+Sklop5[[#This Row],[Končna cena/enoto mere (EUR) z DDV]]*Sklop5[[#This Row],[Okvirna količina]]</f>
        <v>0</v>
      </c>
      <c r="U84" s="136" t="s">
        <v>156</v>
      </c>
    </row>
    <row r="85" spans="1:24">
      <c r="A85" s="183" t="s">
        <v>77</v>
      </c>
      <c r="B85" s="184" t="s">
        <v>350</v>
      </c>
      <c r="C85" s="82" t="s">
        <v>156</v>
      </c>
      <c r="D85" s="82" t="s">
        <v>1</v>
      </c>
      <c r="E85" s="290"/>
      <c r="F85" s="291">
        <v>40</v>
      </c>
      <c r="G85" s="293" t="s">
        <v>1</v>
      </c>
      <c r="H85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5" s="149" t="str">
        <f>IF(Sklop5[[#This Row],[ZAHTEVANA SHEMA KAKOVOSTI]]&lt;&gt;"",Sklop5[[#This Row],[Preračunana masa/volumen/kos na enoto kg]],"")</f>
        <v/>
      </c>
      <c r="J85" s="153"/>
      <c r="K85" s="136" t="s">
        <v>156</v>
      </c>
      <c r="L85" s="136" t="s">
        <v>156</v>
      </c>
      <c r="M85" s="136" t="s">
        <v>156</v>
      </c>
      <c r="N85" s="88"/>
      <c r="O85" s="136" t="s">
        <v>156</v>
      </c>
      <c r="P85" s="160"/>
      <c r="Q85" s="159">
        <f>+Sklop5[[#This Row],[cena/enota brez DDV v EUR]]*Sklop5[[#This Row],[Stopnja DDV (%)]]</f>
        <v>0</v>
      </c>
      <c r="R85" s="159">
        <f>+Sklop5[[#This Row],[cena/enota brez DDV v EUR]]+Sklop5[[#This Row],[Davek (EUR)]]</f>
        <v>0</v>
      </c>
      <c r="S85" s="159">
        <f>+Sklop5[[#This Row],[cena/enota brez DDV v EUR]]*Sklop5[[#This Row],[Okvirna količina]]</f>
        <v>0</v>
      </c>
      <c r="T85" s="194">
        <f>+Sklop5[[#This Row],[Končna cena/enoto mere (EUR) z DDV]]*Sklop5[[#This Row],[Okvirna količina]]</f>
        <v>0</v>
      </c>
      <c r="U85" s="136" t="s">
        <v>156</v>
      </c>
    </row>
    <row r="86" spans="1:24">
      <c r="A86" s="183" t="s">
        <v>78</v>
      </c>
      <c r="B86" s="184" t="s">
        <v>351</v>
      </c>
      <c r="C86" s="82" t="s">
        <v>156</v>
      </c>
      <c r="D86" s="82" t="s">
        <v>1</v>
      </c>
      <c r="E86" s="290"/>
      <c r="F86" s="291">
        <v>150</v>
      </c>
      <c r="G86" s="292" t="s">
        <v>1</v>
      </c>
      <c r="H8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6" s="149" t="str">
        <f>IF(Sklop5[[#This Row],[ZAHTEVANA SHEMA KAKOVOSTI]]&lt;&gt;"",Sklop5[[#This Row],[Preračunana masa/volumen/kos na enoto kg]],"")</f>
        <v/>
      </c>
      <c r="J86" s="153"/>
      <c r="K86" s="136" t="s">
        <v>156</v>
      </c>
      <c r="L86" s="136" t="s">
        <v>156</v>
      </c>
      <c r="M86" s="136" t="s">
        <v>156</v>
      </c>
      <c r="N86" s="88"/>
      <c r="O86" s="136" t="s">
        <v>156</v>
      </c>
      <c r="P86" s="160"/>
      <c r="Q86" s="159">
        <f>+Sklop5[[#This Row],[cena/enota brez DDV v EUR]]*Sklop5[[#This Row],[Stopnja DDV (%)]]</f>
        <v>0</v>
      </c>
      <c r="R86" s="159">
        <f>+Sklop5[[#This Row],[cena/enota brez DDV v EUR]]+Sklop5[[#This Row],[Davek (EUR)]]</f>
        <v>0</v>
      </c>
      <c r="S86" s="159">
        <f>+Sklop5[[#This Row],[cena/enota brez DDV v EUR]]*Sklop5[[#This Row],[Okvirna količina]]</f>
        <v>0</v>
      </c>
      <c r="T86" s="194">
        <f>+Sklop5[[#This Row],[Končna cena/enoto mere (EUR) z DDV]]*Sklop5[[#This Row],[Okvirna količina]]</f>
        <v>0</v>
      </c>
      <c r="U86" s="136" t="s">
        <v>156</v>
      </c>
    </row>
    <row r="87" spans="1:24">
      <c r="A87" s="183" t="s">
        <v>79</v>
      </c>
      <c r="B87" s="184" t="s">
        <v>352</v>
      </c>
      <c r="C87" s="82" t="s">
        <v>156</v>
      </c>
      <c r="D87" s="82" t="s">
        <v>1</v>
      </c>
      <c r="E87" s="290"/>
      <c r="F87" s="291">
        <v>600</v>
      </c>
      <c r="G87" s="293" t="s">
        <v>1</v>
      </c>
      <c r="H8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87" s="149" t="str">
        <f>IF(Sklop5[[#This Row],[ZAHTEVANA SHEMA KAKOVOSTI]]&lt;&gt;"",Sklop5[[#This Row],[Preračunana masa/volumen/kos na enoto kg]],"")</f>
        <v/>
      </c>
      <c r="J87" s="153"/>
      <c r="K87" s="136" t="s">
        <v>156</v>
      </c>
      <c r="L87" s="136" t="s">
        <v>156</v>
      </c>
      <c r="M87" s="136" t="s">
        <v>156</v>
      </c>
      <c r="N87" s="88"/>
      <c r="O87" s="136" t="s">
        <v>156</v>
      </c>
      <c r="P87" s="160"/>
      <c r="Q87" s="159">
        <f>+Sklop5[[#This Row],[cena/enota brez DDV v EUR]]*Sklop5[[#This Row],[Stopnja DDV (%)]]</f>
        <v>0</v>
      </c>
      <c r="R87" s="159">
        <f>+Sklop5[[#This Row],[cena/enota brez DDV v EUR]]+Sklop5[[#This Row],[Davek (EUR)]]</f>
        <v>0</v>
      </c>
      <c r="S87" s="159">
        <f>+Sklop5[[#This Row],[cena/enota brez DDV v EUR]]*Sklop5[[#This Row],[Okvirna količina]]</f>
        <v>0</v>
      </c>
      <c r="T87" s="194">
        <f>+Sklop5[[#This Row],[Končna cena/enoto mere (EUR) z DDV]]*Sklop5[[#This Row],[Okvirna količina]]</f>
        <v>0</v>
      </c>
      <c r="U87" s="136" t="s">
        <v>156</v>
      </c>
    </row>
    <row r="88" spans="1:24">
      <c r="A88" s="183" t="s">
        <v>80</v>
      </c>
      <c r="B88" s="184" t="s">
        <v>353</v>
      </c>
      <c r="C88" s="82" t="s">
        <v>156</v>
      </c>
      <c r="D88" s="82" t="s">
        <v>1</v>
      </c>
      <c r="E88" s="290"/>
      <c r="F88" s="291">
        <v>200</v>
      </c>
      <c r="G88" s="293" t="s">
        <v>1</v>
      </c>
      <c r="H8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8" s="149" t="str">
        <f>IF(Sklop5[[#This Row],[ZAHTEVANA SHEMA KAKOVOSTI]]&lt;&gt;"",Sklop5[[#This Row],[Preračunana masa/volumen/kos na enoto kg]],"")</f>
        <v/>
      </c>
      <c r="J88" s="153"/>
      <c r="K88" s="136" t="s">
        <v>156</v>
      </c>
      <c r="L88" s="136" t="s">
        <v>156</v>
      </c>
      <c r="M88" s="136" t="s">
        <v>156</v>
      </c>
      <c r="N88" s="88"/>
      <c r="O88" s="136" t="s">
        <v>156</v>
      </c>
      <c r="P88" s="160"/>
      <c r="Q88" s="159">
        <f>+Sklop5[[#This Row],[cena/enota brez DDV v EUR]]*Sklop5[[#This Row],[Stopnja DDV (%)]]</f>
        <v>0</v>
      </c>
      <c r="R88" s="159">
        <f>+Sklop5[[#This Row],[cena/enota brez DDV v EUR]]+Sklop5[[#This Row],[Davek (EUR)]]</f>
        <v>0</v>
      </c>
      <c r="S88" s="159">
        <f>+Sklop5[[#This Row],[cena/enota brez DDV v EUR]]*Sklop5[[#This Row],[Okvirna količina]]</f>
        <v>0</v>
      </c>
      <c r="T88" s="194">
        <f>+Sklop5[[#This Row],[Končna cena/enoto mere (EUR) z DDV]]*Sklop5[[#This Row],[Okvirna količina]]</f>
        <v>0</v>
      </c>
      <c r="U88" s="136" t="s">
        <v>156</v>
      </c>
    </row>
    <row r="89" spans="1:24">
      <c r="A89" s="183" t="s">
        <v>81</v>
      </c>
      <c r="B89" s="184" t="s">
        <v>354</v>
      </c>
      <c r="C89" s="82" t="s">
        <v>156</v>
      </c>
      <c r="D89" s="82" t="s">
        <v>1</v>
      </c>
      <c r="E89" s="290"/>
      <c r="F89" s="291">
        <v>200</v>
      </c>
      <c r="G89" s="293" t="s">
        <v>1</v>
      </c>
      <c r="H8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9" s="149" t="str">
        <f>IF(Sklop5[[#This Row],[ZAHTEVANA SHEMA KAKOVOSTI]]&lt;&gt;"",Sklop5[[#This Row],[Preračunana masa/volumen/kos na enoto kg]],"")</f>
        <v/>
      </c>
      <c r="J89" s="153"/>
      <c r="K89" s="136" t="s">
        <v>156</v>
      </c>
      <c r="L89" s="136" t="s">
        <v>156</v>
      </c>
      <c r="M89" s="136" t="s">
        <v>156</v>
      </c>
      <c r="N89" s="88"/>
      <c r="O89" s="136" t="s">
        <v>156</v>
      </c>
      <c r="P89" s="160"/>
      <c r="Q89" s="159">
        <f>+Sklop5[[#This Row],[cena/enota brez DDV v EUR]]*Sklop5[[#This Row],[Stopnja DDV (%)]]</f>
        <v>0</v>
      </c>
      <c r="R89" s="159">
        <f>+Sklop5[[#This Row],[cena/enota brez DDV v EUR]]+Sklop5[[#This Row],[Davek (EUR)]]</f>
        <v>0</v>
      </c>
      <c r="S89" s="159">
        <f>+Sklop5[[#This Row],[cena/enota brez DDV v EUR]]*Sklop5[[#This Row],[Okvirna količina]]</f>
        <v>0</v>
      </c>
      <c r="T89" s="194">
        <f>+Sklop5[[#This Row],[Končna cena/enoto mere (EUR) z DDV]]*Sklop5[[#This Row],[Okvirna količina]]</f>
        <v>0</v>
      </c>
      <c r="U89" s="136" t="s">
        <v>156</v>
      </c>
    </row>
    <row r="90" spans="1:24">
      <c r="A90" s="183" t="s">
        <v>82</v>
      </c>
      <c r="B90" s="184" t="s">
        <v>355</v>
      </c>
      <c r="C90" s="82" t="s">
        <v>156</v>
      </c>
      <c r="D90" s="82" t="s">
        <v>1</v>
      </c>
      <c r="E90" s="290"/>
      <c r="F90" s="291">
        <v>50</v>
      </c>
      <c r="G90" s="292" t="s">
        <v>1</v>
      </c>
      <c r="H9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0" s="149" t="str">
        <f>IF(Sklop5[[#This Row],[ZAHTEVANA SHEMA KAKOVOSTI]]&lt;&gt;"",Sklop5[[#This Row],[Preračunana masa/volumen/kos na enoto kg]],"")</f>
        <v/>
      </c>
      <c r="J90" s="153"/>
      <c r="K90" s="136" t="s">
        <v>156</v>
      </c>
      <c r="L90" s="136" t="s">
        <v>156</v>
      </c>
      <c r="M90" s="136" t="s">
        <v>156</v>
      </c>
      <c r="N90" s="88"/>
      <c r="O90" s="136" t="s">
        <v>156</v>
      </c>
      <c r="P90" s="160"/>
      <c r="Q90" s="159">
        <f>+Sklop5[[#This Row],[cena/enota brez DDV v EUR]]*Sklop5[[#This Row],[Stopnja DDV (%)]]</f>
        <v>0</v>
      </c>
      <c r="R90" s="159">
        <f>+Sklop5[[#This Row],[cena/enota brez DDV v EUR]]+Sklop5[[#This Row],[Davek (EUR)]]</f>
        <v>0</v>
      </c>
      <c r="S90" s="159">
        <f>+Sklop5[[#This Row],[cena/enota brez DDV v EUR]]*Sklop5[[#This Row],[Okvirna količina]]</f>
        <v>0</v>
      </c>
      <c r="T90" s="194">
        <f>+Sklop5[[#This Row],[Končna cena/enoto mere (EUR) z DDV]]*Sklop5[[#This Row],[Okvirna količina]]</f>
        <v>0</v>
      </c>
      <c r="U90" s="136" t="s">
        <v>156</v>
      </c>
    </row>
    <row r="91" spans="1:24">
      <c r="A91" s="183" t="s">
        <v>83</v>
      </c>
      <c r="B91" s="184" t="s">
        <v>356</v>
      </c>
      <c r="C91" s="82" t="s">
        <v>156</v>
      </c>
      <c r="D91" s="82" t="s">
        <v>1</v>
      </c>
      <c r="E91" s="290"/>
      <c r="F91" s="291">
        <v>300</v>
      </c>
      <c r="G91" s="293" t="s">
        <v>1</v>
      </c>
      <c r="H91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91" s="149" t="str">
        <f>IF(Sklop5[[#This Row],[ZAHTEVANA SHEMA KAKOVOSTI]]&lt;&gt;"",Sklop5[[#This Row],[Preračunana masa/volumen/kos na enoto kg]],"")</f>
        <v/>
      </c>
      <c r="J91" s="153"/>
      <c r="K91" s="136" t="s">
        <v>156</v>
      </c>
      <c r="L91" s="136" t="s">
        <v>156</v>
      </c>
      <c r="M91" s="136" t="s">
        <v>156</v>
      </c>
      <c r="N91" s="88"/>
      <c r="O91" s="136" t="s">
        <v>156</v>
      </c>
      <c r="P91" s="160"/>
      <c r="Q91" s="159">
        <f>+Sklop5[[#This Row],[cena/enota brez DDV v EUR]]*Sklop5[[#This Row],[Stopnja DDV (%)]]</f>
        <v>0</v>
      </c>
      <c r="R91" s="159">
        <f>+Sklop5[[#This Row],[cena/enota brez DDV v EUR]]+Sklop5[[#This Row],[Davek (EUR)]]</f>
        <v>0</v>
      </c>
      <c r="S91" s="159">
        <f>+Sklop5[[#This Row],[cena/enota brez DDV v EUR]]*Sklop5[[#This Row],[Okvirna količina]]</f>
        <v>0</v>
      </c>
      <c r="T91" s="194">
        <f>+Sklop5[[#This Row],[Končna cena/enoto mere (EUR) z DDV]]*Sklop5[[#This Row],[Okvirna količina]]</f>
        <v>0</v>
      </c>
      <c r="U91" s="136" t="s">
        <v>156</v>
      </c>
    </row>
    <row r="92" spans="1:24">
      <c r="A92" s="183" t="s">
        <v>84</v>
      </c>
      <c r="B92" s="184" t="s">
        <v>357</v>
      </c>
      <c r="C92" s="82" t="s">
        <v>156</v>
      </c>
      <c r="D92" s="82" t="s">
        <v>1</v>
      </c>
      <c r="E92" s="290"/>
      <c r="F92" s="291">
        <v>600</v>
      </c>
      <c r="G92" s="293" t="s">
        <v>1</v>
      </c>
      <c r="H9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92" s="149" t="str">
        <f>IF(Sklop5[[#This Row],[ZAHTEVANA SHEMA KAKOVOSTI]]&lt;&gt;"",Sklop5[[#This Row],[Preračunana masa/volumen/kos na enoto kg]],"")</f>
        <v/>
      </c>
      <c r="J92" s="153"/>
      <c r="K92" s="136" t="s">
        <v>156</v>
      </c>
      <c r="L92" s="136" t="s">
        <v>156</v>
      </c>
      <c r="M92" s="136" t="s">
        <v>156</v>
      </c>
      <c r="N92" s="88"/>
      <c r="O92" s="136" t="s">
        <v>156</v>
      </c>
      <c r="P92" s="160"/>
      <c r="Q92" s="159">
        <f>+Sklop5[[#This Row],[cena/enota brez DDV v EUR]]*Sklop5[[#This Row],[Stopnja DDV (%)]]</f>
        <v>0</v>
      </c>
      <c r="R92" s="159">
        <f>+Sklop5[[#This Row],[cena/enota brez DDV v EUR]]+Sklop5[[#This Row],[Davek (EUR)]]</f>
        <v>0</v>
      </c>
      <c r="S92" s="159">
        <f>+Sklop5[[#This Row],[cena/enota brez DDV v EUR]]*Sklop5[[#This Row],[Okvirna količina]]</f>
        <v>0</v>
      </c>
      <c r="T92" s="194">
        <f>+Sklop5[[#This Row],[Končna cena/enoto mere (EUR) z DDV]]*Sklop5[[#This Row],[Okvirna količina]]</f>
        <v>0</v>
      </c>
      <c r="U92" s="136" t="s">
        <v>156</v>
      </c>
    </row>
    <row r="93" spans="1:24" s="20" customFormat="1">
      <c r="A93" s="183" t="s">
        <v>85</v>
      </c>
      <c r="B93" s="184" t="s">
        <v>358</v>
      </c>
      <c r="C93" s="82" t="s">
        <v>156</v>
      </c>
      <c r="D93" s="82" t="s">
        <v>1</v>
      </c>
      <c r="E93" s="294"/>
      <c r="F93" s="291">
        <v>100</v>
      </c>
      <c r="G93" s="292" t="s">
        <v>1</v>
      </c>
      <c r="H93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3" s="149" t="str">
        <f>IF(Sklop5[[#This Row],[ZAHTEVANA SHEMA KAKOVOSTI]]&lt;&gt;"",Sklop5[[#This Row],[Preračunana masa/volumen/kos na enoto kg]],"")</f>
        <v/>
      </c>
      <c r="J93" s="153"/>
      <c r="K93" s="136" t="s">
        <v>156</v>
      </c>
      <c r="L93" s="136" t="s">
        <v>156</v>
      </c>
      <c r="M93" s="136" t="s">
        <v>156</v>
      </c>
      <c r="N93" s="88"/>
      <c r="O93" s="136" t="s">
        <v>156</v>
      </c>
      <c r="P93" s="200"/>
      <c r="Q93" s="199">
        <f>+Sklop5[[#This Row],[cena/enota brez DDV v EUR]]*Sklop5[[#This Row],[Stopnja DDV (%)]]</f>
        <v>0</v>
      </c>
      <c r="R93" s="199">
        <f>+Sklop5[[#This Row],[cena/enota brez DDV v EUR]]+Sklop5[[#This Row],[Davek (EUR)]]</f>
        <v>0</v>
      </c>
      <c r="S93" s="199">
        <f>+Sklop5[[#This Row],[cena/enota brez DDV v EUR]]*Sklop5[[#This Row],[Okvirna količina]]</f>
        <v>0</v>
      </c>
      <c r="T93" s="201">
        <f>+Sklop5[[#This Row],[Končna cena/enoto mere (EUR) z DDV]]*Sklop5[[#This Row],[Okvirna količina]]</f>
        <v>0</v>
      </c>
      <c r="U93" s="136" t="s">
        <v>156</v>
      </c>
      <c r="V93" s="13"/>
      <c r="W93" s="31"/>
      <c r="X93" s="13"/>
    </row>
    <row r="94" spans="1:24" s="20" customFormat="1">
      <c r="A94" s="183" t="s">
        <v>86</v>
      </c>
      <c r="B94" s="184" t="s">
        <v>359</v>
      </c>
      <c r="C94" s="82" t="s">
        <v>156</v>
      </c>
      <c r="D94" s="82" t="s">
        <v>1</v>
      </c>
      <c r="E94" s="290"/>
      <c r="F94" s="291">
        <v>100</v>
      </c>
      <c r="G94" s="293" t="s">
        <v>1</v>
      </c>
      <c r="H94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4" s="149" t="str">
        <f>IF(Sklop5[[#This Row],[ZAHTEVANA SHEMA KAKOVOSTI]]&lt;&gt;"",Sklop5[[#This Row],[Preračunana masa/volumen/kos na enoto kg]],"")</f>
        <v/>
      </c>
      <c r="J94" s="153"/>
      <c r="K94" s="136" t="s">
        <v>156</v>
      </c>
      <c r="L94" s="136" t="s">
        <v>156</v>
      </c>
      <c r="M94" s="136" t="s">
        <v>156</v>
      </c>
      <c r="N94" s="88"/>
      <c r="O94" s="136" t="s">
        <v>156</v>
      </c>
      <c r="P94" s="160"/>
      <c r="Q94" s="159">
        <f>+Sklop5[[#This Row],[cena/enota brez DDV v EUR]]*Sklop5[[#This Row],[Stopnja DDV (%)]]</f>
        <v>0</v>
      </c>
      <c r="R94" s="159">
        <f>+Sklop5[[#This Row],[cena/enota brez DDV v EUR]]+Sklop5[[#This Row],[Davek (EUR)]]</f>
        <v>0</v>
      </c>
      <c r="S94" s="159">
        <f>+Sklop5[[#This Row],[cena/enota brez DDV v EUR]]*Sklop5[[#This Row],[Okvirna količina]]</f>
        <v>0</v>
      </c>
      <c r="T94" s="194">
        <f>+Sklop5[[#This Row],[Končna cena/enoto mere (EUR) z DDV]]*Sklop5[[#This Row],[Okvirna količina]]</f>
        <v>0</v>
      </c>
      <c r="U94" s="136" t="s">
        <v>156</v>
      </c>
      <c r="V94" s="13"/>
      <c r="W94" s="31"/>
      <c r="X94" s="13"/>
    </row>
    <row r="95" spans="1:24" s="20" customFormat="1">
      <c r="A95" s="183" t="s">
        <v>87</v>
      </c>
      <c r="B95" s="184" t="s">
        <v>360</v>
      </c>
      <c r="C95" s="82" t="s">
        <v>156</v>
      </c>
      <c r="D95" s="82" t="s">
        <v>1</v>
      </c>
      <c r="E95" s="290"/>
      <c r="F95" s="291">
        <v>50</v>
      </c>
      <c r="G95" s="293" t="s">
        <v>1</v>
      </c>
      <c r="H95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5" s="149" t="str">
        <f>IF(Sklop5[[#This Row],[ZAHTEVANA SHEMA KAKOVOSTI]]&lt;&gt;"",Sklop5[[#This Row],[Preračunana masa/volumen/kos na enoto kg]],"")</f>
        <v/>
      </c>
      <c r="J95" s="153"/>
      <c r="K95" s="136" t="s">
        <v>156</v>
      </c>
      <c r="L95" s="136" t="s">
        <v>156</v>
      </c>
      <c r="M95" s="136" t="s">
        <v>156</v>
      </c>
      <c r="N95" s="88"/>
      <c r="O95" s="136" t="s">
        <v>156</v>
      </c>
      <c r="P95" s="160"/>
      <c r="Q95" s="159">
        <f>+Sklop5[[#This Row],[cena/enota brez DDV v EUR]]*Sklop5[[#This Row],[Stopnja DDV (%)]]</f>
        <v>0</v>
      </c>
      <c r="R95" s="159">
        <f>+Sklop5[[#This Row],[cena/enota brez DDV v EUR]]+Sklop5[[#This Row],[Davek (EUR)]]</f>
        <v>0</v>
      </c>
      <c r="S95" s="159">
        <f>+Sklop5[[#This Row],[cena/enota brez DDV v EUR]]*Sklop5[[#This Row],[Okvirna količina]]</f>
        <v>0</v>
      </c>
      <c r="T95" s="194">
        <f>+Sklop5[[#This Row],[Končna cena/enoto mere (EUR) z DDV]]*Sklop5[[#This Row],[Okvirna količina]]</f>
        <v>0</v>
      </c>
      <c r="U95" s="136" t="s">
        <v>156</v>
      </c>
      <c r="V95" s="13"/>
      <c r="W95" s="31"/>
      <c r="X95" s="13"/>
    </row>
    <row r="96" spans="1:24" s="20" customFormat="1">
      <c r="A96" s="183" t="s">
        <v>88</v>
      </c>
      <c r="B96" s="184" t="s">
        <v>361</v>
      </c>
      <c r="C96" s="82" t="s">
        <v>156</v>
      </c>
      <c r="D96" s="82" t="s">
        <v>1</v>
      </c>
      <c r="E96" s="294"/>
      <c r="F96" s="291">
        <v>10</v>
      </c>
      <c r="G96" s="292" t="s">
        <v>1</v>
      </c>
      <c r="H9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6" s="149" t="str">
        <f>IF(Sklop5[[#This Row],[ZAHTEVANA SHEMA KAKOVOSTI]]&lt;&gt;"",Sklop5[[#This Row],[Preračunana masa/volumen/kos na enoto kg]],"")</f>
        <v/>
      </c>
      <c r="J96" s="153"/>
      <c r="K96" s="136" t="s">
        <v>156</v>
      </c>
      <c r="L96" s="136" t="s">
        <v>156</v>
      </c>
      <c r="M96" s="136" t="s">
        <v>156</v>
      </c>
      <c r="N96" s="88"/>
      <c r="O96" s="136" t="s">
        <v>156</v>
      </c>
      <c r="P96" s="200"/>
      <c r="Q96" s="199">
        <f>+Sklop5[[#This Row],[cena/enota brez DDV v EUR]]*Sklop5[[#This Row],[Stopnja DDV (%)]]</f>
        <v>0</v>
      </c>
      <c r="R96" s="199">
        <f>+Sklop5[[#This Row],[cena/enota brez DDV v EUR]]+Sklop5[[#This Row],[Davek (EUR)]]</f>
        <v>0</v>
      </c>
      <c r="S96" s="199">
        <f>+Sklop5[[#This Row],[cena/enota brez DDV v EUR]]*Sklop5[[#This Row],[Okvirna količina]]</f>
        <v>0</v>
      </c>
      <c r="T96" s="201">
        <f>+Sklop5[[#This Row],[Končna cena/enoto mere (EUR) z DDV]]*Sklop5[[#This Row],[Okvirna količina]]</f>
        <v>0</v>
      </c>
      <c r="U96" s="136" t="s">
        <v>156</v>
      </c>
      <c r="V96" s="13"/>
      <c r="W96" s="31"/>
      <c r="X96" s="13"/>
    </row>
    <row r="97" spans="1:24" s="20" customFormat="1">
      <c r="A97" s="183" t="s">
        <v>89</v>
      </c>
      <c r="B97" s="184" t="s">
        <v>362</v>
      </c>
      <c r="C97" s="82" t="s">
        <v>156</v>
      </c>
      <c r="D97" s="82" t="s">
        <v>1</v>
      </c>
      <c r="E97" s="290"/>
      <c r="F97" s="291">
        <v>5</v>
      </c>
      <c r="G97" s="293" t="s">
        <v>1</v>
      </c>
      <c r="H9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97" s="149" t="str">
        <f>IF(Sklop5[[#This Row],[ZAHTEVANA SHEMA KAKOVOSTI]]&lt;&gt;"",Sklop5[[#This Row],[Preračunana masa/volumen/kos na enoto kg]],"")</f>
        <v/>
      </c>
      <c r="J97" s="153"/>
      <c r="K97" s="136" t="s">
        <v>156</v>
      </c>
      <c r="L97" s="136" t="s">
        <v>156</v>
      </c>
      <c r="M97" s="136" t="s">
        <v>156</v>
      </c>
      <c r="N97" s="88"/>
      <c r="O97" s="136" t="s">
        <v>156</v>
      </c>
      <c r="P97" s="160"/>
      <c r="Q97" s="159">
        <f>+Sklop5[[#This Row],[cena/enota brez DDV v EUR]]*Sklop5[[#This Row],[Stopnja DDV (%)]]</f>
        <v>0</v>
      </c>
      <c r="R97" s="159">
        <f>+Sklop5[[#This Row],[cena/enota brez DDV v EUR]]+Sklop5[[#This Row],[Davek (EUR)]]</f>
        <v>0</v>
      </c>
      <c r="S97" s="159">
        <f>+Sklop5[[#This Row],[cena/enota brez DDV v EUR]]*Sklop5[[#This Row],[Okvirna količina]]</f>
        <v>0</v>
      </c>
      <c r="T97" s="194">
        <f>+Sklop5[[#This Row],[Končna cena/enoto mere (EUR) z DDV]]*Sklop5[[#This Row],[Okvirna količina]]</f>
        <v>0</v>
      </c>
      <c r="U97" s="136" t="s">
        <v>156</v>
      </c>
      <c r="V97" s="13"/>
      <c r="W97" s="31"/>
      <c r="X97" s="13"/>
    </row>
    <row r="98" spans="1:24" s="20" customFormat="1">
      <c r="A98" s="183" t="s">
        <v>90</v>
      </c>
      <c r="B98" s="184" t="s">
        <v>363</v>
      </c>
      <c r="C98" s="82" t="s">
        <v>156</v>
      </c>
      <c r="D98" s="82" t="s">
        <v>1</v>
      </c>
      <c r="E98" s="294"/>
      <c r="F98" s="291">
        <v>5</v>
      </c>
      <c r="G98" s="292" t="s">
        <v>1</v>
      </c>
      <c r="H9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98" s="149" t="str">
        <f>IF(Sklop5[[#This Row],[ZAHTEVANA SHEMA KAKOVOSTI]]&lt;&gt;"",Sklop5[[#This Row],[Preračunana masa/volumen/kos na enoto kg]],"")</f>
        <v/>
      </c>
      <c r="J98" s="153"/>
      <c r="K98" s="136" t="s">
        <v>156</v>
      </c>
      <c r="L98" s="136" t="s">
        <v>156</v>
      </c>
      <c r="M98" s="136" t="s">
        <v>156</v>
      </c>
      <c r="N98" s="88"/>
      <c r="O98" s="136" t="s">
        <v>156</v>
      </c>
      <c r="P98" s="200"/>
      <c r="Q98" s="199">
        <f>+Sklop5[[#This Row],[cena/enota brez DDV v EUR]]*Sklop5[[#This Row],[Stopnja DDV (%)]]</f>
        <v>0</v>
      </c>
      <c r="R98" s="199">
        <f>+Sklop5[[#This Row],[cena/enota brez DDV v EUR]]+Sklop5[[#This Row],[Davek (EUR)]]</f>
        <v>0</v>
      </c>
      <c r="S98" s="199">
        <f>+Sklop5[[#This Row],[cena/enota brez DDV v EUR]]*Sklop5[[#This Row],[Okvirna količina]]</f>
        <v>0</v>
      </c>
      <c r="T98" s="201">
        <f>+Sklop5[[#This Row],[Končna cena/enoto mere (EUR) z DDV]]*Sklop5[[#This Row],[Okvirna količina]]</f>
        <v>0</v>
      </c>
      <c r="U98" s="136" t="s">
        <v>156</v>
      </c>
      <c r="V98" s="13"/>
      <c r="W98" s="31"/>
      <c r="X98" s="13"/>
    </row>
    <row r="99" spans="1:24" s="20" customFormat="1">
      <c r="A99" s="183" t="s">
        <v>91</v>
      </c>
      <c r="B99" s="184" t="s">
        <v>364</v>
      </c>
      <c r="C99" s="82" t="s">
        <v>156</v>
      </c>
      <c r="D99" s="82" t="s">
        <v>1</v>
      </c>
      <c r="E99" s="108"/>
      <c r="F99" s="205">
        <v>10</v>
      </c>
      <c r="G99" s="207" t="s">
        <v>1</v>
      </c>
      <c r="H9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9" s="149" t="str">
        <f>IF(Sklop5[[#This Row],[ZAHTEVANA SHEMA KAKOVOSTI]]&lt;&gt;"",Sklop5[[#This Row],[Preračunana masa/volumen/kos na enoto kg]],"")</f>
        <v/>
      </c>
      <c r="J99" s="153"/>
      <c r="K99" s="136" t="s">
        <v>156</v>
      </c>
      <c r="L99" s="136" t="s">
        <v>156</v>
      </c>
      <c r="M99" s="136" t="s">
        <v>156</v>
      </c>
      <c r="N99" s="88"/>
      <c r="O99" s="136" t="s">
        <v>156</v>
      </c>
      <c r="P99" s="160"/>
      <c r="Q99" s="159">
        <f>+Sklop5[[#This Row],[cena/enota brez DDV v EUR]]*Sklop5[[#This Row],[Stopnja DDV (%)]]</f>
        <v>0</v>
      </c>
      <c r="R99" s="159">
        <f>+Sklop5[[#This Row],[cena/enota brez DDV v EUR]]+Sklop5[[#This Row],[Davek (EUR)]]</f>
        <v>0</v>
      </c>
      <c r="S99" s="159">
        <f>+Sklop5[[#This Row],[cena/enota brez DDV v EUR]]*Sklop5[[#This Row],[Okvirna količina]]</f>
        <v>0</v>
      </c>
      <c r="T99" s="194">
        <f>+Sklop5[[#This Row],[Končna cena/enoto mere (EUR) z DDV]]*Sklop5[[#This Row],[Okvirna količina]]</f>
        <v>0</v>
      </c>
      <c r="U99" s="136" t="s">
        <v>156</v>
      </c>
      <c r="V99" s="13"/>
      <c r="W99" s="31"/>
      <c r="X99" s="13"/>
    </row>
    <row r="100" spans="1:24" s="20" customFormat="1">
      <c r="A100" s="183" t="s">
        <v>92</v>
      </c>
      <c r="B100" s="184" t="s">
        <v>365</v>
      </c>
      <c r="C100" s="82" t="s">
        <v>156</v>
      </c>
      <c r="D100" s="82" t="s">
        <v>1</v>
      </c>
      <c r="E100" s="108"/>
      <c r="F100" s="205">
        <v>10</v>
      </c>
      <c r="G100" s="207" t="s">
        <v>1</v>
      </c>
      <c r="H10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00" s="149" t="str">
        <f>IF(Sklop5[[#This Row],[ZAHTEVANA SHEMA KAKOVOSTI]]&lt;&gt;"",Sklop5[[#This Row],[Preračunana masa/volumen/kos na enoto kg]],"")</f>
        <v/>
      </c>
      <c r="J100" s="153"/>
      <c r="K100" s="136" t="s">
        <v>156</v>
      </c>
      <c r="L100" s="136" t="s">
        <v>156</v>
      </c>
      <c r="M100" s="136" t="s">
        <v>156</v>
      </c>
      <c r="N100" s="88"/>
      <c r="O100" s="136" t="s">
        <v>156</v>
      </c>
      <c r="P100" s="160"/>
      <c r="Q100" s="159">
        <f>+Sklop5[[#This Row],[cena/enota brez DDV v EUR]]*Sklop5[[#This Row],[Stopnja DDV (%)]]</f>
        <v>0</v>
      </c>
      <c r="R100" s="159">
        <f>+Sklop5[[#This Row],[cena/enota brez DDV v EUR]]+Sklop5[[#This Row],[Davek (EUR)]]</f>
        <v>0</v>
      </c>
      <c r="S100" s="159">
        <f>+Sklop5[[#This Row],[cena/enota brez DDV v EUR]]*Sklop5[[#This Row],[Okvirna količina]]</f>
        <v>0</v>
      </c>
      <c r="T100" s="194">
        <f>+Sklop5[[#This Row],[Končna cena/enoto mere (EUR) z DDV]]*Sklop5[[#This Row],[Okvirna količina]]</f>
        <v>0</v>
      </c>
      <c r="U100" s="136" t="s">
        <v>156</v>
      </c>
      <c r="V100" s="13"/>
      <c r="W100" s="31"/>
      <c r="X100" s="13"/>
    </row>
    <row r="101" spans="1:24" s="20" customFormat="1">
      <c r="A101" s="183" t="s">
        <v>93</v>
      </c>
      <c r="B101" s="184" t="s">
        <v>366</v>
      </c>
      <c r="C101" s="82" t="s">
        <v>156</v>
      </c>
      <c r="D101" s="82" t="s">
        <v>1</v>
      </c>
      <c r="E101" s="108"/>
      <c r="F101" s="205">
        <v>40</v>
      </c>
      <c r="G101" s="207" t="s">
        <v>1</v>
      </c>
      <c r="H101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101" s="149" t="str">
        <f>IF(Sklop5[[#This Row],[ZAHTEVANA SHEMA KAKOVOSTI]]&lt;&gt;"",Sklop5[[#This Row],[Preračunana masa/volumen/kos na enoto kg]],"")</f>
        <v/>
      </c>
      <c r="J101" s="153"/>
      <c r="K101" s="136" t="s">
        <v>156</v>
      </c>
      <c r="L101" s="136" t="s">
        <v>156</v>
      </c>
      <c r="M101" s="136" t="s">
        <v>156</v>
      </c>
      <c r="N101" s="88"/>
      <c r="O101" s="136" t="s">
        <v>156</v>
      </c>
      <c r="P101" s="160"/>
      <c r="Q101" s="159">
        <f>+Sklop5[[#This Row],[cena/enota brez DDV v EUR]]*Sklop5[[#This Row],[Stopnja DDV (%)]]</f>
        <v>0</v>
      </c>
      <c r="R101" s="159">
        <f>+Sklop5[[#This Row],[cena/enota brez DDV v EUR]]+Sklop5[[#This Row],[Davek (EUR)]]</f>
        <v>0</v>
      </c>
      <c r="S101" s="159">
        <f>+Sklop5[[#This Row],[cena/enota brez DDV v EUR]]*Sklop5[[#This Row],[Okvirna količina]]</f>
        <v>0</v>
      </c>
      <c r="T101" s="194">
        <f>+Sklop5[[#This Row],[Končna cena/enoto mere (EUR) z DDV]]*Sklop5[[#This Row],[Okvirna količina]]</f>
        <v>0</v>
      </c>
      <c r="U101" s="136" t="s">
        <v>156</v>
      </c>
      <c r="V101" s="13"/>
      <c r="W101" s="31"/>
      <c r="X101" s="13"/>
    </row>
    <row r="102" spans="1:24" s="20" customFormat="1">
      <c r="A102" s="183" t="s">
        <v>98</v>
      </c>
      <c r="B102" s="184" t="s">
        <v>367</v>
      </c>
      <c r="C102" s="82" t="s">
        <v>156</v>
      </c>
      <c r="D102" s="82" t="s">
        <v>1</v>
      </c>
      <c r="E102" s="198"/>
      <c r="F102" s="205">
        <v>5</v>
      </c>
      <c r="G102" s="206" t="s">
        <v>1</v>
      </c>
      <c r="H10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02" s="149" t="str">
        <f>IF(Sklop5[[#This Row],[ZAHTEVANA SHEMA KAKOVOSTI]]&lt;&gt;"",Sklop5[[#This Row],[Preračunana masa/volumen/kos na enoto kg]],"")</f>
        <v/>
      </c>
      <c r="J102" s="153"/>
      <c r="K102" s="136" t="s">
        <v>156</v>
      </c>
      <c r="L102" s="136" t="s">
        <v>156</v>
      </c>
      <c r="M102" s="136" t="s">
        <v>156</v>
      </c>
      <c r="N102" s="88"/>
      <c r="O102" s="136" t="s">
        <v>156</v>
      </c>
      <c r="P102" s="200"/>
      <c r="Q102" s="199">
        <f>+Sklop5[[#This Row],[cena/enota brez DDV v EUR]]*Sklop5[[#This Row],[Stopnja DDV (%)]]</f>
        <v>0</v>
      </c>
      <c r="R102" s="199">
        <f>+Sklop5[[#This Row],[cena/enota brez DDV v EUR]]+Sklop5[[#This Row],[Davek (EUR)]]</f>
        <v>0</v>
      </c>
      <c r="S102" s="199">
        <f>+Sklop5[[#This Row],[cena/enota brez DDV v EUR]]*Sklop5[[#This Row],[Okvirna količina]]</f>
        <v>0</v>
      </c>
      <c r="T102" s="201">
        <f>+Sklop5[[#This Row],[Končna cena/enoto mere (EUR) z DDV]]*Sklop5[[#This Row],[Okvirna količina]]</f>
        <v>0</v>
      </c>
      <c r="U102" s="136" t="s">
        <v>156</v>
      </c>
      <c r="V102" s="13"/>
      <c r="W102" s="31"/>
      <c r="X102" s="13"/>
    </row>
    <row r="103" spans="1:24" s="20" customFormat="1">
      <c r="A103" s="183" t="s">
        <v>99</v>
      </c>
      <c r="B103" s="184" t="s">
        <v>368</v>
      </c>
      <c r="C103" s="82" t="s">
        <v>156</v>
      </c>
      <c r="D103" s="82" t="s">
        <v>1</v>
      </c>
      <c r="E103" s="108"/>
      <c r="F103" s="205">
        <v>5</v>
      </c>
      <c r="G103" s="207" t="s">
        <v>1</v>
      </c>
      <c r="H103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03" s="149" t="str">
        <f>IF(Sklop5[[#This Row],[ZAHTEVANA SHEMA KAKOVOSTI]]&lt;&gt;"",Sklop5[[#This Row],[Preračunana masa/volumen/kos na enoto kg]],"")</f>
        <v/>
      </c>
      <c r="J103" s="153"/>
      <c r="K103" s="136" t="s">
        <v>156</v>
      </c>
      <c r="L103" s="136" t="s">
        <v>156</v>
      </c>
      <c r="M103" s="136" t="s">
        <v>156</v>
      </c>
      <c r="N103" s="88"/>
      <c r="O103" s="136" t="s">
        <v>156</v>
      </c>
      <c r="P103" s="160"/>
      <c r="Q103" s="159">
        <f>+Sklop5[[#This Row],[cena/enota brez DDV v EUR]]*Sklop5[[#This Row],[Stopnja DDV (%)]]</f>
        <v>0</v>
      </c>
      <c r="R103" s="159">
        <f>+Sklop5[[#This Row],[cena/enota brez DDV v EUR]]+Sklop5[[#This Row],[Davek (EUR)]]</f>
        <v>0</v>
      </c>
      <c r="S103" s="159">
        <f>+Sklop5[[#This Row],[cena/enota brez DDV v EUR]]*Sklop5[[#This Row],[Okvirna količina]]</f>
        <v>0</v>
      </c>
      <c r="T103" s="194">
        <f>+Sklop5[[#This Row],[Končna cena/enoto mere (EUR) z DDV]]*Sklop5[[#This Row],[Okvirna količina]]</f>
        <v>0</v>
      </c>
      <c r="U103" s="136" t="s">
        <v>156</v>
      </c>
      <c r="V103" s="13"/>
      <c r="W103" s="31"/>
      <c r="X103" s="13"/>
    </row>
    <row r="104" spans="1:24" s="20" customFormat="1">
      <c r="A104" s="681" t="s">
        <v>177</v>
      </c>
      <c r="B104" s="682"/>
      <c r="C104" s="683"/>
      <c r="D104" s="683"/>
      <c r="E104" s="684"/>
      <c r="F104" s="675"/>
      <c r="G104" s="685"/>
      <c r="H104" s="674">
        <f>SUBTOTAL(109,Sklop5[Preračunana masa/volumen/kos na enoto kg])</f>
        <v>20905</v>
      </c>
      <c r="I104" s="674">
        <f>SUBTOTAL(109,Sklop5[Živila iz shem kakovosti (kg)])</f>
        <v>0</v>
      </c>
      <c r="J104" s="675"/>
      <c r="K104" s="676"/>
      <c r="L104" s="676"/>
      <c r="M104" s="677"/>
      <c r="N104" s="678"/>
      <c r="O104" s="678"/>
      <c r="P104" s="678"/>
      <c r="Q104" s="679"/>
      <c r="R104" s="675"/>
      <c r="S104" s="679">
        <f>SUBTOTAL(109,Sklop5[Vrednost za okvirno količino (EUR) brez DDV])</f>
        <v>0</v>
      </c>
      <c r="T104" s="679">
        <f>SUBTOTAL(109,Sklop5[Vrednost za okvirno količino (EUR) z DDV])</f>
        <v>0</v>
      </c>
      <c r="U104" s="680"/>
      <c r="V104" s="13"/>
      <c r="W104" s="31"/>
    </row>
    <row r="105" spans="1:24" s="372" customFormat="1">
      <c r="A105" s="359"/>
      <c r="B105" s="360"/>
      <c r="C105" s="361"/>
      <c r="D105" s="361"/>
      <c r="E105" s="362"/>
      <c r="F105" s="363"/>
      <c r="G105" s="364"/>
      <c r="H105" s="365"/>
      <c r="I105" s="365"/>
      <c r="J105" s="363"/>
      <c r="K105" s="366"/>
      <c r="L105" s="366"/>
      <c r="M105" s="367"/>
      <c r="N105" s="368"/>
      <c r="O105" s="368"/>
      <c r="P105" s="368"/>
      <c r="Q105" s="369"/>
      <c r="R105" s="363"/>
      <c r="S105" s="369"/>
      <c r="T105" s="369"/>
      <c r="U105" s="370"/>
      <c r="V105" s="371"/>
      <c r="W105" s="368"/>
    </row>
    <row r="106" spans="1:24" s="20" customFormat="1">
      <c r="A106" s="50" t="s">
        <v>173</v>
      </c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50"/>
      <c r="R106" s="50"/>
      <c r="S106" s="50"/>
      <c r="T106" s="50"/>
      <c r="U106" s="71"/>
      <c r="V106" s="13"/>
      <c r="W106" s="31"/>
    </row>
    <row r="107" spans="1:24" s="20" customFormat="1">
      <c r="A107" s="13" t="s">
        <v>175</v>
      </c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4" s="20" customFormat="1">
      <c r="A108" s="104" t="s">
        <v>241</v>
      </c>
      <c r="B108" s="19"/>
      <c r="C108" s="29"/>
      <c r="D108" s="29"/>
      <c r="E108" s="107"/>
      <c r="F108" s="71"/>
      <c r="G108" s="71"/>
      <c r="H108" s="31"/>
      <c r="I108" s="31"/>
      <c r="J108" s="31"/>
      <c r="K108" s="31"/>
      <c r="L108" s="57"/>
      <c r="M108" s="57"/>
      <c r="N108" s="31"/>
      <c r="O108" s="31"/>
      <c r="P108" s="31"/>
      <c r="Q108" s="31"/>
      <c r="R108" s="31"/>
      <c r="S108" s="13"/>
      <c r="T108" s="13"/>
      <c r="U108" s="71"/>
      <c r="V108" s="13"/>
    </row>
    <row r="109" spans="1:24" s="20" customFormat="1">
      <c r="A109" s="749" t="s">
        <v>231</v>
      </c>
      <c r="B109" s="749"/>
      <c r="C109" s="749"/>
      <c r="D109" s="749"/>
      <c r="E109" s="749"/>
      <c r="F109" s="749"/>
      <c r="G109" s="749"/>
      <c r="H109" s="749"/>
      <c r="I109" s="749"/>
      <c r="J109" s="749"/>
      <c r="K109" s="749"/>
      <c r="L109" s="749"/>
      <c r="M109" s="122"/>
      <c r="N109" s="122"/>
      <c r="O109" s="122"/>
      <c r="P109" s="122"/>
      <c r="Q109" s="122"/>
      <c r="R109" s="122"/>
      <c r="S109" s="122"/>
      <c r="T109" s="122"/>
      <c r="U109" s="122"/>
      <c r="V109" s="13"/>
    </row>
    <row r="110" spans="1:24" s="20" customForma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3"/>
    </row>
    <row r="111" spans="1:24" s="20" customFormat="1">
      <c r="A111" s="104" t="s">
        <v>66</v>
      </c>
      <c r="B111" s="19"/>
      <c r="C111" s="29"/>
      <c r="D111" s="29"/>
      <c r="E111" s="107"/>
      <c r="F111" s="71"/>
      <c r="G111" s="71" t="s">
        <v>67</v>
      </c>
      <c r="H111" s="31"/>
      <c r="I111" s="31"/>
      <c r="J111" s="31"/>
      <c r="K111" s="31"/>
      <c r="L111" s="57"/>
      <c r="M111" s="57"/>
      <c r="N111" s="31"/>
      <c r="O111" s="31"/>
      <c r="P111" s="31"/>
      <c r="Q111" s="31" t="s">
        <v>68</v>
      </c>
      <c r="R111" s="31"/>
      <c r="S111" s="13"/>
      <c r="T111" s="13"/>
      <c r="U111" s="71"/>
      <c r="V111" s="13"/>
    </row>
    <row r="112" spans="1:24" s="20" customFormat="1" ht="15">
      <c r="A112" s="7"/>
      <c r="B112" s="5"/>
      <c r="C112" s="28"/>
      <c r="D112" s="28"/>
      <c r="E112" s="27"/>
      <c r="F112" s="8"/>
      <c r="G112" s="111"/>
      <c r="H112" s="9"/>
      <c r="I112" s="9"/>
      <c r="J112" s="9"/>
      <c r="K112" s="9"/>
      <c r="L112" s="22"/>
      <c r="M112" s="22"/>
      <c r="N112" s="9"/>
      <c r="O112" s="9"/>
      <c r="P112" s="9"/>
      <c r="Q112" s="9"/>
      <c r="R112" s="9"/>
      <c r="S112" s="4"/>
      <c r="T112" s="4"/>
      <c r="U112" s="8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>
      <c r="B300" s="18"/>
      <c r="C300" s="30"/>
      <c r="D300" s="30"/>
      <c r="E300" s="110"/>
    </row>
    <row r="301" spans="1:22">
      <c r="B301" s="18"/>
      <c r="C301" s="30"/>
      <c r="D301" s="30"/>
      <c r="E301" s="110"/>
    </row>
    <row r="302" spans="1:22">
      <c r="B302" s="18"/>
      <c r="C302" s="30"/>
      <c r="D302" s="30"/>
      <c r="E302" s="110"/>
    </row>
    <row r="303" spans="1:22">
      <c r="B303" s="18"/>
      <c r="C303" s="30"/>
      <c r="D303" s="30"/>
      <c r="E303" s="110"/>
    </row>
    <row r="304" spans="1:22">
      <c r="B304" s="18"/>
      <c r="C304" s="30"/>
      <c r="D304" s="30"/>
      <c r="E304" s="110"/>
    </row>
    <row r="305" spans="2:5">
      <c r="B305" s="18"/>
      <c r="C305" s="30"/>
      <c r="D305" s="30"/>
      <c r="E305" s="110"/>
    </row>
    <row r="306" spans="2:5">
      <c r="B306" s="18"/>
      <c r="C306" s="30"/>
      <c r="D306" s="30"/>
      <c r="E306" s="110"/>
    </row>
    <row r="307" spans="2:5">
      <c r="B307" s="18"/>
      <c r="C307" s="30"/>
      <c r="D307" s="30"/>
      <c r="E307" s="110"/>
    </row>
    <row r="308" spans="2:5">
      <c r="B308" s="18"/>
      <c r="C308" s="30"/>
      <c r="D308" s="30"/>
      <c r="E308" s="110"/>
    </row>
    <row r="309" spans="2:5">
      <c r="B309" s="18"/>
      <c r="C309" s="30"/>
      <c r="D309" s="30"/>
      <c r="E309" s="110"/>
    </row>
    <row r="310" spans="2:5">
      <c r="B310" s="18"/>
      <c r="C310" s="30"/>
      <c r="D310" s="30"/>
      <c r="E310" s="110"/>
    </row>
    <row r="311" spans="2:5">
      <c r="B311" s="18"/>
      <c r="C311" s="30"/>
      <c r="D311" s="30"/>
      <c r="E311" s="110"/>
    </row>
    <row r="312" spans="2:5">
      <c r="B312" s="18"/>
      <c r="C312" s="30"/>
      <c r="D312" s="30"/>
      <c r="E312" s="110"/>
    </row>
    <row r="313" spans="2:5">
      <c r="B313" s="18"/>
      <c r="C313" s="30"/>
      <c r="D313" s="30"/>
      <c r="E313" s="110"/>
    </row>
    <row r="314" spans="2:5">
      <c r="B314" s="18"/>
      <c r="C314" s="30"/>
      <c r="D314" s="30"/>
      <c r="E314" s="110"/>
    </row>
    <row r="315" spans="2:5">
      <c r="B315" s="18"/>
      <c r="C315" s="30"/>
      <c r="D315" s="30"/>
      <c r="E315" s="110"/>
    </row>
    <row r="316" spans="2:5">
      <c r="B316" s="18"/>
      <c r="C316" s="30"/>
      <c r="D316" s="30"/>
      <c r="E316" s="110"/>
    </row>
    <row r="317" spans="2:5">
      <c r="B317" s="18"/>
      <c r="C317" s="30"/>
      <c r="D317" s="30"/>
      <c r="E317" s="110"/>
    </row>
    <row r="318" spans="2:5">
      <c r="B318" s="18"/>
      <c r="C318" s="30"/>
      <c r="D318" s="30"/>
      <c r="E318" s="110"/>
    </row>
    <row r="319" spans="2:5">
      <c r="B319" s="18"/>
      <c r="C319" s="30"/>
      <c r="D319" s="30"/>
      <c r="E319" s="110"/>
    </row>
    <row r="320" spans="2:5">
      <c r="B320" s="18"/>
      <c r="C320" s="30"/>
      <c r="D320" s="30"/>
      <c r="E320" s="110"/>
    </row>
    <row r="321" spans="2:5">
      <c r="B321" s="18"/>
      <c r="C321" s="30"/>
      <c r="D321" s="30"/>
      <c r="E321" s="110"/>
    </row>
    <row r="322" spans="2:5">
      <c r="B322" s="18"/>
      <c r="C322" s="30"/>
      <c r="D322" s="30"/>
      <c r="E322" s="110"/>
    </row>
    <row r="323" spans="2:5">
      <c r="B323" s="18"/>
      <c r="C323" s="30"/>
      <c r="D323" s="30"/>
      <c r="E323" s="110"/>
    </row>
    <row r="324" spans="2:5">
      <c r="B324" s="18"/>
      <c r="C324" s="30"/>
      <c r="D324" s="30"/>
      <c r="E324" s="110"/>
    </row>
    <row r="325" spans="2:5">
      <c r="B325" s="18"/>
      <c r="C325" s="30"/>
      <c r="D325" s="30"/>
      <c r="E325" s="110"/>
    </row>
    <row r="326" spans="2:5">
      <c r="B326" s="18"/>
      <c r="C326" s="30"/>
      <c r="D326" s="30"/>
      <c r="E326" s="110"/>
    </row>
    <row r="327" spans="2:5">
      <c r="B327" s="18"/>
      <c r="C327" s="30"/>
      <c r="D327" s="30"/>
      <c r="E327" s="110"/>
    </row>
    <row r="328" spans="2:5">
      <c r="B328" s="18"/>
      <c r="C328" s="30"/>
      <c r="D328" s="30"/>
      <c r="E328" s="110"/>
    </row>
    <row r="329" spans="2:5">
      <c r="B329" s="18"/>
      <c r="C329" s="30"/>
      <c r="D329" s="30"/>
      <c r="E329" s="110"/>
    </row>
    <row r="330" spans="2:5">
      <c r="B330" s="18"/>
      <c r="C330" s="30"/>
      <c r="D330" s="30"/>
      <c r="E330" s="110"/>
    </row>
    <row r="331" spans="2:5">
      <c r="B331" s="18"/>
      <c r="C331" s="30"/>
      <c r="D331" s="30"/>
      <c r="E331" s="110"/>
    </row>
    <row r="332" spans="2:5">
      <c r="B332" s="18"/>
      <c r="C332" s="30"/>
      <c r="D332" s="30"/>
      <c r="E332" s="110"/>
    </row>
    <row r="333" spans="2:5">
      <c r="B333" s="18"/>
      <c r="C333" s="30"/>
      <c r="D333" s="30"/>
      <c r="E333" s="110"/>
    </row>
    <row r="334" spans="2:5">
      <c r="B334" s="18"/>
      <c r="C334" s="30"/>
      <c r="D334" s="30"/>
      <c r="E334" s="110"/>
    </row>
    <row r="335" spans="2:5">
      <c r="B335" s="18"/>
      <c r="C335" s="30"/>
      <c r="D335" s="30"/>
      <c r="E335" s="110"/>
    </row>
  </sheetData>
  <sheetProtection insertRows="0" deleteRows="0"/>
  <protectedRanges>
    <protectedRange sqref="U111:U1048576 J111:P1048576 J68 J71:J72 J77:J80 J84:J85 J87:J89 J91:J92 J94:J95 J97 J99:J101 J1:P15 P68 P71:P72 P77:P80 P84:P85 P87:P89 P91:P92 P94:P95 P97 P99:P101 P103 K17:M103 J17:J66 P53:P66 O53:O103 J104:P108 J16:M16 O16:P52 J82 P82 J103 U1:U108" name="Obseg1"/>
    <protectedRange sqref="J109:P109 M110:P110 U109:U110" name="Obseg1_2"/>
    <protectedRange sqref="J110:L110" name="Obseg1_1_2"/>
    <protectedRange sqref="N16:N103" name="Obseg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9 B24:B28 B32 B38 B44:B46">
    <cfRule type="colorScale" priority="652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1">
      <colorScale>
        <cfvo type="min"/>
        <cfvo type="max"/>
        <color rgb="FFFCFCFF"/>
        <color rgb="FFF8696B"/>
      </colorScale>
    </cfRule>
  </conditionalFormatting>
  <conditionalFormatting sqref="B51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71"/>
  <sheetViews>
    <sheetView topLeftCell="A13" zoomScale="90" zoomScaleNormal="90" zoomScaleSheetLayoutView="100" workbookViewId="0">
      <selection activeCell="B36" sqref="B36"/>
    </sheetView>
  </sheetViews>
  <sheetFormatPr defaultColWidth="8.85546875" defaultRowHeight="12.75"/>
  <cols>
    <col min="1" max="1" width="3.5703125" style="13" customWidth="1"/>
    <col min="2" max="2" width="38.8554687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4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3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3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3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3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74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74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74"/>
    </row>
    <row r="12" spans="1:23" s="14" customFormat="1" ht="21" customHeight="1">
      <c r="B12" s="83" t="str">
        <f>+'Ponudbeni pred_rekapitulacija'!A19</f>
        <v>6.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74"/>
    </row>
    <row r="13" spans="1:23" s="14" customFormat="1" ht="21" customHeight="1">
      <c r="B13" s="751" t="str">
        <f>+'Ponudbeni pred_rekapitulacija'!B19</f>
        <v>ZAMRZNJENA ZELENJAVA IN SADJE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  <c r="W13" s="274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73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183" t="s">
        <v>2</v>
      </c>
      <c r="B16" s="184" t="s">
        <v>410</v>
      </c>
      <c r="C16" s="82" t="s">
        <v>911</v>
      </c>
      <c r="D16" s="82" t="s">
        <v>1</v>
      </c>
      <c r="E16" s="108"/>
      <c r="F16" s="376">
        <v>150</v>
      </c>
      <c r="G16" s="113" t="s">
        <v>1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6" s="85" t="str">
        <f>IF(Sklop6[[#This Row],[ZAHTEVANA SHEMA KAKOVOSTI]]&lt;&gt;"",Sklop6[[#This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64"/>
      <c r="W16" s="275"/>
    </row>
    <row r="17" spans="1:23" s="58" customFormat="1" ht="12">
      <c r="A17" s="183" t="s">
        <v>4</v>
      </c>
      <c r="B17" s="184" t="s">
        <v>411</v>
      </c>
      <c r="C17" s="82" t="s">
        <v>911</v>
      </c>
      <c r="D17" s="82" t="s">
        <v>1</v>
      </c>
      <c r="E17" s="108"/>
      <c r="F17" s="377">
        <v>150</v>
      </c>
      <c r="G17" s="113" t="s">
        <v>1</v>
      </c>
      <c r="H1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7" s="85" t="str">
        <f>IF(Sklop6[[#This Row],[ZAHTEVANA SHEMA KAKOVOSTI]]&lt;&gt;"",Sklop6[[#This Row],[Preračunana masa/volumen/kos na enoto kg]],"")</f>
        <v/>
      </c>
      <c r="J17" s="95"/>
      <c r="K17" s="90"/>
      <c r="L17" s="90"/>
      <c r="M17" s="98"/>
      <c r="N17" s="627"/>
      <c r="O17" s="91"/>
      <c r="P17" s="99"/>
      <c r="Q17" s="91">
        <f>+Sklop6[[#This Row],[cena/enota brez DDV v EUR]]*Sklop6[[#This Row],[Stopnja DDV (%)]]</f>
        <v>0</v>
      </c>
      <c r="R17" s="91">
        <f>+Sklop6[[#This Row],[cena/enota brez DDV v EUR]]+Sklop6[[#This Row],[Davek (EUR)]]</f>
        <v>0</v>
      </c>
      <c r="S17" s="91">
        <f>+Sklop6[[#This Row],[cena/enota brez DDV v EUR]]*Sklop6[[#This Row],[Okvirna količina]]</f>
        <v>0</v>
      </c>
      <c r="T17" s="91">
        <f>+Sklop6[[#This Row],[Končna cena/enoto mere (EUR) z DDV]]*Sklop6[[#This Row],[Okvirna količina]]</f>
        <v>0</v>
      </c>
      <c r="U17" s="164"/>
      <c r="W17" s="275"/>
    </row>
    <row r="18" spans="1:23" s="58" customFormat="1" ht="12">
      <c r="A18" s="183" t="s">
        <v>5</v>
      </c>
      <c r="B18" s="184" t="s">
        <v>412</v>
      </c>
      <c r="C18" s="82" t="s">
        <v>911</v>
      </c>
      <c r="D18" s="82" t="s">
        <v>1</v>
      </c>
      <c r="E18" s="108"/>
      <c r="F18" s="377">
        <v>150</v>
      </c>
      <c r="G18" s="113" t="s">
        <v>1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8" s="85" t="str">
        <f>IF(Sklop6[[#This Row],[ZAHTEVANA SHEMA KAKOVOSTI]]&lt;&gt;"",Sklop6[[#This Row],[Preračunana masa/volumen/kos na enoto kg]],"")</f>
        <v/>
      </c>
      <c r="J18" s="95"/>
      <c r="K18" s="90"/>
      <c r="L18" s="90"/>
      <c r="M18" s="98"/>
      <c r="N18" s="627"/>
      <c r="O18" s="91"/>
      <c r="P18" s="99"/>
      <c r="Q18" s="91">
        <f>+Sklop6[[#This Row],[cena/enota brez DDV v EUR]]*Sklop6[[#This Row],[Stopnja DDV (%)]]</f>
        <v>0</v>
      </c>
      <c r="R18" s="91">
        <f>+Sklop6[[#This Row],[cena/enota brez DDV v EUR]]+Sklop6[[#This Row],[Davek (EUR)]]</f>
        <v>0</v>
      </c>
      <c r="S18" s="91">
        <f>+Sklop6[[#This Row],[cena/enota brez DDV v EUR]]*Sklop6[[#This Row],[Okvirna količina]]</f>
        <v>0</v>
      </c>
      <c r="T18" s="91">
        <f>+Sklop6[[#This Row],[Končna cena/enoto mere (EUR) z DDV]]*Sklop6[[#This Row],[Okvirna količina]]</f>
        <v>0</v>
      </c>
      <c r="U18" s="164"/>
      <c r="W18" s="275"/>
    </row>
    <row r="19" spans="1:23" s="58" customFormat="1" ht="12">
      <c r="A19" s="183" t="s">
        <v>6</v>
      </c>
      <c r="B19" s="185" t="s">
        <v>413</v>
      </c>
      <c r="C19" s="82" t="s">
        <v>911</v>
      </c>
      <c r="D19" s="82" t="s">
        <v>1</v>
      </c>
      <c r="E19" s="108"/>
      <c r="F19" s="377">
        <v>200</v>
      </c>
      <c r="G19" s="113" t="s">
        <v>1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85" t="str">
        <f>IF(Sklop6[[#This Row],[ZAHTEVANA SHEMA KAKOVOSTI]]&lt;&gt;"",Sklop6[[#This Row],[Preračunana masa/volumen/kos na enoto kg]],"")</f>
        <v/>
      </c>
      <c r="J19" s="95"/>
      <c r="K19" s="90"/>
      <c r="L19" s="90"/>
      <c r="M19" s="98"/>
      <c r="N19" s="627"/>
      <c r="O19" s="91"/>
      <c r="P19" s="99"/>
      <c r="Q19" s="91">
        <f>+Sklop6[[#This Row],[cena/enota brez DDV v EUR]]*Sklop6[[#This Row],[Stopnja DDV (%)]]</f>
        <v>0</v>
      </c>
      <c r="R19" s="91">
        <f>+Sklop6[[#This Row],[cena/enota brez DDV v EUR]]+Sklop6[[#This Row],[Davek (EUR)]]</f>
        <v>0</v>
      </c>
      <c r="S19" s="91">
        <f>+Sklop6[[#This Row],[cena/enota brez DDV v EUR]]*Sklop6[[#This Row],[Okvirna količina]]</f>
        <v>0</v>
      </c>
      <c r="T19" s="91">
        <f>+Sklop6[[#This Row],[Končna cena/enoto mere (EUR) z DDV]]*Sklop6[[#This Row],[Okvirna količina]]</f>
        <v>0</v>
      </c>
      <c r="U19" s="164"/>
      <c r="W19" s="275"/>
    </row>
    <row r="20" spans="1:23" s="58" customFormat="1" ht="12">
      <c r="A20" s="183" t="s">
        <v>7</v>
      </c>
      <c r="B20" s="185" t="s">
        <v>414</v>
      </c>
      <c r="C20" s="82" t="s">
        <v>911</v>
      </c>
      <c r="D20" s="82" t="s">
        <v>1</v>
      </c>
      <c r="E20" s="108"/>
      <c r="F20" s="377">
        <v>100</v>
      </c>
      <c r="G20" s="113" t="s">
        <v>1</v>
      </c>
      <c r="H20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85" t="str">
        <f>IF(Sklop6[[#This Row],[ZAHTEVANA SHEMA KAKOVOSTI]]&lt;&gt;"",Sklop6[[#This Row],[Preračunana masa/volumen/kos na enoto kg]],"")</f>
        <v/>
      </c>
      <c r="J20" s="95"/>
      <c r="K20" s="90"/>
      <c r="L20" s="90"/>
      <c r="M20" s="98"/>
      <c r="N20" s="627"/>
      <c r="O20" s="91"/>
      <c r="P20" s="99"/>
      <c r="Q20" s="91">
        <f>+Sklop6[[#This Row],[cena/enota brez DDV v EUR]]*Sklop6[[#This Row],[Stopnja DDV (%)]]</f>
        <v>0</v>
      </c>
      <c r="R20" s="91">
        <f>+Sklop6[[#This Row],[cena/enota brez DDV v EUR]]+Sklop6[[#This Row],[Davek (EUR)]]</f>
        <v>0</v>
      </c>
      <c r="S20" s="91">
        <f>+Sklop6[[#This Row],[cena/enota brez DDV v EUR]]*Sklop6[[#This Row],[Okvirna količina]]</f>
        <v>0</v>
      </c>
      <c r="T20" s="91">
        <f>+Sklop6[[#This Row],[Končna cena/enoto mere (EUR) z DDV]]*Sklop6[[#This Row],[Okvirna količina]]</f>
        <v>0</v>
      </c>
      <c r="U20" s="164"/>
      <c r="W20" s="275"/>
    </row>
    <row r="21" spans="1:23" s="58" customFormat="1" ht="14.25" customHeight="1">
      <c r="A21" s="183" t="s">
        <v>8</v>
      </c>
      <c r="B21" s="185" t="s">
        <v>698</v>
      </c>
      <c r="C21" s="82" t="s">
        <v>911</v>
      </c>
      <c r="D21" s="82" t="s">
        <v>1</v>
      </c>
      <c r="E21" s="108"/>
      <c r="F21" s="377">
        <v>40</v>
      </c>
      <c r="G21" s="113" t="s">
        <v>1</v>
      </c>
      <c r="H21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1" s="85" t="str">
        <f>IF(Sklop6[[#This Row],[ZAHTEVANA SHEMA KAKOVOSTI]]&lt;&gt;"",Sklop6[[#This Row],[Preračunana masa/volumen/kos na enoto kg]],"")</f>
        <v/>
      </c>
      <c r="J21" s="95"/>
      <c r="K21" s="90"/>
      <c r="L21" s="90"/>
      <c r="M21" s="98"/>
      <c r="N21" s="627"/>
      <c r="O21" s="91"/>
      <c r="P21" s="99"/>
      <c r="Q21" s="91">
        <f>+Sklop6[[#This Row],[cena/enota brez DDV v EUR]]*Sklop6[[#This Row],[Stopnja DDV (%)]]</f>
        <v>0</v>
      </c>
      <c r="R21" s="91">
        <f>+Sklop6[[#This Row],[cena/enota brez DDV v EUR]]+Sklop6[[#This Row],[Davek (EUR)]]</f>
        <v>0</v>
      </c>
      <c r="S21" s="91">
        <f>+Sklop6[[#This Row],[cena/enota brez DDV v EUR]]*Sklop6[[#This Row],[Okvirna količina]]</f>
        <v>0</v>
      </c>
      <c r="T21" s="91">
        <f>+Sklop6[[#This Row],[Končna cena/enoto mere (EUR) z DDV]]*Sklop6[[#This Row],[Okvirna količina]]</f>
        <v>0</v>
      </c>
      <c r="U21" s="164"/>
      <c r="W21" s="275"/>
    </row>
    <row r="22" spans="1:23" s="58" customFormat="1" ht="12">
      <c r="A22" s="183" t="s">
        <v>9</v>
      </c>
      <c r="B22" s="185" t="s">
        <v>415</v>
      </c>
      <c r="C22" s="82" t="s">
        <v>911</v>
      </c>
      <c r="D22" s="82" t="s">
        <v>1</v>
      </c>
      <c r="E22" s="108"/>
      <c r="F22" s="377">
        <v>150</v>
      </c>
      <c r="G22" s="113" t="s">
        <v>1</v>
      </c>
      <c r="H22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85" t="str">
        <f>IF(Sklop6[[#This Row],[ZAHTEVANA SHEMA KAKOVOSTI]]&lt;&gt;"",Sklop6[[#This Row],[Preračunana masa/volumen/kos na enoto kg]],"")</f>
        <v/>
      </c>
      <c r="J22" s="95"/>
      <c r="K22" s="90"/>
      <c r="L22" s="90"/>
      <c r="M22" s="98"/>
      <c r="N22" s="627"/>
      <c r="O22" s="91"/>
      <c r="P22" s="99"/>
      <c r="Q22" s="91">
        <f>+Sklop6[[#This Row],[cena/enota brez DDV v EUR]]*Sklop6[[#This Row],[Stopnja DDV (%)]]</f>
        <v>0</v>
      </c>
      <c r="R22" s="91">
        <f>+Sklop6[[#This Row],[cena/enota brez DDV v EUR]]+Sklop6[[#This Row],[Davek (EUR)]]</f>
        <v>0</v>
      </c>
      <c r="S22" s="91">
        <f>+Sklop6[[#This Row],[cena/enota brez DDV v EUR]]*Sklop6[[#This Row],[Okvirna količina]]</f>
        <v>0</v>
      </c>
      <c r="T22" s="91">
        <f>+Sklop6[[#This Row],[Končna cena/enoto mere (EUR) z DDV]]*Sklop6[[#This Row],[Okvirna količina]]</f>
        <v>0</v>
      </c>
      <c r="U22" s="164"/>
      <c r="W22" s="275"/>
    </row>
    <row r="23" spans="1:23" s="58" customFormat="1" ht="12">
      <c r="A23" s="183" t="s">
        <v>10</v>
      </c>
      <c r="B23" s="185" t="s">
        <v>416</v>
      </c>
      <c r="C23" s="82" t="s">
        <v>911</v>
      </c>
      <c r="D23" s="82" t="s">
        <v>1</v>
      </c>
      <c r="E23" s="108"/>
      <c r="F23" s="377">
        <v>50</v>
      </c>
      <c r="G23" s="113" t="s">
        <v>1</v>
      </c>
      <c r="H23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85" t="str">
        <f>IF(Sklop6[[#This Row],[ZAHTEVANA SHEMA KAKOVOSTI]]&lt;&gt;"",Sklop6[[#This Row],[Preračunana masa/volumen/kos na enoto kg]],"")</f>
        <v/>
      </c>
      <c r="J23" s="95"/>
      <c r="K23" s="90"/>
      <c r="L23" s="90"/>
      <c r="M23" s="98"/>
      <c r="N23" s="627"/>
      <c r="O23" s="91"/>
      <c r="P23" s="99"/>
      <c r="Q23" s="91">
        <f>+Sklop6[[#This Row],[cena/enota brez DDV v EUR]]*Sklop6[[#This Row],[Stopnja DDV (%)]]</f>
        <v>0</v>
      </c>
      <c r="R23" s="91">
        <f>+Sklop6[[#This Row],[cena/enota brez DDV v EUR]]+Sklop6[[#This Row],[Davek (EUR)]]</f>
        <v>0</v>
      </c>
      <c r="S23" s="91">
        <f>+Sklop6[[#This Row],[cena/enota brez DDV v EUR]]*Sklop6[[#This Row],[Okvirna količina]]</f>
        <v>0</v>
      </c>
      <c r="T23" s="91">
        <f>+Sklop6[[#This Row],[Končna cena/enoto mere (EUR) z DDV]]*Sklop6[[#This Row],[Okvirna količina]]</f>
        <v>0</v>
      </c>
      <c r="U23" s="164"/>
      <c r="W23" s="275"/>
    </row>
    <row r="24" spans="1:23" s="58" customFormat="1" ht="12">
      <c r="A24" s="183" t="s">
        <v>11</v>
      </c>
      <c r="B24" s="185" t="s">
        <v>814</v>
      </c>
      <c r="C24" s="82" t="s">
        <v>911</v>
      </c>
      <c r="D24" s="82" t="s">
        <v>1</v>
      </c>
      <c r="E24" s="108"/>
      <c r="F24" s="377">
        <v>80</v>
      </c>
      <c r="G24" s="113" t="s">
        <v>1</v>
      </c>
      <c r="H24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4" s="85" t="str">
        <f>IF(Sklop6[[#This Row],[ZAHTEVANA SHEMA KAKOVOSTI]]&lt;&gt;"",Sklop6[[#This Row],[Preračunana masa/volumen/kos na enoto kg]],"")</f>
        <v/>
      </c>
      <c r="J24" s="95"/>
      <c r="K24" s="90"/>
      <c r="L24" s="90"/>
      <c r="M24" s="98"/>
      <c r="N24" s="627"/>
      <c r="O24" s="91"/>
      <c r="P24" s="99"/>
      <c r="Q24" s="91">
        <f>+Sklop6[[#This Row],[cena/enota brez DDV v EUR]]*Sklop6[[#This Row],[Stopnja DDV (%)]]</f>
        <v>0</v>
      </c>
      <c r="R24" s="91">
        <f>+Sklop6[[#This Row],[cena/enota brez DDV v EUR]]+Sklop6[[#This Row],[Davek (EUR)]]</f>
        <v>0</v>
      </c>
      <c r="S24" s="91">
        <f>+Sklop6[[#This Row],[cena/enota brez DDV v EUR]]*Sklop6[[#This Row],[Okvirna količina]]</f>
        <v>0</v>
      </c>
      <c r="T24" s="91">
        <f>+Sklop6[[#This Row],[Končna cena/enoto mere (EUR) z DDV]]*Sklop6[[#This Row],[Okvirna količina]]</f>
        <v>0</v>
      </c>
      <c r="U24" s="164"/>
      <c r="W24" s="275"/>
    </row>
    <row r="25" spans="1:23" s="58" customFormat="1" ht="12">
      <c r="A25" s="183" t="s">
        <v>12</v>
      </c>
      <c r="B25" s="185" t="s">
        <v>699</v>
      </c>
      <c r="C25" s="82">
        <v>1</v>
      </c>
      <c r="D25" s="82" t="s">
        <v>1</v>
      </c>
      <c r="E25" s="108"/>
      <c r="F25" s="377">
        <v>10</v>
      </c>
      <c r="G25" s="113" t="s">
        <v>1</v>
      </c>
      <c r="H25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85" t="str">
        <f>IF(Sklop6[[#This Row],[ZAHTEVANA SHEMA KAKOVOSTI]]&lt;&gt;"",Sklop6[[#This Row],[Preračunana masa/volumen/kos na enoto kg]],"")</f>
        <v/>
      </c>
      <c r="J25" s="95"/>
      <c r="K25" s="90"/>
      <c r="L25" s="90"/>
      <c r="M25" s="98"/>
      <c r="N25" s="627"/>
      <c r="O25" s="91"/>
      <c r="P25" s="99"/>
      <c r="Q25" s="91">
        <f>+Sklop6[[#This Row],[cena/enota brez DDV v EUR]]*Sklop6[[#This Row],[Stopnja DDV (%)]]</f>
        <v>0</v>
      </c>
      <c r="R25" s="91">
        <f>+Sklop6[[#This Row],[cena/enota brez DDV v EUR]]+Sklop6[[#This Row],[Davek (EUR)]]</f>
        <v>0</v>
      </c>
      <c r="S25" s="91">
        <f>+Sklop6[[#This Row],[cena/enota brez DDV v EUR]]*Sklop6[[#This Row],[Okvirna količina]]</f>
        <v>0</v>
      </c>
      <c r="T25" s="91">
        <f>+Sklop6[[#This Row],[Končna cena/enoto mere (EUR) z DDV]]*Sklop6[[#This Row],[Okvirna količina]]</f>
        <v>0</v>
      </c>
      <c r="U25" s="164"/>
      <c r="W25" s="275"/>
    </row>
    <row r="26" spans="1:23">
      <c r="A26" s="183" t="s">
        <v>13</v>
      </c>
      <c r="B26" s="185" t="s">
        <v>417</v>
      </c>
      <c r="C26" s="82" t="s">
        <v>911</v>
      </c>
      <c r="D26" s="82" t="s">
        <v>1</v>
      </c>
      <c r="E26" s="116"/>
      <c r="F26" s="149">
        <v>15</v>
      </c>
      <c r="G26" s="212" t="s">
        <v>1</v>
      </c>
      <c r="H26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6" s="149" t="str">
        <f>IF(Sklop6[[#This Row],[ZAHTEVANA SHEMA KAKOVOSTI]]&lt;&gt;"",Sklop6[[#This Row],[Preračunana masa/volumen/kos na enoto kg]],"")</f>
        <v/>
      </c>
      <c r="J26" s="153"/>
      <c r="K26" s="155"/>
      <c r="L26" s="155"/>
      <c r="M26" s="154"/>
      <c r="N26" s="627"/>
      <c r="O26" s="159"/>
      <c r="P26" s="160"/>
      <c r="Q26" s="159">
        <f>+Sklop6[[#This Row],[cena/enota brez DDV v EUR]]*Sklop6[[#This Row],[Stopnja DDV (%)]]</f>
        <v>0</v>
      </c>
      <c r="R26" s="159">
        <f>+Sklop6[[#This Row],[cena/enota brez DDV v EUR]]+Sklop6[[#This Row],[Davek (EUR)]]</f>
        <v>0</v>
      </c>
      <c r="S26" s="159">
        <f>+Sklop6[[#This Row],[cena/enota brez DDV v EUR]]*Sklop6[[#This Row],[Okvirna količina]]</f>
        <v>0</v>
      </c>
      <c r="T26" s="159">
        <f>+Sklop6[[#This Row],[Končna cena/enoto mere (EUR) z DDV]]*Sklop6[[#This Row],[Okvirna količina]]</f>
        <v>0</v>
      </c>
      <c r="U26" s="208"/>
    </row>
    <row r="27" spans="1:23">
      <c r="A27" s="183" t="s">
        <v>14</v>
      </c>
      <c r="B27" s="185" t="s">
        <v>421</v>
      </c>
      <c r="C27" s="82" t="s">
        <v>911</v>
      </c>
      <c r="D27" s="182" t="s">
        <v>1</v>
      </c>
      <c r="E27" s="116"/>
      <c r="F27" s="149">
        <v>15</v>
      </c>
      <c r="G27" s="212" t="s">
        <v>1</v>
      </c>
      <c r="H27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7" s="149" t="str">
        <f>IF(Sklop6[[#This Row],[ZAHTEVANA SHEMA KAKOVOSTI]]&lt;&gt;"",Sklop6[[#This Row],[Preračunana masa/volumen/kos na enoto kg]],"")</f>
        <v/>
      </c>
      <c r="J27" s="153"/>
      <c r="K27" s="155"/>
      <c r="L27" s="155"/>
      <c r="M27" s="154"/>
      <c r="N27" s="627"/>
      <c r="O27" s="159"/>
      <c r="P27" s="160"/>
      <c r="Q27" s="159">
        <f>+Sklop6[[#This Row],[cena/enota brez DDV v EUR]]*Sklop6[[#This Row],[Stopnja DDV (%)]]</f>
        <v>0</v>
      </c>
      <c r="R27" s="159">
        <f>+Sklop6[[#This Row],[cena/enota brez DDV v EUR]]+Sklop6[[#This Row],[Davek (EUR)]]</f>
        <v>0</v>
      </c>
      <c r="S27" s="159">
        <f>+Sklop6[[#This Row],[cena/enota brez DDV v EUR]]*Sklop6[[#This Row],[Okvirna količina]]</f>
        <v>0</v>
      </c>
      <c r="T27" s="159">
        <f>+Sklop6[[#This Row],[Končna cena/enoto mere (EUR) z DDV]]*Sklop6[[#This Row],[Okvirna količina]]</f>
        <v>0</v>
      </c>
      <c r="U27" s="208"/>
    </row>
    <row r="28" spans="1:23">
      <c r="A28" s="183" t="s">
        <v>15</v>
      </c>
      <c r="B28" s="209" t="s">
        <v>420</v>
      </c>
      <c r="C28" s="82" t="s">
        <v>911</v>
      </c>
      <c r="D28" s="182" t="s">
        <v>1</v>
      </c>
      <c r="E28" s="116"/>
      <c r="F28" s="149">
        <v>15</v>
      </c>
      <c r="G28" s="212" t="s">
        <v>1</v>
      </c>
      <c r="H28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8" s="149" t="str">
        <f>IF(Sklop6[[#This Row],[ZAHTEVANA SHEMA KAKOVOSTI]]&lt;&gt;"",Sklop6[[#This Row],[Preračunana masa/volumen/kos na enoto kg]],"")</f>
        <v/>
      </c>
      <c r="J28" s="153"/>
      <c r="K28" s="155"/>
      <c r="L28" s="155"/>
      <c r="M28" s="154"/>
      <c r="N28" s="627"/>
      <c r="O28" s="159"/>
      <c r="P28" s="160"/>
      <c r="Q28" s="159">
        <f>+Sklop6[[#This Row],[cena/enota brez DDV v EUR]]*Sklop6[[#This Row],[Stopnja DDV (%)]]</f>
        <v>0</v>
      </c>
      <c r="R28" s="159">
        <f>+Sklop6[[#This Row],[cena/enota brez DDV v EUR]]+Sklop6[[#This Row],[Davek (EUR)]]</f>
        <v>0</v>
      </c>
      <c r="S28" s="159">
        <f>+Sklop6[[#This Row],[cena/enota brez DDV v EUR]]*Sklop6[[#This Row],[Okvirna količina]]</f>
        <v>0</v>
      </c>
      <c r="T28" s="159">
        <f>+Sklop6[[#This Row],[Končna cena/enoto mere (EUR) z DDV]]*Sklop6[[#This Row],[Okvirna količina]]</f>
        <v>0</v>
      </c>
      <c r="U28" s="208"/>
    </row>
    <row r="29" spans="1:23">
      <c r="A29" s="183" t="s">
        <v>16</v>
      </c>
      <c r="B29" s="209" t="s">
        <v>419</v>
      </c>
      <c r="C29" s="82" t="s">
        <v>911</v>
      </c>
      <c r="D29" s="182" t="s">
        <v>1</v>
      </c>
      <c r="E29" s="116"/>
      <c r="F29" s="149">
        <v>5</v>
      </c>
      <c r="G29" s="212" t="s">
        <v>1</v>
      </c>
      <c r="H29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149" t="str">
        <f>IF(Sklop6[[#This Row],[ZAHTEVANA SHEMA KAKOVOSTI]]&lt;&gt;"",Sklop6[[#This Row],[Preračunana masa/volumen/kos na enoto kg]],"")</f>
        <v/>
      </c>
      <c r="J29" s="153"/>
      <c r="K29" s="155"/>
      <c r="L29" s="155"/>
      <c r="M29" s="154"/>
      <c r="N29" s="627"/>
      <c r="O29" s="159"/>
      <c r="P29" s="160"/>
      <c r="Q29" s="159">
        <f>+Sklop6[[#This Row],[cena/enota brez DDV v EUR]]*Sklop6[[#This Row],[Stopnja DDV (%)]]</f>
        <v>0</v>
      </c>
      <c r="R29" s="159">
        <f>+Sklop6[[#This Row],[cena/enota brez DDV v EUR]]+Sklop6[[#This Row],[Davek (EUR)]]</f>
        <v>0</v>
      </c>
      <c r="S29" s="159">
        <f>+Sklop6[[#This Row],[cena/enota brez DDV v EUR]]*Sklop6[[#This Row],[Okvirna količina]]</f>
        <v>0</v>
      </c>
      <c r="T29" s="159">
        <f>+Sklop6[[#This Row],[Končna cena/enoto mere (EUR) z DDV]]*Sklop6[[#This Row],[Okvirna količina]]</f>
        <v>0</v>
      </c>
      <c r="U29" s="208"/>
    </row>
    <row r="30" spans="1:23">
      <c r="A30" s="183" t="s">
        <v>18</v>
      </c>
      <c r="B30" s="209" t="s">
        <v>418</v>
      </c>
      <c r="C30" s="82" t="s">
        <v>911</v>
      </c>
      <c r="D30" s="182" t="s">
        <v>1</v>
      </c>
      <c r="E30" s="116"/>
      <c r="F30" s="149">
        <v>50</v>
      </c>
      <c r="G30" s="212" t="s">
        <v>1</v>
      </c>
      <c r="H30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149" t="str">
        <f>IF(Sklop6[[#This Row],[ZAHTEVANA SHEMA KAKOVOSTI]]&lt;&gt;"",Sklop6[[#This Row],[Preračunana masa/volumen/kos na enoto kg]],"")</f>
        <v/>
      </c>
      <c r="J30" s="153"/>
      <c r="K30" s="155"/>
      <c r="L30" s="155"/>
      <c r="M30" s="154"/>
      <c r="N30" s="627"/>
      <c r="O30" s="159"/>
      <c r="P30" s="160"/>
      <c r="Q30" s="159">
        <f>+Sklop6[[#This Row],[cena/enota brez DDV v EUR]]*Sklop6[[#This Row],[Stopnja DDV (%)]]</f>
        <v>0</v>
      </c>
      <c r="R30" s="159">
        <f>+Sklop6[[#This Row],[cena/enota brez DDV v EUR]]+Sklop6[[#This Row],[Davek (EUR)]]</f>
        <v>0</v>
      </c>
      <c r="S30" s="159">
        <f>+Sklop6[[#This Row],[cena/enota brez DDV v EUR]]*Sklop6[[#This Row],[Okvirna količina]]</f>
        <v>0</v>
      </c>
      <c r="T30" s="159">
        <f>+Sklop6[[#This Row],[Končna cena/enoto mere (EUR) z DDV]]*Sklop6[[#This Row],[Okvirna količina]]</f>
        <v>0</v>
      </c>
      <c r="U30" s="208"/>
    </row>
    <row r="31" spans="1:23">
      <c r="A31" s="183" t="s">
        <v>19</v>
      </c>
      <c r="B31" s="209" t="s">
        <v>700</v>
      </c>
      <c r="C31" s="82" t="s">
        <v>911</v>
      </c>
      <c r="D31" s="182" t="s">
        <v>1</v>
      </c>
      <c r="E31" s="116"/>
      <c r="F31" s="149">
        <v>40</v>
      </c>
      <c r="G31" s="212" t="s">
        <v>1</v>
      </c>
      <c r="H31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149" t="str">
        <f>IF(Sklop6[[#This Row],[ZAHTEVANA SHEMA KAKOVOSTI]]&lt;&gt;"",Sklop6[[#This Row],[Preračunana masa/volumen/kos na enoto kg]],"")</f>
        <v/>
      </c>
      <c r="J31" s="153"/>
      <c r="K31" s="155"/>
      <c r="L31" s="155"/>
      <c r="M31" s="154"/>
      <c r="N31" s="627"/>
      <c r="O31" s="159"/>
      <c r="P31" s="160"/>
      <c r="Q31" s="159">
        <f>+Sklop6[[#This Row],[cena/enota brez DDV v EUR]]*Sklop6[[#This Row],[Stopnja DDV (%)]]</f>
        <v>0</v>
      </c>
      <c r="R31" s="159">
        <f>+Sklop6[[#This Row],[cena/enota brez DDV v EUR]]+Sklop6[[#This Row],[Davek (EUR)]]</f>
        <v>0</v>
      </c>
      <c r="S31" s="159">
        <f>+Sklop6[[#This Row],[cena/enota brez DDV v EUR]]*Sklop6[[#This Row],[Okvirna količina]]</f>
        <v>0</v>
      </c>
      <c r="T31" s="159">
        <f>+Sklop6[[#This Row],[Končna cena/enoto mere (EUR) z DDV]]*Sklop6[[#This Row],[Okvirna količina]]</f>
        <v>0</v>
      </c>
      <c r="U31" s="208"/>
      <c r="V31" s="21"/>
    </row>
    <row r="32" spans="1:23">
      <c r="A32" s="183" t="s">
        <v>20</v>
      </c>
      <c r="B32" s="224" t="s">
        <v>422</v>
      </c>
      <c r="C32" s="82" t="s">
        <v>911</v>
      </c>
      <c r="D32" s="182" t="s">
        <v>1</v>
      </c>
      <c r="E32" s="116"/>
      <c r="F32" s="149">
        <v>100</v>
      </c>
      <c r="G32" s="213" t="s">
        <v>1</v>
      </c>
      <c r="H32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149" t="str">
        <f>IF(Sklop6[[#This Row],[ZAHTEVANA SHEMA KAKOVOSTI]]&lt;&gt;"",Sklop6[[#This Row],[Preračunana masa/volumen/kos na enoto kg]],"")</f>
        <v/>
      </c>
      <c r="J32" s="153"/>
      <c r="K32" s="155"/>
      <c r="L32" s="155"/>
      <c r="M32" s="154"/>
      <c r="N32" s="627"/>
      <c r="O32" s="159"/>
      <c r="P32" s="160"/>
      <c r="Q32" s="159">
        <f>+Sklop6[[#This Row],[cena/enota brez DDV v EUR]]*Sklop6[[#This Row],[Stopnja DDV (%)]]</f>
        <v>0</v>
      </c>
      <c r="R32" s="159">
        <f>+Sklop6[[#This Row],[cena/enota brez DDV v EUR]]+Sklop6[[#This Row],[Davek (EUR)]]</f>
        <v>0</v>
      </c>
      <c r="S32" s="159">
        <f>+Sklop6[[#This Row],[cena/enota brez DDV v EUR]]*Sklop6[[#This Row],[Okvirna količina]]</f>
        <v>0</v>
      </c>
      <c r="T32" s="159">
        <f>+Sklop6[[#This Row],[Končna cena/enoto mere (EUR) z DDV]]*Sklop6[[#This Row],[Okvirna količina]]</f>
        <v>0</v>
      </c>
      <c r="U32" s="208"/>
      <c r="V32" s="21"/>
    </row>
    <row r="33" spans="1:23">
      <c r="A33" s="183" t="s">
        <v>21</v>
      </c>
      <c r="B33" s="203" t="s">
        <v>423</v>
      </c>
      <c r="C33" s="82" t="s">
        <v>911</v>
      </c>
      <c r="D33" s="182" t="s">
        <v>1</v>
      </c>
      <c r="E33" s="116"/>
      <c r="F33" s="149">
        <v>100</v>
      </c>
      <c r="G33" s="213" t="s">
        <v>1</v>
      </c>
      <c r="H33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49" t="str">
        <f>IF(Sklop6[[#This Row],[ZAHTEVANA SHEMA KAKOVOSTI]]&lt;&gt;"",Sklop6[[#This Row],[Preračunana masa/volumen/kos na enoto kg]],"")</f>
        <v/>
      </c>
      <c r="J33" s="153"/>
      <c r="K33" s="155"/>
      <c r="L33" s="155"/>
      <c r="M33" s="154"/>
      <c r="N33" s="627"/>
      <c r="O33" s="159"/>
      <c r="P33" s="160"/>
      <c r="Q33" s="159">
        <f>+Sklop6[[#This Row],[cena/enota brez DDV v EUR]]*Sklop6[[#This Row],[Stopnja DDV (%)]]</f>
        <v>0</v>
      </c>
      <c r="R33" s="159">
        <f>+Sklop6[[#This Row],[cena/enota brez DDV v EUR]]+Sklop6[[#This Row],[Davek (EUR)]]</f>
        <v>0</v>
      </c>
      <c r="S33" s="159">
        <f>+Sklop6[[#This Row],[cena/enota brez DDV v EUR]]*Sklop6[[#This Row],[Okvirna količina]]</f>
        <v>0</v>
      </c>
      <c r="T33" s="159">
        <f>+Sklop6[[#This Row],[Končna cena/enoto mere (EUR) z DDV]]*Sklop6[[#This Row],[Okvirna količina]]</f>
        <v>0</v>
      </c>
      <c r="U33" s="208"/>
      <c r="V33" s="21"/>
    </row>
    <row r="34" spans="1:23">
      <c r="A34" s="183" t="s">
        <v>22</v>
      </c>
      <c r="B34" s="203" t="s">
        <v>424</v>
      </c>
      <c r="C34" s="82" t="s">
        <v>911</v>
      </c>
      <c r="D34" s="182" t="s">
        <v>1</v>
      </c>
      <c r="E34" s="116"/>
      <c r="F34" s="149">
        <v>10</v>
      </c>
      <c r="G34" s="213" t="s">
        <v>1</v>
      </c>
      <c r="H34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4" s="149" t="str">
        <f>IF(Sklop6[[#This Row],[ZAHTEVANA SHEMA KAKOVOSTI]]&lt;&gt;"",Sklop6[[#This Row],[Preračunana masa/volumen/kos na enoto kg]],"")</f>
        <v/>
      </c>
      <c r="J34" s="153"/>
      <c r="K34" s="155"/>
      <c r="L34" s="155"/>
      <c r="M34" s="154"/>
      <c r="N34" s="627"/>
      <c r="O34" s="159"/>
      <c r="P34" s="160"/>
      <c r="Q34" s="159">
        <f>+Sklop6[[#This Row],[cena/enota brez DDV v EUR]]*Sklop6[[#This Row],[Stopnja DDV (%)]]</f>
        <v>0</v>
      </c>
      <c r="R34" s="159">
        <f>+Sklop6[[#This Row],[cena/enota brez DDV v EUR]]+Sklop6[[#This Row],[Davek (EUR)]]</f>
        <v>0</v>
      </c>
      <c r="S34" s="159">
        <f>+Sklop6[[#This Row],[cena/enota brez DDV v EUR]]*Sklop6[[#This Row],[Okvirna količina]]</f>
        <v>0</v>
      </c>
      <c r="T34" s="159">
        <f>+Sklop6[[#This Row],[Končna cena/enoto mere (EUR) z DDV]]*Sklop6[[#This Row],[Okvirna količina]]</f>
        <v>0</v>
      </c>
      <c r="U34" s="208"/>
    </row>
    <row r="35" spans="1:23">
      <c r="A35" s="183" t="s">
        <v>23</v>
      </c>
      <c r="B35" s="203" t="s">
        <v>428</v>
      </c>
      <c r="C35" s="82" t="s">
        <v>911</v>
      </c>
      <c r="D35" s="182" t="s">
        <v>1</v>
      </c>
      <c r="E35" s="116"/>
      <c r="F35" s="149">
        <v>10</v>
      </c>
      <c r="G35" s="213" t="s">
        <v>1</v>
      </c>
      <c r="H35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5" s="149" t="str">
        <f>IF(Sklop6[[#This Row],[ZAHTEVANA SHEMA KAKOVOSTI]]&lt;&gt;"",Sklop6[[#This Row],[Preračunana masa/volumen/kos na enoto kg]],"")</f>
        <v/>
      </c>
      <c r="J35" s="153"/>
      <c r="K35" s="155"/>
      <c r="L35" s="155"/>
      <c r="M35" s="154"/>
      <c r="N35" s="627"/>
      <c r="O35" s="159"/>
      <c r="P35" s="160"/>
      <c r="Q35" s="159">
        <f>+Sklop6[[#This Row],[cena/enota brez DDV v EUR]]*Sklop6[[#This Row],[Stopnja DDV (%)]]</f>
        <v>0</v>
      </c>
      <c r="R35" s="159">
        <f>+Sklop6[[#This Row],[cena/enota brez DDV v EUR]]+Sklop6[[#This Row],[Davek (EUR)]]</f>
        <v>0</v>
      </c>
      <c r="S35" s="159">
        <f>+Sklop6[[#This Row],[cena/enota brez DDV v EUR]]*Sklop6[[#This Row],[Okvirna količina]]</f>
        <v>0</v>
      </c>
      <c r="T35" s="159">
        <f>+Sklop6[[#This Row],[Končna cena/enoto mere (EUR) z DDV]]*Sklop6[[#This Row],[Okvirna količina]]</f>
        <v>0</v>
      </c>
      <c r="U35" s="208"/>
    </row>
    <row r="36" spans="1:23">
      <c r="A36" s="183" t="s">
        <v>24</v>
      </c>
      <c r="B36" s="203" t="s">
        <v>425</v>
      </c>
      <c r="C36" s="82" t="s">
        <v>911</v>
      </c>
      <c r="D36" s="182" t="s">
        <v>1</v>
      </c>
      <c r="E36" s="116"/>
      <c r="F36" s="149">
        <v>10</v>
      </c>
      <c r="G36" s="212" t="s">
        <v>1</v>
      </c>
      <c r="H36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6" s="149" t="str">
        <f>IF(Sklop6[[#This Row],[ZAHTEVANA SHEMA KAKOVOSTI]]&lt;&gt;"",Sklop6[[#This Row],[Preračunana masa/volumen/kos na enoto kg]],"")</f>
        <v/>
      </c>
      <c r="J36" s="153"/>
      <c r="K36" s="155"/>
      <c r="L36" s="155"/>
      <c r="M36" s="154"/>
      <c r="N36" s="627"/>
      <c r="O36" s="159"/>
      <c r="P36" s="160"/>
      <c r="Q36" s="159">
        <f>+Sklop6[[#This Row],[cena/enota brez DDV v EUR]]*Sklop6[[#This Row],[Stopnja DDV (%)]]</f>
        <v>0</v>
      </c>
      <c r="R36" s="159">
        <f>+Sklop6[[#This Row],[cena/enota brez DDV v EUR]]+Sklop6[[#This Row],[Davek (EUR)]]</f>
        <v>0</v>
      </c>
      <c r="S36" s="159">
        <f>+Sklop6[[#This Row],[cena/enota brez DDV v EUR]]*Sklop6[[#This Row],[Okvirna količina]]</f>
        <v>0</v>
      </c>
      <c r="T36" s="159">
        <f>+Sklop6[[#This Row],[Končna cena/enoto mere (EUR) z DDV]]*Sklop6[[#This Row],[Okvirna količina]]</f>
        <v>0</v>
      </c>
      <c r="U36" s="208"/>
    </row>
    <row r="37" spans="1:23">
      <c r="A37" s="183" t="s">
        <v>25</v>
      </c>
      <c r="B37" s="203" t="s">
        <v>426</v>
      </c>
      <c r="C37" s="82" t="s">
        <v>911</v>
      </c>
      <c r="D37" s="182" t="s">
        <v>1</v>
      </c>
      <c r="E37" s="116"/>
      <c r="F37" s="149">
        <v>150</v>
      </c>
      <c r="G37" s="213" t="s">
        <v>1</v>
      </c>
      <c r="H37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7" s="149" t="str">
        <f>IF(Sklop6[[#This Row],[ZAHTEVANA SHEMA KAKOVOSTI]]&lt;&gt;"",Sklop6[[#This Row],[Preračunana masa/volumen/kos na enoto kg]],"")</f>
        <v/>
      </c>
      <c r="J37" s="153"/>
      <c r="K37" s="155"/>
      <c r="L37" s="155"/>
      <c r="M37" s="154"/>
      <c r="N37" s="627"/>
      <c r="O37" s="159"/>
      <c r="P37" s="160"/>
      <c r="Q37" s="159">
        <f>+Sklop6[[#This Row],[cena/enota brez DDV v EUR]]*Sklop6[[#This Row],[Stopnja DDV (%)]]</f>
        <v>0</v>
      </c>
      <c r="R37" s="159">
        <f>+Sklop6[[#This Row],[cena/enota brez DDV v EUR]]+Sklop6[[#This Row],[Davek (EUR)]]</f>
        <v>0</v>
      </c>
      <c r="S37" s="159">
        <f>+Sklop6[[#This Row],[cena/enota brez DDV v EUR]]*Sklop6[[#This Row],[Okvirna količina]]</f>
        <v>0</v>
      </c>
      <c r="T37" s="159">
        <f>+Sklop6[[#This Row],[Končna cena/enoto mere (EUR) z DDV]]*Sklop6[[#This Row],[Okvirna količina]]</f>
        <v>0</v>
      </c>
      <c r="U37" s="208"/>
    </row>
    <row r="38" spans="1:23">
      <c r="A38" s="183" t="s">
        <v>26</v>
      </c>
      <c r="B38" s="203" t="s">
        <v>427</v>
      </c>
      <c r="C38" s="158">
        <v>1</v>
      </c>
      <c r="D38" s="182" t="s">
        <v>1</v>
      </c>
      <c r="E38" s="116"/>
      <c r="F38" s="149">
        <v>5</v>
      </c>
      <c r="G38" s="213" t="s">
        <v>1</v>
      </c>
      <c r="H38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8" s="149" t="str">
        <f>IF(Sklop6[[#This Row],[ZAHTEVANA SHEMA KAKOVOSTI]]&lt;&gt;"",Sklop6[[#This Row],[Preračunana masa/volumen/kos na enoto kg]],"")</f>
        <v/>
      </c>
      <c r="J38" s="153"/>
      <c r="K38" s="155"/>
      <c r="L38" s="155"/>
      <c r="M38" s="154"/>
      <c r="N38" s="627"/>
      <c r="O38" s="159"/>
      <c r="P38" s="160"/>
      <c r="Q38" s="159">
        <f>+Sklop6[[#This Row],[cena/enota brez DDV v EUR]]*Sklop6[[#This Row],[Stopnja DDV (%)]]</f>
        <v>0</v>
      </c>
      <c r="R38" s="159">
        <f>+Sklop6[[#This Row],[cena/enota brez DDV v EUR]]+Sklop6[[#This Row],[Davek (EUR)]]</f>
        <v>0</v>
      </c>
      <c r="S38" s="159">
        <f>+Sklop6[[#This Row],[cena/enota brez DDV v EUR]]*Sklop6[[#This Row],[Okvirna količina]]</f>
        <v>0</v>
      </c>
      <c r="T38" s="159">
        <f>+Sklop6[[#This Row],[Končna cena/enoto mere (EUR) z DDV]]*Sklop6[[#This Row],[Okvirna količina]]</f>
        <v>0</v>
      </c>
      <c r="U38" s="208"/>
    </row>
    <row r="39" spans="1:23">
      <c r="A39" s="681" t="s">
        <v>177</v>
      </c>
      <c r="B39" s="682"/>
      <c r="C39" s="683"/>
      <c r="D39" s="683"/>
      <c r="E39" s="684"/>
      <c r="F39" s="675"/>
      <c r="G39" s="685"/>
      <c r="H39" s="674">
        <f>SUBTOTAL(109,Sklop6[Preračunana masa/volumen/kos na enoto kg])</f>
        <v>1605</v>
      </c>
      <c r="I39" s="674">
        <f>SUBTOTAL(109,Sklop6[Živila iz shem kakovosti (kg)])</f>
        <v>0</v>
      </c>
      <c r="J39" s="675"/>
      <c r="K39" s="676"/>
      <c r="L39" s="676"/>
      <c r="M39" s="677"/>
      <c r="N39" s="678"/>
      <c r="O39" s="678"/>
      <c r="P39" s="678"/>
      <c r="Q39" s="679"/>
      <c r="R39" s="675"/>
      <c r="S39" s="679">
        <f>SUBTOTAL(109,Sklop6[Vrednost za okvirno količino (EUR) brez DDV])</f>
        <v>0</v>
      </c>
      <c r="T39" s="679">
        <f>SUBTOTAL(109,Sklop6[Vrednost za okvirno količino (EUR) z DDV])</f>
        <v>0</v>
      </c>
      <c r="U39" s="680">
        <f>SUBTOTAL(103,Sklop6[Shema kakovosti
(nacionalne, evropske)
])</f>
        <v>0</v>
      </c>
    </row>
    <row r="40" spans="1:23" s="371" customFormat="1">
      <c r="A40" s="359"/>
      <c r="B40" s="360"/>
      <c r="C40" s="361"/>
      <c r="D40" s="361"/>
      <c r="E40" s="362"/>
      <c r="F40" s="363"/>
      <c r="G40" s="364"/>
      <c r="H40" s="365"/>
      <c r="I40" s="365"/>
      <c r="J40" s="363"/>
      <c r="K40" s="366"/>
      <c r="L40" s="366"/>
      <c r="M40" s="367"/>
      <c r="N40" s="368"/>
      <c r="O40" s="368"/>
      <c r="P40" s="368"/>
      <c r="Q40" s="369"/>
      <c r="R40" s="363"/>
      <c r="S40" s="369"/>
      <c r="T40" s="369"/>
      <c r="U40" s="370"/>
      <c r="W40" s="368"/>
    </row>
    <row r="41" spans="1:23">
      <c r="A41" s="50" t="s">
        <v>173</v>
      </c>
      <c r="B41" s="18"/>
      <c r="C41" s="30"/>
      <c r="D41" s="30"/>
      <c r="E41" s="110"/>
      <c r="Q41" s="50"/>
      <c r="R41" s="50"/>
      <c r="S41" s="50"/>
      <c r="T41" s="50"/>
    </row>
    <row r="42" spans="1:23">
      <c r="A42" s="13" t="s">
        <v>175</v>
      </c>
      <c r="B42" s="18"/>
      <c r="C42" s="30"/>
      <c r="D42" s="30"/>
      <c r="E42" s="110"/>
    </row>
    <row r="43" spans="1:23">
      <c r="A43" s="104" t="s">
        <v>241</v>
      </c>
      <c r="F43" s="71"/>
      <c r="G43" s="71"/>
      <c r="H43" s="31"/>
      <c r="I43" s="31"/>
      <c r="J43" s="31"/>
      <c r="K43" s="31"/>
      <c r="L43" s="57"/>
      <c r="M43" s="57"/>
      <c r="N43" s="31"/>
      <c r="O43" s="31"/>
      <c r="P43" s="31"/>
      <c r="Q43" s="31"/>
      <c r="R43" s="31"/>
    </row>
    <row r="44" spans="1:23" s="20" customFormat="1">
      <c r="A44" s="749" t="s">
        <v>231</v>
      </c>
      <c r="B44" s="749"/>
      <c r="C44" s="749"/>
      <c r="D44" s="749"/>
      <c r="E44" s="749"/>
      <c r="F44" s="749"/>
      <c r="G44" s="749"/>
      <c r="H44" s="749"/>
      <c r="I44" s="749"/>
      <c r="J44" s="749"/>
      <c r="K44" s="749"/>
      <c r="L44" s="749"/>
      <c r="M44" s="57"/>
      <c r="N44" s="31"/>
      <c r="O44" s="31"/>
      <c r="P44" s="31"/>
      <c r="Q44" s="31"/>
      <c r="R44" s="31"/>
      <c r="S44" s="13"/>
      <c r="T44" s="13"/>
      <c r="U44" s="71"/>
      <c r="V44" s="13"/>
    </row>
    <row r="45" spans="1:23" s="20" customFormat="1">
      <c r="A45" s="750" t="s">
        <v>236</v>
      </c>
      <c r="B45" s="750"/>
      <c r="C45" s="750"/>
      <c r="D45" s="750"/>
      <c r="E45" s="750"/>
      <c r="F45" s="750"/>
      <c r="G45" s="750"/>
      <c r="H45" s="750"/>
      <c r="I45" s="750"/>
      <c r="J45" s="750"/>
      <c r="K45" s="750"/>
      <c r="L45" s="750"/>
      <c r="M45" s="13"/>
      <c r="N45" s="31"/>
      <c r="O45" s="31"/>
      <c r="P45" s="31"/>
      <c r="Q45" s="31"/>
      <c r="R45" s="31"/>
      <c r="S45" s="13"/>
      <c r="T45" s="13"/>
      <c r="U45" s="71"/>
      <c r="V45" s="13"/>
    </row>
    <row r="46" spans="1:23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3">
      <c r="A47" s="104" t="s">
        <v>66</v>
      </c>
      <c r="F47" s="71"/>
      <c r="G47" s="71" t="s">
        <v>67</v>
      </c>
      <c r="H47" s="31"/>
      <c r="I47" s="31"/>
      <c r="J47" s="31"/>
      <c r="K47" s="31"/>
      <c r="L47" s="57"/>
      <c r="M47" s="57"/>
      <c r="N47" s="31"/>
      <c r="O47" s="31"/>
      <c r="P47" s="31"/>
      <c r="Q47" s="31" t="s">
        <v>68</v>
      </c>
      <c r="R47" s="31"/>
    </row>
    <row r="48" spans="1:23" ht="15">
      <c r="A48" s="7"/>
      <c r="B48" s="5"/>
      <c r="C48" s="28"/>
      <c r="D48" s="28"/>
      <c r="E48" s="27"/>
      <c r="F48" s="8"/>
      <c r="H48" s="9"/>
      <c r="I48" s="9"/>
      <c r="J48" s="9"/>
      <c r="K48" s="9"/>
      <c r="L48" s="22"/>
      <c r="M48" s="22"/>
      <c r="N48" s="9"/>
      <c r="O48" s="9"/>
      <c r="P48" s="9"/>
      <c r="Q48" s="9"/>
      <c r="R48" s="9"/>
      <c r="S48" s="4"/>
      <c r="T48" s="4"/>
      <c r="U48" s="8"/>
    </row>
    <row r="49" spans="1:22">
      <c r="B49" s="18"/>
      <c r="C49" s="30"/>
      <c r="D49" s="30"/>
      <c r="E49" s="110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>
      <c r="B259" s="18"/>
      <c r="C259" s="30"/>
      <c r="D259" s="30"/>
      <c r="E259" s="110"/>
    </row>
    <row r="260" spans="1:22">
      <c r="B260" s="18"/>
      <c r="C260" s="30"/>
      <c r="D260" s="30"/>
      <c r="E260" s="110"/>
    </row>
    <row r="261" spans="1:22">
      <c r="B261" s="18"/>
      <c r="C261" s="30"/>
      <c r="D261" s="30"/>
      <c r="E261" s="110"/>
    </row>
    <row r="262" spans="1:22">
      <c r="B262" s="18"/>
      <c r="C262" s="30"/>
      <c r="D262" s="30"/>
      <c r="E262" s="110"/>
    </row>
    <row r="263" spans="1:22">
      <c r="B263" s="18"/>
      <c r="C263" s="30"/>
      <c r="D263" s="30"/>
      <c r="E263" s="110"/>
    </row>
    <row r="264" spans="1:22">
      <c r="B264" s="18"/>
      <c r="C264" s="30"/>
      <c r="D264" s="30"/>
      <c r="E264" s="110"/>
    </row>
    <row r="265" spans="1:22">
      <c r="B265" s="18"/>
      <c r="C265" s="30"/>
      <c r="D265" s="30"/>
      <c r="E265" s="110"/>
    </row>
    <row r="266" spans="1:22">
      <c r="B266" s="18"/>
      <c r="C266" s="30"/>
      <c r="D266" s="30"/>
      <c r="E266" s="110"/>
    </row>
    <row r="267" spans="1:22">
      <c r="B267" s="18"/>
      <c r="C267" s="30"/>
      <c r="D267" s="30"/>
      <c r="E267" s="110"/>
    </row>
    <row r="268" spans="1:22">
      <c r="B268" s="18"/>
      <c r="C268" s="30"/>
      <c r="D268" s="30"/>
      <c r="E268" s="110"/>
    </row>
    <row r="269" spans="1:22">
      <c r="B269" s="18"/>
      <c r="C269" s="30"/>
      <c r="D269" s="30"/>
      <c r="E269" s="110"/>
    </row>
    <row r="270" spans="1:22">
      <c r="B270" s="18"/>
      <c r="C270" s="30"/>
      <c r="D270" s="30"/>
      <c r="E270" s="110"/>
    </row>
    <row r="271" spans="1:22">
      <c r="B271" s="18"/>
      <c r="C271" s="30"/>
      <c r="D271" s="30"/>
      <c r="E271" s="110"/>
    </row>
  </sheetData>
  <sheetProtection insertRows="0" deleteRows="0"/>
  <protectedRanges>
    <protectedRange sqref="U46 J46:P46" name="Obseg1_2"/>
    <protectedRange sqref="M44:P45 U44:U45" name="Obseg1_3"/>
    <protectedRange sqref="J44:L44" name="Obseg1_2_2"/>
    <protectedRange sqref="J45:L45" name="Obseg1_1_1"/>
  </protectedRanges>
  <mergeCells count="9">
    <mergeCell ref="A45:L45"/>
    <mergeCell ref="B13:K13"/>
    <mergeCell ref="C2:J2"/>
    <mergeCell ref="C3:J3"/>
    <mergeCell ref="C6:J6"/>
    <mergeCell ref="C7:J7"/>
    <mergeCell ref="C8:J8"/>
    <mergeCell ref="C9:J9"/>
    <mergeCell ref="A44:L44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265"/>
  <sheetViews>
    <sheetView topLeftCell="A7" zoomScale="90" zoomScaleNormal="90" zoomScaleSheetLayoutView="100" workbookViewId="0">
      <selection activeCell="B32" sqref="B3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3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3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3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3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74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74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74"/>
    </row>
    <row r="12" spans="1:23" s="14" customFormat="1" ht="21" customHeight="1">
      <c r="B12" s="83" t="str">
        <f>+'Ponudbeni pred_rekapitulacija'!A20</f>
        <v>7.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74"/>
    </row>
    <row r="13" spans="1:23" s="14" customFormat="1" ht="21" customHeight="1">
      <c r="B13" s="751" t="str">
        <f>+'Ponudbeni pred_rekapitulacija'!B20</f>
        <v>ŽITA, MLEVSKI IZDELKI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  <c r="W13" s="274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73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183" t="s">
        <v>2</v>
      </c>
      <c r="B16" s="185" t="s">
        <v>434</v>
      </c>
      <c r="C16" s="82">
        <v>1</v>
      </c>
      <c r="D16" s="82" t="s">
        <v>1</v>
      </c>
      <c r="E16" s="108"/>
      <c r="F16" s="375">
        <v>5</v>
      </c>
      <c r="G16" s="190" t="s">
        <v>1</v>
      </c>
      <c r="H16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6" s="85" t="str">
        <f>IF(Sklop7[[#This Row],[ZAHTEVANA SHEMA KAKOVOSTI]]&lt;&gt;"",Sklop7[[#This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00"/>
      <c r="W16" s="275"/>
    </row>
    <row r="17" spans="1:23" s="58" customFormat="1" ht="12">
      <c r="A17" s="183" t="s">
        <v>4</v>
      </c>
      <c r="B17" s="185" t="s">
        <v>435</v>
      </c>
      <c r="C17" s="82">
        <v>1</v>
      </c>
      <c r="D17" s="82" t="s">
        <v>1</v>
      </c>
      <c r="E17" s="108"/>
      <c r="F17" s="215">
        <v>30</v>
      </c>
      <c r="G17" s="190" t="s">
        <v>1</v>
      </c>
      <c r="H17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7" s="85" t="str">
        <f>IF(Sklop7[[#This Row],[ZAHTEVANA SHEMA KAKOVOSTI]]&lt;&gt;"",Sklop7[[#This Row],[Preračunana masa/volumen/kos na enoto kg]],"")</f>
        <v/>
      </c>
      <c r="J17" s="95"/>
      <c r="K17" s="90"/>
      <c r="L17" s="90"/>
      <c r="M17" s="98"/>
      <c r="N17" s="627"/>
      <c r="O17" s="91"/>
      <c r="P17" s="99"/>
      <c r="Q17" s="91">
        <f>+Sklop7[[#This Row],[cena/enota brez DDV v EUR]]*Sklop7[[#This Row],[Stopnja DDV (%)]]</f>
        <v>0</v>
      </c>
      <c r="R17" s="91">
        <f>+Sklop7[[#This Row],[cena/enota brez DDV v EUR]]+Sklop7[[#This Row],[Davek (EUR)]]</f>
        <v>0</v>
      </c>
      <c r="S17" s="91">
        <f>+Sklop7[[#This Row],[cena/enota brez DDV v EUR]]*Sklop7[[#This Row],[Okvirna količina]]</f>
        <v>0</v>
      </c>
      <c r="T17" s="91">
        <f>+Sklop7[[#This Row],[Končna cena/enoto mere (EUR) z DDV]]*Sklop7[[#This Row],[Okvirna količina]]</f>
        <v>0</v>
      </c>
      <c r="U17" s="101"/>
      <c r="W17" s="275"/>
    </row>
    <row r="18" spans="1:23" s="58" customFormat="1" ht="12">
      <c r="A18" s="183" t="s">
        <v>5</v>
      </c>
      <c r="B18" s="185" t="s">
        <v>436</v>
      </c>
      <c r="C18" s="82">
        <v>1</v>
      </c>
      <c r="D18" s="82" t="s">
        <v>1</v>
      </c>
      <c r="E18" s="108"/>
      <c r="F18" s="215">
        <v>10</v>
      </c>
      <c r="G18" s="190" t="s">
        <v>1</v>
      </c>
      <c r="H18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8" s="85" t="str">
        <f>IF(Sklop7[[#This Row],[ZAHTEVANA SHEMA KAKOVOSTI]]&lt;&gt;"",Sklop7[[#This Row],[Preračunana masa/volumen/kos na enoto kg]],"")</f>
        <v/>
      </c>
      <c r="J18" s="95"/>
      <c r="K18" s="90"/>
      <c r="L18" s="90"/>
      <c r="M18" s="98"/>
      <c r="N18" s="627"/>
      <c r="O18" s="91"/>
      <c r="P18" s="99"/>
      <c r="Q18" s="91">
        <f>+Sklop7[[#This Row],[cena/enota brez DDV v EUR]]*Sklop7[[#This Row],[Stopnja DDV (%)]]</f>
        <v>0</v>
      </c>
      <c r="R18" s="91">
        <f>+Sklop7[[#This Row],[cena/enota brez DDV v EUR]]+Sklop7[[#This Row],[Davek (EUR)]]</f>
        <v>0</v>
      </c>
      <c r="S18" s="91">
        <f>+Sklop7[[#This Row],[cena/enota brez DDV v EUR]]*Sklop7[[#This Row],[Okvirna količina]]</f>
        <v>0</v>
      </c>
      <c r="T18" s="91">
        <f>+Sklop7[[#This Row],[Končna cena/enoto mere (EUR) z DDV]]*Sklop7[[#This Row],[Okvirna količina]]</f>
        <v>0</v>
      </c>
      <c r="U18" s="101"/>
      <c r="W18" s="275"/>
    </row>
    <row r="19" spans="1:23" s="58" customFormat="1" ht="12">
      <c r="A19" s="183" t="s">
        <v>6</v>
      </c>
      <c r="B19" s="185" t="s">
        <v>437</v>
      </c>
      <c r="C19" s="82">
        <v>1</v>
      </c>
      <c r="D19" s="82" t="s">
        <v>1</v>
      </c>
      <c r="E19" s="108"/>
      <c r="F19" s="215">
        <v>5</v>
      </c>
      <c r="G19" s="190" t="s">
        <v>1</v>
      </c>
      <c r="H19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9" s="85" t="str">
        <f>IF(Sklop7[[#This Row],[ZAHTEVANA SHEMA KAKOVOSTI]]&lt;&gt;"",Sklop7[[#This Row],[Preračunana masa/volumen/kos na enoto kg]],"")</f>
        <v/>
      </c>
      <c r="J19" s="95"/>
      <c r="K19" s="90"/>
      <c r="L19" s="90"/>
      <c r="M19" s="98"/>
      <c r="N19" s="627"/>
      <c r="O19" s="91"/>
      <c r="P19" s="99"/>
      <c r="Q19" s="91">
        <f>+Sklop7[[#This Row],[cena/enota brez DDV v EUR]]*Sklop7[[#This Row],[Stopnja DDV (%)]]</f>
        <v>0</v>
      </c>
      <c r="R19" s="91">
        <f>+Sklop7[[#This Row],[cena/enota brez DDV v EUR]]+Sklop7[[#This Row],[Davek (EUR)]]</f>
        <v>0</v>
      </c>
      <c r="S19" s="91">
        <f>+Sklop7[[#This Row],[cena/enota brez DDV v EUR]]*Sklop7[[#This Row],[Okvirna količina]]</f>
        <v>0</v>
      </c>
      <c r="T19" s="91">
        <f>+Sklop7[[#This Row],[Končna cena/enoto mere (EUR) z DDV]]*Sklop7[[#This Row],[Okvirna količina]]</f>
        <v>0</v>
      </c>
      <c r="U19" s="101"/>
      <c r="W19" s="275"/>
    </row>
    <row r="20" spans="1:23" s="58" customFormat="1" ht="12">
      <c r="A20" s="183" t="s">
        <v>7</v>
      </c>
      <c r="B20" s="185" t="s">
        <v>438</v>
      </c>
      <c r="C20" s="82">
        <v>1</v>
      </c>
      <c r="D20" s="82" t="s">
        <v>1</v>
      </c>
      <c r="E20" s="108"/>
      <c r="F20" s="215">
        <v>5</v>
      </c>
      <c r="G20" s="190" t="s">
        <v>1</v>
      </c>
      <c r="H20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0" s="85" t="str">
        <f>IF(Sklop7[[#This Row],[ZAHTEVANA SHEMA KAKOVOSTI]]&lt;&gt;"",Sklop7[[#This Row],[Preračunana masa/volumen/kos na enoto kg]],"")</f>
        <v/>
      </c>
      <c r="J20" s="95"/>
      <c r="K20" s="90"/>
      <c r="L20" s="90"/>
      <c r="M20" s="98"/>
      <c r="N20" s="627"/>
      <c r="O20" s="91"/>
      <c r="P20" s="99"/>
      <c r="Q20" s="91">
        <f>+Sklop7[[#This Row],[cena/enota brez DDV v EUR]]*Sklop7[[#This Row],[Stopnja DDV (%)]]</f>
        <v>0</v>
      </c>
      <c r="R20" s="91">
        <f>+Sklop7[[#This Row],[cena/enota brez DDV v EUR]]+Sklop7[[#This Row],[Davek (EUR)]]</f>
        <v>0</v>
      </c>
      <c r="S20" s="91">
        <f>+Sklop7[[#This Row],[cena/enota brez DDV v EUR]]*Sklop7[[#This Row],[Okvirna količina]]</f>
        <v>0</v>
      </c>
      <c r="T20" s="91">
        <f>+Sklop7[[#This Row],[Končna cena/enoto mere (EUR) z DDV]]*Sklop7[[#This Row],[Okvirna količina]]</f>
        <v>0</v>
      </c>
      <c r="U20" s="101"/>
      <c r="W20" s="275"/>
    </row>
    <row r="21" spans="1:23" s="58" customFormat="1" ht="12">
      <c r="A21" s="183" t="s">
        <v>8</v>
      </c>
      <c r="B21" s="185" t="s">
        <v>439</v>
      </c>
      <c r="C21" s="82">
        <v>1</v>
      </c>
      <c r="D21" s="82" t="s">
        <v>1</v>
      </c>
      <c r="E21" s="151"/>
      <c r="F21" s="378">
        <v>5</v>
      </c>
      <c r="G21" s="190" t="s">
        <v>1</v>
      </c>
      <c r="H21" s="2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1" s="140" t="str">
        <f>IF(Sklop7[[#This Row],[ZAHTEVANA SHEMA KAKOVOSTI]]&lt;&gt;"",Sklop7[[#This Row],[Preračunana masa/volumen/kos na enoto kg]],"")</f>
        <v/>
      </c>
      <c r="J21" s="141"/>
      <c r="K21" s="142"/>
      <c r="L21" s="142"/>
      <c r="M21" s="143"/>
      <c r="N21" s="627"/>
      <c r="O21" s="144"/>
      <c r="P21" s="145"/>
      <c r="Q21" s="144">
        <f>+Sklop7[[#This Row],[cena/enota brez DDV v EUR]]*Sklop7[[#This Row],[Stopnja DDV (%)]]</f>
        <v>0</v>
      </c>
      <c r="R21" s="144">
        <f>+Sklop7[[#This Row],[cena/enota brez DDV v EUR]]+Sklop7[[#This Row],[Davek (EUR)]]</f>
        <v>0</v>
      </c>
      <c r="S21" s="144">
        <f>+Sklop7[[#This Row],[cena/enota brez DDV v EUR]]*Sklop7[[#This Row],[Okvirna količina]]</f>
        <v>0</v>
      </c>
      <c r="T21" s="146">
        <f>+Sklop7[[#This Row],[Končna cena/enoto mere (EUR) z DDV]]*Sklop7[[#This Row],[Okvirna količina]]</f>
        <v>0</v>
      </c>
      <c r="U21" s="147"/>
      <c r="W21" s="275"/>
    </row>
    <row r="22" spans="1:23" s="58" customFormat="1" ht="12">
      <c r="A22" s="183" t="s">
        <v>9</v>
      </c>
      <c r="B22" s="185" t="s">
        <v>440</v>
      </c>
      <c r="C22" s="690" t="s">
        <v>881</v>
      </c>
      <c r="D22" s="82" t="s">
        <v>1</v>
      </c>
      <c r="E22" s="151"/>
      <c r="F22" s="378">
        <v>200</v>
      </c>
      <c r="G22" s="190" t="s">
        <v>1</v>
      </c>
      <c r="H22" s="2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140" t="str">
        <f>IF(Sklop7[[#This Row],[ZAHTEVANA SHEMA KAKOVOSTI]]&lt;&gt;"",Sklop7[[#This Row],[Preračunana masa/volumen/kos na enoto kg]],"")</f>
        <v/>
      </c>
      <c r="J22" s="141"/>
      <c r="K22" s="142"/>
      <c r="L22" s="142"/>
      <c r="M22" s="143"/>
      <c r="N22" s="627"/>
      <c r="O22" s="144"/>
      <c r="P22" s="145"/>
      <c r="Q22" s="144">
        <f>+Sklop7[[#This Row],[cena/enota brez DDV v EUR]]*Sklop7[[#This Row],[Stopnja DDV (%)]]</f>
        <v>0</v>
      </c>
      <c r="R22" s="144">
        <f>+Sklop7[[#This Row],[cena/enota brez DDV v EUR]]+Sklop7[[#This Row],[Davek (EUR)]]</f>
        <v>0</v>
      </c>
      <c r="S22" s="144">
        <f>+Sklop7[[#This Row],[cena/enota brez DDV v EUR]]*Sklop7[[#This Row],[Okvirna količina]]</f>
        <v>0</v>
      </c>
      <c r="T22" s="146">
        <f>+Sklop7[[#This Row],[Končna cena/enoto mere (EUR) z DDV]]*Sklop7[[#This Row],[Okvirna količina]]</f>
        <v>0</v>
      </c>
      <c r="U22" s="147"/>
      <c r="W22" s="275"/>
    </row>
    <row r="23" spans="1:23" s="58" customFormat="1" ht="12">
      <c r="A23" s="183" t="s">
        <v>10</v>
      </c>
      <c r="B23" s="185" t="s">
        <v>441</v>
      </c>
      <c r="C23" s="150" t="s">
        <v>912</v>
      </c>
      <c r="D23" s="82" t="s">
        <v>1</v>
      </c>
      <c r="E23" s="151"/>
      <c r="F23" s="378">
        <v>50</v>
      </c>
      <c r="G23" s="190" t="s">
        <v>1</v>
      </c>
      <c r="H23" s="2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140" t="str">
        <f>IF(Sklop7[[#This Row],[ZAHTEVANA SHEMA KAKOVOSTI]]&lt;&gt;"",Sklop7[[#This Row],[Preračunana masa/volumen/kos na enoto kg]],"")</f>
        <v/>
      </c>
      <c r="J23" s="141"/>
      <c r="K23" s="142"/>
      <c r="L23" s="142"/>
      <c r="M23" s="143"/>
      <c r="N23" s="627"/>
      <c r="O23" s="144"/>
      <c r="P23" s="145"/>
      <c r="Q23" s="144">
        <f>+Sklop7[[#This Row],[cena/enota brez DDV v EUR]]*Sklop7[[#This Row],[Stopnja DDV (%)]]</f>
        <v>0</v>
      </c>
      <c r="R23" s="144">
        <f>+Sklop7[[#This Row],[cena/enota brez DDV v EUR]]+Sklop7[[#This Row],[Davek (EUR)]]</f>
        <v>0</v>
      </c>
      <c r="S23" s="144">
        <f>+Sklop7[[#This Row],[cena/enota brez DDV v EUR]]*Sklop7[[#This Row],[Okvirna količina]]</f>
        <v>0</v>
      </c>
      <c r="T23" s="146">
        <f>+Sklop7[[#This Row],[Končna cena/enoto mere (EUR) z DDV]]*Sklop7[[#This Row],[Okvirna količina]]</f>
        <v>0</v>
      </c>
      <c r="U23" s="147"/>
      <c r="W23" s="275"/>
    </row>
    <row r="24" spans="1:23" s="58" customFormat="1" ht="12">
      <c r="A24" s="183" t="s">
        <v>11</v>
      </c>
      <c r="B24" s="185" t="s">
        <v>442</v>
      </c>
      <c r="C24" s="150" t="s">
        <v>912</v>
      </c>
      <c r="D24" s="82" t="s">
        <v>1</v>
      </c>
      <c r="E24" s="151"/>
      <c r="F24" s="378">
        <v>160</v>
      </c>
      <c r="G24" s="190" t="s">
        <v>1</v>
      </c>
      <c r="H24" s="2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4" s="140" t="str">
        <f>IF(Sklop7[[#This Row],[ZAHTEVANA SHEMA KAKOVOSTI]]&lt;&gt;"",Sklop7[[#This Row],[Preračunana masa/volumen/kos na enoto kg]],"")</f>
        <v/>
      </c>
      <c r="J24" s="141"/>
      <c r="K24" s="142"/>
      <c r="L24" s="142"/>
      <c r="M24" s="143"/>
      <c r="N24" s="627"/>
      <c r="O24" s="144"/>
      <c r="P24" s="145"/>
      <c r="Q24" s="144">
        <f>+Sklop7[[#This Row],[cena/enota brez DDV v EUR]]*Sklop7[[#This Row],[Stopnja DDV (%)]]</f>
        <v>0</v>
      </c>
      <c r="R24" s="144">
        <f>+Sklop7[[#This Row],[cena/enota brez DDV v EUR]]+Sklop7[[#This Row],[Davek (EUR)]]</f>
        <v>0</v>
      </c>
      <c r="S24" s="144">
        <f>+Sklop7[[#This Row],[cena/enota brez DDV v EUR]]*Sklop7[[#This Row],[Okvirna količina]]</f>
        <v>0</v>
      </c>
      <c r="T24" s="146">
        <f>+Sklop7[[#This Row],[Končna cena/enoto mere (EUR) z DDV]]*Sklop7[[#This Row],[Okvirna količina]]</f>
        <v>0</v>
      </c>
      <c r="U24" s="147"/>
      <c r="W24" s="275"/>
    </row>
    <row r="25" spans="1:23" s="58" customFormat="1" ht="12">
      <c r="A25" s="183" t="s">
        <v>12</v>
      </c>
      <c r="B25" s="209" t="s">
        <v>443</v>
      </c>
      <c r="C25" s="82" t="s">
        <v>913</v>
      </c>
      <c r="D25" s="82" t="s">
        <v>1</v>
      </c>
      <c r="E25" s="151"/>
      <c r="F25" s="378">
        <v>40</v>
      </c>
      <c r="G25" s="190" t="s">
        <v>1</v>
      </c>
      <c r="H25" s="2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5" s="140" t="str">
        <f>IF(Sklop7[[#This Row],[ZAHTEVANA SHEMA KAKOVOSTI]]&lt;&gt;"",Sklop7[[#This Row],[Preračunana masa/volumen/kos na enoto kg]],"")</f>
        <v/>
      </c>
      <c r="J25" s="141"/>
      <c r="K25" s="142"/>
      <c r="L25" s="142"/>
      <c r="M25" s="143"/>
      <c r="N25" s="627"/>
      <c r="O25" s="144"/>
      <c r="P25" s="145"/>
      <c r="Q25" s="144">
        <f>+Sklop7[[#This Row],[cena/enota brez DDV v EUR]]*Sklop7[[#This Row],[Stopnja DDV (%)]]</f>
        <v>0</v>
      </c>
      <c r="R25" s="144">
        <f>+Sklop7[[#This Row],[cena/enota brez DDV v EUR]]+Sklop7[[#This Row],[Davek (EUR)]]</f>
        <v>0</v>
      </c>
      <c r="S25" s="144">
        <f>+Sklop7[[#This Row],[cena/enota brez DDV v EUR]]*Sklop7[[#This Row],[Okvirna količina]]</f>
        <v>0</v>
      </c>
      <c r="T25" s="146">
        <f>+Sklop7[[#This Row],[Končna cena/enoto mere (EUR) z DDV]]*Sklop7[[#This Row],[Okvirna količina]]</f>
        <v>0</v>
      </c>
      <c r="U25" s="147"/>
      <c r="W25" s="275"/>
    </row>
    <row r="26" spans="1:23" s="58" customFormat="1" ht="12">
      <c r="A26" s="183" t="s">
        <v>13</v>
      </c>
      <c r="B26" s="185" t="s">
        <v>444</v>
      </c>
      <c r="C26" s="82">
        <v>1</v>
      </c>
      <c r="D26" s="82" t="s">
        <v>1</v>
      </c>
      <c r="E26" s="151"/>
      <c r="F26" s="662">
        <v>100</v>
      </c>
      <c r="G26" s="190" t="s">
        <v>1</v>
      </c>
      <c r="H26" s="2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40" t="str">
        <f>IF(Sklop7[[#This Row],[ZAHTEVANA SHEMA KAKOVOSTI]]&lt;&gt;"",Sklop7[[#This Row],[Preračunana masa/volumen/kos na enoto kg]],"")</f>
        <v/>
      </c>
      <c r="J26" s="141"/>
      <c r="K26" s="142"/>
      <c r="L26" s="142"/>
      <c r="M26" s="143"/>
      <c r="N26" s="627"/>
      <c r="O26" s="144"/>
      <c r="P26" s="145"/>
      <c r="Q26" s="144">
        <f>+Sklop7[[#This Row],[cena/enota brez DDV v EUR]]*Sklop7[[#This Row],[Stopnja DDV (%)]]</f>
        <v>0</v>
      </c>
      <c r="R26" s="144">
        <f>+Sklop7[[#This Row],[cena/enota brez DDV v EUR]]+Sklop7[[#This Row],[Davek (EUR)]]</f>
        <v>0</v>
      </c>
      <c r="S26" s="144">
        <f>+Sklop7[[#This Row],[cena/enota brez DDV v EUR]]*Sklop7[[#This Row],[Okvirna količina]]</f>
        <v>0</v>
      </c>
      <c r="T26" s="146">
        <f>+Sklop7[[#This Row],[Končna cena/enoto mere (EUR) z DDV]]*Sklop7[[#This Row],[Okvirna količina]]</f>
        <v>0</v>
      </c>
      <c r="U26" s="147"/>
      <c r="W26" s="275"/>
    </row>
    <row r="27" spans="1:23" s="58" customFormat="1" ht="12">
      <c r="A27" s="183" t="s">
        <v>14</v>
      </c>
      <c r="B27" s="185" t="s">
        <v>906</v>
      </c>
      <c r="C27" s="150">
        <v>1</v>
      </c>
      <c r="D27" s="177" t="s">
        <v>1</v>
      </c>
      <c r="E27" s="151"/>
      <c r="F27" s="378">
        <v>500</v>
      </c>
      <c r="G27" s="190" t="s">
        <v>1</v>
      </c>
      <c r="H27" s="2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140" t="str">
        <f>IF(Sklop7[[#This Row],[ZAHTEVANA SHEMA KAKOVOSTI]]&lt;&gt;"",Sklop7[[#This Row],[Preračunana masa/volumen/kos na enoto kg]],"")</f>
        <v/>
      </c>
      <c r="J27" s="141"/>
      <c r="K27" s="142"/>
      <c r="L27" s="142"/>
      <c r="M27" s="143"/>
      <c r="N27" s="627"/>
      <c r="O27" s="144"/>
      <c r="P27" s="145"/>
      <c r="Q27" s="144">
        <f>+Sklop7[[#This Row],[cena/enota brez DDV v EUR]]*Sklop7[[#This Row],[Stopnja DDV (%)]]</f>
        <v>0</v>
      </c>
      <c r="R27" s="144">
        <f>+Sklop7[[#This Row],[cena/enota brez DDV v EUR]]+Sklop7[[#This Row],[Davek (EUR)]]</f>
        <v>0</v>
      </c>
      <c r="S27" s="144">
        <f>+Sklop7[[#This Row],[cena/enota brez DDV v EUR]]*Sklop7[[#This Row],[Okvirna količina]]</f>
        <v>0</v>
      </c>
      <c r="T27" s="146">
        <f>+Sklop7[[#This Row],[Končna cena/enoto mere (EUR) z DDV]]*Sklop7[[#This Row],[Okvirna količina]]</f>
        <v>0</v>
      </c>
      <c r="U27" s="147"/>
      <c r="W27" s="275"/>
    </row>
    <row r="28" spans="1:23" s="58" customFormat="1" ht="12">
      <c r="A28" s="183" t="s">
        <v>15</v>
      </c>
      <c r="B28" s="185" t="s">
        <v>445</v>
      </c>
      <c r="C28" s="82">
        <v>1</v>
      </c>
      <c r="D28" s="82" t="s">
        <v>1</v>
      </c>
      <c r="E28" s="151"/>
      <c r="F28" s="378">
        <v>50</v>
      </c>
      <c r="G28" s="190" t="s">
        <v>1</v>
      </c>
      <c r="H28" s="2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8" s="140" t="str">
        <f>IF(Sklop7[[#This Row],[ZAHTEVANA SHEMA KAKOVOSTI]]&lt;&gt;"",Sklop7[[#This Row],[Preračunana masa/volumen/kos na enoto kg]],"")</f>
        <v/>
      </c>
      <c r="J28" s="141"/>
      <c r="K28" s="142"/>
      <c r="L28" s="142"/>
      <c r="M28" s="143"/>
      <c r="N28" s="627"/>
      <c r="O28" s="144"/>
      <c r="P28" s="145"/>
      <c r="Q28" s="144">
        <f>+Sklop7[[#This Row],[cena/enota brez DDV v EUR]]*Sklop7[[#This Row],[Stopnja DDV (%)]]</f>
        <v>0</v>
      </c>
      <c r="R28" s="144">
        <f>+Sklop7[[#This Row],[cena/enota brez DDV v EUR]]+Sklop7[[#This Row],[Davek (EUR)]]</f>
        <v>0</v>
      </c>
      <c r="S28" s="144">
        <f>+Sklop7[[#This Row],[cena/enota brez DDV v EUR]]*Sklop7[[#This Row],[Okvirna količina]]</f>
        <v>0</v>
      </c>
      <c r="T28" s="146">
        <f>+Sklop7[[#This Row],[Končna cena/enoto mere (EUR) z DDV]]*Sklop7[[#This Row],[Okvirna količina]]</f>
        <v>0</v>
      </c>
      <c r="U28" s="147"/>
      <c r="W28" s="275"/>
    </row>
    <row r="29" spans="1:23" s="58" customFormat="1" ht="12">
      <c r="A29" s="183" t="s">
        <v>16</v>
      </c>
      <c r="B29" s="185" t="s">
        <v>446</v>
      </c>
      <c r="C29" s="82">
        <v>1</v>
      </c>
      <c r="D29" s="82" t="s">
        <v>1</v>
      </c>
      <c r="E29" s="151"/>
      <c r="F29" s="378">
        <v>50</v>
      </c>
      <c r="G29" s="190" t="s">
        <v>1</v>
      </c>
      <c r="H29" s="2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140" t="str">
        <f>IF(Sklop7[[#This Row],[ZAHTEVANA SHEMA KAKOVOSTI]]&lt;&gt;"",Sklop7[[#This Row],[Preračunana masa/volumen/kos na enoto kg]],"")</f>
        <v/>
      </c>
      <c r="J29" s="141"/>
      <c r="K29" s="142"/>
      <c r="L29" s="142"/>
      <c r="M29" s="143"/>
      <c r="N29" s="627"/>
      <c r="O29" s="144"/>
      <c r="P29" s="145"/>
      <c r="Q29" s="144">
        <f>+Sklop7[[#This Row],[cena/enota brez DDV v EUR]]*Sklop7[[#This Row],[Stopnja DDV (%)]]</f>
        <v>0</v>
      </c>
      <c r="R29" s="144">
        <f>+Sklop7[[#This Row],[cena/enota brez DDV v EUR]]+Sklop7[[#This Row],[Davek (EUR)]]</f>
        <v>0</v>
      </c>
      <c r="S29" s="144">
        <f>+Sklop7[[#This Row],[cena/enota brez DDV v EUR]]*Sklop7[[#This Row],[Okvirna količina]]</f>
        <v>0</v>
      </c>
      <c r="T29" s="146">
        <f>+Sklop7[[#This Row],[Končna cena/enoto mere (EUR) z DDV]]*Sklop7[[#This Row],[Okvirna količina]]</f>
        <v>0</v>
      </c>
      <c r="U29" s="147"/>
      <c r="W29" s="275"/>
    </row>
    <row r="30" spans="1:23" s="58" customFormat="1" ht="12">
      <c r="A30" s="183" t="s">
        <v>17</v>
      </c>
      <c r="B30" s="185" t="s">
        <v>449</v>
      </c>
      <c r="C30" s="82">
        <v>1</v>
      </c>
      <c r="D30" s="82" t="s">
        <v>1</v>
      </c>
      <c r="E30" s="151"/>
      <c r="F30" s="662">
        <v>100</v>
      </c>
      <c r="G30" s="190" t="s">
        <v>1</v>
      </c>
      <c r="H30" s="2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0" s="140" t="str">
        <f>IF(Sklop7[[#This Row],[ZAHTEVANA SHEMA KAKOVOSTI]]&lt;&gt;"",Sklop7[[#This Row],[Preračunana masa/volumen/kos na enoto kg]],"")</f>
        <v/>
      </c>
      <c r="J30" s="141"/>
      <c r="K30" s="142"/>
      <c r="L30" s="142"/>
      <c r="M30" s="143"/>
      <c r="N30" s="627"/>
      <c r="O30" s="144"/>
      <c r="P30" s="145"/>
      <c r="Q30" s="144">
        <f>+Sklop7[[#This Row],[cena/enota brez DDV v EUR]]*Sklop7[[#This Row],[Stopnja DDV (%)]]</f>
        <v>0</v>
      </c>
      <c r="R30" s="144">
        <f>+Sklop7[[#This Row],[cena/enota brez DDV v EUR]]+Sklop7[[#This Row],[Davek (EUR)]]</f>
        <v>0</v>
      </c>
      <c r="S30" s="144">
        <f>+Sklop7[[#This Row],[cena/enota brez DDV v EUR]]*Sklop7[[#This Row],[Okvirna količina]]</f>
        <v>0</v>
      </c>
      <c r="T30" s="146">
        <f>+Sklop7[[#This Row],[Končna cena/enoto mere (EUR) z DDV]]*Sklop7[[#This Row],[Okvirna količina]]</f>
        <v>0</v>
      </c>
      <c r="U30" s="147"/>
      <c r="W30" s="275"/>
    </row>
    <row r="31" spans="1:23" s="58" customFormat="1" ht="12">
      <c r="A31" s="183" t="s">
        <v>18</v>
      </c>
      <c r="B31" s="226" t="s">
        <v>860</v>
      </c>
      <c r="C31" s="338" t="s">
        <v>862</v>
      </c>
      <c r="D31" s="283" t="s">
        <v>155</v>
      </c>
      <c r="E31" s="108"/>
      <c r="F31" s="379">
        <v>50</v>
      </c>
      <c r="G31" s="381" t="s">
        <v>1</v>
      </c>
      <c r="H31" s="3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340" t="str">
        <f>IF(Sklop7[[#This Row],[ZAHTEVANA SHEMA KAKOVOSTI]]&lt;&gt;"",Sklop7[[#This Row],[Preračunana masa/volumen/kos na enoto kg]],"")</f>
        <v/>
      </c>
      <c r="J31" s="341"/>
      <c r="K31" s="342"/>
      <c r="L31" s="342"/>
      <c r="M31" s="287"/>
      <c r="N31" s="603"/>
      <c r="O31" s="343"/>
      <c r="P31" s="344"/>
      <c r="Q31" s="343">
        <f>+Sklop7[[#This Row],[cena/enota brez DDV v EUR]]*Sklop7[[#This Row],[Stopnja DDV (%)]]</f>
        <v>0</v>
      </c>
      <c r="R31" s="343">
        <f>+Sklop7[[#This Row],[cena/enota brez DDV v EUR]]+Sklop7[[#This Row],[Davek (EUR)]]</f>
        <v>0</v>
      </c>
      <c r="S31" s="343">
        <f>+Sklop7[[#This Row],[cena/enota brez DDV v EUR]]*Sklop7[[#This Row],[Okvirna količina]]</f>
        <v>0</v>
      </c>
      <c r="T31" s="345">
        <f>+Sklop7[[#This Row],[Končna cena/enoto mere (EUR) z DDV]]*Sklop7[[#This Row],[Okvirna količina]]</f>
        <v>0</v>
      </c>
      <c r="U31" s="288"/>
      <c r="W31" s="275"/>
    </row>
    <row r="32" spans="1:23" s="58" customFormat="1" ht="12">
      <c r="A32" s="183" t="s">
        <v>19</v>
      </c>
      <c r="B32" s="226" t="s">
        <v>861</v>
      </c>
      <c r="C32" s="338" t="s">
        <v>862</v>
      </c>
      <c r="D32" s="283" t="s">
        <v>155</v>
      </c>
      <c r="E32" s="108"/>
      <c r="F32" s="379">
        <v>50</v>
      </c>
      <c r="G32" s="381" t="s">
        <v>1</v>
      </c>
      <c r="H32" s="3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2" s="340" t="str">
        <f>IF(Sklop7[[#This Row],[ZAHTEVANA SHEMA KAKOVOSTI]]&lt;&gt;"",Sklop7[[#This Row],[Preračunana masa/volumen/kos na enoto kg]],"")</f>
        <v/>
      </c>
      <c r="J32" s="341"/>
      <c r="K32" s="342"/>
      <c r="L32" s="342"/>
      <c r="M32" s="287"/>
      <c r="N32" s="603"/>
      <c r="O32" s="343"/>
      <c r="P32" s="344"/>
      <c r="Q32" s="343">
        <f>+Sklop7[[#This Row],[cena/enota brez DDV v EUR]]*Sklop7[[#This Row],[Stopnja DDV (%)]]</f>
        <v>0</v>
      </c>
      <c r="R32" s="343">
        <f>+Sklop7[[#This Row],[cena/enota brez DDV v EUR]]+Sklop7[[#This Row],[Davek (EUR)]]</f>
        <v>0</v>
      </c>
      <c r="S32" s="343">
        <f>+Sklop7[[#This Row],[cena/enota brez DDV v EUR]]*Sklop7[[#This Row],[Okvirna količina]]</f>
        <v>0</v>
      </c>
      <c r="T32" s="345">
        <f>+Sklop7[[#This Row],[Končna cena/enoto mere (EUR) z DDV]]*Sklop7[[#This Row],[Okvirna količina]]</f>
        <v>0</v>
      </c>
      <c r="U32" s="288"/>
      <c r="W32" s="275"/>
    </row>
    <row r="33" spans="1:24" s="20" customFormat="1">
      <c r="A33" s="786" t="s">
        <v>177</v>
      </c>
      <c r="B33" s="787"/>
      <c r="C33" s="788"/>
      <c r="D33" s="788"/>
      <c r="E33" s="789"/>
      <c r="F33" s="792"/>
      <c r="G33" s="791"/>
      <c r="H33" s="792">
        <f>SUBTOTAL(109,Sklop7[Preračunana masa/volumen/kos na enoto kg])</f>
        <v>1410</v>
      </c>
      <c r="I33" s="792">
        <f>SUBTOTAL(109,Sklop7[Živila iz shem kakovosti (kg)])</f>
        <v>0</v>
      </c>
      <c r="J33" s="790"/>
      <c r="K33" s="793"/>
      <c r="L33" s="793"/>
      <c r="M33" s="794"/>
      <c r="N33" s="705"/>
      <c r="O33" s="795"/>
      <c r="P33" s="795"/>
      <c r="Q33" s="796"/>
      <c r="R33" s="790"/>
      <c r="S33" s="796">
        <f>SUBTOTAL(109,Sklop7[Vrednost za okvirno količino (EUR) brez DDV])</f>
        <v>0</v>
      </c>
      <c r="T33" s="796">
        <f>SUBTOTAL(109,Sklop7[Vrednost za okvirno količino (EUR) z DDV])</f>
        <v>0</v>
      </c>
      <c r="U33" s="797">
        <f>SUBTOTAL(103,Sklop7[Shema kakovosti
(nacionalne, evropske)
])</f>
        <v>0</v>
      </c>
      <c r="V33" s="13"/>
      <c r="W33" s="277"/>
      <c r="X33" s="282"/>
    </row>
    <row r="34" spans="1:24" s="372" customFormat="1">
      <c r="A34" s="359"/>
      <c r="B34" s="360"/>
      <c r="C34" s="361"/>
      <c r="D34" s="361"/>
      <c r="E34" s="362"/>
      <c r="F34" s="365"/>
      <c r="G34" s="364"/>
      <c r="H34" s="365"/>
      <c r="I34" s="365"/>
      <c r="J34" s="363"/>
      <c r="K34" s="366"/>
      <c r="L34" s="366"/>
      <c r="M34" s="367"/>
      <c r="N34" s="368"/>
      <c r="O34" s="368"/>
      <c r="P34" s="368"/>
      <c r="Q34" s="369"/>
      <c r="R34" s="363"/>
      <c r="S34" s="369"/>
      <c r="T34" s="369"/>
      <c r="U34" s="370"/>
      <c r="V34" s="371"/>
      <c r="W34" s="452"/>
      <c r="X34" s="478"/>
    </row>
    <row r="35" spans="1:24" s="20" customFormat="1">
      <c r="A35" s="50" t="s">
        <v>173</v>
      </c>
      <c r="B35" s="18"/>
      <c r="C35" s="30"/>
      <c r="D35" s="30"/>
      <c r="E35" s="110"/>
      <c r="F35" s="111"/>
      <c r="G35" s="111"/>
      <c r="L35" s="13"/>
      <c r="M35" s="13"/>
      <c r="N35" s="13"/>
      <c r="O35" s="13"/>
      <c r="P35" s="13"/>
      <c r="Q35" s="50"/>
      <c r="R35" s="50"/>
      <c r="S35" s="50"/>
      <c r="T35" s="50"/>
      <c r="U35" s="71"/>
      <c r="V35" s="13"/>
      <c r="W35" s="277"/>
    </row>
    <row r="36" spans="1:24" s="20" customFormat="1">
      <c r="A36" s="13" t="s">
        <v>175</v>
      </c>
      <c r="B36" s="18"/>
      <c r="C36" s="30"/>
      <c r="D36" s="30"/>
      <c r="E36" s="110"/>
      <c r="F36" s="111"/>
      <c r="G36" s="111"/>
      <c r="L36" s="13"/>
      <c r="M36" s="13"/>
      <c r="N36" s="13"/>
      <c r="O36" s="13"/>
      <c r="P36" s="13"/>
      <c r="Q36" s="13"/>
      <c r="R36" s="13"/>
      <c r="S36" s="13"/>
      <c r="T36" s="13"/>
      <c r="U36" s="71"/>
      <c r="V36" s="13"/>
      <c r="W36" s="277"/>
    </row>
    <row r="37" spans="1:24" s="20" customFormat="1">
      <c r="A37" s="104" t="s">
        <v>241</v>
      </c>
      <c r="B37" s="19"/>
      <c r="C37" s="29"/>
      <c r="D37" s="29"/>
      <c r="E37" s="107"/>
      <c r="F37" s="71"/>
      <c r="G37" s="71"/>
      <c r="H37" s="31"/>
      <c r="I37" s="31"/>
      <c r="J37" s="31"/>
      <c r="K37" s="31"/>
      <c r="L37" s="57"/>
      <c r="M37" s="57"/>
      <c r="N37" s="31"/>
      <c r="O37" s="31"/>
      <c r="P37" s="31"/>
      <c r="Q37" s="31"/>
      <c r="R37" s="31"/>
      <c r="S37" s="13"/>
      <c r="T37" s="13"/>
      <c r="U37" s="71"/>
      <c r="V37" s="13"/>
      <c r="W37" s="277"/>
    </row>
    <row r="38" spans="1:24" s="20" customFormat="1">
      <c r="A38" s="749" t="s">
        <v>231</v>
      </c>
      <c r="B38" s="749"/>
      <c r="C38" s="749"/>
      <c r="D38" s="749"/>
      <c r="E38" s="749"/>
      <c r="F38" s="749"/>
      <c r="G38" s="749"/>
      <c r="H38" s="749"/>
      <c r="I38" s="749"/>
      <c r="J38" s="749"/>
      <c r="K38" s="749"/>
      <c r="L38" s="749"/>
      <c r="M38" s="57"/>
      <c r="N38" s="31"/>
      <c r="O38" s="31"/>
      <c r="P38" s="31"/>
      <c r="Q38" s="31"/>
      <c r="R38" s="31"/>
      <c r="S38" s="13"/>
      <c r="T38" s="13"/>
      <c r="U38" s="71"/>
      <c r="V38" s="13"/>
    </row>
    <row r="39" spans="1:24" s="20" customFormat="1">
      <c r="A39" s="750" t="s">
        <v>236</v>
      </c>
      <c r="B39" s="750"/>
      <c r="C39" s="750"/>
      <c r="D39" s="750"/>
      <c r="E39" s="750"/>
      <c r="F39" s="750"/>
      <c r="G39" s="750"/>
      <c r="H39" s="750"/>
      <c r="I39" s="750"/>
      <c r="J39" s="750"/>
      <c r="K39" s="750"/>
      <c r="L39" s="750"/>
      <c r="M39" s="13"/>
      <c r="N39" s="31"/>
      <c r="O39" s="31"/>
      <c r="P39" s="31"/>
      <c r="Q39" s="31"/>
      <c r="R39" s="31"/>
      <c r="S39" s="13"/>
      <c r="T39" s="13"/>
      <c r="U39" s="71"/>
      <c r="V39" s="13"/>
    </row>
    <row r="40" spans="1:24" s="20" customFormat="1">
      <c r="A40" s="121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2"/>
      <c r="N40" s="122"/>
      <c r="O40" s="122"/>
      <c r="P40" s="122"/>
      <c r="Q40" s="122"/>
      <c r="R40" s="122"/>
      <c r="S40" s="122"/>
      <c r="T40" s="122"/>
      <c r="U40" s="122"/>
      <c r="V40" s="13"/>
      <c r="W40" s="277"/>
    </row>
    <row r="41" spans="1:24" s="20" customFormat="1">
      <c r="A41" s="104" t="s">
        <v>66</v>
      </c>
      <c r="B41" s="19"/>
      <c r="C41" s="29"/>
      <c r="D41" s="29"/>
      <c r="E41" s="107"/>
      <c r="F41" s="71"/>
      <c r="G41" s="71" t="s">
        <v>67</v>
      </c>
      <c r="H41" s="31"/>
      <c r="I41" s="31"/>
      <c r="J41" s="31"/>
      <c r="K41" s="31"/>
      <c r="L41" s="57"/>
      <c r="M41" s="57"/>
      <c r="N41" s="31"/>
      <c r="O41" s="31"/>
      <c r="P41" s="31"/>
      <c r="Q41" s="31" t="s">
        <v>68</v>
      </c>
      <c r="R41" s="31"/>
      <c r="S41" s="13"/>
      <c r="T41" s="13"/>
      <c r="U41" s="71"/>
      <c r="V41" s="13"/>
      <c r="W41" s="277"/>
    </row>
    <row r="42" spans="1:24" s="20" customFormat="1" ht="15">
      <c r="A42" s="7"/>
      <c r="B42" s="5"/>
      <c r="C42" s="28"/>
      <c r="D42" s="28"/>
      <c r="E42" s="27"/>
      <c r="F42" s="8"/>
      <c r="G42" s="111"/>
      <c r="H42" s="9"/>
      <c r="I42" s="9"/>
      <c r="J42" s="9"/>
      <c r="K42" s="9"/>
      <c r="L42" s="22"/>
      <c r="M42" s="22"/>
      <c r="N42" s="9"/>
      <c r="O42" s="9"/>
      <c r="P42" s="9"/>
      <c r="Q42" s="9"/>
      <c r="R42" s="9"/>
      <c r="S42" s="4"/>
      <c r="T42" s="4"/>
      <c r="U42" s="8"/>
      <c r="V42" s="13"/>
      <c r="W42" s="277"/>
    </row>
    <row r="43" spans="1:24" s="20" customFormat="1">
      <c r="A43" s="13"/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  <c r="W43" s="277"/>
    </row>
    <row r="44" spans="1:24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  <c r="W44" s="277"/>
    </row>
    <row r="45" spans="1:24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  <c r="W45" s="277"/>
    </row>
    <row r="46" spans="1:24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  <c r="W46" s="277"/>
    </row>
    <row r="47" spans="1:24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  <c r="W47" s="277"/>
    </row>
    <row r="48" spans="1:24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  <c r="W48" s="277"/>
    </row>
    <row r="49" spans="1:23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  <c r="W49" s="277"/>
    </row>
    <row r="50" spans="1:23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  <c r="W50" s="277"/>
    </row>
    <row r="51" spans="1:23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  <c r="W51" s="277"/>
    </row>
    <row r="52" spans="1:23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  <c r="W52" s="277"/>
    </row>
    <row r="53" spans="1:23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  <c r="W53" s="277"/>
    </row>
    <row r="54" spans="1:23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  <c r="W54" s="277"/>
    </row>
    <row r="55" spans="1:23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  <c r="W55" s="277"/>
    </row>
    <row r="56" spans="1:23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  <c r="W56" s="277"/>
    </row>
    <row r="57" spans="1:23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  <c r="W57" s="277"/>
    </row>
    <row r="58" spans="1:23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  <c r="W58" s="277"/>
    </row>
    <row r="59" spans="1:23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  <c r="W59" s="277"/>
    </row>
    <row r="60" spans="1:23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  <c r="W60" s="277"/>
    </row>
    <row r="61" spans="1:23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  <c r="W61" s="277"/>
    </row>
    <row r="62" spans="1:23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  <c r="W62" s="277"/>
    </row>
    <row r="63" spans="1:23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  <c r="W63" s="277"/>
    </row>
    <row r="64" spans="1:23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  <c r="W64" s="277"/>
    </row>
    <row r="65" spans="1:23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  <c r="W65" s="277"/>
    </row>
    <row r="66" spans="1:23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  <c r="W66" s="277"/>
    </row>
    <row r="67" spans="1:23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  <c r="W67" s="277"/>
    </row>
    <row r="68" spans="1:23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  <c r="W68" s="277"/>
    </row>
    <row r="69" spans="1:23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  <c r="W69" s="277"/>
    </row>
    <row r="70" spans="1:23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  <c r="W70" s="277"/>
    </row>
    <row r="71" spans="1:23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  <c r="W71" s="277"/>
    </row>
    <row r="72" spans="1:23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  <c r="W72" s="277"/>
    </row>
    <row r="73" spans="1:23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  <c r="W73" s="277"/>
    </row>
    <row r="74" spans="1:23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  <c r="W74" s="277"/>
    </row>
    <row r="75" spans="1:23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  <c r="W75" s="277"/>
    </row>
    <row r="76" spans="1:23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  <c r="W76" s="277"/>
    </row>
    <row r="77" spans="1:23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  <c r="W77" s="277"/>
    </row>
    <row r="78" spans="1:23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  <c r="W78" s="277"/>
    </row>
    <row r="79" spans="1:23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  <c r="W79" s="277"/>
    </row>
    <row r="80" spans="1:23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  <c r="W80" s="277"/>
    </row>
    <row r="81" spans="1:23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  <c r="W81" s="277"/>
    </row>
    <row r="82" spans="1:23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  <c r="W82" s="277"/>
    </row>
    <row r="83" spans="1:23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  <c r="W83" s="277"/>
    </row>
    <row r="84" spans="1:23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  <c r="W84" s="277"/>
    </row>
    <row r="85" spans="1:23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  <c r="W85" s="277"/>
    </row>
    <row r="86" spans="1:23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  <c r="W86" s="277"/>
    </row>
    <row r="87" spans="1:23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  <c r="W87" s="277"/>
    </row>
    <row r="88" spans="1:23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  <c r="W88" s="277"/>
    </row>
    <row r="89" spans="1:23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  <c r="W89" s="277"/>
    </row>
    <row r="90" spans="1:23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  <c r="W90" s="277"/>
    </row>
    <row r="91" spans="1:23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  <c r="W91" s="277"/>
    </row>
    <row r="92" spans="1:23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  <c r="W92" s="277"/>
    </row>
    <row r="93" spans="1:23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  <c r="W93" s="277"/>
    </row>
    <row r="94" spans="1:23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  <c r="W94" s="277"/>
    </row>
    <row r="95" spans="1:23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  <c r="W95" s="277"/>
    </row>
    <row r="96" spans="1:23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  <c r="W96" s="277"/>
    </row>
    <row r="97" spans="1:23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  <c r="W97" s="277"/>
    </row>
    <row r="98" spans="1:23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  <c r="W98" s="277"/>
    </row>
    <row r="99" spans="1:23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  <c r="W99" s="277"/>
    </row>
    <row r="100" spans="1:23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  <c r="W100" s="277"/>
    </row>
    <row r="101" spans="1:23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  <c r="W101" s="277"/>
    </row>
    <row r="102" spans="1:23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  <c r="W102" s="277"/>
    </row>
    <row r="103" spans="1:23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  <c r="W103" s="277"/>
    </row>
    <row r="104" spans="1:23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  <c r="W104" s="277"/>
    </row>
    <row r="105" spans="1:23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  <c r="W105" s="277"/>
    </row>
    <row r="106" spans="1:23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  <c r="W106" s="277"/>
    </row>
    <row r="107" spans="1:23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  <c r="W107" s="277"/>
    </row>
    <row r="108" spans="1:23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  <c r="W108" s="277"/>
    </row>
    <row r="109" spans="1:23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  <c r="W109" s="277"/>
    </row>
    <row r="110" spans="1:23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  <c r="W110" s="277"/>
    </row>
    <row r="111" spans="1:23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  <c r="W111" s="277"/>
    </row>
    <row r="112" spans="1:23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  <c r="W112" s="277"/>
    </row>
    <row r="113" spans="1:23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  <c r="W113" s="277"/>
    </row>
    <row r="114" spans="1:23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  <c r="W114" s="277"/>
    </row>
    <row r="115" spans="1:23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  <c r="W115" s="277"/>
    </row>
    <row r="116" spans="1:23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  <c r="W116" s="277"/>
    </row>
    <row r="117" spans="1:23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  <c r="W117" s="277"/>
    </row>
    <row r="118" spans="1:23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  <c r="W118" s="277"/>
    </row>
    <row r="119" spans="1:23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  <c r="W119" s="277"/>
    </row>
    <row r="120" spans="1:23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  <c r="W120" s="277"/>
    </row>
    <row r="121" spans="1:23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  <c r="W121" s="277"/>
    </row>
    <row r="122" spans="1:23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  <c r="W122" s="277"/>
    </row>
    <row r="123" spans="1:23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  <c r="W123" s="277"/>
    </row>
    <row r="124" spans="1:23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  <c r="W124" s="277"/>
    </row>
    <row r="125" spans="1:23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  <c r="W125" s="277"/>
    </row>
    <row r="126" spans="1:23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  <c r="W126" s="277"/>
    </row>
    <row r="127" spans="1:23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  <c r="W127" s="277"/>
    </row>
    <row r="128" spans="1:23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  <c r="W128" s="277"/>
    </row>
    <row r="129" spans="1:23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  <c r="W129" s="277"/>
    </row>
    <row r="130" spans="1:23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  <c r="W130" s="277"/>
    </row>
    <row r="131" spans="1:23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  <c r="W131" s="277"/>
    </row>
    <row r="132" spans="1:23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  <c r="W132" s="277"/>
    </row>
    <row r="133" spans="1:23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  <c r="W133" s="277"/>
    </row>
    <row r="134" spans="1:23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  <c r="W134" s="277"/>
    </row>
    <row r="135" spans="1:23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  <c r="W135" s="277"/>
    </row>
    <row r="136" spans="1:23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  <c r="W136" s="277"/>
    </row>
    <row r="137" spans="1:23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  <c r="W137" s="277"/>
    </row>
    <row r="138" spans="1:23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  <c r="W138" s="277"/>
    </row>
    <row r="139" spans="1:23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  <c r="W139" s="277"/>
    </row>
    <row r="140" spans="1:23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  <c r="W140" s="277"/>
    </row>
    <row r="141" spans="1:23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  <c r="W141" s="277"/>
    </row>
    <row r="142" spans="1:23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  <c r="W142" s="277"/>
    </row>
    <row r="143" spans="1:23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  <c r="W143" s="277"/>
    </row>
    <row r="144" spans="1:23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  <c r="W144" s="277"/>
    </row>
    <row r="145" spans="1:23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  <c r="W145" s="277"/>
    </row>
    <row r="146" spans="1:23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  <c r="W146" s="277"/>
    </row>
    <row r="147" spans="1:23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  <c r="W147" s="277"/>
    </row>
    <row r="148" spans="1:23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  <c r="W148" s="277"/>
    </row>
    <row r="149" spans="1:23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  <c r="W149" s="277"/>
    </row>
    <row r="150" spans="1:23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  <c r="W150" s="277"/>
    </row>
    <row r="151" spans="1:23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  <c r="W151" s="277"/>
    </row>
    <row r="152" spans="1:23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  <c r="W152" s="277"/>
    </row>
    <row r="153" spans="1:23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  <c r="W153" s="277"/>
    </row>
    <row r="154" spans="1:23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  <c r="W154" s="277"/>
    </row>
    <row r="155" spans="1:23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  <c r="W155" s="277"/>
    </row>
    <row r="156" spans="1:23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  <c r="W156" s="277"/>
    </row>
    <row r="157" spans="1:23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  <c r="W157" s="277"/>
    </row>
    <row r="158" spans="1:23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  <c r="W158" s="277"/>
    </row>
    <row r="159" spans="1:23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  <c r="W159" s="277"/>
    </row>
    <row r="160" spans="1:23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  <c r="W160" s="277"/>
    </row>
    <row r="161" spans="1:23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  <c r="W161" s="277"/>
    </row>
    <row r="162" spans="1:23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  <c r="W162" s="277"/>
    </row>
    <row r="163" spans="1:23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  <c r="W163" s="277"/>
    </row>
    <row r="164" spans="1:23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  <c r="W164" s="277"/>
    </row>
    <row r="165" spans="1:23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  <c r="W165" s="277"/>
    </row>
    <row r="166" spans="1:23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  <c r="W166" s="277"/>
    </row>
    <row r="167" spans="1:23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  <c r="W167" s="277"/>
    </row>
    <row r="168" spans="1:23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  <c r="W168" s="277"/>
    </row>
    <row r="169" spans="1:23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  <c r="W169" s="277"/>
    </row>
    <row r="170" spans="1:23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  <c r="W170" s="277"/>
    </row>
    <row r="171" spans="1:23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  <c r="W171" s="277"/>
    </row>
    <row r="172" spans="1:23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  <c r="W172" s="277"/>
    </row>
    <row r="173" spans="1:23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  <c r="W173" s="277"/>
    </row>
    <row r="174" spans="1:23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  <c r="W174" s="277"/>
    </row>
    <row r="175" spans="1:23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  <c r="W175" s="277"/>
    </row>
    <row r="176" spans="1:23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  <c r="W176" s="277"/>
    </row>
    <row r="177" spans="1:23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  <c r="W177" s="277"/>
    </row>
    <row r="178" spans="1:23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  <c r="W178" s="277"/>
    </row>
    <row r="179" spans="1:23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  <c r="W179" s="277"/>
    </row>
    <row r="180" spans="1:23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  <c r="W180" s="277"/>
    </row>
    <row r="181" spans="1:23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  <c r="W181" s="277"/>
    </row>
    <row r="182" spans="1:23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  <c r="W182" s="277"/>
    </row>
    <row r="183" spans="1:23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  <c r="W183" s="277"/>
    </row>
    <row r="184" spans="1:23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  <c r="W184" s="277"/>
    </row>
    <row r="185" spans="1:23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  <c r="W185" s="277"/>
    </row>
    <row r="186" spans="1:23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  <c r="W186" s="277"/>
    </row>
    <row r="187" spans="1:23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  <c r="W187" s="277"/>
    </row>
    <row r="188" spans="1:23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  <c r="W188" s="277"/>
    </row>
    <row r="189" spans="1:23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  <c r="W189" s="277"/>
    </row>
    <row r="190" spans="1:23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  <c r="W190" s="277"/>
    </row>
    <row r="191" spans="1:23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  <c r="W191" s="277"/>
    </row>
    <row r="192" spans="1:23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  <c r="W192" s="277"/>
    </row>
    <row r="193" spans="1:23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  <c r="W193" s="277"/>
    </row>
    <row r="194" spans="1:23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  <c r="W194" s="277"/>
    </row>
    <row r="195" spans="1:23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  <c r="W195" s="277"/>
    </row>
    <row r="196" spans="1:23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  <c r="W196" s="277"/>
    </row>
    <row r="197" spans="1:23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  <c r="W197" s="277"/>
    </row>
    <row r="198" spans="1:23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  <c r="W198" s="277"/>
    </row>
    <row r="199" spans="1:23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  <c r="W199" s="277"/>
    </row>
    <row r="200" spans="1:23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  <c r="W200" s="277"/>
    </row>
    <row r="201" spans="1:23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  <c r="W201" s="277"/>
    </row>
    <row r="202" spans="1:23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  <c r="W202" s="277"/>
    </row>
    <row r="203" spans="1:23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  <c r="W203" s="277"/>
    </row>
    <row r="204" spans="1:23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  <c r="W204" s="277"/>
    </row>
    <row r="205" spans="1:23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  <c r="W205" s="277"/>
    </row>
    <row r="206" spans="1:23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  <c r="W206" s="277"/>
    </row>
    <row r="207" spans="1:23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  <c r="W207" s="277"/>
    </row>
    <row r="208" spans="1:23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  <c r="W208" s="277"/>
    </row>
    <row r="209" spans="1:23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  <c r="W209" s="277"/>
    </row>
    <row r="210" spans="1:23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  <c r="W210" s="277"/>
    </row>
    <row r="211" spans="1:23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  <c r="W211" s="277"/>
    </row>
    <row r="212" spans="1:23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  <c r="W212" s="277"/>
    </row>
    <row r="213" spans="1:23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  <c r="W213" s="277"/>
    </row>
    <row r="214" spans="1:23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  <c r="W214" s="277"/>
    </row>
    <row r="215" spans="1:23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  <c r="W215" s="277"/>
    </row>
    <row r="216" spans="1:23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  <c r="W216" s="277"/>
    </row>
    <row r="217" spans="1:23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  <c r="W217" s="277"/>
    </row>
    <row r="218" spans="1:23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  <c r="W218" s="277"/>
    </row>
    <row r="219" spans="1:23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  <c r="W219" s="277"/>
    </row>
    <row r="220" spans="1:23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  <c r="W220" s="277"/>
    </row>
    <row r="221" spans="1:23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  <c r="W221" s="277"/>
    </row>
    <row r="222" spans="1:23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  <c r="W222" s="277"/>
    </row>
    <row r="223" spans="1:23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  <c r="W223" s="277"/>
    </row>
    <row r="224" spans="1:23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  <c r="W224" s="277"/>
    </row>
    <row r="225" spans="1:23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  <c r="W225" s="277"/>
    </row>
    <row r="226" spans="1:23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  <c r="W226" s="277"/>
    </row>
    <row r="227" spans="1:23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  <c r="W227" s="277"/>
    </row>
    <row r="228" spans="1:23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  <c r="W228" s="277"/>
    </row>
    <row r="229" spans="1:23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  <c r="W229" s="277"/>
    </row>
    <row r="230" spans="1:23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  <c r="W230" s="277"/>
    </row>
    <row r="231" spans="1:23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  <c r="W231" s="277"/>
    </row>
    <row r="232" spans="1:23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  <c r="W232" s="277"/>
    </row>
    <row r="233" spans="1:23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  <c r="W233" s="277"/>
    </row>
    <row r="234" spans="1:23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  <c r="W234" s="277"/>
    </row>
    <row r="235" spans="1:23">
      <c r="B235" s="18"/>
      <c r="C235" s="30"/>
      <c r="D235" s="30"/>
      <c r="E235" s="110"/>
    </row>
    <row r="236" spans="1:23">
      <c r="B236" s="18"/>
      <c r="C236" s="30"/>
      <c r="D236" s="30"/>
      <c r="E236" s="110"/>
    </row>
    <row r="237" spans="1:23">
      <c r="B237" s="18"/>
      <c r="C237" s="30"/>
      <c r="D237" s="30"/>
      <c r="E237" s="110"/>
    </row>
    <row r="238" spans="1:23">
      <c r="B238" s="18"/>
      <c r="C238" s="30"/>
      <c r="D238" s="30"/>
      <c r="E238" s="110"/>
    </row>
    <row r="239" spans="1:23">
      <c r="B239" s="18"/>
      <c r="C239" s="30"/>
      <c r="D239" s="30"/>
      <c r="E239" s="110"/>
    </row>
    <row r="240" spans="1:23">
      <c r="B240" s="18"/>
      <c r="C240" s="30"/>
      <c r="D240" s="30"/>
      <c r="E240" s="110"/>
    </row>
    <row r="241" spans="2:5">
      <c r="B241" s="18"/>
      <c r="C241" s="30"/>
      <c r="D241" s="30"/>
      <c r="E241" s="110"/>
    </row>
    <row r="242" spans="2:5">
      <c r="B242" s="18"/>
      <c r="C242" s="30"/>
      <c r="D242" s="30"/>
      <c r="E242" s="110"/>
    </row>
    <row r="243" spans="2:5">
      <c r="B243" s="18"/>
      <c r="C243" s="30"/>
      <c r="D243" s="30"/>
      <c r="E243" s="110"/>
    </row>
    <row r="244" spans="2:5">
      <c r="B244" s="18"/>
      <c r="C244" s="30"/>
      <c r="D244" s="30"/>
      <c r="E244" s="110"/>
    </row>
    <row r="245" spans="2:5">
      <c r="B245" s="18"/>
      <c r="C245" s="30"/>
      <c r="D245" s="30"/>
      <c r="E245" s="110"/>
    </row>
    <row r="246" spans="2:5">
      <c r="B246" s="18"/>
      <c r="C246" s="30"/>
      <c r="D246" s="30"/>
      <c r="E246" s="110"/>
    </row>
    <row r="247" spans="2:5">
      <c r="B247" s="18"/>
      <c r="C247" s="30"/>
      <c r="D247" s="30"/>
      <c r="E247" s="110"/>
    </row>
    <row r="248" spans="2:5">
      <c r="B248" s="18"/>
      <c r="C248" s="30"/>
      <c r="D248" s="30"/>
      <c r="E248" s="110"/>
    </row>
    <row r="249" spans="2:5">
      <c r="B249" s="18"/>
      <c r="C249" s="30"/>
      <c r="D249" s="30"/>
      <c r="E249" s="110"/>
    </row>
    <row r="250" spans="2:5">
      <c r="B250" s="18"/>
      <c r="C250" s="30"/>
      <c r="D250" s="30"/>
      <c r="E250" s="110"/>
    </row>
    <row r="251" spans="2:5">
      <c r="B251" s="18"/>
      <c r="C251" s="30"/>
      <c r="D251" s="30"/>
      <c r="E251" s="110"/>
    </row>
    <row r="252" spans="2:5">
      <c r="B252" s="18"/>
      <c r="C252" s="30"/>
      <c r="D252" s="30"/>
      <c r="E252" s="110"/>
    </row>
    <row r="253" spans="2:5">
      <c r="B253" s="18"/>
      <c r="C253" s="30"/>
      <c r="D253" s="30"/>
      <c r="E253" s="110"/>
    </row>
    <row r="254" spans="2:5">
      <c r="B254" s="18"/>
      <c r="C254" s="30"/>
      <c r="D254" s="30"/>
      <c r="E254" s="110"/>
    </row>
    <row r="255" spans="2:5">
      <c r="B255" s="18"/>
      <c r="C255" s="30"/>
      <c r="D255" s="30"/>
      <c r="E255" s="110"/>
    </row>
    <row r="256" spans="2:5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</sheetData>
  <sheetProtection insertRows="0" deleteRows="0"/>
  <protectedRanges>
    <protectedRange sqref="U41:U1048576 J41:P1048576 J33:P37 J1:P15 U1:U37 O16:P32 J16:M32" name="Obseg1"/>
    <protectedRange sqref="J40:P40 U40" name="Obseg1_2"/>
    <protectedRange sqref="M38:P39 U38:U39" name="Obseg1_1"/>
    <protectedRange sqref="J38:L38" name="Obseg1_2_1"/>
    <protectedRange sqref="J39:L39" name="Obseg1_1_1"/>
    <protectedRange sqref="N16:N30" name="Obseg1_3"/>
    <protectedRange sqref="N31:N32" name="Obseg1_5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C248-72A7-4D49-918C-1C207CD89AA6}">
  <sheetPr>
    <pageSetUpPr fitToPage="1"/>
  </sheetPr>
  <dimension ref="A1:X268"/>
  <sheetViews>
    <sheetView topLeftCell="A7" zoomScale="90" zoomScaleNormal="90" zoomScaleSheetLayoutView="100" workbookViewId="0">
      <selection activeCell="A41" sqref="A41:L4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.42578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3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3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3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3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74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74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74"/>
    </row>
    <row r="12" spans="1:23" s="14" customFormat="1" ht="21" customHeight="1">
      <c r="B12" s="83" t="str">
        <f>+'Ponudbeni pred_rekapitulacija'!A21</f>
        <v>8.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74"/>
    </row>
    <row r="13" spans="1:23" s="14" customFormat="1" ht="21" customHeight="1">
      <c r="B13" s="751" t="str">
        <f>+'Ponudbeni pred_rekapitulacija'!B21</f>
        <v>TESTENINE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  <c r="W13" s="274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73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183" t="s">
        <v>2</v>
      </c>
      <c r="B16" s="226" t="s">
        <v>456</v>
      </c>
      <c r="C16" s="150">
        <v>1</v>
      </c>
      <c r="D16" s="177" t="s">
        <v>1</v>
      </c>
      <c r="E16" s="151"/>
      <c r="F16" s="378">
        <v>20</v>
      </c>
      <c r="G16" s="375" t="s">
        <v>1</v>
      </c>
      <c r="H16" s="3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6" s="384" t="str">
        <f>IF(Sklop8[[#This Row],[ZAHTEVANA SHEMA KAKOVOSTI]]&lt;&gt;"",Sklop8[[#This Row],[Preračunana masa/volumen/kos na enoto kg]],"")</f>
        <v/>
      </c>
      <c r="J16" s="385"/>
      <c r="K16" s="386"/>
      <c r="L16" s="386"/>
      <c r="M16" s="143"/>
      <c r="N16" s="603"/>
      <c r="O16" s="387"/>
      <c r="P16" s="388"/>
      <c r="Q16" s="387">
        <f>+Sklop8[[#This Row],[cena/enota brez DDV v EUR]]*Sklop8[[#This Row],[Stopnja DDV (%)]]</f>
        <v>0</v>
      </c>
      <c r="R16" s="387">
        <f>+Sklop8[[#This Row],[cena/enota brez DDV v EUR]]+Sklop8[[#This Row],[Davek (EUR)]]</f>
        <v>0</v>
      </c>
      <c r="S16" s="387">
        <f>+Sklop8[[#This Row],[cena/enota brez DDV v EUR]]*Sklop8[[#This Row],[Okvirna količina]]</f>
        <v>0</v>
      </c>
      <c r="T16" s="389">
        <f>+Sklop8[[#This Row],[Končna cena/enoto mere (EUR) z DDV]]*Sklop8[[#This Row],[Okvirna količina]]</f>
        <v>0</v>
      </c>
      <c r="U16" s="390"/>
      <c r="W16" s="275"/>
    </row>
    <row r="17" spans="1:22">
      <c r="A17" s="183" t="s">
        <v>4</v>
      </c>
      <c r="B17" s="226" t="s">
        <v>457</v>
      </c>
      <c r="C17" s="158" t="s">
        <v>912</v>
      </c>
      <c r="D17" s="182" t="s">
        <v>155</v>
      </c>
      <c r="E17" s="108"/>
      <c r="F17" s="380">
        <v>10</v>
      </c>
      <c r="G17" s="380" t="s">
        <v>1</v>
      </c>
      <c r="H17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7" s="392" t="str">
        <f>IF(Sklop8[[#This Row],[ZAHTEVANA SHEMA KAKOVOSTI]]&lt;&gt;"",Sklop8[[#This Row],[Preračunana masa/volumen/kos na enoto kg]],"")</f>
        <v/>
      </c>
      <c r="J17" s="393"/>
      <c r="K17" s="394"/>
      <c r="L17" s="394"/>
      <c r="M17" s="154"/>
      <c r="N17" s="603"/>
      <c r="O17" s="395"/>
      <c r="P17" s="396"/>
      <c r="Q17" s="395">
        <f>+Sklop8[[#This Row],[cena/enota brez DDV v EUR]]*Sklop8[[#This Row],[Stopnja DDV (%)]]</f>
        <v>0</v>
      </c>
      <c r="R17" s="395">
        <f>+Sklop8[[#This Row],[cena/enota brez DDV v EUR]]+Sklop8[[#This Row],[Davek (EUR)]]</f>
        <v>0</v>
      </c>
      <c r="S17" s="395">
        <f>+Sklop8[[#This Row],[cena/enota brez DDV v EUR]]*Sklop8[[#This Row],[Okvirna količina]]</f>
        <v>0</v>
      </c>
      <c r="T17" s="397">
        <f>+Sklop8[[#This Row],[Končna cena/enoto mere (EUR) z DDV]]*Sklop8[[#This Row],[Okvirna količina]]</f>
        <v>0</v>
      </c>
      <c r="U17" s="208"/>
    </row>
    <row r="18" spans="1:22">
      <c r="A18" s="183" t="s">
        <v>5</v>
      </c>
      <c r="B18" s="226" t="s">
        <v>458</v>
      </c>
      <c r="C18" s="158">
        <v>500</v>
      </c>
      <c r="D18" s="182" t="s">
        <v>155</v>
      </c>
      <c r="E18" s="108"/>
      <c r="F18" s="380">
        <v>5</v>
      </c>
      <c r="G18" s="380" t="s">
        <v>0</v>
      </c>
      <c r="H18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18" s="392" t="str">
        <f>IF(Sklop8[[#This Row],[ZAHTEVANA SHEMA KAKOVOSTI]]&lt;&gt;"",Sklop8[[#This Row],[Preračunana masa/volumen/kos na enoto kg]],"")</f>
        <v/>
      </c>
      <c r="J18" s="393"/>
      <c r="K18" s="394"/>
      <c r="L18" s="394"/>
      <c r="M18" s="154"/>
      <c r="N18" s="603"/>
      <c r="O18" s="395"/>
      <c r="P18" s="396"/>
      <c r="Q18" s="395">
        <f>+Sklop8[[#This Row],[cena/enota brez DDV v EUR]]*Sklop8[[#This Row],[Stopnja DDV (%)]]</f>
        <v>0</v>
      </c>
      <c r="R18" s="395">
        <f>+Sklop8[[#This Row],[cena/enota brez DDV v EUR]]+Sklop8[[#This Row],[Davek (EUR)]]</f>
        <v>0</v>
      </c>
      <c r="S18" s="395">
        <f>+Sklop8[[#This Row],[cena/enota brez DDV v EUR]]*Sklop8[[#This Row],[Okvirna količina]]</f>
        <v>0</v>
      </c>
      <c r="T18" s="397">
        <f>+Sklop8[[#This Row],[Končna cena/enoto mere (EUR) z DDV]]*Sklop8[[#This Row],[Okvirna količina]]</f>
        <v>0</v>
      </c>
      <c r="U18" s="208"/>
    </row>
    <row r="19" spans="1:22">
      <c r="A19" s="183" t="s">
        <v>6</v>
      </c>
      <c r="B19" s="226" t="s">
        <v>459</v>
      </c>
      <c r="C19" s="158" t="s">
        <v>912</v>
      </c>
      <c r="D19" s="182" t="s">
        <v>1</v>
      </c>
      <c r="E19" s="108"/>
      <c r="F19" s="380">
        <v>80</v>
      </c>
      <c r="G19" s="380" t="s">
        <v>1</v>
      </c>
      <c r="H19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9" s="392" t="str">
        <f>IF(Sklop8[[#This Row],[ZAHTEVANA SHEMA KAKOVOSTI]]&lt;&gt;"",Sklop8[[#This Row],[Preračunana masa/volumen/kos na enoto kg]],"")</f>
        <v/>
      </c>
      <c r="J19" s="393"/>
      <c r="K19" s="394"/>
      <c r="L19" s="394"/>
      <c r="M19" s="154"/>
      <c r="N19" s="603"/>
      <c r="O19" s="395"/>
      <c r="P19" s="396"/>
      <c r="Q19" s="395">
        <f>+Sklop8[[#This Row],[cena/enota brez DDV v EUR]]*Sklop8[[#This Row],[Stopnja DDV (%)]]</f>
        <v>0</v>
      </c>
      <c r="R19" s="395">
        <f>+Sklop8[[#This Row],[cena/enota brez DDV v EUR]]+Sklop8[[#This Row],[Davek (EUR)]]</f>
        <v>0</v>
      </c>
      <c r="S19" s="395">
        <f>+Sklop8[[#This Row],[cena/enota brez DDV v EUR]]*Sklop8[[#This Row],[Okvirna količina]]</f>
        <v>0</v>
      </c>
      <c r="T19" s="397">
        <f>+Sklop8[[#This Row],[Končna cena/enoto mere (EUR) z DDV]]*Sklop8[[#This Row],[Okvirna količina]]</f>
        <v>0</v>
      </c>
      <c r="U19" s="208"/>
    </row>
    <row r="20" spans="1:22">
      <c r="A20" s="183" t="s">
        <v>7</v>
      </c>
      <c r="B20" s="226" t="s">
        <v>875</v>
      </c>
      <c r="C20" s="150" t="s">
        <v>912</v>
      </c>
      <c r="D20" s="182" t="s">
        <v>1</v>
      </c>
      <c r="E20" s="108"/>
      <c r="F20" s="380">
        <v>80</v>
      </c>
      <c r="G20" s="161" t="s">
        <v>1</v>
      </c>
      <c r="H20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392" t="str">
        <f>IF(Sklop8[[#This Row],[ZAHTEVANA SHEMA KAKOVOSTI]]&lt;&gt;"",Sklop8[[#This Row],[Preračunana masa/volumen/kos na enoto kg]],"")</f>
        <v/>
      </c>
      <c r="J20" s="393"/>
      <c r="K20" s="394"/>
      <c r="L20" s="394"/>
      <c r="M20" s="154"/>
      <c r="N20" s="603"/>
      <c r="O20" s="395"/>
      <c r="P20" s="396"/>
      <c r="Q20" s="395">
        <f>+Sklop8[[#This Row],[cena/enota brez DDV v EUR]]*Sklop8[[#This Row],[Stopnja DDV (%)]]</f>
        <v>0</v>
      </c>
      <c r="R20" s="395">
        <f>+Sklop8[[#This Row],[cena/enota brez DDV v EUR]]+Sklop8[[#This Row],[Davek (EUR)]]</f>
        <v>0</v>
      </c>
      <c r="S20" s="395">
        <f>+Sklop8[[#This Row],[cena/enota brez DDV v EUR]]*Sklop8[[#This Row],[Okvirna količina]]</f>
        <v>0</v>
      </c>
      <c r="T20" s="397">
        <f>+Sklop8[[#This Row],[Končna cena/enoto mere (EUR) z DDV]]*Sklop8[[#This Row],[Okvirna količina]]</f>
        <v>0</v>
      </c>
      <c r="U20" s="208"/>
    </row>
    <row r="21" spans="1:22">
      <c r="A21" s="183" t="s">
        <v>8</v>
      </c>
      <c r="B21" s="226" t="s">
        <v>453</v>
      </c>
      <c r="C21" s="150" t="s">
        <v>912</v>
      </c>
      <c r="D21" s="182" t="s">
        <v>1</v>
      </c>
      <c r="E21" s="108"/>
      <c r="F21" s="380">
        <v>120</v>
      </c>
      <c r="G21" s="161" t="s">
        <v>1</v>
      </c>
      <c r="H21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1" s="392" t="str">
        <f>IF(Sklop8[[#This Row],[ZAHTEVANA SHEMA KAKOVOSTI]]&lt;&gt;"",Sklop8[[#This Row],[Preračunana masa/volumen/kos na enoto kg]],"")</f>
        <v/>
      </c>
      <c r="J21" s="393"/>
      <c r="K21" s="394"/>
      <c r="L21" s="394"/>
      <c r="M21" s="154"/>
      <c r="N21" s="603"/>
      <c r="O21" s="395"/>
      <c r="P21" s="396"/>
      <c r="Q21" s="395">
        <f>+Sklop8[[#This Row],[cena/enota brez DDV v EUR]]*Sklop8[[#This Row],[Stopnja DDV (%)]]</f>
        <v>0</v>
      </c>
      <c r="R21" s="395">
        <f>+Sklop8[[#This Row],[cena/enota brez DDV v EUR]]+Sklop8[[#This Row],[Davek (EUR)]]</f>
        <v>0</v>
      </c>
      <c r="S21" s="395">
        <f>+Sklop8[[#This Row],[cena/enota brez DDV v EUR]]*Sklop8[[#This Row],[Okvirna količina]]</f>
        <v>0</v>
      </c>
      <c r="T21" s="397">
        <f>+Sklop8[[#This Row],[Končna cena/enoto mere (EUR) z DDV]]*Sklop8[[#This Row],[Okvirna količina]]</f>
        <v>0</v>
      </c>
      <c r="U21" s="208"/>
    </row>
    <row r="22" spans="1:22">
      <c r="A22" s="183" t="s">
        <v>9</v>
      </c>
      <c r="B22" s="226" t="s">
        <v>468</v>
      </c>
      <c r="C22" s="158" t="s">
        <v>214</v>
      </c>
      <c r="D22" s="182" t="s">
        <v>1</v>
      </c>
      <c r="E22" s="108"/>
      <c r="F22" s="380">
        <v>40</v>
      </c>
      <c r="G22" s="161" t="s">
        <v>1</v>
      </c>
      <c r="H22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2" s="392" t="str">
        <f>IF(Sklop8[[#This Row],[ZAHTEVANA SHEMA KAKOVOSTI]]&lt;&gt;"",Sklop8[[#This Row],[Preračunana masa/volumen/kos na enoto kg]],"")</f>
        <v/>
      </c>
      <c r="J22" s="393"/>
      <c r="K22" s="394"/>
      <c r="L22" s="394"/>
      <c r="M22" s="154"/>
      <c r="N22" s="603"/>
      <c r="O22" s="395"/>
      <c r="P22" s="396"/>
      <c r="Q22" s="395">
        <f>+Sklop8[[#This Row],[cena/enota brez DDV v EUR]]*Sklop8[[#This Row],[Stopnja DDV (%)]]</f>
        <v>0</v>
      </c>
      <c r="R22" s="395">
        <f>+Sklop8[[#This Row],[cena/enota brez DDV v EUR]]+Sklop8[[#This Row],[Davek (EUR)]]</f>
        <v>0</v>
      </c>
      <c r="S22" s="395">
        <f>+Sklop8[[#This Row],[cena/enota brez DDV v EUR]]*Sklop8[[#This Row],[Okvirna količina]]</f>
        <v>0</v>
      </c>
      <c r="T22" s="397">
        <f>+Sklop8[[#This Row],[Končna cena/enoto mere (EUR) z DDV]]*Sklop8[[#This Row],[Okvirna količina]]</f>
        <v>0</v>
      </c>
      <c r="U22" s="208"/>
    </row>
    <row r="23" spans="1:22" ht="12.75" customHeight="1">
      <c r="A23" s="183" t="s">
        <v>10</v>
      </c>
      <c r="B23" s="209" t="s">
        <v>460</v>
      </c>
      <c r="C23" s="158" t="s">
        <v>214</v>
      </c>
      <c r="D23" s="182" t="s">
        <v>155</v>
      </c>
      <c r="E23" s="108"/>
      <c r="F23" s="380">
        <v>20</v>
      </c>
      <c r="G23" s="380" t="s">
        <v>1</v>
      </c>
      <c r="H23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392" t="str">
        <f>IF(Sklop8[[#This Row],[ZAHTEVANA SHEMA KAKOVOSTI]]&lt;&gt;"",Sklop8[[#This Row],[Preračunana masa/volumen/kos na enoto kg]],"")</f>
        <v/>
      </c>
      <c r="J23" s="393"/>
      <c r="K23" s="394"/>
      <c r="L23" s="394"/>
      <c r="M23" s="154"/>
      <c r="N23" s="603"/>
      <c r="O23" s="395"/>
      <c r="P23" s="396"/>
      <c r="Q23" s="395">
        <f>+Sklop8[[#This Row],[cena/enota brez DDV v EUR]]*Sklop8[[#This Row],[Stopnja DDV (%)]]</f>
        <v>0</v>
      </c>
      <c r="R23" s="395">
        <f>+Sklop8[[#This Row],[cena/enota brez DDV v EUR]]+Sklop8[[#This Row],[Davek (EUR)]]</f>
        <v>0</v>
      </c>
      <c r="S23" s="395">
        <f>+Sklop8[[#This Row],[cena/enota brez DDV v EUR]]*Sklop8[[#This Row],[Okvirna količina]]</f>
        <v>0</v>
      </c>
      <c r="T23" s="397">
        <f>+Sklop8[[#This Row],[Končna cena/enoto mere (EUR) z DDV]]*Sklop8[[#This Row],[Okvirna količina]]</f>
        <v>0</v>
      </c>
      <c r="U23" s="208"/>
      <c r="V23" s="122"/>
    </row>
    <row r="24" spans="1:22" ht="12.75" customHeight="1">
      <c r="A24" s="183" t="s">
        <v>11</v>
      </c>
      <c r="B24" s="209" t="s">
        <v>461</v>
      </c>
      <c r="C24" s="158">
        <v>5</v>
      </c>
      <c r="D24" s="182" t="s">
        <v>1</v>
      </c>
      <c r="E24" s="108"/>
      <c r="F24" s="380">
        <v>10</v>
      </c>
      <c r="G24" s="161" t="s">
        <v>0</v>
      </c>
      <c r="H24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392" t="str">
        <f>IF(Sklop8[[#This Row],[ZAHTEVANA SHEMA KAKOVOSTI]]&lt;&gt;"",Sklop8[[#This Row],[Preračunana masa/volumen/kos na enoto kg]],"")</f>
        <v/>
      </c>
      <c r="J24" s="393"/>
      <c r="K24" s="394"/>
      <c r="L24" s="394"/>
      <c r="M24" s="154"/>
      <c r="N24" s="603"/>
      <c r="O24" s="395"/>
      <c r="P24" s="396"/>
      <c r="Q24" s="395">
        <f>+Sklop8[[#This Row],[cena/enota brez DDV v EUR]]*Sklop8[[#This Row],[Stopnja DDV (%)]]</f>
        <v>0</v>
      </c>
      <c r="R24" s="395">
        <f>+Sklop8[[#This Row],[cena/enota brez DDV v EUR]]+Sklop8[[#This Row],[Davek (EUR)]]</f>
        <v>0</v>
      </c>
      <c r="S24" s="395">
        <f>+Sklop8[[#This Row],[cena/enota brez DDV v EUR]]*Sklop8[[#This Row],[Okvirna količina]]</f>
        <v>0</v>
      </c>
      <c r="T24" s="397">
        <f>+Sklop8[[#This Row],[Končna cena/enoto mere (EUR) z DDV]]*Sklop8[[#This Row],[Okvirna količina]]</f>
        <v>0</v>
      </c>
      <c r="U24" s="208"/>
      <c r="V24" s="122"/>
    </row>
    <row r="25" spans="1:22" ht="12.75" customHeight="1">
      <c r="A25" s="183" t="s">
        <v>12</v>
      </c>
      <c r="B25" s="209" t="s">
        <v>462</v>
      </c>
      <c r="C25" s="158">
        <v>5</v>
      </c>
      <c r="D25" s="182" t="s">
        <v>1</v>
      </c>
      <c r="E25" s="108"/>
      <c r="F25" s="380">
        <v>10</v>
      </c>
      <c r="G25" s="161" t="s">
        <v>0</v>
      </c>
      <c r="H25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392" t="str">
        <f>IF(Sklop8[[#This Row],[ZAHTEVANA SHEMA KAKOVOSTI]]&lt;&gt;"",Sklop8[[#This Row],[Preračunana masa/volumen/kos na enoto kg]],"")</f>
        <v/>
      </c>
      <c r="J25" s="393"/>
      <c r="K25" s="394"/>
      <c r="L25" s="394"/>
      <c r="M25" s="154"/>
      <c r="N25" s="603"/>
      <c r="O25" s="395"/>
      <c r="P25" s="396"/>
      <c r="Q25" s="395">
        <f>+Sklop8[[#This Row],[cena/enota brez DDV v EUR]]*Sklop8[[#This Row],[Stopnja DDV (%)]]</f>
        <v>0</v>
      </c>
      <c r="R25" s="395">
        <f>+Sklop8[[#This Row],[cena/enota brez DDV v EUR]]+Sklop8[[#This Row],[Davek (EUR)]]</f>
        <v>0</v>
      </c>
      <c r="S25" s="395">
        <f>+Sklop8[[#This Row],[cena/enota brez DDV v EUR]]*Sklop8[[#This Row],[Okvirna količina]]</f>
        <v>0</v>
      </c>
      <c r="T25" s="397">
        <f>+Sklop8[[#This Row],[Končna cena/enoto mere (EUR) z DDV]]*Sklop8[[#This Row],[Okvirna količina]]</f>
        <v>0</v>
      </c>
      <c r="U25" s="208"/>
      <c r="V25" s="122"/>
    </row>
    <row r="26" spans="1:22" ht="24">
      <c r="A26" s="183" t="s">
        <v>13</v>
      </c>
      <c r="B26" s="209" t="s">
        <v>429</v>
      </c>
      <c r="C26" s="158" t="s">
        <v>156</v>
      </c>
      <c r="D26" s="182" t="s">
        <v>1</v>
      </c>
      <c r="E26" s="108"/>
      <c r="F26" s="380">
        <v>80</v>
      </c>
      <c r="G26" s="161" t="s">
        <v>1</v>
      </c>
      <c r="H26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6" s="392" t="str">
        <f>IF(Sklop8[[#This Row],[ZAHTEVANA SHEMA KAKOVOSTI]]&lt;&gt;"",Sklop8[[#This Row],[Preračunana masa/volumen/kos na enoto kg]],"")</f>
        <v/>
      </c>
      <c r="J26" s="393"/>
      <c r="K26" s="394"/>
      <c r="L26" s="394"/>
      <c r="M26" s="154"/>
      <c r="N26" s="603"/>
      <c r="O26" s="395"/>
      <c r="P26" s="396"/>
      <c r="Q26" s="395">
        <f>+Sklop8[[#This Row],[cena/enota brez DDV v EUR]]*Sklop8[[#This Row],[Stopnja DDV (%)]]</f>
        <v>0</v>
      </c>
      <c r="R26" s="395">
        <f>+Sklop8[[#This Row],[cena/enota brez DDV v EUR]]+Sklop8[[#This Row],[Davek (EUR)]]</f>
        <v>0</v>
      </c>
      <c r="S26" s="395">
        <f>+Sklop8[[#This Row],[cena/enota brez DDV v EUR]]*Sklop8[[#This Row],[Okvirna količina]]</f>
        <v>0</v>
      </c>
      <c r="T26" s="397">
        <f>+Sklop8[[#This Row],[Končna cena/enoto mere (EUR) z DDV]]*Sklop8[[#This Row],[Okvirna količina]]</f>
        <v>0</v>
      </c>
      <c r="U26" s="208"/>
    </row>
    <row r="27" spans="1:22">
      <c r="A27" s="183" t="s">
        <v>14</v>
      </c>
      <c r="B27" s="209" t="s">
        <v>467</v>
      </c>
      <c r="C27" s="158" t="s">
        <v>912</v>
      </c>
      <c r="D27" s="182" t="s">
        <v>155</v>
      </c>
      <c r="E27" s="108"/>
      <c r="F27" s="380">
        <v>40</v>
      </c>
      <c r="G27" s="161" t="s">
        <v>1</v>
      </c>
      <c r="H27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7" s="392" t="str">
        <f>IF(Sklop8[[#This Row],[ZAHTEVANA SHEMA KAKOVOSTI]]&lt;&gt;"",Sklop8[[#This Row],[Preračunana masa/volumen/kos na enoto kg]],"")</f>
        <v/>
      </c>
      <c r="J27" s="393"/>
      <c r="K27" s="394"/>
      <c r="L27" s="394"/>
      <c r="M27" s="154"/>
      <c r="N27" s="603"/>
      <c r="O27" s="395"/>
      <c r="P27" s="396"/>
      <c r="Q27" s="395">
        <f>+Sklop8[[#This Row],[cena/enota brez DDV v EUR]]*Sklop8[[#This Row],[Stopnja DDV (%)]]</f>
        <v>0</v>
      </c>
      <c r="R27" s="395">
        <f>+Sklop8[[#This Row],[cena/enota brez DDV v EUR]]+Sklop8[[#This Row],[Davek (EUR)]]</f>
        <v>0</v>
      </c>
      <c r="S27" s="395">
        <f>+Sklop8[[#This Row],[cena/enota brez DDV v EUR]]*Sklop8[[#This Row],[Okvirna količina]]</f>
        <v>0</v>
      </c>
      <c r="T27" s="397">
        <f>+Sklop8[[#This Row],[Končna cena/enoto mere (EUR) z DDV]]*Sklop8[[#This Row],[Okvirna količina]]</f>
        <v>0</v>
      </c>
      <c r="U27" s="208"/>
    </row>
    <row r="28" spans="1:22">
      <c r="A28" s="183" t="s">
        <v>15</v>
      </c>
      <c r="B28" s="209" t="s">
        <v>466</v>
      </c>
      <c r="C28" s="150">
        <v>1</v>
      </c>
      <c r="D28" s="182" t="s">
        <v>1</v>
      </c>
      <c r="E28" s="108"/>
      <c r="F28" s="380">
        <v>120</v>
      </c>
      <c r="G28" s="380" t="s">
        <v>1</v>
      </c>
      <c r="H28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8" s="392" t="str">
        <f>IF(Sklop8[[#This Row],[ZAHTEVANA SHEMA KAKOVOSTI]]&lt;&gt;"",Sklop8[[#This Row],[Preračunana masa/volumen/kos na enoto kg]],"")</f>
        <v/>
      </c>
      <c r="J28" s="393"/>
      <c r="K28" s="394"/>
      <c r="L28" s="394"/>
      <c r="M28" s="154"/>
      <c r="N28" s="603"/>
      <c r="O28" s="395"/>
      <c r="P28" s="396"/>
      <c r="Q28" s="395">
        <f>+Sklop8[[#This Row],[cena/enota brez DDV v EUR]]*Sklop8[[#This Row],[Stopnja DDV (%)]]</f>
        <v>0</v>
      </c>
      <c r="R28" s="395">
        <f>+Sklop8[[#This Row],[cena/enota brez DDV v EUR]]+Sklop8[[#This Row],[Davek (EUR)]]</f>
        <v>0</v>
      </c>
      <c r="S28" s="395">
        <f>+Sklop8[[#This Row],[cena/enota brez DDV v EUR]]*Sklop8[[#This Row],[Okvirna količina]]</f>
        <v>0</v>
      </c>
      <c r="T28" s="397">
        <f>+Sklop8[[#This Row],[Končna cena/enoto mere (EUR) z DDV]]*Sklop8[[#This Row],[Okvirna količina]]</f>
        <v>0</v>
      </c>
      <c r="U28" s="208"/>
    </row>
    <row r="29" spans="1:22">
      <c r="A29" s="183" t="s">
        <v>16</v>
      </c>
      <c r="B29" s="209" t="s">
        <v>465</v>
      </c>
      <c r="C29" s="158" t="s">
        <v>230</v>
      </c>
      <c r="D29" s="182" t="s">
        <v>155</v>
      </c>
      <c r="E29" s="108"/>
      <c r="F29" s="380">
        <v>10</v>
      </c>
      <c r="G29" s="161" t="s">
        <v>1</v>
      </c>
      <c r="H29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9" s="392" t="str">
        <f>IF(Sklop8[[#This Row],[ZAHTEVANA SHEMA KAKOVOSTI]]&lt;&gt;"",Sklop8[[#This Row],[Preračunana masa/volumen/kos na enoto kg]],"")</f>
        <v/>
      </c>
      <c r="J29" s="393"/>
      <c r="K29" s="394"/>
      <c r="L29" s="394"/>
      <c r="M29" s="154"/>
      <c r="N29" s="603"/>
      <c r="O29" s="395"/>
      <c r="P29" s="396"/>
      <c r="Q29" s="395">
        <f>+Sklop8[[#This Row],[cena/enota brez DDV v EUR]]*Sklop8[[#This Row],[Stopnja DDV (%)]]</f>
        <v>0</v>
      </c>
      <c r="R29" s="395">
        <f>+Sklop8[[#This Row],[cena/enota brez DDV v EUR]]+Sklop8[[#This Row],[Davek (EUR)]]</f>
        <v>0</v>
      </c>
      <c r="S29" s="395">
        <f>+Sklop8[[#This Row],[cena/enota brez DDV v EUR]]*Sklop8[[#This Row],[Okvirna količina]]</f>
        <v>0</v>
      </c>
      <c r="T29" s="397">
        <f>+Sklop8[[#This Row],[Končna cena/enoto mere (EUR) z DDV]]*Sklop8[[#This Row],[Okvirna količina]]</f>
        <v>0</v>
      </c>
      <c r="U29" s="208"/>
    </row>
    <row r="30" spans="1:22">
      <c r="A30" s="183" t="s">
        <v>17</v>
      </c>
      <c r="B30" s="209" t="s">
        <v>464</v>
      </c>
      <c r="C30" s="158" t="s">
        <v>230</v>
      </c>
      <c r="D30" s="182" t="s">
        <v>155</v>
      </c>
      <c r="E30" s="108"/>
      <c r="F30" s="380">
        <v>10</v>
      </c>
      <c r="G30" s="161" t="s">
        <v>1</v>
      </c>
      <c r="H30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0" s="392" t="str">
        <f>IF(Sklop8[[#This Row],[ZAHTEVANA SHEMA KAKOVOSTI]]&lt;&gt;"",Sklop8[[#This Row],[Preračunana masa/volumen/kos na enoto kg]],"")</f>
        <v/>
      </c>
      <c r="J30" s="393"/>
      <c r="K30" s="394"/>
      <c r="L30" s="394"/>
      <c r="M30" s="154"/>
      <c r="N30" s="603"/>
      <c r="O30" s="395"/>
      <c r="P30" s="396"/>
      <c r="Q30" s="395">
        <f>+Sklop8[[#This Row],[cena/enota brez DDV v EUR]]*Sklop8[[#This Row],[Stopnja DDV (%)]]</f>
        <v>0</v>
      </c>
      <c r="R30" s="395">
        <f>+Sklop8[[#This Row],[cena/enota brez DDV v EUR]]+Sklop8[[#This Row],[Davek (EUR)]]</f>
        <v>0</v>
      </c>
      <c r="S30" s="395">
        <f>+Sklop8[[#This Row],[cena/enota brez DDV v EUR]]*Sklop8[[#This Row],[Okvirna količina]]</f>
        <v>0</v>
      </c>
      <c r="T30" s="397">
        <f>+Sklop8[[#This Row],[Končna cena/enoto mere (EUR) z DDV]]*Sklop8[[#This Row],[Okvirna količina]]</f>
        <v>0</v>
      </c>
      <c r="U30" s="208"/>
    </row>
    <row r="31" spans="1:22">
      <c r="A31" s="183" t="s">
        <v>18</v>
      </c>
      <c r="B31" s="209" t="s">
        <v>430</v>
      </c>
      <c r="C31" s="158" t="s">
        <v>156</v>
      </c>
      <c r="D31" s="182" t="s">
        <v>1</v>
      </c>
      <c r="E31" s="108"/>
      <c r="F31" s="380">
        <v>60</v>
      </c>
      <c r="G31" s="161" t="s">
        <v>1</v>
      </c>
      <c r="H31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392" t="str">
        <f>IF(Sklop8[[#This Row],[ZAHTEVANA SHEMA KAKOVOSTI]]&lt;&gt;"",Sklop8[[#This Row],[Preračunana masa/volumen/kos na enoto kg]],"")</f>
        <v/>
      </c>
      <c r="J31" s="393"/>
      <c r="K31" s="394"/>
      <c r="L31" s="394"/>
      <c r="M31" s="154"/>
      <c r="N31" s="603"/>
      <c r="O31" s="395"/>
      <c r="P31" s="396"/>
      <c r="Q31" s="395">
        <f>+Sklop8[[#This Row],[cena/enota brez DDV v EUR]]*Sklop8[[#This Row],[Stopnja DDV (%)]]</f>
        <v>0</v>
      </c>
      <c r="R31" s="395">
        <f>+Sklop8[[#This Row],[cena/enota brez DDV v EUR]]+Sklop8[[#This Row],[Davek (EUR)]]</f>
        <v>0</v>
      </c>
      <c r="S31" s="395">
        <f>+Sklop8[[#This Row],[cena/enota brez DDV v EUR]]*Sklop8[[#This Row],[Okvirna količina]]</f>
        <v>0</v>
      </c>
      <c r="T31" s="397">
        <f>+Sklop8[[#This Row],[Končna cena/enoto mere (EUR) z DDV]]*Sklop8[[#This Row],[Okvirna količina]]</f>
        <v>0</v>
      </c>
      <c r="U31" s="208"/>
    </row>
    <row r="32" spans="1:22">
      <c r="A32" s="183" t="s">
        <v>19</v>
      </c>
      <c r="B32" s="209" t="s">
        <v>431</v>
      </c>
      <c r="C32" s="158" t="s">
        <v>912</v>
      </c>
      <c r="D32" s="182" t="s">
        <v>1</v>
      </c>
      <c r="E32" s="108"/>
      <c r="F32" s="380">
        <v>100</v>
      </c>
      <c r="G32" s="380" t="s">
        <v>1</v>
      </c>
      <c r="H32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392" t="str">
        <f>IF(Sklop8[[#This Row],[ZAHTEVANA SHEMA KAKOVOSTI]]&lt;&gt;"",Sklop8[[#This Row],[Preračunana masa/volumen/kos na enoto kg]],"")</f>
        <v/>
      </c>
      <c r="J32" s="393"/>
      <c r="K32" s="394"/>
      <c r="L32" s="394"/>
      <c r="M32" s="154"/>
      <c r="N32" s="395"/>
      <c r="O32" s="395"/>
      <c r="P32" s="396"/>
      <c r="Q32" s="395">
        <f>+Sklop8[[#This Row],[cena/enota brez DDV v EUR]]*Sklop8[[#This Row],[Stopnja DDV (%)]]</f>
        <v>0</v>
      </c>
      <c r="R32" s="395">
        <f>+Sklop8[[#This Row],[cena/enota brez DDV v EUR]]+Sklop8[[#This Row],[Davek (EUR)]]</f>
        <v>0</v>
      </c>
      <c r="S32" s="395">
        <f>+Sklop8[[#This Row],[cena/enota brez DDV v EUR]]*Sklop8[[#This Row],[Okvirna količina]]</f>
        <v>0</v>
      </c>
      <c r="T32" s="397">
        <f>+Sklop8[[#This Row],[Končna cena/enoto mere (EUR) z DDV]]*Sklop8[[#This Row],[Okvirna količina]]</f>
        <v>0</v>
      </c>
      <c r="U32" s="208"/>
    </row>
    <row r="33" spans="1:24">
      <c r="A33" s="183" t="s">
        <v>20</v>
      </c>
      <c r="B33" s="209" t="s">
        <v>776</v>
      </c>
      <c r="C33" s="158" t="s">
        <v>912</v>
      </c>
      <c r="D33" s="182" t="s">
        <v>1</v>
      </c>
      <c r="E33" s="108"/>
      <c r="F33" s="380">
        <v>200</v>
      </c>
      <c r="G33" s="161" t="s">
        <v>1</v>
      </c>
      <c r="H33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3" s="392" t="str">
        <f>IF(Sklop8[[#This Row],[ZAHTEVANA SHEMA KAKOVOSTI]]&lt;&gt;"",Sklop8[[#This Row],[Preračunana masa/volumen/kos na enoto kg]],"")</f>
        <v/>
      </c>
      <c r="J33" s="393"/>
      <c r="K33" s="394"/>
      <c r="L33" s="394"/>
      <c r="M33" s="154"/>
      <c r="N33" s="603"/>
      <c r="O33" s="395"/>
      <c r="P33" s="396"/>
      <c r="Q33" s="395">
        <f>+Sklop8[[#This Row],[cena/enota brez DDV v EUR]]*Sklop8[[#This Row],[Stopnja DDV (%)]]</f>
        <v>0</v>
      </c>
      <c r="R33" s="395">
        <f>+Sklop8[[#This Row],[cena/enota brez DDV v EUR]]+Sklop8[[#This Row],[Davek (EUR)]]</f>
        <v>0</v>
      </c>
      <c r="S33" s="395">
        <f>+Sklop8[[#This Row],[cena/enota brez DDV v EUR]]*Sklop8[[#This Row],[Okvirna količina]]</f>
        <v>0</v>
      </c>
      <c r="T33" s="397">
        <f>+Sklop8[[#This Row],[Končna cena/enoto mere (EUR) z DDV]]*Sklop8[[#This Row],[Okvirna količina]]</f>
        <v>0</v>
      </c>
      <c r="U33" s="208"/>
    </row>
    <row r="34" spans="1:24" ht="11.25" customHeight="1">
      <c r="A34" s="183" t="s">
        <v>21</v>
      </c>
      <c r="B34" s="209" t="s">
        <v>432</v>
      </c>
      <c r="C34" s="158" t="s">
        <v>156</v>
      </c>
      <c r="D34" s="182" t="s">
        <v>1</v>
      </c>
      <c r="E34" s="108"/>
      <c r="F34" s="380">
        <v>10</v>
      </c>
      <c r="G34" s="161" t="s">
        <v>1</v>
      </c>
      <c r="H34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4" s="392" t="str">
        <f>IF(Sklop8[[#This Row],[ZAHTEVANA SHEMA KAKOVOSTI]]&lt;&gt;"",Sklop8[[#This Row],[Preračunana masa/volumen/kos na enoto kg]],"")</f>
        <v/>
      </c>
      <c r="J34" s="393"/>
      <c r="K34" s="394"/>
      <c r="L34" s="394"/>
      <c r="M34" s="154"/>
      <c r="N34" s="603"/>
      <c r="O34" s="395"/>
      <c r="P34" s="396"/>
      <c r="Q34" s="395">
        <f>+Sklop8[[#This Row],[cena/enota brez DDV v EUR]]*Sklop8[[#This Row],[Stopnja DDV (%)]]</f>
        <v>0</v>
      </c>
      <c r="R34" s="395">
        <f>+Sklop8[[#This Row],[cena/enota brez DDV v EUR]]+Sklop8[[#This Row],[Davek (EUR)]]</f>
        <v>0</v>
      </c>
      <c r="S34" s="395">
        <f>+Sklop8[[#This Row],[cena/enota brez DDV v EUR]]*Sklop8[[#This Row],[Okvirna količina]]</f>
        <v>0</v>
      </c>
      <c r="T34" s="397">
        <f>+Sklop8[[#This Row],[Končna cena/enoto mere (EUR) z DDV]]*Sklop8[[#This Row],[Okvirna količina]]</f>
        <v>0</v>
      </c>
      <c r="U34" s="208"/>
    </row>
    <row r="35" spans="1:24">
      <c r="A35" s="183" t="s">
        <v>22</v>
      </c>
      <c r="B35" s="209" t="s">
        <v>433</v>
      </c>
      <c r="C35" s="158" t="s">
        <v>156</v>
      </c>
      <c r="D35" s="182" t="s">
        <v>1</v>
      </c>
      <c r="E35" s="108"/>
      <c r="F35" s="380">
        <v>40</v>
      </c>
      <c r="G35" s="161" t="s">
        <v>1</v>
      </c>
      <c r="H35" s="3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392" t="str">
        <f>IF(Sklop8[[#This Row],[ZAHTEVANA SHEMA KAKOVOSTI]]&lt;&gt;"",Sklop8[[#This Row],[Preračunana masa/volumen/kos na enoto kg]],"")</f>
        <v/>
      </c>
      <c r="J35" s="393"/>
      <c r="K35" s="394"/>
      <c r="L35" s="394"/>
      <c r="M35" s="154"/>
      <c r="N35" s="603"/>
      <c r="O35" s="395"/>
      <c r="P35" s="396"/>
      <c r="Q35" s="395">
        <f>+Sklop8[[#This Row],[cena/enota brez DDV v EUR]]*Sklop8[[#This Row],[Stopnja DDV (%)]]</f>
        <v>0</v>
      </c>
      <c r="R35" s="395">
        <f>+Sklop8[[#This Row],[cena/enota brez DDV v EUR]]+Sklop8[[#This Row],[Davek (EUR)]]</f>
        <v>0</v>
      </c>
      <c r="S35" s="395">
        <f>+Sklop8[[#This Row],[cena/enota brez DDV v EUR]]*Sklop8[[#This Row],[Okvirna količina]]</f>
        <v>0</v>
      </c>
      <c r="T35" s="397">
        <f>+Sklop8[[#This Row],[Končna cena/enoto mere (EUR) z DDV]]*Sklop8[[#This Row],[Okvirna količina]]</f>
        <v>0</v>
      </c>
      <c r="U35" s="208"/>
    </row>
    <row r="36" spans="1:24" s="20" customFormat="1">
      <c r="A36" s="786" t="s">
        <v>177</v>
      </c>
      <c r="B36" s="787"/>
      <c r="C36" s="788"/>
      <c r="D36" s="788"/>
      <c r="E36" s="789"/>
      <c r="F36" s="792"/>
      <c r="G36" s="791"/>
      <c r="H36" s="792">
        <f>SUBTOTAL(109,Sklop8[Preračunana masa/volumen/kos na enoto kg])</f>
        <v>1142.5</v>
      </c>
      <c r="I36" s="792">
        <f>SUBTOTAL(109,Sklop8[Živila iz shem kakovosti (kg)])</f>
        <v>0</v>
      </c>
      <c r="J36" s="790"/>
      <c r="K36" s="793"/>
      <c r="L36" s="793"/>
      <c r="M36" s="794"/>
      <c r="N36" s="795"/>
      <c r="O36" s="795"/>
      <c r="P36" s="795"/>
      <c r="Q36" s="796"/>
      <c r="R36" s="790"/>
      <c r="S36" s="796">
        <f>SUBTOTAL(109,Sklop8[Vrednost za okvirno količino (EUR) brez DDV])</f>
        <v>0</v>
      </c>
      <c r="T36" s="796">
        <f>SUBTOTAL(109,Sklop8[Vrednost za okvirno količino (EUR) z DDV])</f>
        <v>0</v>
      </c>
      <c r="U36" s="797">
        <f>SUBTOTAL(103,Sklop8[Shema kakovosti
(nacionalne, evropske)
])</f>
        <v>0</v>
      </c>
      <c r="V36" s="13"/>
      <c r="W36" s="277"/>
      <c r="X36" s="282"/>
    </row>
    <row r="37" spans="1:24" s="372" customFormat="1">
      <c r="A37" s="359"/>
      <c r="B37" s="360"/>
      <c r="C37" s="361"/>
      <c r="D37" s="361"/>
      <c r="E37" s="362"/>
      <c r="F37" s="365"/>
      <c r="G37" s="364"/>
      <c r="H37" s="365"/>
      <c r="I37" s="365"/>
      <c r="J37" s="363"/>
      <c r="K37" s="366"/>
      <c r="L37" s="366"/>
      <c r="M37" s="367"/>
      <c r="N37" s="368"/>
      <c r="O37" s="368"/>
      <c r="P37" s="368"/>
      <c r="Q37" s="369"/>
      <c r="R37" s="363"/>
      <c r="S37" s="369"/>
      <c r="T37" s="369"/>
      <c r="U37" s="370"/>
      <c r="V37" s="371"/>
      <c r="W37" s="452"/>
      <c r="X37" s="478"/>
    </row>
    <row r="38" spans="1:24" s="20" customFormat="1">
      <c r="A38" s="50" t="s">
        <v>173</v>
      </c>
      <c r="B38" s="18"/>
      <c r="C38" s="30"/>
      <c r="D38" s="30"/>
      <c r="E38" s="110"/>
      <c r="F38" s="111"/>
      <c r="G38" s="111"/>
      <c r="L38" s="13"/>
      <c r="M38" s="13"/>
      <c r="N38" s="13"/>
      <c r="O38" s="13"/>
      <c r="P38" s="13"/>
      <c r="Q38" s="50"/>
      <c r="R38" s="50"/>
      <c r="S38" s="50"/>
      <c r="T38" s="50"/>
      <c r="U38" s="71"/>
      <c r="V38" s="13"/>
      <c r="W38" s="277"/>
    </row>
    <row r="39" spans="1:24" s="20" customFormat="1">
      <c r="A39" s="13" t="s">
        <v>175</v>
      </c>
      <c r="B39" s="18"/>
      <c r="C39" s="30"/>
      <c r="D39" s="30"/>
      <c r="E39" s="110"/>
      <c r="F39" s="111"/>
      <c r="G39" s="111"/>
      <c r="L39" s="13"/>
      <c r="M39" s="13"/>
      <c r="N39" s="13"/>
      <c r="O39" s="13"/>
      <c r="P39" s="13"/>
      <c r="Q39" s="13"/>
      <c r="R39" s="13"/>
      <c r="S39" s="13"/>
      <c r="T39" s="13"/>
      <c r="U39" s="71"/>
      <c r="V39" s="13"/>
      <c r="W39" s="277"/>
    </row>
    <row r="40" spans="1:24" s="20" customFormat="1">
      <c r="A40" s="104" t="s">
        <v>241</v>
      </c>
      <c r="B40" s="19"/>
      <c r="C40" s="29"/>
      <c r="D40" s="29"/>
      <c r="E40" s="107"/>
      <c r="F40" s="71"/>
      <c r="G40" s="71"/>
      <c r="H40" s="31"/>
      <c r="I40" s="31"/>
      <c r="J40" s="31"/>
      <c r="K40" s="31"/>
      <c r="L40" s="57"/>
      <c r="M40" s="57"/>
      <c r="N40" s="31"/>
      <c r="O40" s="31"/>
      <c r="P40" s="31"/>
      <c r="Q40" s="31"/>
      <c r="R40" s="31"/>
      <c r="S40" s="13"/>
      <c r="T40" s="13"/>
      <c r="U40" s="71"/>
      <c r="V40" s="13"/>
      <c r="W40" s="277"/>
    </row>
    <row r="41" spans="1:24" s="20" customFormat="1">
      <c r="A41" s="749" t="s">
        <v>231</v>
      </c>
      <c r="B41" s="749"/>
      <c r="C41" s="749"/>
      <c r="D41" s="749"/>
      <c r="E41" s="749"/>
      <c r="F41" s="749"/>
      <c r="G41" s="749"/>
      <c r="H41" s="749"/>
      <c r="I41" s="749"/>
      <c r="J41" s="749"/>
      <c r="K41" s="749"/>
      <c r="L41" s="749"/>
      <c r="M41" s="57"/>
      <c r="N41" s="31"/>
      <c r="O41" s="31"/>
      <c r="P41" s="31"/>
      <c r="Q41" s="31"/>
      <c r="R41" s="31"/>
      <c r="S41" s="13"/>
      <c r="T41" s="13"/>
      <c r="U41" s="71"/>
      <c r="V41" s="13"/>
    </row>
    <row r="42" spans="1:24" s="20" customFormat="1">
      <c r="A42" s="750" t="s">
        <v>236</v>
      </c>
      <c r="B42" s="750"/>
      <c r="C42" s="750"/>
      <c r="D42" s="750"/>
      <c r="E42" s="750"/>
      <c r="F42" s="750"/>
      <c r="G42" s="750"/>
      <c r="H42" s="750"/>
      <c r="I42" s="750"/>
      <c r="J42" s="750"/>
      <c r="K42" s="750"/>
      <c r="L42" s="750"/>
      <c r="M42" s="13"/>
      <c r="N42" s="31"/>
      <c r="O42" s="31"/>
      <c r="P42" s="31"/>
      <c r="Q42" s="31"/>
      <c r="R42" s="31"/>
      <c r="S42" s="13"/>
      <c r="T42" s="13"/>
      <c r="U42" s="71"/>
      <c r="V42" s="13"/>
    </row>
    <row r="43" spans="1:24" s="20" customFormat="1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2"/>
      <c r="N43" s="122"/>
      <c r="O43" s="122"/>
      <c r="P43" s="122"/>
      <c r="Q43" s="122"/>
      <c r="R43" s="122"/>
      <c r="S43" s="122"/>
      <c r="T43" s="122"/>
      <c r="U43" s="122"/>
      <c r="V43" s="13"/>
      <c r="W43" s="277"/>
    </row>
    <row r="44" spans="1:24" s="20" customFormat="1">
      <c r="A44" s="104" t="s">
        <v>66</v>
      </c>
      <c r="B44" s="19"/>
      <c r="C44" s="29"/>
      <c r="D44" s="29"/>
      <c r="E44" s="107"/>
      <c r="F44" s="71"/>
      <c r="G44" s="71" t="s">
        <v>67</v>
      </c>
      <c r="H44" s="31"/>
      <c r="I44" s="31"/>
      <c r="J44" s="31"/>
      <c r="K44" s="31"/>
      <c r="L44" s="57"/>
      <c r="M44" s="57"/>
      <c r="N44" s="31"/>
      <c r="O44" s="31"/>
      <c r="P44" s="31"/>
      <c r="Q44" s="31" t="s">
        <v>68</v>
      </c>
      <c r="R44" s="31"/>
      <c r="S44" s="13"/>
      <c r="T44" s="13"/>
      <c r="U44" s="71"/>
      <c r="V44" s="13"/>
      <c r="W44" s="277"/>
    </row>
    <row r="45" spans="1:24" s="20" customFormat="1" ht="15">
      <c r="A45" s="7"/>
      <c r="B45" s="5"/>
      <c r="C45" s="28"/>
      <c r="D45" s="28"/>
      <c r="E45" s="27"/>
      <c r="F45" s="8"/>
      <c r="G45" s="111"/>
      <c r="H45" s="9"/>
      <c r="I45" s="9"/>
      <c r="J45" s="9"/>
      <c r="K45" s="9"/>
      <c r="L45" s="22"/>
      <c r="M45" s="22"/>
      <c r="N45" s="9"/>
      <c r="O45" s="9"/>
      <c r="P45" s="9"/>
      <c r="Q45" s="9"/>
      <c r="R45" s="9"/>
      <c r="S45" s="4"/>
      <c r="T45" s="4"/>
      <c r="U45" s="8"/>
      <c r="V45" s="13"/>
      <c r="W45" s="277"/>
    </row>
    <row r="46" spans="1:24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  <c r="W46" s="277"/>
    </row>
    <row r="47" spans="1:24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  <c r="W47" s="277"/>
    </row>
    <row r="48" spans="1:24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  <c r="W48" s="277"/>
    </row>
    <row r="49" spans="1:23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  <c r="W49" s="277"/>
    </row>
    <row r="50" spans="1:23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  <c r="W50" s="277"/>
    </row>
    <row r="51" spans="1:23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  <c r="W51" s="277"/>
    </row>
    <row r="52" spans="1:23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  <c r="W52" s="277"/>
    </row>
    <row r="53" spans="1:23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  <c r="W53" s="277"/>
    </row>
    <row r="54" spans="1:23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  <c r="W54" s="277"/>
    </row>
    <row r="55" spans="1:23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  <c r="W55" s="277"/>
    </row>
    <row r="56" spans="1:23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  <c r="W56" s="277"/>
    </row>
    <row r="57" spans="1:23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  <c r="W57" s="277"/>
    </row>
    <row r="58" spans="1:23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  <c r="W58" s="277"/>
    </row>
    <row r="59" spans="1:23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  <c r="W59" s="277"/>
    </row>
    <row r="60" spans="1:23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  <c r="W60" s="277"/>
    </row>
    <row r="61" spans="1:23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  <c r="W61" s="277"/>
    </row>
    <row r="62" spans="1:23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  <c r="W62" s="277"/>
    </row>
    <row r="63" spans="1:23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  <c r="W63" s="277"/>
    </row>
    <row r="64" spans="1:23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  <c r="W64" s="277"/>
    </row>
    <row r="65" spans="1:23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  <c r="W65" s="277"/>
    </row>
    <row r="66" spans="1:23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  <c r="W66" s="277"/>
    </row>
    <row r="67" spans="1:23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  <c r="W67" s="277"/>
    </row>
    <row r="68" spans="1:23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  <c r="W68" s="277"/>
    </row>
    <row r="69" spans="1:23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  <c r="W69" s="277"/>
    </row>
    <row r="70" spans="1:23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  <c r="W70" s="277"/>
    </row>
    <row r="71" spans="1:23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  <c r="W71" s="277"/>
    </row>
    <row r="72" spans="1:23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  <c r="W72" s="277"/>
    </row>
    <row r="73" spans="1:23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  <c r="W73" s="277"/>
    </row>
    <row r="74" spans="1:23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  <c r="W74" s="277"/>
    </row>
    <row r="75" spans="1:23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  <c r="W75" s="277"/>
    </row>
    <row r="76" spans="1:23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  <c r="W76" s="277"/>
    </row>
    <row r="77" spans="1:23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  <c r="W77" s="277"/>
    </row>
    <row r="78" spans="1:23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  <c r="W78" s="277"/>
    </row>
    <row r="79" spans="1:23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  <c r="W79" s="277"/>
    </row>
    <row r="80" spans="1:23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  <c r="W80" s="277"/>
    </row>
    <row r="81" spans="1:23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  <c r="W81" s="277"/>
    </row>
    <row r="82" spans="1:23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  <c r="W82" s="277"/>
    </row>
    <row r="83" spans="1:23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  <c r="W83" s="277"/>
    </row>
    <row r="84" spans="1:23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  <c r="W84" s="277"/>
    </row>
    <row r="85" spans="1:23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  <c r="W85" s="277"/>
    </row>
    <row r="86" spans="1:23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  <c r="W86" s="277"/>
    </row>
    <row r="87" spans="1:23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  <c r="W87" s="277"/>
    </row>
    <row r="88" spans="1:23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  <c r="W88" s="277"/>
    </row>
    <row r="89" spans="1:23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  <c r="W89" s="277"/>
    </row>
    <row r="90" spans="1:23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  <c r="W90" s="277"/>
    </row>
    <row r="91" spans="1:23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  <c r="W91" s="277"/>
    </row>
    <row r="92" spans="1:23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  <c r="W92" s="277"/>
    </row>
    <row r="93" spans="1:23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  <c r="W93" s="277"/>
    </row>
    <row r="94" spans="1:23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  <c r="W94" s="277"/>
    </row>
    <row r="95" spans="1:23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  <c r="W95" s="277"/>
    </row>
    <row r="96" spans="1:23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  <c r="W96" s="277"/>
    </row>
    <row r="97" spans="1:23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  <c r="W97" s="277"/>
    </row>
    <row r="98" spans="1:23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  <c r="W98" s="277"/>
    </row>
    <row r="99" spans="1:23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  <c r="W99" s="277"/>
    </row>
    <row r="100" spans="1:23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  <c r="W100" s="277"/>
    </row>
    <row r="101" spans="1:23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  <c r="W101" s="277"/>
    </row>
    <row r="102" spans="1:23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  <c r="W102" s="277"/>
    </row>
    <row r="103" spans="1:23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  <c r="W103" s="277"/>
    </row>
    <row r="104" spans="1:23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  <c r="W104" s="277"/>
    </row>
    <row r="105" spans="1:23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  <c r="W105" s="277"/>
    </row>
    <row r="106" spans="1:23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  <c r="W106" s="277"/>
    </row>
    <row r="107" spans="1:23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  <c r="W107" s="277"/>
    </row>
    <row r="108" spans="1:23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  <c r="W108" s="277"/>
    </row>
    <row r="109" spans="1:23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  <c r="W109" s="277"/>
    </row>
    <row r="110" spans="1:23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  <c r="W110" s="277"/>
    </row>
    <row r="111" spans="1:23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  <c r="W111" s="277"/>
    </row>
    <row r="112" spans="1:23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  <c r="W112" s="277"/>
    </row>
    <row r="113" spans="1:23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  <c r="W113" s="277"/>
    </row>
    <row r="114" spans="1:23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  <c r="W114" s="277"/>
    </row>
    <row r="115" spans="1:23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  <c r="W115" s="277"/>
    </row>
    <row r="116" spans="1:23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  <c r="W116" s="277"/>
    </row>
    <row r="117" spans="1:23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  <c r="W117" s="277"/>
    </row>
    <row r="118" spans="1:23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  <c r="W118" s="277"/>
    </row>
    <row r="119" spans="1:23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  <c r="W119" s="277"/>
    </row>
    <row r="120" spans="1:23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  <c r="W120" s="277"/>
    </row>
    <row r="121" spans="1:23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  <c r="W121" s="277"/>
    </row>
    <row r="122" spans="1:23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  <c r="W122" s="277"/>
    </row>
    <row r="123" spans="1:23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  <c r="W123" s="277"/>
    </row>
    <row r="124" spans="1:23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  <c r="W124" s="277"/>
    </row>
    <row r="125" spans="1:23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  <c r="W125" s="277"/>
    </row>
    <row r="126" spans="1:23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  <c r="W126" s="277"/>
    </row>
    <row r="127" spans="1:23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  <c r="W127" s="277"/>
    </row>
    <row r="128" spans="1:23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  <c r="W128" s="277"/>
    </row>
    <row r="129" spans="1:23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  <c r="W129" s="277"/>
    </row>
    <row r="130" spans="1:23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  <c r="W130" s="277"/>
    </row>
    <row r="131" spans="1:23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  <c r="W131" s="277"/>
    </row>
    <row r="132" spans="1:23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  <c r="W132" s="277"/>
    </row>
    <row r="133" spans="1:23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  <c r="W133" s="277"/>
    </row>
    <row r="134" spans="1:23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  <c r="W134" s="277"/>
    </row>
    <row r="135" spans="1:23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  <c r="W135" s="277"/>
    </row>
    <row r="136" spans="1:23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  <c r="W136" s="277"/>
    </row>
    <row r="137" spans="1:23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  <c r="W137" s="277"/>
    </row>
    <row r="138" spans="1:23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  <c r="W138" s="277"/>
    </row>
    <row r="139" spans="1:23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  <c r="W139" s="277"/>
    </row>
    <row r="140" spans="1:23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  <c r="W140" s="277"/>
    </row>
    <row r="141" spans="1:23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  <c r="W141" s="277"/>
    </row>
    <row r="142" spans="1:23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  <c r="W142" s="277"/>
    </row>
    <row r="143" spans="1:23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  <c r="W143" s="277"/>
    </row>
    <row r="144" spans="1:23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  <c r="W144" s="277"/>
    </row>
    <row r="145" spans="1:23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  <c r="W145" s="277"/>
    </row>
    <row r="146" spans="1:23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  <c r="W146" s="277"/>
    </row>
    <row r="147" spans="1:23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  <c r="W147" s="277"/>
    </row>
    <row r="148" spans="1:23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  <c r="W148" s="277"/>
    </row>
    <row r="149" spans="1:23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  <c r="W149" s="277"/>
    </row>
    <row r="150" spans="1:23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  <c r="W150" s="277"/>
    </row>
    <row r="151" spans="1:23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  <c r="W151" s="277"/>
    </row>
    <row r="152" spans="1:23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  <c r="W152" s="277"/>
    </row>
    <row r="153" spans="1:23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  <c r="W153" s="277"/>
    </row>
    <row r="154" spans="1:23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  <c r="W154" s="277"/>
    </row>
    <row r="155" spans="1:23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  <c r="W155" s="277"/>
    </row>
    <row r="156" spans="1:23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  <c r="W156" s="277"/>
    </row>
    <row r="157" spans="1:23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  <c r="W157" s="277"/>
    </row>
    <row r="158" spans="1:23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  <c r="W158" s="277"/>
    </row>
    <row r="159" spans="1:23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  <c r="W159" s="277"/>
    </row>
    <row r="160" spans="1:23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  <c r="W160" s="277"/>
    </row>
    <row r="161" spans="1:23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  <c r="W161" s="277"/>
    </row>
    <row r="162" spans="1:23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  <c r="W162" s="277"/>
    </row>
    <row r="163" spans="1:23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  <c r="W163" s="277"/>
    </row>
    <row r="164" spans="1:23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  <c r="W164" s="277"/>
    </row>
    <row r="165" spans="1:23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  <c r="W165" s="277"/>
    </row>
    <row r="166" spans="1:23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  <c r="W166" s="277"/>
    </row>
    <row r="167" spans="1:23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  <c r="W167" s="277"/>
    </row>
    <row r="168" spans="1:23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  <c r="W168" s="277"/>
    </row>
    <row r="169" spans="1:23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  <c r="W169" s="277"/>
    </row>
    <row r="170" spans="1:23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  <c r="W170" s="277"/>
    </row>
    <row r="171" spans="1:23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  <c r="W171" s="277"/>
    </row>
    <row r="172" spans="1:23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  <c r="W172" s="277"/>
    </row>
    <row r="173" spans="1:23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  <c r="W173" s="277"/>
    </row>
    <row r="174" spans="1:23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  <c r="W174" s="277"/>
    </row>
    <row r="175" spans="1:23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  <c r="W175" s="277"/>
    </row>
    <row r="176" spans="1:23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  <c r="W176" s="277"/>
    </row>
    <row r="177" spans="1:23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  <c r="W177" s="277"/>
    </row>
    <row r="178" spans="1:23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  <c r="W178" s="277"/>
    </row>
    <row r="179" spans="1:23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  <c r="W179" s="277"/>
    </row>
    <row r="180" spans="1:23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  <c r="W180" s="277"/>
    </row>
    <row r="181" spans="1:23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  <c r="W181" s="277"/>
    </row>
    <row r="182" spans="1:23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  <c r="W182" s="277"/>
    </row>
    <row r="183" spans="1:23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  <c r="W183" s="277"/>
    </row>
    <row r="184" spans="1:23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  <c r="W184" s="277"/>
    </row>
    <row r="185" spans="1:23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  <c r="W185" s="277"/>
    </row>
    <row r="186" spans="1:23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  <c r="W186" s="277"/>
    </row>
    <row r="187" spans="1:23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  <c r="W187" s="277"/>
    </row>
    <row r="188" spans="1:23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  <c r="W188" s="277"/>
    </row>
    <row r="189" spans="1:23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  <c r="W189" s="277"/>
    </row>
    <row r="190" spans="1:23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  <c r="W190" s="277"/>
    </row>
    <row r="191" spans="1:23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  <c r="W191" s="277"/>
    </row>
    <row r="192" spans="1:23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  <c r="W192" s="277"/>
    </row>
    <row r="193" spans="1:23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  <c r="W193" s="277"/>
    </row>
    <row r="194" spans="1:23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  <c r="W194" s="277"/>
    </row>
    <row r="195" spans="1:23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  <c r="W195" s="277"/>
    </row>
    <row r="196" spans="1:23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  <c r="W196" s="277"/>
    </row>
    <row r="197" spans="1:23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  <c r="W197" s="277"/>
    </row>
    <row r="198" spans="1:23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  <c r="W198" s="277"/>
    </row>
    <row r="199" spans="1:23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  <c r="W199" s="277"/>
    </row>
    <row r="200" spans="1:23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  <c r="W200" s="277"/>
    </row>
    <row r="201" spans="1:23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  <c r="W201" s="277"/>
    </row>
    <row r="202" spans="1:23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  <c r="W202" s="277"/>
    </row>
    <row r="203" spans="1:23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  <c r="W203" s="277"/>
    </row>
    <row r="204" spans="1:23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  <c r="W204" s="277"/>
    </row>
    <row r="205" spans="1:23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  <c r="W205" s="277"/>
    </row>
    <row r="206" spans="1:23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  <c r="W206" s="277"/>
    </row>
    <row r="207" spans="1:23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  <c r="W207" s="277"/>
    </row>
    <row r="208" spans="1:23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  <c r="W208" s="277"/>
    </row>
    <row r="209" spans="1:23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  <c r="W209" s="277"/>
    </row>
    <row r="210" spans="1:23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  <c r="W210" s="277"/>
    </row>
    <row r="211" spans="1:23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  <c r="W211" s="277"/>
    </row>
    <row r="212" spans="1:23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  <c r="W212" s="277"/>
    </row>
    <row r="213" spans="1:23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  <c r="W213" s="277"/>
    </row>
    <row r="214" spans="1:23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  <c r="W214" s="277"/>
    </row>
    <row r="215" spans="1:23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  <c r="W215" s="277"/>
    </row>
    <row r="216" spans="1:23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  <c r="W216" s="277"/>
    </row>
    <row r="217" spans="1:23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  <c r="W217" s="277"/>
    </row>
    <row r="218" spans="1:23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  <c r="W218" s="277"/>
    </row>
    <row r="219" spans="1:23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  <c r="W219" s="277"/>
    </row>
    <row r="220" spans="1:23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  <c r="W220" s="277"/>
    </row>
    <row r="221" spans="1:23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  <c r="W221" s="277"/>
    </row>
    <row r="222" spans="1:23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  <c r="W222" s="277"/>
    </row>
    <row r="223" spans="1:23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  <c r="W223" s="277"/>
    </row>
    <row r="224" spans="1:23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  <c r="W224" s="277"/>
    </row>
    <row r="225" spans="1:23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  <c r="W225" s="277"/>
    </row>
    <row r="226" spans="1:23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  <c r="W226" s="277"/>
    </row>
    <row r="227" spans="1:23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  <c r="W227" s="277"/>
    </row>
    <row r="228" spans="1:23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  <c r="W228" s="277"/>
    </row>
    <row r="229" spans="1:23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  <c r="W229" s="277"/>
    </row>
    <row r="230" spans="1:23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  <c r="W230" s="277"/>
    </row>
    <row r="231" spans="1:23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  <c r="W231" s="277"/>
    </row>
    <row r="232" spans="1:23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  <c r="W232" s="277"/>
    </row>
    <row r="233" spans="1:23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  <c r="W233" s="277"/>
    </row>
    <row r="234" spans="1:23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  <c r="W234" s="277"/>
    </row>
    <row r="235" spans="1:23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  <c r="W235" s="277"/>
    </row>
    <row r="236" spans="1:23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  <c r="W236" s="277"/>
    </row>
    <row r="237" spans="1:23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  <c r="W237" s="277"/>
    </row>
    <row r="238" spans="1:23">
      <c r="B238" s="18"/>
      <c r="C238" s="30"/>
      <c r="D238" s="30"/>
      <c r="E238" s="110"/>
    </row>
    <row r="239" spans="1:23">
      <c r="B239" s="18"/>
      <c r="C239" s="30"/>
      <c r="D239" s="30"/>
      <c r="E239" s="110"/>
    </row>
    <row r="240" spans="1:23">
      <c r="B240" s="18"/>
      <c r="C240" s="30"/>
      <c r="D240" s="30"/>
      <c r="E240" s="110"/>
    </row>
    <row r="241" spans="1:24">
      <c r="B241" s="18"/>
      <c r="C241" s="30"/>
      <c r="D241" s="30"/>
      <c r="E241" s="110"/>
    </row>
    <row r="242" spans="1:24">
      <c r="B242" s="18"/>
      <c r="C242" s="30"/>
      <c r="D242" s="30"/>
      <c r="E242" s="110"/>
    </row>
    <row r="243" spans="1:24" s="111" customFormat="1">
      <c r="A243" s="13"/>
      <c r="B243" s="18"/>
      <c r="C243" s="30"/>
      <c r="D243" s="30"/>
      <c r="E243" s="110"/>
      <c r="H243" s="20"/>
      <c r="I243" s="20"/>
      <c r="J243" s="20"/>
      <c r="K243" s="20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  <c r="W243" s="31"/>
      <c r="X243" s="13"/>
    </row>
    <row r="244" spans="1:24" s="111" customFormat="1">
      <c r="A244" s="13"/>
      <c r="B244" s="18"/>
      <c r="C244" s="30"/>
      <c r="D244" s="30"/>
      <c r="E244" s="110"/>
      <c r="H244" s="20"/>
      <c r="I244" s="20"/>
      <c r="J244" s="20"/>
      <c r="K244" s="20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  <c r="W244" s="31"/>
      <c r="X244" s="13"/>
    </row>
    <row r="245" spans="1:24" s="111" customFormat="1">
      <c r="A245" s="13"/>
      <c r="B245" s="18"/>
      <c r="C245" s="30"/>
      <c r="D245" s="30"/>
      <c r="E245" s="110"/>
      <c r="H245" s="20"/>
      <c r="I245" s="20"/>
      <c r="J245" s="20"/>
      <c r="K245" s="20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  <c r="W245" s="31"/>
      <c r="X245" s="13"/>
    </row>
    <row r="246" spans="1:24" s="111" customFormat="1">
      <c r="A246" s="13"/>
      <c r="B246" s="18"/>
      <c r="C246" s="30"/>
      <c r="D246" s="30"/>
      <c r="E246" s="110"/>
      <c r="H246" s="20"/>
      <c r="I246" s="20"/>
      <c r="J246" s="20"/>
      <c r="K246" s="20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  <c r="W246" s="31"/>
      <c r="X246" s="13"/>
    </row>
    <row r="247" spans="1:24" s="111" customFormat="1">
      <c r="A247" s="13"/>
      <c r="B247" s="18"/>
      <c r="C247" s="30"/>
      <c r="D247" s="30"/>
      <c r="E247" s="110"/>
      <c r="H247" s="20"/>
      <c r="I247" s="20"/>
      <c r="J247" s="20"/>
      <c r="K247" s="20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  <c r="W247" s="31"/>
      <c r="X247" s="13"/>
    </row>
    <row r="248" spans="1:24" s="111" customFormat="1">
      <c r="A248" s="13"/>
      <c r="B248" s="18"/>
      <c r="C248" s="30"/>
      <c r="D248" s="30"/>
      <c r="E248" s="110"/>
      <c r="H248" s="20"/>
      <c r="I248" s="20"/>
      <c r="J248" s="20"/>
      <c r="K248" s="20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  <c r="W248" s="31"/>
      <c r="X248" s="13"/>
    </row>
    <row r="249" spans="1:24" s="111" customFormat="1">
      <c r="A249" s="13"/>
      <c r="B249" s="18"/>
      <c r="C249" s="30"/>
      <c r="D249" s="30"/>
      <c r="E249" s="110"/>
      <c r="H249" s="20"/>
      <c r="I249" s="20"/>
      <c r="J249" s="20"/>
      <c r="K249" s="20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  <c r="W249" s="31"/>
      <c r="X249" s="13"/>
    </row>
    <row r="250" spans="1:24" s="111" customFormat="1">
      <c r="A250" s="13"/>
      <c r="B250" s="18"/>
      <c r="C250" s="30"/>
      <c r="D250" s="30"/>
      <c r="E250" s="110"/>
      <c r="H250" s="20"/>
      <c r="I250" s="20"/>
      <c r="J250" s="20"/>
      <c r="K250" s="20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  <c r="W250" s="31"/>
      <c r="X250" s="13"/>
    </row>
    <row r="251" spans="1:24" s="111" customFormat="1">
      <c r="A251" s="13"/>
      <c r="B251" s="18"/>
      <c r="C251" s="30"/>
      <c r="D251" s="30"/>
      <c r="E251" s="110"/>
      <c r="H251" s="20"/>
      <c r="I251" s="20"/>
      <c r="J251" s="20"/>
      <c r="K251" s="20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  <c r="W251" s="31"/>
      <c r="X251" s="13"/>
    </row>
    <row r="252" spans="1:24" s="111" customFormat="1">
      <c r="A252" s="13"/>
      <c r="B252" s="18"/>
      <c r="C252" s="30"/>
      <c r="D252" s="30"/>
      <c r="E252" s="110"/>
      <c r="H252" s="20"/>
      <c r="I252" s="20"/>
      <c r="J252" s="20"/>
      <c r="K252" s="20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  <c r="W252" s="31"/>
      <c r="X252" s="13"/>
    </row>
    <row r="253" spans="1:24" s="111" customFormat="1">
      <c r="A253" s="13"/>
      <c r="B253" s="18"/>
      <c r="C253" s="30"/>
      <c r="D253" s="30"/>
      <c r="E253" s="110"/>
      <c r="H253" s="20"/>
      <c r="I253" s="20"/>
      <c r="J253" s="20"/>
      <c r="K253" s="20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  <c r="W253" s="31"/>
      <c r="X253" s="13"/>
    </row>
    <row r="254" spans="1:24" s="111" customFormat="1">
      <c r="A254" s="13"/>
      <c r="B254" s="18"/>
      <c r="C254" s="30"/>
      <c r="D254" s="30"/>
      <c r="E254" s="110"/>
      <c r="H254" s="20"/>
      <c r="I254" s="20"/>
      <c r="J254" s="20"/>
      <c r="K254" s="20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  <c r="W254" s="31"/>
      <c r="X254" s="13"/>
    </row>
    <row r="255" spans="1:24" s="111" customFormat="1">
      <c r="A255" s="13"/>
      <c r="B255" s="18"/>
      <c r="C255" s="30"/>
      <c r="D255" s="30"/>
      <c r="E255" s="110"/>
      <c r="H255" s="20"/>
      <c r="I255" s="20"/>
      <c r="J255" s="20"/>
      <c r="K255" s="20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  <c r="W255" s="31"/>
      <c r="X255" s="13"/>
    </row>
    <row r="256" spans="1:24" s="111" customFormat="1">
      <c r="A256" s="13"/>
      <c r="B256" s="18"/>
      <c r="C256" s="30"/>
      <c r="D256" s="30"/>
      <c r="E256" s="110"/>
      <c r="H256" s="20"/>
      <c r="I256" s="20"/>
      <c r="J256" s="20"/>
      <c r="K256" s="20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  <c r="W256" s="31"/>
      <c r="X256" s="13"/>
    </row>
    <row r="257" spans="1:24" s="111" customFormat="1">
      <c r="A257" s="13"/>
      <c r="B257" s="18"/>
      <c r="C257" s="30"/>
      <c r="D257" s="30"/>
      <c r="E257" s="110"/>
      <c r="H257" s="20"/>
      <c r="I257" s="20"/>
      <c r="J257" s="20"/>
      <c r="K257" s="20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  <c r="W257" s="31"/>
      <c r="X257" s="13"/>
    </row>
    <row r="258" spans="1:24" s="111" customFormat="1">
      <c r="A258" s="13"/>
      <c r="B258" s="18"/>
      <c r="C258" s="30"/>
      <c r="D258" s="30"/>
      <c r="E258" s="110"/>
      <c r="H258" s="20"/>
      <c r="I258" s="20"/>
      <c r="J258" s="20"/>
      <c r="K258" s="20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  <c r="W258" s="31"/>
      <c r="X258" s="13"/>
    </row>
    <row r="259" spans="1:24" s="111" customFormat="1">
      <c r="A259" s="13"/>
      <c r="B259" s="18"/>
      <c r="C259" s="30"/>
      <c r="D259" s="30"/>
      <c r="E259" s="110"/>
      <c r="H259" s="20"/>
      <c r="I259" s="20"/>
      <c r="J259" s="20"/>
      <c r="K259" s="20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  <c r="W259" s="31"/>
      <c r="X259" s="13"/>
    </row>
    <row r="260" spans="1:24" s="111" customFormat="1">
      <c r="A260" s="13"/>
      <c r="B260" s="18"/>
      <c r="C260" s="30"/>
      <c r="D260" s="30"/>
      <c r="E260" s="110"/>
      <c r="H260" s="20"/>
      <c r="I260" s="20"/>
      <c r="J260" s="20"/>
      <c r="K260" s="20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  <c r="W260" s="31"/>
      <c r="X260" s="13"/>
    </row>
    <row r="261" spans="1:24" s="111" customFormat="1">
      <c r="A261" s="13"/>
      <c r="B261" s="18"/>
      <c r="C261" s="30"/>
      <c r="D261" s="30"/>
      <c r="E261" s="110"/>
      <c r="H261" s="20"/>
      <c r="I261" s="20"/>
      <c r="J261" s="20"/>
      <c r="K261" s="20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  <c r="W261" s="31"/>
      <c r="X261" s="13"/>
    </row>
    <row r="262" spans="1:24" s="111" customFormat="1">
      <c r="A262" s="13"/>
      <c r="B262" s="18"/>
      <c r="C262" s="30"/>
      <c r="D262" s="30"/>
      <c r="E262" s="110"/>
      <c r="H262" s="20"/>
      <c r="I262" s="20"/>
      <c r="J262" s="20"/>
      <c r="K262" s="20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  <c r="W262" s="31"/>
      <c r="X262" s="13"/>
    </row>
    <row r="263" spans="1:24" s="111" customFormat="1">
      <c r="A263" s="13"/>
      <c r="B263" s="18"/>
      <c r="C263" s="30"/>
      <c r="D263" s="30"/>
      <c r="E263" s="110"/>
      <c r="H263" s="20"/>
      <c r="I263" s="20"/>
      <c r="J263" s="20"/>
      <c r="K263" s="20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  <c r="W263" s="31"/>
      <c r="X263" s="13"/>
    </row>
    <row r="264" spans="1:24" s="111" customFormat="1">
      <c r="A264" s="13"/>
      <c r="B264" s="18"/>
      <c r="C264" s="30"/>
      <c r="D264" s="30"/>
      <c r="E264" s="110"/>
      <c r="H264" s="20"/>
      <c r="I264" s="20"/>
      <c r="J264" s="20"/>
      <c r="K264" s="20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  <c r="W264" s="31"/>
      <c r="X264" s="13"/>
    </row>
    <row r="265" spans="1:24" s="111" customFormat="1">
      <c r="A265" s="13"/>
      <c r="B265" s="18"/>
      <c r="C265" s="30"/>
      <c r="D265" s="30"/>
      <c r="E265" s="110"/>
      <c r="H265" s="20"/>
      <c r="I265" s="20"/>
      <c r="J265" s="20"/>
      <c r="K265" s="20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  <c r="W265" s="31"/>
      <c r="X265" s="13"/>
    </row>
    <row r="266" spans="1:24" s="111" customFormat="1">
      <c r="A266" s="13"/>
      <c r="B266" s="18"/>
      <c r="C266" s="30"/>
      <c r="D266" s="30"/>
      <c r="E266" s="110"/>
      <c r="H266" s="20"/>
      <c r="I266" s="20"/>
      <c r="J266" s="20"/>
      <c r="K266" s="20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  <c r="W266" s="31"/>
      <c r="X266" s="13"/>
    </row>
    <row r="267" spans="1:24" s="111" customFormat="1">
      <c r="A267" s="13"/>
      <c r="B267" s="18"/>
      <c r="C267" s="30"/>
      <c r="D267" s="30"/>
      <c r="E267" s="110"/>
      <c r="H267" s="20"/>
      <c r="I267" s="20"/>
      <c r="J267" s="20"/>
      <c r="K267" s="20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  <c r="W267" s="31"/>
      <c r="X267" s="13"/>
    </row>
    <row r="268" spans="1:24" s="111" customFormat="1">
      <c r="A268" s="13"/>
      <c r="B268" s="18"/>
      <c r="C268" s="30"/>
      <c r="D268" s="30"/>
      <c r="E268" s="110"/>
      <c r="H268" s="20"/>
      <c r="I268" s="20"/>
      <c r="J268" s="20"/>
      <c r="K268" s="20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  <c r="W268" s="31"/>
      <c r="X268" s="13"/>
    </row>
  </sheetData>
  <sheetProtection insertRows="0" deleteRows="0"/>
  <protectedRanges>
    <protectedRange sqref="U44:U1048576 J44:P1048576 U18 J18:M18 J20:M22 U20:U22 J24:M27 U24:U27 U29:U31 O16:P16 O33:P35 U33:U40 J29:M31 J1:P15 J36:P40 O20:P22 O24:P27 O29:P31 U1:U16 O18:P18 J16:M16 J33:M35" name="Obseg1"/>
    <protectedRange sqref="J43:P43 U43" name="Obseg1_2"/>
    <protectedRange sqref="M41:P42 U41:U42" name="Obseg1_1"/>
    <protectedRange sqref="J41:L41" name="Obseg1_2_1"/>
    <protectedRange sqref="J42:L42" name="Obseg1_1_1"/>
    <protectedRange sqref="N18 N16" name="Obseg1_8"/>
    <protectedRange sqref="N20:N22 N24:N27 N29:N30" name="Obseg1_9"/>
    <protectedRange sqref="N31" name="Obseg1_10"/>
    <protectedRange sqref="N33:N35" name="Obseg1_11"/>
  </protectedRanges>
  <mergeCells count="9">
    <mergeCell ref="B13:K13"/>
    <mergeCell ref="A41:L41"/>
    <mergeCell ref="A42:L42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284"/>
  <sheetViews>
    <sheetView topLeftCell="A25" zoomScaleNormal="100" zoomScaleSheetLayoutView="100" workbookViewId="0">
      <selection activeCell="K53" sqref="K5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5703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3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3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3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3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74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74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74"/>
    </row>
    <row r="12" spans="1:23" s="14" customFormat="1" ht="21" customHeight="1">
      <c r="B12" s="83" t="str">
        <f>+'Ponudbeni pred_rekapitulacija'!A22</f>
        <v>9.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74"/>
    </row>
    <row r="13" spans="1:23" s="14" customFormat="1" ht="21" customHeight="1">
      <c r="B13" s="751" t="str">
        <f>+'Ponudbeni pred_rekapitulacija'!B22</f>
        <v>ZAMRZNJENI IZDELKI IZ TESTA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  <c r="W13" s="274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73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84" t="s">
        <v>2</v>
      </c>
      <c r="B16" s="706" t="s">
        <v>490</v>
      </c>
      <c r="C16" s="82" t="s">
        <v>156</v>
      </c>
      <c r="D16" s="82" t="s">
        <v>1</v>
      </c>
      <c r="E16" s="108"/>
      <c r="F16" s="375">
        <v>60</v>
      </c>
      <c r="G16" s="402" t="s">
        <v>1</v>
      </c>
      <c r="H16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403" t="str">
        <f>IF(Sklop9[[#This Row],[ZAHTEVANA SHEMA KAKOVOSTI]]&lt;&gt;"",Sklop9[[#This Row],[Preračunana masa/volumen/kos na enoto kg]],"")</f>
        <v/>
      </c>
      <c r="J16" s="404"/>
      <c r="K16" s="254"/>
      <c r="L16" s="254"/>
      <c r="M16" s="250"/>
      <c r="N16" s="251"/>
      <c r="O16" s="251"/>
      <c r="P16" s="405"/>
      <c r="Q16" s="251">
        <f>+Sklop9[[#This Row],[cena/enota brez DDV v EUR]]*Sklop9[[#This Row],[Stopnja DDV (%)]]</f>
        <v>0</v>
      </c>
      <c r="R16" s="251">
        <f>+Sklop9[[#This Row],[cena/enota brez DDV v EUR]]+Sklop9[[#This Row],[Davek (EUR)]]</f>
        <v>0</v>
      </c>
      <c r="S16" s="251">
        <f>+Sklop9[[#This Row],[cena/enota brez DDV v EUR]]*Sklop9[[#This Row],[Okvirna količina]]</f>
        <v>0</v>
      </c>
      <c r="T16" s="251">
        <f>+Sklop9[[#This Row],[Končna cena/enoto mere (EUR) z DDV]]*Sklop9[[#This Row],[Okvirna količina]]</f>
        <v>0</v>
      </c>
      <c r="U16" s="164"/>
      <c r="W16" s="275"/>
    </row>
    <row r="17" spans="1:23" s="58" customFormat="1" ht="12">
      <c r="A17" s="785" t="s">
        <v>4</v>
      </c>
      <c r="B17" s="406" t="s">
        <v>489</v>
      </c>
      <c r="C17" s="82" t="s">
        <v>156</v>
      </c>
      <c r="D17" s="82" t="s">
        <v>1</v>
      </c>
      <c r="E17" s="108"/>
      <c r="F17" s="215">
        <v>60</v>
      </c>
      <c r="G17" s="402" t="s">
        <v>1</v>
      </c>
      <c r="H17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7" s="403" t="str">
        <f>IF(Sklop9[[#This Row],[ZAHTEVANA SHEMA KAKOVOSTI]]&lt;&gt;"",Sklop9[[#This Row],[Preračunana masa/volumen/kos na enoto kg]],"")</f>
        <v/>
      </c>
      <c r="J17" s="407"/>
      <c r="K17" s="254"/>
      <c r="L17" s="254"/>
      <c r="M17" s="250"/>
      <c r="N17" s="603"/>
      <c r="O17" s="251"/>
      <c r="P17" s="408"/>
      <c r="Q17" s="252">
        <f>+Sklop9[[#This Row],[cena/enota brez DDV v EUR]]*Sklop9[[#This Row],[Stopnja DDV (%)]]</f>
        <v>0</v>
      </c>
      <c r="R17" s="252">
        <f>+Sklop9[[#This Row],[cena/enota brez DDV v EUR]]+Sklop9[[#This Row],[Davek (EUR)]]</f>
        <v>0</v>
      </c>
      <c r="S17" s="252">
        <f>+Sklop9[[#This Row],[cena/enota brez DDV v EUR]]*Sklop9[[#This Row],[Okvirna količina]]</f>
        <v>0</v>
      </c>
      <c r="T17" s="252">
        <f>+Sklop9[[#This Row],[Končna cena/enoto mere (EUR) z DDV]]*Sklop9[[#This Row],[Okvirna količina]]</f>
        <v>0</v>
      </c>
      <c r="U17" s="164"/>
      <c r="W17" s="275"/>
    </row>
    <row r="18" spans="1:23" s="58" customFormat="1" ht="12">
      <c r="A18" s="785" t="s">
        <v>5</v>
      </c>
      <c r="B18" s="80" t="s">
        <v>488</v>
      </c>
      <c r="C18" s="82" t="s">
        <v>156</v>
      </c>
      <c r="D18" s="82" t="s">
        <v>1</v>
      </c>
      <c r="E18" s="108"/>
      <c r="F18" s="215">
        <v>20</v>
      </c>
      <c r="G18" s="402" t="s">
        <v>1</v>
      </c>
      <c r="H18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8" s="403" t="str">
        <f>IF(Sklop9[[#This Row],[ZAHTEVANA SHEMA KAKOVOSTI]]&lt;&gt;"",Sklop9[[#This Row],[Preračunana masa/volumen/kos na enoto kg]],"")</f>
        <v/>
      </c>
      <c r="J18" s="407"/>
      <c r="K18" s="254"/>
      <c r="L18" s="254"/>
      <c r="M18" s="250"/>
      <c r="N18" s="603"/>
      <c r="O18" s="251"/>
      <c r="P18" s="408"/>
      <c r="Q18" s="252">
        <f>+Sklop9[[#This Row],[cena/enota brez DDV v EUR]]*Sklop9[[#This Row],[Stopnja DDV (%)]]</f>
        <v>0</v>
      </c>
      <c r="R18" s="252">
        <f>+Sklop9[[#This Row],[cena/enota brez DDV v EUR]]+Sklop9[[#This Row],[Davek (EUR)]]</f>
        <v>0</v>
      </c>
      <c r="S18" s="252">
        <f>+Sklop9[[#This Row],[cena/enota brez DDV v EUR]]*Sklop9[[#This Row],[Okvirna količina]]</f>
        <v>0</v>
      </c>
      <c r="T18" s="252">
        <f>+Sklop9[[#This Row],[Končna cena/enoto mere (EUR) z DDV]]*Sklop9[[#This Row],[Okvirna količina]]</f>
        <v>0</v>
      </c>
      <c r="U18" s="164"/>
      <c r="W18" s="275"/>
    </row>
    <row r="19" spans="1:23" s="58" customFormat="1" ht="12">
      <c r="A19" s="785" t="s">
        <v>6</v>
      </c>
      <c r="B19" s="80" t="s">
        <v>487</v>
      </c>
      <c r="C19" s="82" t="s">
        <v>156</v>
      </c>
      <c r="D19" s="82" t="s">
        <v>1</v>
      </c>
      <c r="E19" s="108"/>
      <c r="F19" s="215">
        <v>20</v>
      </c>
      <c r="G19" s="402" t="s">
        <v>1</v>
      </c>
      <c r="H19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403" t="str">
        <f>IF(Sklop9[[#This Row],[ZAHTEVANA SHEMA KAKOVOSTI]]&lt;&gt;"",Sklop9[[#This Row],[Preračunana masa/volumen/kos na enoto kg]],"")</f>
        <v/>
      </c>
      <c r="J19" s="407"/>
      <c r="K19" s="254"/>
      <c r="L19" s="254"/>
      <c r="M19" s="250"/>
      <c r="N19" s="603"/>
      <c r="O19" s="251"/>
      <c r="P19" s="408"/>
      <c r="Q19" s="252">
        <f>+Sklop9[[#This Row],[cena/enota brez DDV v EUR]]*Sklop9[[#This Row],[Stopnja DDV (%)]]</f>
        <v>0</v>
      </c>
      <c r="R19" s="252">
        <f>+Sklop9[[#This Row],[cena/enota brez DDV v EUR]]+Sklop9[[#This Row],[Davek (EUR)]]</f>
        <v>0</v>
      </c>
      <c r="S19" s="252">
        <f>+Sklop9[[#This Row],[cena/enota brez DDV v EUR]]*Sklop9[[#This Row],[Okvirna količina]]</f>
        <v>0</v>
      </c>
      <c r="T19" s="252">
        <f>+Sklop9[[#This Row],[Končna cena/enoto mere (EUR) z DDV]]*Sklop9[[#This Row],[Okvirna količina]]</f>
        <v>0</v>
      </c>
      <c r="U19" s="164"/>
      <c r="W19" s="275"/>
    </row>
    <row r="20" spans="1:23" s="58" customFormat="1" ht="12">
      <c r="A20" s="785" t="s">
        <v>7</v>
      </c>
      <c r="B20" s="406" t="s">
        <v>486</v>
      </c>
      <c r="C20" s="82" t="s">
        <v>156</v>
      </c>
      <c r="D20" s="82" t="s">
        <v>1</v>
      </c>
      <c r="E20" s="108"/>
      <c r="F20" s="215">
        <v>250</v>
      </c>
      <c r="G20" s="402" t="s">
        <v>1</v>
      </c>
      <c r="H20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0" s="403" t="str">
        <f>IF(Sklop9[[#This Row],[ZAHTEVANA SHEMA KAKOVOSTI]]&lt;&gt;"",Sklop9[[#This Row],[Preračunana masa/volumen/kos na enoto kg]],"")</f>
        <v/>
      </c>
      <c r="J20" s="407"/>
      <c r="K20" s="254"/>
      <c r="L20" s="254"/>
      <c r="M20" s="250"/>
      <c r="N20" s="603"/>
      <c r="O20" s="251"/>
      <c r="P20" s="408"/>
      <c r="Q20" s="252">
        <f>+Sklop9[[#This Row],[cena/enota brez DDV v EUR]]*Sklop9[[#This Row],[Stopnja DDV (%)]]</f>
        <v>0</v>
      </c>
      <c r="R20" s="252">
        <f>+Sklop9[[#This Row],[cena/enota brez DDV v EUR]]+Sklop9[[#This Row],[Davek (EUR)]]</f>
        <v>0</v>
      </c>
      <c r="S20" s="252">
        <f>+Sklop9[[#This Row],[cena/enota brez DDV v EUR]]*Sklop9[[#This Row],[Okvirna količina]]</f>
        <v>0</v>
      </c>
      <c r="T20" s="252">
        <f>+Sklop9[[#This Row],[Končna cena/enoto mere (EUR) z DDV]]*Sklop9[[#This Row],[Okvirna količina]]</f>
        <v>0</v>
      </c>
      <c r="U20" s="164"/>
      <c r="W20" s="275"/>
    </row>
    <row r="21" spans="1:23" s="58" customFormat="1" ht="12">
      <c r="A21" s="785" t="s">
        <v>8</v>
      </c>
      <c r="B21" s="80" t="s">
        <v>477</v>
      </c>
      <c r="C21" s="82" t="s">
        <v>156</v>
      </c>
      <c r="D21" s="82" t="s">
        <v>1</v>
      </c>
      <c r="E21" s="108"/>
      <c r="F21" s="215">
        <v>60</v>
      </c>
      <c r="G21" s="402" t="s">
        <v>1</v>
      </c>
      <c r="H21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1" s="403" t="str">
        <f>IF(Sklop9[[#This Row],[ZAHTEVANA SHEMA KAKOVOSTI]]&lt;&gt;"",Sklop9[[#This Row],[Preračunana masa/volumen/kos na enoto kg]],"")</f>
        <v/>
      </c>
      <c r="J21" s="407"/>
      <c r="K21" s="254"/>
      <c r="L21" s="254"/>
      <c r="M21" s="250"/>
      <c r="N21" s="603"/>
      <c r="O21" s="251"/>
      <c r="P21" s="408"/>
      <c r="Q21" s="252">
        <f>+Sklop9[[#This Row],[cena/enota brez DDV v EUR]]*Sklop9[[#This Row],[Stopnja DDV (%)]]</f>
        <v>0</v>
      </c>
      <c r="R21" s="252">
        <f>+Sklop9[[#This Row],[cena/enota brez DDV v EUR]]+Sklop9[[#This Row],[Davek (EUR)]]</f>
        <v>0</v>
      </c>
      <c r="S21" s="252">
        <f>+Sklop9[[#This Row],[cena/enota brez DDV v EUR]]*Sklop9[[#This Row],[Okvirna količina]]</f>
        <v>0</v>
      </c>
      <c r="T21" s="252">
        <f>+Sklop9[[#This Row],[Končna cena/enoto mere (EUR) z DDV]]*Sklop9[[#This Row],[Okvirna količina]]</f>
        <v>0</v>
      </c>
      <c r="U21" s="164"/>
      <c r="W21" s="275"/>
    </row>
    <row r="22" spans="1:23" s="58" customFormat="1" ht="12">
      <c r="A22" s="785" t="s">
        <v>9</v>
      </c>
      <c r="B22" s="80" t="s">
        <v>478</v>
      </c>
      <c r="C22" s="78" t="s">
        <v>156</v>
      </c>
      <c r="D22" s="82" t="s">
        <v>155</v>
      </c>
      <c r="E22" s="108"/>
      <c r="F22" s="215">
        <v>5</v>
      </c>
      <c r="G22" s="402" t="s">
        <v>1</v>
      </c>
      <c r="H22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2" s="403" t="str">
        <f>IF(Sklop9[[#This Row],[ZAHTEVANA SHEMA KAKOVOSTI]]&lt;&gt;"",Sklop9[[#This Row],[Preračunana masa/volumen/kos na enoto kg]],"")</f>
        <v/>
      </c>
      <c r="J22" s="407"/>
      <c r="K22" s="254"/>
      <c r="L22" s="254"/>
      <c r="M22" s="250"/>
      <c r="N22" s="603"/>
      <c r="O22" s="251"/>
      <c r="P22" s="408"/>
      <c r="Q22" s="252">
        <f>+Sklop9[[#This Row],[cena/enota brez DDV v EUR]]*Sklop9[[#This Row],[Stopnja DDV (%)]]</f>
        <v>0</v>
      </c>
      <c r="R22" s="252">
        <f>+Sklop9[[#This Row],[cena/enota brez DDV v EUR]]+Sklop9[[#This Row],[Davek (EUR)]]</f>
        <v>0</v>
      </c>
      <c r="S22" s="252">
        <f>+Sklop9[[#This Row],[cena/enota brez DDV v EUR]]*Sklop9[[#This Row],[Okvirna količina]]</f>
        <v>0</v>
      </c>
      <c r="T22" s="252">
        <f>+Sklop9[[#This Row],[Končna cena/enoto mere (EUR) z DDV]]*Sklop9[[#This Row],[Okvirna količina]]</f>
        <v>0</v>
      </c>
      <c r="U22" s="164"/>
      <c r="W22" s="275"/>
    </row>
    <row r="23" spans="1:23" s="58" customFormat="1" ht="12">
      <c r="A23" s="785" t="s">
        <v>10</v>
      </c>
      <c r="B23" s="80" t="s">
        <v>907</v>
      </c>
      <c r="C23" s="78">
        <v>1</v>
      </c>
      <c r="D23" s="82" t="s">
        <v>1</v>
      </c>
      <c r="E23" s="108"/>
      <c r="F23" s="215">
        <v>250</v>
      </c>
      <c r="G23" s="402" t="s">
        <v>1</v>
      </c>
      <c r="H23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3" s="403" t="str">
        <f>IF(Sklop9[[#This Row],[ZAHTEVANA SHEMA KAKOVOSTI]]&lt;&gt;"",Sklop9[[#This Row],[Preračunana masa/volumen/kos na enoto kg]],"")</f>
        <v/>
      </c>
      <c r="J23" s="407"/>
      <c r="K23" s="254"/>
      <c r="L23" s="254"/>
      <c r="M23" s="250"/>
      <c r="N23" s="603"/>
      <c r="O23" s="251"/>
      <c r="P23" s="408"/>
      <c r="Q23" s="252">
        <f>+Sklop9[[#This Row],[cena/enota brez DDV v EUR]]*Sklop9[[#This Row],[Stopnja DDV (%)]]</f>
        <v>0</v>
      </c>
      <c r="R23" s="252">
        <f>+Sklop9[[#This Row],[cena/enota brez DDV v EUR]]+Sklop9[[#This Row],[Davek (EUR)]]</f>
        <v>0</v>
      </c>
      <c r="S23" s="252">
        <f>+Sklop9[[#This Row],[cena/enota brez DDV v EUR]]*Sklop9[[#This Row],[Okvirna količina]]</f>
        <v>0</v>
      </c>
      <c r="T23" s="252">
        <f>+Sklop9[[#This Row],[Končna cena/enoto mere (EUR) z DDV]]*Sklop9[[#This Row],[Okvirna količina]]</f>
        <v>0</v>
      </c>
      <c r="U23" s="164"/>
      <c r="W23" s="275"/>
    </row>
    <row r="24" spans="1:23" s="58" customFormat="1" ht="12">
      <c r="A24" s="785" t="s">
        <v>11</v>
      </c>
      <c r="B24" s="707" t="s">
        <v>485</v>
      </c>
      <c r="C24" s="289">
        <v>1</v>
      </c>
      <c r="D24" s="82" t="s">
        <v>1</v>
      </c>
      <c r="E24" s="108"/>
      <c r="F24" s="215">
        <v>150</v>
      </c>
      <c r="G24" s="402" t="s">
        <v>1</v>
      </c>
      <c r="H24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4" s="403" t="str">
        <f>IF(Sklop9[[#This Row],[ZAHTEVANA SHEMA KAKOVOSTI]]&lt;&gt;"",Sklop9[[#This Row],[Preračunana masa/volumen/kos na enoto kg]],"")</f>
        <v/>
      </c>
      <c r="J24" s="407"/>
      <c r="K24" s="254"/>
      <c r="L24" s="254"/>
      <c r="M24" s="250"/>
      <c r="N24" s="603"/>
      <c r="O24" s="251"/>
      <c r="P24" s="408"/>
      <c r="Q24" s="252">
        <f>+Sklop9[[#This Row],[cena/enota brez DDV v EUR]]*Sklop9[[#This Row],[Stopnja DDV (%)]]</f>
        <v>0</v>
      </c>
      <c r="R24" s="252">
        <f>+Sklop9[[#This Row],[cena/enota brez DDV v EUR]]+Sklop9[[#This Row],[Davek (EUR)]]</f>
        <v>0</v>
      </c>
      <c r="S24" s="252">
        <f>+Sklop9[[#This Row],[cena/enota brez DDV v EUR]]*Sklop9[[#This Row],[Okvirna količina]]</f>
        <v>0</v>
      </c>
      <c r="T24" s="252">
        <f>+Sklop9[[#This Row],[Končna cena/enoto mere (EUR) z DDV]]*Sklop9[[#This Row],[Okvirna količina]]</f>
        <v>0</v>
      </c>
      <c r="U24" s="164"/>
      <c r="W24" s="275"/>
    </row>
    <row r="25" spans="1:23" s="58" customFormat="1" ht="12">
      <c r="A25" s="785" t="s">
        <v>12</v>
      </c>
      <c r="B25" s="406" t="s">
        <v>484</v>
      </c>
      <c r="C25" s="78" t="s">
        <v>912</v>
      </c>
      <c r="D25" s="82" t="s">
        <v>1</v>
      </c>
      <c r="E25" s="108"/>
      <c r="F25" s="215">
        <v>40</v>
      </c>
      <c r="G25" s="402" t="s">
        <v>1</v>
      </c>
      <c r="H25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403" t="str">
        <f>IF(Sklop9[[#This Row],[ZAHTEVANA SHEMA KAKOVOSTI]]&lt;&gt;"",Sklop9[[#This Row],[Preračunana masa/volumen/kos na enoto kg]],"")</f>
        <v/>
      </c>
      <c r="J25" s="407"/>
      <c r="K25" s="254"/>
      <c r="L25" s="254"/>
      <c r="M25" s="250"/>
      <c r="N25" s="603"/>
      <c r="O25" s="251"/>
      <c r="P25" s="408"/>
      <c r="Q25" s="252">
        <f>+Sklop9[[#This Row],[cena/enota brez DDV v EUR]]*Sklop9[[#This Row],[Stopnja DDV (%)]]</f>
        <v>0</v>
      </c>
      <c r="R25" s="252">
        <f>+Sklop9[[#This Row],[cena/enota brez DDV v EUR]]+Sklop9[[#This Row],[Davek (EUR)]]</f>
        <v>0</v>
      </c>
      <c r="S25" s="252">
        <f>+Sklop9[[#This Row],[cena/enota brez DDV v EUR]]*Sklop9[[#This Row],[Okvirna količina]]</f>
        <v>0</v>
      </c>
      <c r="T25" s="252">
        <f>+Sklop9[[#This Row],[Končna cena/enoto mere (EUR) z DDV]]*Sklop9[[#This Row],[Okvirna količina]]</f>
        <v>0</v>
      </c>
      <c r="U25" s="164"/>
      <c r="W25" s="275"/>
    </row>
    <row r="26" spans="1:23" s="58" customFormat="1" ht="12">
      <c r="A26" s="785" t="s">
        <v>13</v>
      </c>
      <c r="B26" s="406" t="s">
        <v>483</v>
      </c>
      <c r="C26" s="78" t="s">
        <v>912</v>
      </c>
      <c r="D26" s="82" t="s">
        <v>1</v>
      </c>
      <c r="E26" s="108"/>
      <c r="F26" s="215">
        <v>40</v>
      </c>
      <c r="G26" s="402" t="s">
        <v>1</v>
      </c>
      <c r="H26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6" s="403" t="str">
        <f>IF(Sklop9[[#This Row],[ZAHTEVANA SHEMA KAKOVOSTI]]&lt;&gt;"",Sklop9[[#This Row],[Preračunana masa/volumen/kos na enoto kg]],"")</f>
        <v/>
      </c>
      <c r="J26" s="407"/>
      <c r="K26" s="254"/>
      <c r="L26" s="254"/>
      <c r="M26" s="250"/>
      <c r="N26" s="603"/>
      <c r="O26" s="251"/>
      <c r="P26" s="408"/>
      <c r="Q26" s="252">
        <f>+Sklop9[[#This Row],[cena/enota brez DDV v EUR]]*Sklop9[[#This Row],[Stopnja DDV (%)]]</f>
        <v>0</v>
      </c>
      <c r="R26" s="252">
        <f>+Sklop9[[#This Row],[cena/enota brez DDV v EUR]]+Sklop9[[#This Row],[Davek (EUR)]]</f>
        <v>0</v>
      </c>
      <c r="S26" s="252">
        <f>+Sklop9[[#This Row],[cena/enota brez DDV v EUR]]*Sklop9[[#This Row],[Okvirna količina]]</f>
        <v>0</v>
      </c>
      <c r="T26" s="252">
        <f>+Sklop9[[#This Row],[Končna cena/enoto mere (EUR) z DDV]]*Sklop9[[#This Row],[Okvirna količina]]</f>
        <v>0</v>
      </c>
      <c r="U26" s="164"/>
      <c r="W26" s="275"/>
    </row>
    <row r="27" spans="1:23" s="58" customFormat="1" ht="12">
      <c r="A27" s="785" t="s">
        <v>14</v>
      </c>
      <c r="B27" s="80" t="s">
        <v>482</v>
      </c>
      <c r="C27" s="78" t="s">
        <v>480</v>
      </c>
      <c r="D27" s="82" t="s">
        <v>155</v>
      </c>
      <c r="E27" s="108"/>
      <c r="F27" s="215">
        <v>80</v>
      </c>
      <c r="G27" s="402" t="s">
        <v>1</v>
      </c>
      <c r="H27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7" s="403" t="str">
        <f>IF(Sklop9[[#This Row],[ZAHTEVANA SHEMA KAKOVOSTI]]&lt;&gt;"",Sklop9[[#This Row],[Preračunana masa/volumen/kos na enoto kg]],"")</f>
        <v/>
      </c>
      <c r="J27" s="407"/>
      <c r="K27" s="254"/>
      <c r="L27" s="254"/>
      <c r="M27" s="250"/>
      <c r="N27" s="603"/>
      <c r="O27" s="251"/>
      <c r="P27" s="408"/>
      <c r="Q27" s="252">
        <f>+Sklop9[[#This Row],[cena/enota brez DDV v EUR]]*Sklop9[[#This Row],[Stopnja DDV (%)]]</f>
        <v>0</v>
      </c>
      <c r="R27" s="252">
        <f>+Sklop9[[#This Row],[cena/enota brez DDV v EUR]]+Sklop9[[#This Row],[Davek (EUR)]]</f>
        <v>0</v>
      </c>
      <c r="S27" s="252">
        <f>+Sklop9[[#This Row],[cena/enota brez DDV v EUR]]*Sklop9[[#This Row],[Okvirna količina]]</f>
        <v>0</v>
      </c>
      <c r="T27" s="252">
        <f>+Sklop9[[#This Row],[Končna cena/enoto mere (EUR) z DDV]]*Sklop9[[#This Row],[Okvirna količina]]</f>
        <v>0</v>
      </c>
      <c r="U27" s="164"/>
      <c r="W27" s="275"/>
    </row>
    <row r="28" spans="1:23" s="58" customFormat="1" ht="12">
      <c r="A28" s="785" t="s">
        <v>15</v>
      </c>
      <c r="B28" s="406" t="s">
        <v>481</v>
      </c>
      <c r="C28" s="78" t="s">
        <v>480</v>
      </c>
      <c r="D28" s="82" t="s">
        <v>155</v>
      </c>
      <c r="E28" s="108"/>
      <c r="F28" s="215">
        <v>80</v>
      </c>
      <c r="G28" s="402" t="s">
        <v>1</v>
      </c>
      <c r="H28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403" t="str">
        <f>IF(Sklop9[[#This Row],[ZAHTEVANA SHEMA KAKOVOSTI]]&lt;&gt;"",Sklop9[[#This Row],[Preračunana masa/volumen/kos na enoto kg]],"")</f>
        <v/>
      </c>
      <c r="J28" s="407"/>
      <c r="K28" s="254"/>
      <c r="L28" s="254"/>
      <c r="M28" s="250"/>
      <c r="N28" s="603"/>
      <c r="O28" s="251"/>
      <c r="P28" s="408"/>
      <c r="Q28" s="252">
        <f>+Sklop9[[#This Row],[cena/enota brez DDV v EUR]]*Sklop9[[#This Row],[Stopnja DDV (%)]]</f>
        <v>0</v>
      </c>
      <c r="R28" s="252">
        <f>+Sklop9[[#This Row],[cena/enota brez DDV v EUR]]+Sklop9[[#This Row],[Davek (EUR)]]</f>
        <v>0</v>
      </c>
      <c r="S28" s="252">
        <f>+Sklop9[[#This Row],[cena/enota brez DDV v EUR]]*Sklop9[[#This Row],[Okvirna količina]]</f>
        <v>0</v>
      </c>
      <c r="T28" s="252">
        <f>+Sklop9[[#This Row],[Končna cena/enoto mere (EUR) z DDV]]*Sklop9[[#This Row],[Okvirna količina]]</f>
        <v>0</v>
      </c>
      <c r="U28" s="164"/>
      <c r="W28" s="275"/>
    </row>
    <row r="29" spans="1:23" s="58" customFormat="1" ht="16.5" customHeight="1">
      <c r="A29" s="785" t="s">
        <v>16</v>
      </c>
      <c r="B29" s="406" t="s">
        <v>499</v>
      </c>
      <c r="C29" s="78" t="s">
        <v>376</v>
      </c>
      <c r="D29" s="82" t="s">
        <v>155</v>
      </c>
      <c r="E29" s="108"/>
      <c r="F29" s="215">
        <v>10</v>
      </c>
      <c r="G29" s="402" t="s">
        <v>1</v>
      </c>
      <c r="H29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403" t="str">
        <f>IF(Sklop9[[#This Row],[ZAHTEVANA SHEMA KAKOVOSTI]]&lt;&gt;"",Sklop9[[#This Row],[Preračunana masa/volumen/kos na enoto kg]],"")</f>
        <v/>
      </c>
      <c r="J29" s="407"/>
      <c r="K29" s="254"/>
      <c r="L29" s="254"/>
      <c r="M29" s="250"/>
      <c r="N29" s="603"/>
      <c r="O29" s="251"/>
      <c r="P29" s="408"/>
      <c r="Q29" s="252">
        <f>+Sklop9[[#This Row],[cena/enota brez DDV v EUR]]*Sklop9[[#This Row],[Stopnja DDV (%)]]</f>
        <v>0</v>
      </c>
      <c r="R29" s="252">
        <f>+Sklop9[[#This Row],[cena/enota brez DDV v EUR]]+Sklop9[[#This Row],[Davek (EUR)]]</f>
        <v>0</v>
      </c>
      <c r="S29" s="252">
        <f>+Sklop9[[#This Row],[cena/enota brez DDV v EUR]]*Sklop9[[#This Row],[Okvirna količina]]</f>
        <v>0</v>
      </c>
      <c r="T29" s="252">
        <f>+Sklop9[[#This Row],[Končna cena/enoto mere (EUR) z DDV]]*Sklop9[[#This Row],[Okvirna količina]]</f>
        <v>0</v>
      </c>
      <c r="U29" s="164"/>
      <c r="W29" s="275"/>
    </row>
    <row r="30" spans="1:23" s="58" customFormat="1" ht="12">
      <c r="A30" s="785" t="s">
        <v>17</v>
      </c>
      <c r="B30" s="406" t="s">
        <v>842</v>
      </c>
      <c r="C30" s="347" t="s">
        <v>376</v>
      </c>
      <c r="D30" s="348" t="s">
        <v>155</v>
      </c>
      <c r="E30" s="284"/>
      <c r="F30" s="411">
        <v>20</v>
      </c>
      <c r="G30" s="412" t="s">
        <v>1</v>
      </c>
      <c r="H30" s="3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0" s="352" t="str">
        <f>IF(Sklop9[[#This Row],[ZAHTEVANA SHEMA KAKOVOSTI]]&lt;&gt;"",Sklop9[[#This Row],[Preračunana masa/volumen/kos na enoto kg]],"")</f>
        <v/>
      </c>
      <c r="J30" s="353"/>
      <c r="K30" s="354"/>
      <c r="L30" s="354"/>
      <c r="M30" s="355"/>
      <c r="N30" s="603"/>
      <c r="O30" s="356"/>
      <c r="P30" s="413"/>
      <c r="Q30" s="356">
        <f>+Sklop9[[#This Row],[cena/enota brez DDV v EUR]]*Sklop9[[#This Row],[Stopnja DDV (%)]]</f>
        <v>0</v>
      </c>
      <c r="R30" s="356">
        <f>+Sklop9[[#This Row],[cena/enota brez DDV v EUR]]+Sklop9[[#This Row],[Davek (EUR)]]</f>
        <v>0</v>
      </c>
      <c r="S30" s="356">
        <f>+Sklop9[[#This Row],[cena/enota brez DDV v EUR]]*Sklop9[[#This Row],[Okvirna količina]]</f>
        <v>0</v>
      </c>
      <c r="T30" s="356">
        <f>+Sklop9[[#This Row],[Končna cena/enoto mere (EUR) z DDV]]*Sklop9[[#This Row],[Okvirna količina]]</f>
        <v>0</v>
      </c>
      <c r="U30" s="358"/>
      <c r="W30" s="275"/>
    </row>
    <row r="31" spans="1:23" s="58" customFormat="1" ht="24">
      <c r="A31" s="785" t="s">
        <v>18</v>
      </c>
      <c r="B31" s="406" t="s">
        <v>498</v>
      </c>
      <c r="C31" s="78" t="s">
        <v>376</v>
      </c>
      <c r="D31" s="82" t="s">
        <v>155</v>
      </c>
      <c r="E31" s="108"/>
      <c r="F31" s="215">
        <v>5</v>
      </c>
      <c r="G31" s="402" t="s">
        <v>1</v>
      </c>
      <c r="H31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1" s="403" t="str">
        <f>IF(Sklop9[[#This Row],[ZAHTEVANA SHEMA KAKOVOSTI]]&lt;&gt;"",Sklop9[[#This Row],[Preračunana masa/volumen/kos na enoto kg]],"")</f>
        <v/>
      </c>
      <c r="J31" s="407"/>
      <c r="K31" s="254"/>
      <c r="L31" s="254"/>
      <c r="M31" s="250"/>
      <c r="N31" s="603"/>
      <c r="O31" s="251"/>
      <c r="P31" s="408"/>
      <c r="Q31" s="252">
        <f>+Sklop9[[#This Row],[cena/enota brez DDV v EUR]]*Sklop9[[#This Row],[Stopnja DDV (%)]]</f>
        <v>0</v>
      </c>
      <c r="R31" s="252">
        <f>+Sklop9[[#This Row],[cena/enota brez DDV v EUR]]+Sklop9[[#This Row],[Davek (EUR)]]</f>
        <v>0</v>
      </c>
      <c r="S31" s="252">
        <f>+Sklop9[[#This Row],[cena/enota brez DDV v EUR]]*Sklop9[[#This Row],[Okvirna količina]]</f>
        <v>0</v>
      </c>
      <c r="T31" s="252">
        <f>+Sklop9[[#This Row],[Končna cena/enoto mere (EUR) z DDV]]*Sklop9[[#This Row],[Okvirna količina]]</f>
        <v>0</v>
      </c>
      <c r="U31" s="164"/>
      <c r="W31" s="275"/>
    </row>
    <row r="32" spans="1:23" s="58" customFormat="1" ht="15" customHeight="1">
      <c r="A32" s="785" t="s">
        <v>19</v>
      </c>
      <c r="B32" s="406" t="s">
        <v>777</v>
      </c>
      <c r="C32" s="78" t="s">
        <v>376</v>
      </c>
      <c r="D32" s="82" t="s">
        <v>155</v>
      </c>
      <c r="E32" s="108"/>
      <c r="F32" s="215">
        <v>160</v>
      </c>
      <c r="G32" s="402" t="s">
        <v>1</v>
      </c>
      <c r="H32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2" s="403" t="str">
        <f>IF(Sklop9[[#This Row],[ZAHTEVANA SHEMA KAKOVOSTI]]&lt;&gt;"",Sklop9[[#This Row],[Preračunana masa/volumen/kos na enoto kg]],"")</f>
        <v/>
      </c>
      <c r="J32" s="407"/>
      <c r="K32" s="254"/>
      <c r="L32" s="254"/>
      <c r="M32" s="250"/>
      <c r="N32" s="603"/>
      <c r="O32" s="251"/>
      <c r="P32" s="408"/>
      <c r="Q32" s="252">
        <f>+Sklop9[[#This Row],[cena/enota brez DDV v EUR]]*Sklop9[[#This Row],[Stopnja DDV (%)]]</f>
        <v>0</v>
      </c>
      <c r="R32" s="252">
        <f>+Sklop9[[#This Row],[cena/enota brez DDV v EUR]]+Sklop9[[#This Row],[Davek (EUR)]]</f>
        <v>0</v>
      </c>
      <c r="S32" s="252">
        <f>+Sklop9[[#This Row],[cena/enota brez DDV v EUR]]*Sklop9[[#This Row],[Okvirna količina]]</f>
        <v>0</v>
      </c>
      <c r="T32" s="252">
        <f>+Sklop9[[#This Row],[Končna cena/enoto mere (EUR) z DDV]]*Sklop9[[#This Row],[Okvirna količina]]</f>
        <v>0</v>
      </c>
      <c r="U32" s="164"/>
      <c r="W32" s="275"/>
    </row>
    <row r="33" spans="1:23" s="58" customFormat="1" ht="12">
      <c r="A33" s="785" t="s">
        <v>20</v>
      </c>
      <c r="B33" s="406" t="s">
        <v>778</v>
      </c>
      <c r="C33" s="78" t="s">
        <v>376</v>
      </c>
      <c r="D33" s="82" t="s">
        <v>155</v>
      </c>
      <c r="E33" s="108"/>
      <c r="F33" s="215">
        <v>160</v>
      </c>
      <c r="G33" s="402" t="s">
        <v>1</v>
      </c>
      <c r="H33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3" s="403" t="str">
        <f>IF(Sklop9[[#This Row],[ZAHTEVANA SHEMA KAKOVOSTI]]&lt;&gt;"",Sklop9[[#This Row],[Preračunana masa/volumen/kos na enoto kg]],"")</f>
        <v/>
      </c>
      <c r="J33" s="407"/>
      <c r="K33" s="254"/>
      <c r="L33" s="254"/>
      <c r="M33" s="250"/>
      <c r="N33" s="603"/>
      <c r="O33" s="251"/>
      <c r="P33" s="408"/>
      <c r="Q33" s="252">
        <f>+Sklop9[[#This Row],[cena/enota brez DDV v EUR]]*Sklop9[[#This Row],[Stopnja DDV (%)]]</f>
        <v>0</v>
      </c>
      <c r="R33" s="252">
        <f>+Sklop9[[#This Row],[cena/enota brez DDV v EUR]]+Sklop9[[#This Row],[Davek (EUR)]]</f>
        <v>0</v>
      </c>
      <c r="S33" s="252">
        <f>+Sklop9[[#This Row],[cena/enota brez DDV v EUR]]*Sklop9[[#This Row],[Okvirna količina]]</f>
        <v>0</v>
      </c>
      <c r="T33" s="252">
        <f>+Sklop9[[#This Row],[Končna cena/enoto mere (EUR) z DDV]]*Sklop9[[#This Row],[Okvirna količina]]</f>
        <v>0</v>
      </c>
      <c r="U33" s="164"/>
      <c r="W33" s="275"/>
    </row>
    <row r="34" spans="1:23" s="58" customFormat="1" ht="12">
      <c r="A34" s="785" t="s">
        <v>21</v>
      </c>
      <c r="B34" s="406" t="s">
        <v>497</v>
      </c>
      <c r="C34" s="78" t="s">
        <v>779</v>
      </c>
      <c r="D34" s="82" t="s">
        <v>155</v>
      </c>
      <c r="E34" s="108"/>
      <c r="F34" s="215">
        <v>20</v>
      </c>
      <c r="G34" s="402" t="s">
        <v>1</v>
      </c>
      <c r="H34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4" s="403" t="str">
        <f>IF(Sklop9[[#This Row],[ZAHTEVANA SHEMA KAKOVOSTI]]&lt;&gt;"",Sklop9[[#This Row],[Preračunana masa/volumen/kos na enoto kg]],"")</f>
        <v/>
      </c>
      <c r="J34" s="407"/>
      <c r="K34" s="254"/>
      <c r="L34" s="254"/>
      <c r="M34" s="250"/>
      <c r="N34" s="603"/>
      <c r="O34" s="251"/>
      <c r="P34" s="408"/>
      <c r="Q34" s="252">
        <f>+Sklop9[[#This Row],[cena/enota brez DDV v EUR]]*Sklop9[[#This Row],[Stopnja DDV (%)]]</f>
        <v>0</v>
      </c>
      <c r="R34" s="252">
        <f>+Sklop9[[#This Row],[cena/enota brez DDV v EUR]]+Sklop9[[#This Row],[Davek (EUR)]]</f>
        <v>0</v>
      </c>
      <c r="S34" s="252">
        <f>+Sklop9[[#This Row],[cena/enota brez DDV v EUR]]*Sklop9[[#This Row],[Okvirna količina]]</f>
        <v>0</v>
      </c>
      <c r="T34" s="252">
        <f>+Sklop9[[#This Row],[Končna cena/enoto mere (EUR) z DDV]]*Sklop9[[#This Row],[Okvirna količina]]</f>
        <v>0</v>
      </c>
      <c r="U34" s="164"/>
      <c r="W34" s="275"/>
    </row>
    <row r="35" spans="1:23" s="58" customFormat="1" ht="12">
      <c r="A35" s="785" t="s">
        <v>22</v>
      </c>
      <c r="B35" s="406" t="s">
        <v>479</v>
      </c>
      <c r="C35" s="78">
        <v>2</v>
      </c>
      <c r="D35" s="82" t="s">
        <v>1</v>
      </c>
      <c r="E35" s="108"/>
      <c r="F35" s="215">
        <v>60</v>
      </c>
      <c r="G35" s="402" t="s">
        <v>0</v>
      </c>
      <c r="H35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5" s="403" t="str">
        <f>IF(Sklop9[[#This Row],[ZAHTEVANA SHEMA KAKOVOSTI]]&lt;&gt;"",Sklop9[[#This Row],[Preračunana masa/volumen/kos na enoto kg]],"")</f>
        <v/>
      </c>
      <c r="J35" s="407"/>
      <c r="K35" s="254"/>
      <c r="L35" s="254"/>
      <c r="M35" s="250"/>
      <c r="N35" s="603"/>
      <c r="O35" s="251"/>
      <c r="P35" s="408"/>
      <c r="Q35" s="252">
        <f>+Sklop9[[#This Row],[cena/enota brez DDV v EUR]]*Sklop9[[#This Row],[Stopnja DDV (%)]]</f>
        <v>0</v>
      </c>
      <c r="R35" s="252">
        <f>+Sklop9[[#This Row],[cena/enota brez DDV v EUR]]+Sklop9[[#This Row],[Davek (EUR)]]</f>
        <v>0</v>
      </c>
      <c r="S35" s="252">
        <f>+Sklop9[[#This Row],[cena/enota brez DDV v EUR]]*Sklop9[[#This Row],[Okvirna količina]]</f>
        <v>0</v>
      </c>
      <c r="T35" s="252">
        <f>+Sklop9[[#This Row],[Končna cena/enoto mere (EUR) z DDV]]*Sklop9[[#This Row],[Okvirna količina]]</f>
        <v>0</v>
      </c>
      <c r="U35" s="164"/>
      <c r="W35" s="275"/>
    </row>
    <row r="36" spans="1:23" s="58" customFormat="1" ht="12">
      <c r="A36" s="785" t="s">
        <v>23</v>
      </c>
      <c r="B36" s="80" t="s">
        <v>496</v>
      </c>
      <c r="C36" s="78">
        <v>5</v>
      </c>
      <c r="D36" s="82" t="s">
        <v>1</v>
      </c>
      <c r="E36" s="108"/>
      <c r="F36" s="215">
        <v>5</v>
      </c>
      <c r="G36" s="402" t="s">
        <v>0</v>
      </c>
      <c r="H36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6" s="403" t="str">
        <f>IF(Sklop9[[#This Row],[ZAHTEVANA SHEMA KAKOVOSTI]]&lt;&gt;"",Sklop9[[#This Row],[Preračunana masa/volumen/kos na enoto kg]],"")</f>
        <v/>
      </c>
      <c r="J36" s="407"/>
      <c r="K36" s="254"/>
      <c r="L36" s="254"/>
      <c r="M36" s="250"/>
      <c r="N36" s="603"/>
      <c r="O36" s="251"/>
      <c r="P36" s="408"/>
      <c r="Q36" s="252">
        <f>+Sklop9[[#This Row],[cena/enota brez DDV v EUR]]*Sklop9[[#This Row],[Stopnja DDV (%)]]</f>
        <v>0</v>
      </c>
      <c r="R36" s="252">
        <f>+Sklop9[[#This Row],[cena/enota brez DDV v EUR]]+Sklop9[[#This Row],[Davek (EUR)]]</f>
        <v>0</v>
      </c>
      <c r="S36" s="252">
        <f>+Sklop9[[#This Row],[cena/enota brez DDV v EUR]]*Sklop9[[#This Row],[Okvirna količina]]</f>
        <v>0</v>
      </c>
      <c r="T36" s="252">
        <f>+Sklop9[[#This Row],[Končna cena/enoto mere (EUR) z DDV]]*Sklop9[[#This Row],[Okvirna količina]]</f>
        <v>0</v>
      </c>
      <c r="U36" s="164"/>
      <c r="W36" s="275"/>
    </row>
    <row r="37" spans="1:23" s="58" customFormat="1" ht="12">
      <c r="A37" s="785" t="s">
        <v>24</v>
      </c>
      <c r="B37" s="80" t="s">
        <v>495</v>
      </c>
      <c r="C37" s="78">
        <v>1</v>
      </c>
      <c r="D37" s="82" t="s">
        <v>1</v>
      </c>
      <c r="E37" s="108"/>
      <c r="F37" s="215">
        <v>10</v>
      </c>
      <c r="G37" s="402" t="s">
        <v>1</v>
      </c>
      <c r="H37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7" s="403" t="str">
        <f>IF(Sklop9[[#This Row],[ZAHTEVANA SHEMA KAKOVOSTI]]&lt;&gt;"",Sklop9[[#This Row],[Preračunana masa/volumen/kos na enoto kg]],"")</f>
        <v/>
      </c>
      <c r="J37" s="407"/>
      <c r="K37" s="254"/>
      <c r="L37" s="254"/>
      <c r="M37" s="250"/>
      <c r="N37" s="603"/>
      <c r="O37" s="251"/>
      <c r="P37" s="408"/>
      <c r="Q37" s="252">
        <f>+Sklop9[[#This Row],[cena/enota brez DDV v EUR]]*Sklop9[[#This Row],[Stopnja DDV (%)]]</f>
        <v>0</v>
      </c>
      <c r="R37" s="252">
        <f>+Sklop9[[#This Row],[cena/enota brez DDV v EUR]]+Sklop9[[#This Row],[Davek (EUR)]]</f>
        <v>0</v>
      </c>
      <c r="S37" s="252">
        <f>+Sklop9[[#This Row],[cena/enota brez DDV v EUR]]*Sklop9[[#This Row],[Okvirna količina]]</f>
        <v>0</v>
      </c>
      <c r="T37" s="252">
        <f>+Sklop9[[#This Row],[Končna cena/enoto mere (EUR) z DDV]]*Sklop9[[#This Row],[Okvirna količina]]</f>
        <v>0</v>
      </c>
      <c r="U37" s="164"/>
      <c r="W37" s="275"/>
    </row>
    <row r="38" spans="1:23" s="58" customFormat="1" ht="12">
      <c r="A38" s="785" t="s">
        <v>25</v>
      </c>
      <c r="B38" s="80" t="s">
        <v>494</v>
      </c>
      <c r="C38" s="78">
        <v>100</v>
      </c>
      <c r="D38" s="82" t="s">
        <v>155</v>
      </c>
      <c r="E38" s="108"/>
      <c r="F38" s="215">
        <v>2000</v>
      </c>
      <c r="G38" s="402" t="s">
        <v>0</v>
      </c>
      <c r="H38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8" s="403" t="str">
        <f>IF(Sklop9[[#This Row],[ZAHTEVANA SHEMA KAKOVOSTI]]&lt;&gt;"",Sklop9[[#This Row],[Preračunana masa/volumen/kos na enoto kg]],"")</f>
        <v/>
      </c>
      <c r="J38" s="407"/>
      <c r="K38" s="254"/>
      <c r="L38" s="254"/>
      <c r="M38" s="250"/>
      <c r="N38" s="603"/>
      <c r="O38" s="251"/>
      <c r="P38" s="408"/>
      <c r="Q38" s="252">
        <f>+Sklop9[[#This Row],[cena/enota brez DDV v EUR]]*Sklop9[[#This Row],[Stopnja DDV (%)]]</f>
        <v>0</v>
      </c>
      <c r="R38" s="252">
        <f>+Sklop9[[#This Row],[cena/enota brez DDV v EUR]]+Sklop9[[#This Row],[Davek (EUR)]]</f>
        <v>0</v>
      </c>
      <c r="S38" s="252">
        <f>+Sklop9[[#This Row],[cena/enota brez DDV v EUR]]*Sklop9[[#This Row],[Okvirna količina]]</f>
        <v>0</v>
      </c>
      <c r="T38" s="252">
        <f>+Sklop9[[#This Row],[Končna cena/enoto mere (EUR) z DDV]]*Sklop9[[#This Row],[Okvirna količina]]</f>
        <v>0</v>
      </c>
      <c r="U38" s="164"/>
      <c r="W38" s="275"/>
    </row>
    <row r="39" spans="1:23" s="58" customFormat="1" ht="12">
      <c r="A39" s="785" t="s">
        <v>26</v>
      </c>
      <c r="B39" s="406" t="s">
        <v>493</v>
      </c>
      <c r="C39" s="78">
        <v>1</v>
      </c>
      <c r="D39" s="82" t="s">
        <v>1</v>
      </c>
      <c r="E39" s="108"/>
      <c r="F39" s="215">
        <v>10</v>
      </c>
      <c r="G39" s="402" t="s">
        <v>1</v>
      </c>
      <c r="H39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9" s="403" t="str">
        <f>IF(Sklop9[[#This Row],[ZAHTEVANA SHEMA KAKOVOSTI]]&lt;&gt;"",Sklop9[[#This Row],[Preračunana masa/volumen/kos na enoto kg]],"")</f>
        <v/>
      </c>
      <c r="J39" s="407"/>
      <c r="K39" s="254"/>
      <c r="L39" s="254"/>
      <c r="M39" s="250"/>
      <c r="N39" s="603"/>
      <c r="O39" s="251"/>
      <c r="P39" s="408"/>
      <c r="Q39" s="252">
        <f>+Sklop9[[#This Row],[cena/enota brez DDV v EUR]]*Sklop9[[#This Row],[Stopnja DDV (%)]]</f>
        <v>0</v>
      </c>
      <c r="R39" s="252">
        <f>+Sklop9[[#This Row],[cena/enota brez DDV v EUR]]+Sklop9[[#This Row],[Davek (EUR)]]</f>
        <v>0</v>
      </c>
      <c r="S39" s="252">
        <f>+Sklop9[[#This Row],[cena/enota brez DDV v EUR]]*Sklop9[[#This Row],[Okvirna količina]]</f>
        <v>0</v>
      </c>
      <c r="T39" s="252">
        <f>+Sklop9[[#This Row],[Končna cena/enoto mere (EUR) z DDV]]*Sklop9[[#This Row],[Okvirna količina]]</f>
        <v>0</v>
      </c>
      <c r="U39" s="164"/>
      <c r="W39" s="275"/>
    </row>
    <row r="40" spans="1:23" s="58" customFormat="1" ht="12">
      <c r="A40" s="785" t="s">
        <v>27</v>
      </c>
      <c r="B40" s="414" t="s">
        <v>492</v>
      </c>
      <c r="C40" s="78">
        <v>1000</v>
      </c>
      <c r="D40" s="82" t="s">
        <v>155</v>
      </c>
      <c r="E40" s="109"/>
      <c r="F40" s="215">
        <v>160</v>
      </c>
      <c r="G40" s="415" t="s">
        <v>1</v>
      </c>
      <c r="H40" s="4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0" s="416" t="str">
        <f>IF(Sklop9[[#This Row],[ZAHTEVANA SHEMA KAKOVOSTI]]&lt;&gt;"",Sklop9[[#This Row],[Preračunana masa/volumen/kos na enoto kg]],"")</f>
        <v/>
      </c>
      <c r="J40" s="407"/>
      <c r="K40" s="254"/>
      <c r="L40" s="254"/>
      <c r="M40" s="250"/>
      <c r="N40" s="603"/>
      <c r="O40" s="251"/>
      <c r="P40" s="408"/>
      <c r="Q40" s="417">
        <f>+Sklop9[[#This Row],[cena/enota brez DDV v EUR]]*Sklop9[[#This Row],[Stopnja DDV (%)]]</f>
        <v>0</v>
      </c>
      <c r="R40" s="417">
        <f>+Sklop9[[#This Row],[cena/enota brez DDV v EUR]]+Sklop9[[#This Row],[Davek (EUR)]]</f>
        <v>0</v>
      </c>
      <c r="S40" s="417">
        <f>+Sklop9[[#This Row],[cena/enota brez DDV v EUR]]*Sklop9[[#This Row],[Okvirna količina]]</f>
        <v>0</v>
      </c>
      <c r="T40" s="417">
        <f>+Sklop9[[#This Row],[Končna cena/enoto mere (EUR) z DDV]]*Sklop9[[#This Row],[Okvirna količina]]</f>
        <v>0</v>
      </c>
      <c r="U40" s="164"/>
      <c r="W40" s="275"/>
    </row>
    <row r="41" spans="1:23" s="58" customFormat="1" ht="12">
      <c r="A41" s="785" t="s">
        <v>28</v>
      </c>
      <c r="B41" s="414" t="s">
        <v>491</v>
      </c>
      <c r="C41" s="78">
        <v>2</v>
      </c>
      <c r="D41" s="82" t="s">
        <v>1</v>
      </c>
      <c r="E41" s="109"/>
      <c r="F41" s="215">
        <v>50</v>
      </c>
      <c r="G41" s="415" t="s">
        <v>0</v>
      </c>
      <c r="H41" s="4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1" s="416" t="str">
        <f>IF(Sklop9[[#This Row],[ZAHTEVANA SHEMA KAKOVOSTI]]&lt;&gt;"",Sklop9[[#This Row],[Preračunana masa/volumen/kos na enoto kg]],"")</f>
        <v/>
      </c>
      <c r="J41" s="407"/>
      <c r="K41" s="254"/>
      <c r="L41" s="254"/>
      <c r="M41" s="250"/>
      <c r="N41" s="603"/>
      <c r="O41" s="251"/>
      <c r="P41" s="408"/>
      <c r="Q41" s="417">
        <f>+Sklop9[[#This Row],[cena/enota brez DDV v EUR]]*Sklop9[[#This Row],[Stopnja DDV (%)]]</f>
        <v>0</v>
      </c>
      <c r="R41" s="417">
        <f>+Sklop9[[#This Row],[cena/enota brez DDV v EUR]]+Sklop9[[#This Row],[Davek (EUR)]]</f>
        <v>0</v>
      </c>
      <c r="S41" s="417">
        <f>+Sklop9[[#This Row],[cena/enota brez DDV v EUR]]*Sklop9[[#This Row],[Okvirna količina]]</f>
        <v>0</v>
      </c>
      <c r="T41" s="417">
        <f>+Sklop9[[#This Row],[Končna cena/enoto mere (EUR) z DDV]]*Sklop9[[#This Row],[Okvirna količina]]</f>
        <v>0</v>
      </c>
      <c r="U41" s="164"/>
      <c r="W41" s="275"/>
    </row>
    <row r="42" spans="1:23" s="58" customFormat="1" ht="12">
      <c r="A42" s="785" t="s">
        <v>29</v>
      </c>
      <c r="B42" s="335" t="s">
        <v>863</v>
      </c>
      <c r="C42" s="289">
        <v>1</v>
      </c>
      <c r="D42" s="409" t="s">
        <v>1</v>
      </c>
      <c r="E42" s="284"/>
      <c r="F42" s="336">
        <v>350</v>
      </c>
      <c r="G42" s="737" t="s">
        <v>1</v>
      </c>
      <c r="H42" s="4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42" s="340" t="str">
        <f>IF(Sklop9[[#This Row],[ZAHTEVANA SHEMA KAKOVOSTI]]&lt;&gt;"",Sklop9[[#This Row],[Preračunana masa/volumen/kos na enoto kg]],"")</f>
        <v/>
      </c>
      <c r="J42" s="341"/>
      <c r="K42" s="342"/>
      <c r="L42" s="342"/>
      <c r="M42" s="287"/>
      <c r="N42" s="603"/>
      <c r="O42" s="343"/>
      <c r="P42" s="344"/>
      <c r="Q42" s="343">
        <f>+Sklop9[[#This Row],[cena/enota brez DDV v EUR]]*Sklop9[[#This Row],[Stopnja DDV (%)]]</f>
        <v>0</v>
      </c>
      <c r="R42" s="343">
        <f>+Sklop9[[#This Row],[cena/enota brez DDV v EUR]]+Sklop9[[#This Row],[Davek (EUR)]]</f>
        <v>0</v>
      </c>
      <c r="S42" s="343">
        <f>+Sklop9[[#This Row],[cena/enota brez DDV v EUR]]*Sklop9[[#This Row],[Okvirna količina]]</f>
        <v>0</v>
      </c>
      <c r="T42" s="343">
        <f>+Sklop9[[#This Row],[Končna cena/enoto mere (EUR) z DDV]]*Sklop9[[#This Row],[Okvirna količina]]</f>
        <v>0</v>
      </c>
      <c r="U42" s="288"/>
      <c r="W42" s="275"/>
    </row>
    <row r="43" spans="1:23" s="58" customFormat="1" ht="12">
      <c r="A43" s="785" t="s">
        <v>30</v>
      </c>
      <c r="B43" s="708" t="s">
        <v>888</v>
      </c>
      <c r="C43" s="528" t="s">
        <v>914</v>
      </c>
      <c r="D43" s="515" t="s">
        <v>1</v>
      </c>
      <c r="E43" s="284"/>
      <c r="F43" s="525">
        <v>300</v>
      </c>
      <c r="G43" s="526" t="s">
        <v>1</v>
      </c>
      <c r="H43" s="4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3" s="503" t="str">
        <f>IF(Sklop9[[#This Row],[ZAHTEVANA SHEMA KAKOVOSTI]]&lt;&gt;"",Sklop9[[#This Row],[Preračunana masa/volumen/kos na enoto kg]],"")</f>
        <v/>
      </c>
      <c r="J43" s="504"/>
      <c r="K43" s="505"/>
      <c r="L43" s="505"/>
      <c r="M43" s="506"/>
      <c r="N43" s="507"/>
      <c r="O43" s="507"/>
      <c r="P43" s="508"/>
      <c r="Q43" s="507">
        <f>+Sklop9[[#This Row],[cena/enota brez DDV v EUR]]*Sklop9[[#This Row],[Stopnja DDV (%)]]</f>
        <v>0</v>
      </c>
      <c r="R43" s="507">
        <f>+Sklop9[[#This Row],[cena/enota brez DDV v EUR]]+Sklop9[[#This Row],[Davek (EUR)]]</f>
        <v>0</v>
      </c>
      <c r="S43" s="507">
        <f>+Sklop9[[#This Row],[cena/enota brez DDV v EUR]]*Sklop9[[#This Row],[Okvirna količina]]</f>
        <v>0</v>
      </c>
      <c r="T43" s="507">
        <f>+Sklop9[[#This Row],[Končna cena/enoto mere (EUR) z DDV]]*Sklop9[[#This Row],[Okvirna količina]]</f>
        <v>0</v>
      </c>
      <c r="U43" s="509"/>
      <c r="W43" s="275"/>
    </row>
    <row r="44" spans="1:23" s="58" customFormat="1" ht="12">
      <c r="A44" s="785" t="s">
        <v>31</v>
      </c>
      <c r="B44" s="708" t="s">
        <v>898</v>
      </c>
      <c r="C44" s="514" t="s">
        <v>480</v>
      </c>
      <c r="D44" s="515" t="s">
        <v>155</v>
      </c>
      <c r="E44" s="284"/>
      <c r="F44" s="525">
        <v>350</v>
      </c>
      <c r="G44" s="526" t="s">
        <v>1</v>
      </c>
      <c r="H44" s="4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44" s="503" t="str">
        <f>IF(Sklop9[[#This Row],[ZAHTEVANA SHEMA KAKOVOSTI]]&lt;&gt;"",Sklop9[[#This Row],[Preračunana masa/volumen/kos na enoto kg]],"")</f>
        <v/>
      </c>
      <c r="J44" s="504"/>
      <c r="K44" s="505"/>
      <c r="L44" s="505"/>
      <c r="M44" s="506"/>
      <c r="N44" s="507"/>
      <c r="O44" s="507"/>
      <c r="P44" s="508"/>
      <c r="Q44" s="507">
        <f>+Sklop9[[#This Row],[cena/enota brez DDV v EUR]]*Sklop9[[#This Row],[Stopnja DDV (%)]]</f>
        <v>0</v>
      </c>
      <c r="R44" s="507">
        <f>+Sklop9[[#This Row],[cena/enota brez DDV v EUR]]+Sklop9[[#This Row],[Davek (EUR)]]</f>
        <v>0</v>
      </c>
      <c r="S44" s="507">
        <f>+Sklop9[[#This Row],[cena/enota brez DDV v EUR]]*Sklop9[[#This Row],[Okvirna količina]]</f>
        <v>0</v>
      </c>
      <c r="T44" s="507">
        <f>+Sklop9[[#This Row],[Končna cena/enoto mere (EUR) z DDV]]*Sklop9[[#This Row],[Okvirna količina]]</f>
        <v>0</v>
      </c>
      <c r="U44" s="509"/>
      <c r="W44" s="275"/>
    </row>
    <row r="45" spans="1:23">
      <c r="A45" s="785" t="s">
        <v>32</v>
      </c>
      <c r="B45" s="708" t="s">
        <v>899</v>
      </c>
      <c r="C45" s="514" t="s">
        <v>480</v>
      </c>
      <c r="D45" s="515" t="s">
        <v>155</v>
      </c>
      <c r="E45" s="284"/>
      <c r="F45" s="525">
        <v>50</v>
      </c>
      <c r="G45" s="526" t="s">
        <v>1</v>
      </c>
      <c r="H45" s="4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5" s="503" t="str">
        <f>IF(Sklop9[[#This Row],[ZAHTEVANA SHEMA KAKOVOSTI]]&lt;&gt;"",Sklop9[[#This Row],[Preračunana masa/volumen/kos na enoto kg]],"")</f>
        <v/>
      </c>
      <c r="J45" s="504"/>
      <c r="K45" s="505"/>
      <c r="L45" s="505"/>
      <c r="M45" s="506"/>
      <c r="N45" s="507"/>
      <c r="O45" s="507"/>
      <c r="P45" s="508"/>
      <c r="Q45" s="507">
        <f>+Sklop9[[#This Row],[cena/enota brez DDV v EUR]]*Sklop9[[#This Row],[Stopnja DDV (%)]]</f>
        <v>0</v>
      </c>
      <c r="R45" s="507">
        <f>+Sklop9[[#This Row],[cena/enota brez DDV v EUR]]+Sklop9[[#This Row],[Davek (EUR)]]</f>
        <v>0</v>
      </c>
      <c r="S45" s="507">
        <f>+Sklop9[[#This Row],[cena/enota brez DDV v EUR]]*Sklop9[[#This Row],[Okvirna količina]]</f>
        <v>0</v>
      </c>
      <c r="T45" s="507">
        <f>+Sklop9[[#This Row],[Končna cena/enoto mere (EUR) z DDV]]*Sklop9[[#This Row],[Okvirna količina]]</f>
        <v>0</v>
      </c>
      <c r="U45" s="509"/>
    </row>
    <row r="46" spans="1:23">
      <c r="A46" s="785" t="s">
        <v>33</v>
      </c>
      <c r="B46" s="708" t="s">
        <v>900</v>
      </c>
      <c r="C46" s="527" t="s">
        <v>480</v>
      </c>
      <c r="D46" s="515" t="s">
        <v>155</v>
      </c>
      <c r="E46" s="284"/>
      <c r="F46" s="525">
        <v>80</v>
      </c>
      <c r="G46" s="526" t="s">
        <v>1</v>
      </c>
      <c r="H46" s="4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6" s="503" t="str">
        <f>IF(Sklop9[[#This Row],[ZAHTEVANA SHEMA KAKOVOSTI]]&lt;&gt;"",Sklop9[[#This Row],[Preračunana masa/volumen/kos na enoto kg]],"")</f>
        <v/>
      </c>
      <c r="J46" s="504"/>
      <c r="K46" s="505"/>
      <c r="L46" s="505"/>
      <c r="M46" s="506"/>
      <c r="N46" s="507"/>
      <c r="O46" s="507"/>
      <c r="P46" s="508"/>
      <c r="Q46" s="507">
        <f>+Sklop9[[#This Row],[cena/enota brez DDV v EUR]]*Sklop9[[#This Row],[Stopnja DDV (%)]]</f>
        <v>0</v>
      </c>
      <c r="R46" s="507">
        <f>+Sklop9[[#This Row],[cena/enota brez DDV v EUR]]+Sklop9[[#This Row],[Davek (EUR)]]</f>
        <v>0</v>
      </c>
      <c r="S46" s="507">
        <f>+Sklop9[[#This Row],[cena/enota brez DDV v EUR]]*Sklop9[[#This Row],[Okvirna količina]]</f>
        <v>0</v>
      </c>
      <c r="T46" s="507">
        <f>+Sklop9[[#This Row],[Končna cena/enoto mere (EUR) z DDV]]*Sklop9[[#This Row],[Okvirna količina]]</f>
        <v>0</v>
      </c>
      <c r="U46" s="509"/>
    </row>
    <row r="47" spans="1:23">
      <c r="A47" s="785" t="s">
        <v>34</v>
      </c>
      <c r="B47" s="708" t="s">
        <v>901</v>
      </c>
      <c r="C47" s="527" t="s">
        <v>480</v>
      </c>
      <c r="D47" s="515" t="s">
        <v>155</v>
      </c>
      <c r="E47" s="284"/>
      <c r="F47" s="525">
        <v>80</v>
      </c>
      <c r="G47" s="526" t="s">
        <v>1</v>
      </c>
      <c r="H47" s="5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7" s="503" t="str">
        <f>IF(Sklop9[[#This Row],[ZAHTEVANA SHEMA KAKOVOSTI]]&lt;&gt;"",Sklop9[[#This Row],[Preračunana masa/volumen/kos na enoto kg]],"")</f>
        <v/>
      </c>
      <c r="J47" s="504"/>
      <c r="K47" s="505"/>
      <c r="L47" s="505"/>
      <c r="M47" s="506"/>
      <c r="N47" s="507"/>
      <c r="O47" s="507"/>
      <c r="P47" s="508"/>
      <c r="Q47" s="507">
        <f>+Sklop9[[#This Row],[cena/enota brez DDV v EUR]]*Sklop9[[#This Row],[Stopnja DDV (%)]]</f>
        <v>0</v>
      </c>
      <c r="R47" s="507">
        <f>+Sklop9[[#This Row],[cena/enota brez DDV v EUR]]+Sklop9[[#This Row],[Davek (EUR)]]</f>
        <v>0</v>
      </c>
      <c r="S47" s="507">
        <f>+Sklop9[[#This Row],[cena/enota brez DDV v EUR]]*Sklop9[[#This Row],[Okvirna količina]]</f>
        <v>0</v>
      </c>
      <c r="T47" s="507">
        <f>+Sklop9[[#This Row],[Končna cena/enoto mere (EUR) z DDV]]*Sklop9[[#This Row],[Okvirna količina]]</f>
        <v>0</v>
      </c>
      <c r="U47" s="509"/>
    </row>
    <row r="48" spans="1:23">
      <c r="A48" s="785" t="s">
        <v>35</v>
      </c>
      <c r="B48" s="738" t="s">
        <v>933</v>
      </c>
      <c r="C48" s="630">
        <v>150</v>
      </c>
      <c r="D48" s="515" t="s">
        <v>155</v>
      </c>
      <c r="E48" s="284"/>
      <c r="F48" s="631">
        <v>25</v>
      </c>
      <c r="G48" s="526" t="s">
        <v>0</v>
      </c>
      <c r="H48" s="6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3.75</v>
      </c>
      <c r="I48" s="633" t="str">
        <f>IF(Sklop9[[#This Row],[ZAHTEVANA SHEMA KAKOVOSTI]]&lt;&gt;"",Sklop9[[#This Row],[Preračunana masa/volumen/kos na enoto kg]],"")</f>
        <v/>
      </c>
      <c r="J48" s="634"/>
      <c r="K48" s="635"/>
      <c r="L48" s="635"/>
      <c r="M48" s="636"/>
      <c r="N48" s="637"/>
      <c r="O48" s="637"/>
      <c r="P48" s="638"/>
      <c r="Q48" s="637">
        <f>+Sklop9[[#This Row],[cena/enota brez DDV v EUR]]*Sklop9[[#This Row],[Stopnja DDV (%)]]</f>
        <v>0</v>
      </c>
      <c r="R48" s="637">
        <f>+Sklop9[[#This Row],[cena/enota brez DDV v EUR]]+Sklop9[[#This Row],[Davek (EUR)]]</f>
        <v>0</v>
      </c>
      <c r="S48" s="637">
        <f>+Sklop9[[#This Row],[cena/enota brez DDV v EUR]]*Sklop9[[#This Row],[Okvirna količina]]</f>
        <v>0</v>
      </c>
      <c r="T48" s="637">
        <f>+Sklop9[[#This Row],[Končna cena/enoto mere (EUR) z DDV]]*Sklop9[[#This Row],[Okvirna količina]]</f>
        <v>0</v>
      </c>
      <c r="U48" s="639"/>
    </row>
    <row r="49" spans="1:22">
      <c r="A49" s="785" t="s">
        <v>36</v>
      </c>
      <c r="B49" s="726" t="s">
        <v>934</v>
      </c>
      <c r="C49" s="527">
        <v>100</v>
      </c>
      <c r="D49" s="515" t="s">
        <v>155</v>
      </c>
      <c r="E49" s="284"/>
      <c r="F49" s="525">
        <v>800</v>
      </c>
      <c r="G49" s="526" t="s">
        <v>0</v>
      </c>
      <c r="H49" s="5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9" s="503" t="str">
        <f>IF(Sklop9[[#This Row],[ZAHTEVANA SHEMA KAKOVOSTI]]&lt;&gt;"",Sklop9[[#This Row],[Preračunana masa/volumen/kos na enoto kg]],"")</f>
        <v/>
      </c>
      <c r="J49" s="504"/>
      <c r="K49" s="505"/>
      <c r="L49" s="505"/>
      <c r="M49" s="506"/>
      <c r="N49" s="507"/>
      <c r="O49" s="507"/>
      <c r="P49" s="508"/>
      <c r="Q49" s="507">
        <f>+Sklop9[[#This Row],[cena/enota brez DDV v EUR]]*Sklop9[[#This Row],[Stopnja DDV (%)]]</f>
        <v>0</v>
      </c>
      <c r="R49" s="507">
        <f>+Sklop9[[#This Row],[cena/enota brez DDV v EUR]]+Sklop9[[#This Row],[Davek (EUR)]]</f>
        <v>0</v>
      </c>
      <c r="S49" s="507">
        <f>+Sklop9[[#This Row],[cena/enota brez DDV v EUR]]*Sklop9[[#This Row],[Okvirna količina]]</f>
        <v>0</v>
      </c>
      <c r="T49" s="507">
        <f>+Sklop9[[#This Row],[Končna cena/enoto mere (EUR) z DDV]]*Sklop9[[#This Row],[Okvirna količina]]</f>
        <v>0</v>
      </c>
      <c r="U49" s="509"/>
      <c r="V49" s="119"/>
    </row>
    <row r="50" spans="1:22">
      <c r="A50" s="785" t="s">
        <v>37</v>
      </c>
      <c r="B50" s="406" t="s">
        <v>935</v>
      </c>
      <c r="C50" s="78" t="s">
        <v>914</v>
      </c>
      <c r="D50" s="82" t="s">
        <v>1</v>
      </c>
      <c r="E50" s="108"/>
      <c r="F50" s="215">
        <v>12</v>
      </c>
      <c r="G50" s="402" t="s">
        <v>1</v>
      </c>
      <c r="H50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0" s="599" t="str">
        <f>IF(Sklop9[[#This Row],[ZAHTEVANA SHEMA KAKOVOSTI]]&lt;&gt;"",Sklop9[[#This Row],[Preračunana masa/volumen/kos na enoto kg]],"")</f>
        <v/>
      </c>
      <c r="J50" s="600"/>
      <c r="K50" s="601"/>
      <c r="L50" s="601"/>
      <c r="M50" s="602"/>
      <c r="N50" s="603"/>
      <c r="O50" s="603"/>
      <c r="P50" s="604"/>
      <c r="Q50" s="603">
        <f>+Sklop9[[#This Row],[cena/enota brez DDV v EUR]]*Sklop9[[#This Row],[Stopnja DDV (%)]]</f>
        <v>0</v>
      </c>
      <c r="R50" s="603">
        <f>+Sklop9[[#This Row],[cena/enota brez DDV v EUR]]+Sklop9[[#This Row],[Davek (EUR)]]</f>
        <v>0</v>
      </c>
      <c r="S50" s="603">
        <f>+Sklop9[[#This Row],[cena/enota brez DDV v EUR]]*Sklop9[[#This Row],[Okvirna količina]]</f>
        <v>0</v>
      </c>
      <c r="T50" s="603">
        <f>+Sklop9[[#This Row],[Končna cena/enoto mere (EUR) z DDV]]*Sklop9[[#This Row],[Okvirna količina]]</f>
        <v>0</v>
      </c>
      <c r="U50" s="605"/>
    </row>
    <row r="51" spans="1:22">
      <c r="A51" s="785" t="s">
        <v>38</v>
      </c>
      <c r="B51" s="406" t="s">
        <v>936</v>
      </c>
      <c r="C51" s="78" t="s">
        <v>914</v>
      </c>
      <c r="D51" s="82" t="s">
        <v>1</v>
      </c>
      <c r="E51" s="108"/>
      <c r="F51" s="215">
        <v>12</v>
      </c>
      <c r="G51" s="402" t="s">
        <v>1</v>
      </c>
      <c r="H51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1" s="599" t="str">
        <f>IF(Sklop9[[#This Row],[ZAHTEVANA SHEMA KAKOVOSTI]]&lt;&gt;"",Sklop9[[#This Row],[Preračunana masa/volumen/kos na enoto kg]],"")</f>
        <v/>
      </c>
      <c r="J51" s="600"/>
      <c r="K51" s="601"/>
      <c r="L51" s="601"/>
      <c r="M51" s="602"/>
      <c r="N51" s="603"/>
      <c r="O51" s="603"/>
      <c r="P51" s="604"/>
      <c r="Q51" s="603">
        <f>+Sklop9[[#This Row],[cena/enota brez DDV v EUR]]*Sklop9[[#This Row],[Stopnja DDV (%)]]</f>
        <v>0</v>
      </c>
      <c r="R51" s="603">
        <f>+Sklop9[[#This Row],[cena/enota brez DDV v EUR]]+Sklop9[[#This Row],[Davek (EUR)]]</f>
        <v>0</v>
      </c>
      <c r="S51" s="603">
        <f>+Sklop9[[#This Row],[cena/enota brez DDV v EUR]]*Sklop9[[#This Row],[Okvirna količina]]</f>
        <v>0</v>
      </c>
      <c r="T51" s="603">
        <f>+Sklop9[[#This Row],[Končna cena/enoto mere (EUR) z DDV]]*Sklop9[[#This Row],[Okvirna količina]]</f>
        <v>0</v>
      </c>
      <c r="U51" s="605"/>
    </row>
    <row r="52" spans="1:22">
      <c r="A52" s="786" t="s">
        <v>177</v>
      </c>
      <c r="B52" s="787"/>
      <c r="C52" s="788"/>
      <c r="D52" s="788"/>
      <c r="E52" s="789"/>
      <c r="F52" s="790"/>
      <c r="G52" s="791"/>
      <c r="H52" s="792">
        <f>SUBTOTAL(109,Sklop9[Preračunana masa/volumen/kos na enoto kg])</f>
        <v>3432.75</v>
      </c>
      <c r="I52" s="792">
        <f>SUBTOTAL(109,Sklop9[Živila iz shem kakovosti (kg)])</f>
        <v>0</v>
      </c>
      <c r="J52" s="790"/>
      <c r="K52" s="793"/>
      <c r="L52" s="793"/>
      <c r="M52" s="794"/>
      <c r="N52" s="795"/>
      <c r="O52" s="795"/>
      <c r="P52" s="795"/>
      <c r="Q52" s="796"/>
      <c r="R52" s="790"/>
      <c r="S52" s="796">
        <f>SUBTOTAL(109,Sklop9[Vrednost za okvirno količino (EUR) brez DDV])</f>
        <v>0</v>
      </c>
      <c r="T52" s="796">
        <f>SUBTOTAL(109,Sklop9[Vrednost za okvirno količino (EUR) z DDV])</f>
        <v>0</v>
      </c>
      <c r="U52" s="797">
        <f>SUBTOTAL(103,Sklop9[Shema kakovosti
(nacionalne, evropske)
])</f>
        <v>0</v>
      </c>
    </row>
    <row r="53" spans="1:22" ht="15">
      <c r="A53" s="7"/>
      <c r="B53" s="5"/>
      <c r="C53" s="28"/>
      <c r="D53" s="28"/>
      <c r="E53" s="27"/>
      <c r="F53" s="8"/>
      <c r="H53" s="9"/>
      <c r="I53" s="9"/>
      <c r="J53" s="9"/>
      <c r="K53" s="9"/>
      <c r="L53" s="22"/>
      <c r="M53" s="22"/>
      <c r="N53" s="9"/>
      <c r="O53" s="9"/>
      <c r="P53" s="9"/>
      <c r="Q53" s="9"/>
      <c r="R53" s="9"/>
      <c r="S53" s="4"/>
      <c r="T53" s="4"/>
      <c r="U53" s="8"/>
    </row>
    <row r="54" spans="1:22">
      <c r="A54" s="50" t="s">
        <v>173</v>
      </c>
      <c r="B54" s="18"/>
      <c r="C54" s="30"/>
      <c r="D54" s="30"/>
      <c r="E54" s="110"/>
      <c r="Q54" s="50"/>
      <c r="R54" s="50"/>
      <c r="S54" s="50"/>
      <c r="T54" s="50"/>
    </row>
    <row r="55" spans="1:22">
      <c r="A55" s="13" t="s">
        <v>175</v>
      </c>
      <c r="B55" s="18"/>
      <c r="C55" s="30"/>
      <c r="D55" s="30"/>
      <c r="E55" s="110"/>
    </row>
    <row r="56" spans="1:22">
      <c r="A56" s="104" t="s">
        <v>241</v>
      </c>
      <c r="F56" s="71"/>
      <c r="G56" s="71"/>
      <c r="H56" s="31"/>
      <c r="I56" s="31"/>
      <c r="J56" s="31"/>
      <c r="K56" s="31"/>
      <c r="L56" s="57"/>
      <c r="M56" s="57"/>
      <c r="N56" s="31"/>
      <c r="O56" s="31"/>
      <c r="P56" s="31"/>
      <c r="Q56" s="31"/>
      <c r="R56" s="31"/>
    </row>
    <row r="57" spans="1:22">
      <c r="A57" s="749" t="s">
        <v>231</v>
      </c>
      <c r="B57" s="749"/>
      <c r="C57" s="749"/>
      <c r="D57" s="749"/>
      <c r="E57" s="749"/>
      <c r="F57" s="749"/>
      <c r="G57" s="749"/>
      <c r="H57" s="749"/>
      <c r="I57" s="749"/>
      <c r="J57" s="749"/>
      <c r="K57" s="749"/>
      <c r="L57" s="749"/>
      <c r="M57" s="57"/>
      <c r="N57" s="31"/>
      <c r="O57" s="31"/>
      <c r="P57" s="31"/>
      <c r="Q57" s="31"/>
      <c r="R57" s="31"/>
    </row>
    <row r="58" spans="1:22">
      <c r="A58" s="750" t="s">
        <v>236</v>
      </c>
      <c r="B58" s="750"/>
      <c r="C58" s="750"/>
      <c r="D58" s="750"/>
      <c r="E58" s="750"/>
      <c r="F58" s="750"/>
      <c r="G58" s="750"/>
      <c r="H58" s="750"/>
      <c r="I58" s="750"/>
      <c r="J58" s="750"/>
      <c r="K58" s="750"/>
      <c r="L58" s="750"/>
      <c r="N58" s="31"/>
      <c r="O58" s="31"/>
      <c r="P58" s="31"/>
      <c r="Q58" s="31"/>
      <c r="R58" s="31"/>
    </row>
    <row r="59" spans="1:2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N59" s="31"/>
      <c r="O59" s="31"/>
      <c r="P59" s="31"/>
      <c r="Q59" s="31"/>
      <c r="R59" s="31"/>
    </row>
    <row r="60" spans="1:22">
      <c r="A60" s="104" t="s">
        <v>66</v>
      </c>
      <c r="F60" s="71"/>
      <c r="G60" s="71" t="s">
        <v>67</v>
      </c>
      <c r="H60" s="31"/>
      <c r="I60" s="31"/>
      <c r="J60" s="31"/>
      <c r="K60" s="31"/>
      <c r="L60" s="57"/>
      <c r="M60" s="57"/>
      <c r="N60" s="31"/>
      <c r="O60" s="31"/>
      <c r="P60" s="31"/>
      <c r="Q60" s="31" t="s">
        <v>68</v>
      </c>
      <c r="R60" s="31"/>
    </row>
    <row r="61" spans="1:22" ht="15">
      <c r="A61" s="7"/>
      <c r="B61" s="5"/>
      <c r="C61" s="28"/>
      <c r="D61" s="28"/>
      <c r="E61" s="27"/>
      <c r="F61" s="8"/>
      <c r="H61" s="9"/>
      <c r="I61" s="9"/>
      <c r="J61" s="9"/>
      <c r="K61" s="9"/>
      <c r="L61" s="22"/>
      <c r="M61" s="22"/>
      <c r="N61" s="9"/>
      <c r="O61" s="9"/>
      <c r="P61" s="9"/>
      <c r="Q61" s="9"/>
      <c r="R61" s="9"/>
      <c r="S61" s="4"/>
      <c r="T61" s="4"/>
      <c r="U61" s="8"/>
    </row>
    <row r="62" spans="1:22">
      <c r="B62" s="18"/>
      <c r="C62" s="30"/>
      <c r="D62" s="30"/>
      <c r="E62" s="110"/>
    </row>
    <row r="63" spans="1:22">
      <c r="B63" s="18"/>
      <c r="C63" s="30"/>
      <c r="D63" s="30"/>
      <c r="E63" s="110"/>
    </row>
    <row r="64" spans="1:22">
      <c r="B64" s="18"/>
      <c r="C64" s="30"/>
      <c r="D64" s="30"/>
      <c r="E64" s="110"/>
    </row>
    <row r="65" spans="1:22">
      <c r="B65" s="18"/>
      <c r="C65" s="30"/>
      <c r="D65" s="30"/>
      <c r="E65" s="110"/>
    </row>
    <row r="66" spans="1:22">
      <c r="B66" s="18"/>
      <c r="C66" s="30"/>
      <c r="D66" s="30"/>
      <c r="E66" s="110"/>
    </row>
    <row r="67" spans="1:22">
      <c r="B67" s="18"/>
      <c r="C67" s="30"/>
      <c r="D67" s="30"/>
      <c r="E67" s="110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>
      <c r="B277" s="18"/>
      <c r="C277" s="30"/>
      <c r="D277" s="30"/>
      <c r="E277" s="110"/>
    </row>
    <row r="278" spans="1:22">
      <c r="B278" s="18"/>
      <c r="C278" s="30"/>
      <c r="D278" s="30"/>
      <c r="E278" s="110"/>
    </row>
    <row r="279" spans="1:22">
      <c r="B279" s="18"/>
      <c r="C279" s="30"/>
      <c r="D279" s="30"/>
      <c r="E279" s="110"/>
    </row>
    <row r="280" spans="1:22">
      <c r="B280" s="18"/>
      <c r="C280" s="30"/>
      <c r="D280" s="30"/>
      <c r="E280" s="110"/>
    </row>
    <row r="281" spans="1:22">
      <c r="B281" s="18"/>
      <c r="C281" s="30"/>
      <c r="D281" s="30"/>
      <c r="E281" s="110"/>
    </row>
    <row r="282" spans="1:22">
      <c r="B282" s="18"/>
      <c r="C282" s="30"/>
      <c r="D282" s="30"/>
      <c r="E282" s="110"/>
    </row>
    <row r="283" spans="1:22">
      <c r="B283" s="18"/>
      <c r="C283" s="30"/>
      <c r="D283" s="30"/>
      <c r="E283" s="110"/>
    </row>
    <row r="284" spans="1:22">
      <c r="B284" s="18"/>
      <c r="C284" s="30"/>
      <c r="D284" s="30"/>
      <c r="E284" s="110"/>
    </row>
  </sheetData>
  <sheetProtection insertRows="0" deleteRows="0"/>
  <protectedRanges>
    <protectedRange sqref="J60:P1048576 M57:P59 J1:P15 J43:P49 J51:P56 J50:M50 O50:P50 J16:M42 O16:P42 U1:U1048576" name="Obseg1"/>
    <protectedRange sqref="J57:L57" name="Obseg1_2"/>
    <protectedRange sqref="J58:L59" name="Obseg1_1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36:B38 B19 B21:B24 B27">
    <cfRule type="colorScale" priority="6545">
      <colorScale>
        <cfvo type="min"/>
        <cfvo type="max"/>
        <color rgb="FFFCFCFF"/>
        <color rgb="FFF8696B"/>
      </colorScale>
    </cfRule>
  </conditionalFormatting>
  <conditionalFormatting sqref="B40:B42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00"/>
  <sheetViews>
    <sheetView zoomScale="90" zoomScaleNormal="90" zoomScaleSheetLayoutView="100" workbookViewId="0">
      <selection activeCell="R11" sqref="R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13" bestFit="1" customWidth="1"/>
    <col min="24" max="16384" width="8.85546875" style="13"/>
  </cols>
  <sheetData>
    <row r="1" spans="1:25" ht="15">
      <c r="B1" s="52" t="s">
        <v>128</v>
      </c>
    </row>
    <row r="2" spans="1:25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5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5" ht="15">
      <c r="B4" s="72"/>
    </row>
    <row r="5" spans="1:25" ht="15">
      <c r="B5" s="52" t="s">
        <v>132</v>
      </c>
    </row>
    <row r="6" spans="1:25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5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5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5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5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5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5" s="14" customFormat="1" ht="21" customHeight="1">
      <c r="B12" s="83" t="str">
        <f>+'Ponudbeni pred_rekapitulacija'!A23</f>
        <v>10.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5" s="14" customFormat="1" ht="21" customHeight="1">
      <c r="B13" s="751" t="str">
        <f>+'Ponudbeni pred_rekapitulacija'!B23</f>
        <v>KRUH, PEKOVSKO PECIVO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  <c r="W13" s="276"/>
    </row>
    <row r="14" spans="1:25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73"/>
    </row>
    <row r="15" spans="1:25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  <c r="X15" s="76"/>
      <c r="Y15" s="76"/>
    </row>
    <row r="16" spans="1:25" s="58" customFormat="1" ht="12">
      <c r="A16" s="183" t="s">
        <v>2</v>
      </c>
      <c r="B16" s="185" t="s">
        <v>535</v>
      </c>
      <c r="C16" s="82" t="s">
        <v>156</v>
      </c>
      <c r="D16" s="182" t="s">
        <v>1</v>
      </c>
      <c r="E16" s="108"/>
      <c r="F16" s="375">
        <v>900</v>
      </c>
      <c r="G16" s="204" t="s">
        <v>1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16" s="85" t="str">
        <f>IF(Sklop10[[#This Row],[ZAHTEVANA SHEMA KAKOVOSTI]]&lt;&gt;"",Sklop10[[#This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100"/>
      <c r="W16" s="275"/>
      <c r="X16" s="275"/>
      <c r="Y16" s="275"/>
    </row>
    <row r="17" spans="1:25" s="58" customFormat="1" ht="12">
      <c r="A17" s="183" t="s">
        <v>4</v>
      </c>
      <c r="B17" s="185" t="s">
        <v>534</v>
      </c>
      <c r="C17" s="82" t="s">
        <v>156</v>
      </c>
      <c r="D17" s="182" t="s">
        <v>1</v>
      </c>
      <c r="E17" s="108"/>
      <c r="F17" s="424">
        <v>450</v>
      </c>
      <c r="G17" s="204" t="s">
        <v>1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17" s="85" t="str">
        <f>IF(Sklop10[[#This Row],[ZAHTEVANA SHEMA KAKOVOSTI]]&lt;&gt;"",Sklop10[[#This Row],[Preračunana masa/volumen/kos na enoto kg]],"")</f>
        <v/>
      </c>
      <c r="J17" s="95"/>
      <c r="K17" s="90"/>
      <c r="L17" s="90"/>
      <c r="M17" s="98"/>
      <c r="N17" s="627"/>
      <c r="O17" s="91"/>
      <c r="P17" s="99"/>
      <c r="Q17" s="91">
        <f>+Sklop10[[#This Row],[cena/enota brez DDV v EUR]]*Sklop10[[#This Row],[Stopnja DDV (%)]]</f>
        <v>0</v>
      </c>
      <c r="R17" s="91">
        <f>+Sklop10[[#This Row],[cena/enota brez DDV v EUR]]+Sklop10[[#This Row],[Davek (EUR)]]</f>
        <v>0</v>
      </c>
      <c r="S17" s="91">
        <f>+Sklop10[[#This Row],[cena/enota brez DDV v EUR]]*Sklop10[[#This Row],[Okvirna količina]]</f>
        <v>0</v>
      </c>
      <c r="T17" s="91">
        <f>+Sklop10[[#This Row],[Končna cena/enoto mere (EUR) z DDV]]*Sklop10[[#This Row],[Okvirna količina]]</f>
        <v>0</v>
      </c>
      <c r="U17" s="101"/>
      <c r="W17" s="275"/>
      <c r="X17" s="275"/>
      <c r="Y17" s="275"/>
    </row>
    <row r="18" spans="1:25" s="58" customFormat="1" ht="12">
      <c r="A18" s="183" t="s">
        <v>5</v>
      </c>
      <c r="B18" s="185" t="s">
        <v>533</v>
      </c>
      <c r="C18" s="82" t="s">
        <v>156</v>
      </c>
      <c r="D18" s="182" t="s">
        <v>1</v>
      </c>
      <c r="E18" s="108"/>
      <c r="F18" s="215">
        <v>900</v>
      </c>
      <c r="G18" s="204" t="s">
        <v>1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18" s="85" t="str">
        <f>IF(Sklop10[[#This Row],[ZAHTEVANA SHEMA KAKOVOSTI]]&lt;&gt;"",Sklop10[[#This Row],[Preračunana masa/volumen/kos na enoto kg]],"")</f>
        <v/>
      </c>
      <c r="J18" s="95"/>
      <c r="K18" s="90"/>
      <c r="L18" s="90"/>
      <c r="M18" s="98"/>
      <c r="N18" s="627"/>
      <c r="O18" s="91"/>
      <c r="P18" s="99"/>
      <c r="Q18" s="91">
        <f>+Sklop10[[#This Row],[cena/enota brez DDV v EUR]]*Sklop10[[#This Row],[Stopnja DDV (%)]]</f>
        <v>0</v>
      </c>
      <c r="R18" s="91">
        <f>+Sklop10[[#This Row],[cena/enota brez DDV v EUR]]+Sklop10[[#This Row],[Davek (EUR)]]</f>
        <v>0</v>
      </c>
      <c r="S18" s="91">
        <f>+Sklop10[[#This Row],[cena/enota brez DDV v EUR]]*Sklop10[[#This Row],[Okvirna količina]]</f>
        <v>0</v>
      </c>
      <c r="T18" s="91">
        <f>+Sklop10[[#This Row],[Končna cena/enoto mere (EUR) z DDV]]*Sklop10[[#This Row],[Okvirna količina]]</f>
        <v>0</v>
      </c>
      <c r="U18" s="101"/>
      <c r="W18" s="275"/>
      <c r="X18" s="275"/>
      <c r="Y18" s="275"/>
    </row>
    <row r="19" spans="1:25" s="58" customFormat="1" ht="12">
      <c r="A19" s="183" t="s">
        <v>6</v>
      </c>
      <c r="B19" s="185" t="s">
        <v>532</v>
      </c>
      <c r="C19" s="82" t="s">
        <v>156</v>
      </c>
      <c r="D19" s="182" t="s">
        <v>1</v>
      </c>
      <c r="E19" s="108"/>
      <c r="F19" s="215">
        <v>300</v>
      </c>
      <c r="G19" s="204" t="s">
        <v>1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9" s="85" t="str">
        <f>IF(Sklop10[[#This Row],[ZAHTEVANA SHEMA KAKOVOSTI]]&lt;&gt;"",Sklop10[[#This Row],[Preračunana masa/volumen/kos na enoto kg]],"")</f>
        <v/>
      </c>
      <c r="J19" s="95"/>
      <c r="K19" s="90"/>
      <c r="L19" s="90"/>
      <c r="M19" s="98"/>
      <c r="N19" s="627"/>
      <c r="O19" s="91"/>
      <c r="P19" s="99"/>
      <c r="Q19" s="91">
        <f>+Sklop10[[#This Row],[cena/enota brez DDV v EUR]]*Sklop10[[#This Row],[Stopnja DDV (%)]]</f>
        <v>0</v>
      </c>
      <c r="R19" s="91">
        <f>+Sklop10[[#This Row],[cena/enota brez DDV v EUR]]+Sklop10[[#This Row],[Davek (EUR)]]</f>
        <v>0</v>
      </c>
      <c r="S19" s="91">
        <f>+Sklop10[[#This Row],[cena/enota brez DDV v EUR]]*Sklop10[[#This Row],[Okvirna količina]]</f>
        <v>0</v>
      </c>
      <c r="T19" s="91">
        <f>+Sklop10[[#This Row],[Končna cena/enoto mere (EUR) z DDV]]*Sklop10[[#This Row],[Okvirna količina]]</f>
        <v>0</v>
      </c>
      <c r="U19" s="101"/>
      <c r="W19" s="275"/>
      <c r="X19" s="275"/>
      <c r="Y19" s="275"/>
    </row>
    <row r="20" spans="1:25" s="58" customFormat="1" ht="12">
      <c r="A20" s="183" t="s">
        <v>7</v>
      </c>
      <c r="B20" s="185" t="s">
        <v>531</v>
      </c>
      <c r="C20" s="82" t="s">
        <v>156</v>
      </c>
      <c r="D20" s="182" t="s">
        <v>1</v>
      </c>
      <c r="E20" s="108"/>
      <c r="F20" s="215">
        <v>800</v>
      </c>
      <c r="G20" s="204" t="s">
        <v>1</v>
      </c>
      <c r="H2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0" s="85" t="str">
        <f>IF(Sklop10[[#This Row],[ZAHTEVANA SHEMA KAKOVOSTI]]&lt;&gt;"",Sklop10[[#This Row],[Preračunana masa/volumen/kos na enoto kg]],"")</f>
        <v/>
      </c>
      <c r="J20" s="95"/>
      <c r="K20" s="90"/>
      <c r="L20" s="90"/>
      <c r="M20" s="98"/>
      <c r="N20" s="627"/>
      <c r="O20" s="91"/>
      <c r="P20" s="99"/>
      <c r="Q20" s="91">
        <f>+Sklop10[[#This Row],[cena/enota brez DDV v EUR]]*Sklop10[[#This Row],[Stopnja DDV (%)]]</f>
        <v>0</v>
      </c>
      <c r="R20" s="91">
        <f>+Sklop10[[#This Row],[cena/enota brez DDV v EUR]]+Sklop10[[#This Row],[Davek (EUR)]]</f>
        <v>0</v>
      </c>
      <c r="S20" s="91">
        <f>+Sklop10[[#This Row],[cena/enota brez DDV v EUR]]*Sklop10[[#This Row],[Okvirna količina]]</f>
        <v>0</v>
      </c>
      <c r="T20" s="91">
        <f>+Sklop10[[#This Row],[Končna cena/enoto mere (EUR) z DDV]]*Sklop10[[#This Row],[Okvirna količina]]</f>
        <v>0</v>
      </c>
      <c r="U20" s="101"/>
      <c r="W20" s="275"/>
      <c r="X20" s="275"/>
      <c r="Y20" s="275"/>
    </row>
    <row r="21" spans="1:25" s="58" customFormat="1" ht="12">
      <c r="A21" s="183" t="s">
        <v>8</v>
      </c>
      <c r="B21" s="185" t="s">
        <v>530</v>
      </c>
      <c r="C21" s="82" t="s">
        <v>156</v>
      </c>
      <c r="D21" s="182" t="s">
        <v>1</v>
      </c>
      <c r="E21" s="108"/>
      <c r="F21" s="424">
        <v>800</v>
      </c>
      <c r="G21" s="204" t="s">
        <v>1</v>
      </c>
      <c r="H2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1" s="85" t="str">
        <f>IF(Sklop10[[#This Row],[ZAHTEVANA SHEMA KAKOVOSTI]]&lt;&gt;"",Sklop10[[#This Row],[Preračunana masa/volumen/kos na enoto kg]],"")</f>
        <v/>
      </c>
      <c r="J21" s="95"/>
      <c r="K21" s="90"/>
      <c r="L21" s="90"/>
      <c r="M21" s="98"/>
      <c r="N21" s="627"/>
      <c r="O21" s="91"/>
      <c r="P21" s="99"/>
      <c r="Q21" s="91">
        <f>+Sklop10[[#This Row],[cena/enota brez DDV v EUR]]*Sklop10[[#This Row],[Stopnja DDV (%)]]</f>
        <v>0</v>
      </c>
      <c r="R21" s="91">
        <f>+Sklop10[[#This Row],[cena/enota brez DDV v EUR]]+Sklop10[[#This Row],[Davek (EUR)]]</f>
        <v>0</v>
      </c>
      <c r="S21" s="91">
        <f>+Sklop10[[#This Row],[cena/enota brez DDV v EUR]]*Sklop10[[#This Row],[Okvirna količina]]</f>
        <v>0</v>
      </c>
      <c r="T21" s="91">
        <f>+Sklop10[[#This Row],[Končna cena/enoto mere (EUR) z DDV]]*Sklop10[[#This Row],[Okvirna količina]]</f>
        <v>0</v>
      </c>
      <c r="U21" s="101"/>
      <c r="W21" s="275"/>
      <c r="X21" s="275"/>
      <c r="Y21" s="275"/>
    </row>
    <row r="22" spans="1:25">
      <c r="A22" s="183" t="s">
        <v>9</v>
      </c>
      <c r="B22" s="209" t="s">
        <v>529</v>
      </c>
      <c r="C22" s="82" t="s">
        <v>156</v>
      </c>
      <c r="D22" s="182" t="s">
        <v>1</v>
      </c>
      <c r="E22" s="108"/>
      <c r="F22" s="425">
        <v>400</v>
      </c>
      <c r="G22" s="206" t="s">
        <v>1</v>
      </c>
      <c r="H2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2" s="149" t="str">
        <f>IF(Sklop10[[#This Row],[ZAHTEVANA SHEMA KAKOVOSTI]]&lt;&gt;"",Sklop10[[#This Row],[Preračunana masa/volumen/kos na enoto kg]],"")</f>
        <v/>
      </c>
      <c r="J22" s="153"/>
      <c r="K22" s="155"/>
      <c r="L22" s="155"/>
      <c r="M22" s="154"/>
      <c r="N22" s="627"/>
      <c r="O22" s="159"/>
      <c r="P22" s="160"/>
      <c r="Q22" s="159">
        <f>+Sklop10[[#This Row],[cena/enota brez DDV v EUR]]*Sklop10[[#This Row],[Stopnja DDV (%)]]</f>
        <v>0</v>
      </c>
      <c r="R22" s="159">
        <f>+Sklop10[[#This Row],[cena/enota brez DDV v EUR]]+Sklop10[[#This Row],[Davek (EUR)]]</f>
        <v>0</v>
      </c>
      <c r="S22" s="159">
        <f>+Sklop10[[#This Row],[cena/enota brez DDV v EUR]]*Sklop10[[#This Row],[Okvirna količina]]</f>
        <v>0</v>
      </c>
      <c r="T22" s="194">
        <f>+Sklop10[[#This Row],[Končna cena/enoto mere (EUR) z DDV]]*Sklop10[[#This Row],[Okvirna količina]]</f>
        <v>0</v>
      </c>
      <c r="U22" s="195"/>
      <c r="W22" s="31"/>
      <c r="X22" s="31"/>
      <c r="Y22" s="31"/>
    </row>
    <row r="23" spans="1:25">
      <c r="A23" s="183" t="s">
        <v>10</v>
      </c>
      <c r="B23" s="185" t="s">
        <v>528</v>
      </c>
      <c r="C23" s="82" t="s">
        <v>156</v>
      </c>
      <c r="D23" s="182" t="s">
        <v>1</v>
      </c>
      <c r="E23" s="108"/>
      <c r="F23" s="346">
        <v>400</v>
      </c>
      <c r="G23" s="206" t="s">
        <v>1</v>
      </c>
      <c r="H23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3" s="149" t="str">
        <f>IF(Sklop10[[#This Row],[ZAHTEVANA SHEMA KAKOVOSTI]]&lt;&gt;"",Sklop10[[#This Row],[Preračunana masa/volumen/kos na enoto kg]],"")</f>
        <v/>
      </c>
      <c r="J23" s="153"/>
      <c r="K23" s="155"/>
      <c r="L23" s="155"/>
      <c r="M23" s="154"/>
      <c r="N23" s="627"/>
      <c r="O23" s="159"/>
      <c r="P23" s="160"/>
      <c r="Q23" s="159">
        <f>+Sklop10[[#This Row],[cena/enota brez DDV v EUR]]*Sklop10[[#This Row],[Stopnja DDV (%)]]</f>
        <v>0</v>
      </c>
      <c r="R23" s="159">
        <f>+Sklop10[[#This Row],[cena/enota brez DDV v EUR]]+Sklop10[[#This Row],[Davek (EUR)]]</f>
        <v>0</v>
      </c>
      <c r="S23" s="159">
        <f>+Sklop10[[#This Row],[cena/enota brez DDV v EUR]]*Sklop10[[#This Row],[Okvirna količina]]</f>
        <v>0</v>
      </c>
      <c r="T23" s="194">
        <f>+Sklop10[[#This Row],[Končna cena/enoto mere (EUR) z DDV]]*Sklop10[[#This Row],[Okvirna količina]]</f>
        <v>0</v>
      </c>
      <c r="U23" s="195"/>
      <c r="W23" s="31"/>
      <c r="X23" s="31"/>
      <c r="Y23" s="31"/>
    </row>
    <row r="24" spans="1:25" ht="13.15" customHeight="1">
      <c r="A24" s="183" t="s">
        <v>11</v>
      </c>
      <c r="B24" s="185" t="s">
        <v>500</v>
      </c>
      <c r="C24" s="82" t="s">
        <v>156</v>
      </c>
      <c r="D24" s="182" t="s">
        <v>1</v>
      </c>
      <c r="E24" s="108"/>
      <c r="F24" s="346">
        <v>40</v>
      </c>
      <c r="G24" s="206" t="s">
        <v>1</v>
      </c>
      <c r="H24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4" s="149" t="str">
        <f>IF(Sklop10[[#This Row],[ZAHTEVANA SHEMA KAKOVOSTI]]&lt;&gt;"",Sklop10[[#This Row],[Preračunana masa/volumen/kos na enoto kg]],"")</f>
        <v/>
      </c>
      <c r="J24" s="153"/>
      <c r="K24" s="155"/>
      <c r="L24" s="155"/>
      <c r="M24" s="154"/>
      <c r="N24" s="627"/>
      <c r="O24" s="159"/>
      <c r="P24" s="160"/>
      <c r="Q24" s="159">
        <f>+Sklop10[[#This Row],[cena/enota brez DDV v EUR]]*Sklop10[[#This Row],[Stopnja DDV (%)]]</f>
        <v>0</v>
      </c>
      <c r="R24" s="159">
        <f>+Sklop10[[#This Row],[cena/enota brez DDV v EUR]]+Sklop10[[#This Row],[Davek (EUR)]]</f>
        <v>0</v>
      </c>
      <c r="S24" s="159">
        <f>+Sklop10[[#This Row],[cena/enota brez DDV v EUR]]*Sklop10[[#This Row],[Okvirna količina]]</f>
        <v>0</v>
      </c>
      <c r="T24" s="194">
        <f>+Sklop10[[#This Row],[Končna cena/enoto mere (EUR) z DDV]]*Sklop10[[#This Row],[Okvirna količina]]</f>
        <v>0</v>
      </c>
      <c r="U24" s="195"/>
      <c r="W24" s="31"/>
      <c r="X24" s="31"/>
      <c r="Y24" s="31"/>
    </row>
    <row r="25" spans="1:25">
      <c r="A25" s="183" t="s">
        <v>12</v>
      </c>
      <c r="B25" s="185" t="s">
        <v>527</v>
      </c>
      <c r="C25" s="82" t="s">
        <v>156</v>
      </c>
      <c r="D25" s="182" t="s">
        <v>1</v>
      </c>
      <c r="E25" s="108"/>
      <c r="F25" s="346">
        <v>900</v>
      </c>
      <c r="G25" s="206" t="s">
        <v>1</v>
      </c>
      <c r="H25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25" s="149" t="str">
        <f>IF(Sklop10[[#This Row],[ZAHTEVANA SHEMA KAKOVOSTI]]&lt;&gt;"",Sklop10[[#This Row],[Preračunana masa/volumen/kos na enoto kg]],"")</f>
        <v/>
      </c>
      <c r="J25" s="153"/>
      <c r="K25" s="155"/>
      <c r="L25" s="155"/>
      <c r="M25" s="154"/>
      <c r="N25" s="627"/>
      <c r="O25" s="159"/>
      <c r="P25" s="160"/>
      <c r="Q25" s="159">
        <f>+Sklop10[[#This Row],[cena/enota brez DDV v EUR]]*Sklop10[[#This Row],[Stopnja DDV (%)]]</f>
        <v>0</v>
      </c>
      <c r="R25" s="159">
        <f>+Sklop10[[#This Row],[cena/enota brez DDV v EUR]]+Sklop10[[#This Row],[Davek (EUR)]]</f>
        <v>0</v>
      </c>
      <c r="S25" s="159">
        <f>+Sklop10[[#This Row],[cena/enota brez DDV v EUR]]*Sklop10[[#This Row],[Okvirna količina]]</f>
        <v>0</v>
      </c>
      <c r="T25" s="194">
        <f>+Sklop10[[#This Row],[Končna cena/enoto mere (EUR) z DDV]]*Sklop10[[#This Row],[Okvirna količina]]</f>
        <v>0</v>
      </c>
      <c r="U25" s="195"/>
      <c r="W25" s="31"/>
      <c r="X25" s="31"/>
      <c r="Y25" s="31"/>
    </row>
    <row r="26" spans="1:25">
      <c r="A26" s="183" t="s">
        <v>13</v>
      </c>
      <c r="B26" s="185" t="s">
        <v>526</v>
      </c>
      <c r="C26" s="82" t="s">
        <v>156</v>
      </c>
      <c r="D26" s="182" t="s">
        <v>1</v>
      </c>
      <c r="E26" s="108"/>
      <c r="F26" s="346">
        <v>900</v>
      </c>
      <c r="G26" s="206" t="s">
        <v>1</v>
      </c>
      <c r="H26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26" s="149" t="str">
        <f>IF(Sklop10[[#This Row],[ZAHTEVANA SHEMA KAKOVOSTI]]&lt;&gt;"",Sklop10[[#This Row],[Preračunana masa/volumen/kos na enoto kg]],"")</f>
        <v/>
      </c>
      <c r="J26" s="153"/>
      <c r="K26" s="155"/>
      <c r="L26" s="155"/>
      <c r="M26" s="154"/>
      <c r="N26" s="627"/>
      <c r="O26" s="159"/>
      <c r="P26" s="160"/>
      <c r="Q26" s="159">
        <f>+Sklop10[[#This Row],[cena/enota brez DDV v EUR]]*Sklop10[[#This Row],[Stopnja DDV (%)]]</f>
        <v>0</v>
      </c>
      <c r="R26" s="159">
        <f>+Sklop10[[#This Row],[cena/enota brez DDV v EUR]]+Sklop10[[#This Row],[Davek (EUR)]]</f>
        <v>0</v>
      </c>
      <c r="S26" s="159">
        <f>+Sklop10[[#This Row],[cena/enota brez DDV v EUR]]*Sklop10[[#This Row],[Okvirna količina]]</f>
        <v>0</v>
      </c>
      <c r="T26" s="194">
        <f>+Sklop10[[#This Row],[Končna cena/enoto mere (EUR) z DDV]]*Sklop10[[#This Row],[Okvirna količina]]</f>
        <v>0</v>
      </c>
      <c r="U26" s="195"/>
      <c r="W26" s="31"/>
      <c r="X26" s="31"/>
      <c r="Y26" s="31"/>
    </row>
    <row r="27" spans="1:25">
      <c r="A27" s="183" t="s">
        <v>14</v>
      </c>
      <c r="B27" s="185" t="s">
        <v>501</v>
      </c>
      <c r="C27" s="82" t="s">
        <v>156</v>
      </c>
      <c r="D27" s="182" t="s">
        <v>1</v>
      </c>
      <c r="E27" s="108"/>
      <c r="F27" s="346">
        <v>200</v>
      </c>
      <c r="G27" s="207" t="s">
        <v>1</v>
      </c>
      <c r="H2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7" s="149" t="str">
        <f>IF(Sklop10[[#This Row],[ZAHTEVANA SHEMA KAKOVOSTI]]&lt;&gt;"",Sklop10[[#This Row],[Preračunana masa/volumen/kos na enoto kg]],"")</f>
        <v/>
      </c>
      <c r="J27" s="153"/>
      <c r="K27" s="155"/>
      <c r="L27" s="155"/>
      <c r="M27" s="154"/>
      <c r="N27" s="627"/>
      <c r="O27" s="159"/>
      <c r="P27" s="160"/>
      <c r="Q27" s="159">
        <f>+Sklop10[[#This Row],[cena/enota brez DDV v EUR]]*Sklop10[[#This Row],[Stopnja DDV (%)]]</f>
        <v>0</v>
      </c>
      <c r="R27" s="159">
        <f>+Sklop10[[#This Row],[cena/enota brez DDV v EUR]]+Sklop10[[#This Row],[Davek (EUR)]]</f>
        <v>0</v>
      </c>
      <c r="S27" s="159">
        <f>+Sklop10[[#This Row],[cena/enota brez DDV v EUR]]*Sklop10[[#This Row],[Okvirna količina]]</f>
        <v>0</v>
      </c>
      <c r="T27" s="194">
        <f>+Sklop10[[#This Row],[Končna cena/enoto mere (EUR) z DDV]]*Sklop10[[#This Row],[Okvirna količina]]</f>
        <v>0</v>
      </c>
      <c r="U27" s="195"/>
      <c r="V27" s="119"/>
      <c r="W27" s="31"/>
      <c r="X27" s="31"/>
      <c r="Y27" s="31"/>
    </row>
    <row r="28" spans="1:25">
      <c r="A28" s="183" t="s">
        <v>15</v>
      </c>
      <c r="B28" s="184" t="s">
        <v>525</v>
      </c>
      <c r="C28" s="158">
        <v>60</v>
      </c>
      <c r="D28" s="182" t="s">
        <v>155</v>
      </c>
      <c r="E28" s="108"/>
      <c r="F28" s="205">
        <v>1400</v>
      </c>
      <c r="G28" s="207" t="s">
        <v>0</v>
      </c>
      <c r="H28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28" s="149" t="str">
        <f>IF(Sklop10[[#This Row],[ZAHTEVANA SHEMA KAKOVOSTI]]&lt;&gt;"",Sklop10[[#This Row],[Preračunana masa/volumen/kos na enoto kg]],"")</f>
        <v/>
      </c>
      <c r="J28" s="153"/>
      <c r="K28" s="155"/>
      <c r="L28" s="155"/>
      <c r="M28" s="154"/>
      <c r="N28" s="627"/>
      <c r="O28" s="159"/>
      <c r="P28" s="160"/>
      <c r="Q28" s="159">
        <f>+Sklop10[[#This Row],[cena/enota brez DDV v EUR]]*Sklop10[[#This Row],[Stopnja DDV (%)]]</f>
        <v>0</v>
      </c>
      <c r="R28" s="159">
        <f>+Sklop10[[#This Row],[cena/enota brez DDV v EUR]]+Sklop10[[#This Row],[Davek (EUR)]]</f>
        <v>0</v>
      </c>
      <c r="S28" s="159">
        <f>+Sklop10[[#This Row],[cena/enota brez DDV v EUR]]*Sklop10[[#This Row],[Okvirna količina]]</f>
        <v>0</v>
      </c>
      <c r="T28" s="194">
        <f>+Sklop10[[#This Row],[Končna cena/enoto mere (EUR) z DDV]]*Sklop10[[#This Row],[Okvirna količina]]</f>
        <v>0</v>
      </c>
      <c r="U28" s="195"/>
      <c r="W28" s="31"/>
      <c r="X28" s="31"/>
      <c r="Y28" s="31"/>
    </row>
    <row r="29" spans="1:25">
      <c r="A29" s="183" t="s">
        <v>16</v>
      </c>
      <c r="B29" s="184" t="s">
        <v>525</v>
      </c>
      <c r="C29" s="158">
        <v>80</v>
      </c>
      <c r="D29" s="182" t="s">
        <v>155</v>
      </c>
      <c r="E29" s="108"/>
      <c r="F29" s="205">
        <v>1400</v>
      </c>
      <c r="G29" s="206" t="s">
        <v>0</v>
      </c>
      <c r="H29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29" s="149" t="str">
        <f>IF(Sklop10[[#This Row],[ZAHTEVANA SHEMA KAKOVOSTI]]&lt;&gt;"",Sklop10[[#This Row],[Preračunana masa/volumen/kos na enoto kg]],"")</f>
        <v/>
      </c>
      <c r="J29" s="153"/>
      <c r="K29" s="155"/>
      <c r="L29" s="155"/>
      <c r="M29" s="154"/>
      <c r="N29" s="627"/>
      <c r="O29" s="159"/>
      <c r="P29" s="160"/>
      <c r="Q29" s="159">
        <f>+Sklop10[[#This Row],[cena/enota brez DDV v EUR]]*Sklop10[[#This Row],[Stopnja DDV (%)]]</f>
        <v>0</v>
      </c>
      <c r="R29" s="159">
        <f>+Sklop10[[#This Row],[cena/enota brez DDV v EUR]]+Sklop10[[#This Row],[Davek (EUR)]]</f>
        <v>0</v>
      </c>
      <c r="S29" s="159">
        <f>+Sklop10[[#This Row],[cena/enota brez DDV v EUR]]*Sklop10[[#This Row],[Okvirna količina]]</f>
        <v>0</v>
      </c>
      <c r="T29" s="194">
        <f>+Sklop10[[#This Row],[Končna cena/enoto mere (EUR) z DDV]]*Sklop10[[#This Row],[Okvirna količina]]</f>
        <v>0</v>
      </c>
      <c r="U29" s="195"/>
      <c r="W29" s="31"/>
      <c r="X29" s="31"/>
      <c r="Y29" s="31"/>
    </row>
    <row r="30" spans="1:25">
      <c r="A30" s="183" t="s">
        <v>17</v>
      </c>
      <c r="B30" s="184" t="s">
        <v>524</v>
      </c>
      <c r="C30" s="158">
        <v>60</v>
      </c>
      <c r="D30" s="182" t="s">
        <v>155</v>
      </c>
      <c r="E30" s="108"/>
      <c r="F30" s="205">
        <v>700</v>
      </c>
      <c r="G30" s="207" t="s">
        <v>0</v>
      </c>
      <c r="H30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30" s="149" t="str">
        <f>IF(Sklop10[[#This Row],[ZAHTEVANA SHEMA KAKOVOSTI]]&lt;&gt;"",Sklop10[[#This Row],[Preračunana masa/volumen/kos na enoto kg]],"")</f>
        <v/>
      </c>
      <c r="J30" s="153"/>
      <c r="K30" s="155"/>
      <c r="L30" s="155"/>
      <c r="M30" s="154"/>
      <c r="N30" s="627"/>
      <c r="O30" s="159"/>
      <c r="P30" s="160"/>
      <c r="Q30" s="159">
        <f>+Sklop10[[#This Row],[cena/enota brez DDV v EUR]]*Sklop10[[#This Row],[Stopnja DDV (%)]]</f>
        <v>0</v>
      </c>
      <c r="R30" s="159">
        <f>+Sklop10[[#This Row],[cena/enota brez DDV v EUR]]+Sklop10[[#This Row],[Davek (EUR)]]</f>
        <v>0</v>
      </c>
      <c r="S30" s="159">
        <f>+Sklop10[[#This Row],[cena/enota brez DDV v EUR]]*Sklop10[[#This Row],[Okvirna količina]]</f>
        <v>0</v>
      </c>
      <c r="T30" s="194">
        <f>+Sklop10[[#This Row],[Končna cena/enoto mere (EUR) z DDV]]*Sklop10[[#This Row],[Okvirna količina]]</f>
        <v>0</v>
      </c>
      <c r="U30" s="195"/>
      <c r="W30" s="31"/>
      <c r="X30" s="31"/>
      <c r="Y30" s="31"/>
    </row>
    <row r="31" spans="1:25">
      <c r="A31" s="183" t="s">
        <v>18</v>
      </c>
      <c r="B31" s="184" t="s">
        <v>523</v>
      </c>
      <c r="C31" s="158">
        <v>80</v>
      </c>
      <c r="D31" s="182" t="s">
        <v>155</v>
      </c>
      <c r="E31" s="108"/>
      <c r="F31" s="205">
        <v>700</v>
      </c>
      <c r="G31" s="207" t="s">
        <v>0</v>
      </c>
      <c r="H31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</v>
      </c>
      <c r="I31" s="149" t="str">
        <f>IF(Sklop10[[#This Row],[ZAHTEVANA SHEMA KAKOVOSTI]]&lt;&gt;"",Sklop10[[#This Row],[Preračunana masa/volumen/kos na enoto kg]],"")</f>
        <v/>
      </c>
      <c r="J31" s="153"/>
      <c r="K31" s="155"/>
      <c r="L31" s="155"/>
      <c r="M31" s="154"/>
      <c r="N31" s="627"/>
      <c r="O31" s="159"/>
      <c r="P31" s="160"/>
      <c r="Q31" s="159">
        <f>+Sklop10[[#This Row],[cena/enota brez DDV v EUR]]*Sklop10[[#This Row],[Stopnja DDV (%)]]</f>
        <v>0</v>
      </c>
      <c r="R31" s="159">
        <f>+Sklop10[[#This Row],[cena/enota brez DDV v EUR]]+Sklop10[[#This Row],[Davek (EUR)]]</f>
        <v>0</v>
      </c>
      <c r="S31" s="159">
        <f>+Sklop10[[#This Row],[cena/enota brez DDV v EUR]]*Sklop10[[#This Row],[Okvirna količina]]</f>
        <v>0</v>
      </c>
      <c r="T31" s="194">
        <f>+Sklop10[[#This Row],[Končna cena/enoto mere (EUR) z DDV]]*Sklop10[[#This Row],[Okvirna količina]]</f>
        <v>0</v>
      </c>
      <c r="U31" s="195"/>
      <c r="W31" s="31"/>
      <c r="X31" s="31"/>
      <c r="Y31" s="31"/>
    </row>
    <row r="32" spans="1:25">
      <c r="A32" s="183" t="s">
        <v>19</v>
      </c>
      <c r="B32" s="184" t="s">
        <v>522</v>
      </c>
      <c r="C32" s="158">
        <v>60</v>
      </c>
      <c r="D32" s="182" t="s">
        <v>155</v>
      </c>
      <c r="E32" s="108"/>
      <c r="F32" s="205">
        <v>700</v>
      </c>
      <c r="G32" s="207" t="s">
        <v>0</v>
      </c>
      <c r="H3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32" s="149" t="str">
        <f>IF(Sklop10[[#This Row],[ZAHTEVANA SHEMA KAKOVOSTI]]&lt;&gt;"",Sklop10[[#This Row],[Preračunana masa/volumen/kos na enoto kg]],"")</f>
        <v/>
      </c>
      <c r="J32" s="153"/>
      <c r="K32" s="155"/>
      <c r="L32" s="155"/>
      <c r="M32" s="154"/>
      <c r="N32" s="627"/>
      <c r="O32" s="159"/>
      <c r="P32" s="160"/>
      <c r="Q32" s="159">
        <f>+Sklop10[[#This Row],[cena/enota brez DDV v EUR]]*Sklop10[[#This Row],[Stopnja DDV (%)]]</f>
        <v>0</v>
      </c>
      <c r="R32" s="159">
        <f>+Sklop10[[#This Row],[cena/enota brez DDV v EUR]]+Sklop10[[#This Row],[Davek (EUR)]]</f>
        <v>0</v>
      </c>
      <c r="S32" s="159">
        <f>+Sklop10[[#This Row],[cena/enota brez DDV v EUR]]*Sklop10[[#This Row],[Okvirna količina]]</f>
        <v>0</v>
      </c>
      <c r="T32" s="194">
        <f>+Sklop10[[#This Row],[Končna cena/enoto mere (EUR) z DDV]]*Sklop10[[#This Row],[Okvirna količina]]</f>
        <v>0</v>
      </c>
      <c r="U32" s="195"/>
      <c r="W32" s="31"/>
      <c r="X32" s="31"/>
      <c r="Y32" s="31"/>
    </row>
    <row r="33" spans="1:25">
      <c r="A33" s="183" t="s">
        <v>20</v>
      </c>
      <c r="B33" s="184" t="s">
        <v>522</v>
      </c>
      <c r="C33" s="158">
        <v>80</v>
      </c>
      <c r="D33" s="182" t="s">
        <v>155</v>
      </c>
      <c r="E33" s="108"/>
      <c r="F33" s="205">
        <v>700</v>
      </c>
      <c r="G33" s="206" t="s">
        <v>0</v>
      </c>
      <c r="H33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</v>
      </c>
      <c r="I33" s="149" t="str">
        <f>IF(Sklop10[[#This Row],[ZAHTEVANA SHEMA KAKOVOSTI]]&lt;&gt;"",Sklop10[[#This Row],[Preračunana masa/volumen/kos na enoto kg]],"")</f>
        <v/>
      </c>
      <c r="J33" s="153"/>
      <c r="K33" s="155"/>
      <c r="L33" s="155"/>
      <c r="M33" s="154"/>
      <c r="N33" s="627"/>
      <c r="O33" s="159"/>
      <c r="P33" s="160"/>
      <c r="Q33" s="159">
        <f>+Sklop10[[#This Row],[cena/enota brez DDV v EUR]]*Sklop10[[#This Row],[Stopnja DDV (%)]]</f>
        <v>0</v>
      </c>
      <c r="R33" s="159">
        <f>+Sklop10[[#This Row],[cena/enota brez DDV v EUR]]+Sklop10[[#This Row],[Davek (EUR)]]</f>
        <v>0</v>
      </c>
      <c r="S33" s="159">
        <f>+Sklop10[[#This Row],[cena/enota brez DDV v EUR]]*Sklop10[[#This Row],[Okvirna količina]]</f>
        <v>0</v>
      </c>
      <c r="T33" s="194">
        <f>+Sklop10[[#This Row],[Končna cena/enoto mere (EUR) z DDV]]*Sklop10[[#This Row],[Okvirna količina]]</f>
        <v>0</v>
      </c>
      <c r="U33" s="195"/>
      <c r="W33" s="31"/>
      <c r="X33" s="31"/>
      <c r="Y33" s="31"/>
    </row>
    <row r="34" spans="1:25">
      <c r="A34" s="183" t="s">
        <v>21</v>
      </c>
      <c r="B34" s="184" t="s">
        <v>521</v>
      </c>
      <c r="C34" s="158">
        <v>80</v>
      </c>
      <c r="D34" s="182" t="s">
        <v>155</v>
      </c>
      <c r="E34" s="108"/>
      <c r="F34" s="205">
        <v>1400</v>
      </c>
      <c r="G34" s="207" t="s">
        <v>0</v>
      </c>
      <c r="H34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34" s="149" t="str">
        <f>IF(Sklop10[[#This Row],[ZAHTEVANA SHEMA KAKOVOSTI]]&lt;&gt;"",Sklop10[[#This Row],[Preračunana masa/volumen/kos na enoto kg]],"")</f>
        <v/>
      </c>
      <c r="J34" s="153"/>
      <c r="K34" s="155"/>
      <c r="L34" s="155"/>
      <c r="M34" s="154"/>
      <c r="N34" s="627"/>
      <c r="O34" s="159"/>
      <c r="P34" s="160"/>
      <c r="Q34" s="159">
        <f>+Sklop10[[#This Row],[cena/enota brez DDV v EUR]]*Sklop10[[#This Row],[Stopnja DDV (%)]]</f>
        <v>0</v>
      </c>
      <c r="R34" s="159">
        <f>+Sklop10[[#This Row],[cena/enota brez DDV v EUR]]+Sklop10[[#This Row],[Davek (EUR)]]</f>
        <v>0</v>
      </c>
      <c r="S34" s="159">
        <f>+Sklop10[[#This Row],[cena/enota brez DDV v EUR]]*Sklop10[[#This Row],[Okvirna količina]]</f>
        <v>0</v>
      </c>
      <c r="T34" s="194">
        <f>+Sklop10[[#This Row],[Končna cena/enoto mere (EUR) z DDV]]*Sklop10[[#This Row],[Okvirna količina]]</f>
        <v>0</v>
      </c>
      <c r="U34" s="195"/>
      <c r="W34" s="31"/>
      <c r="X34" s="31"/>
      <c r="Y34" s="31"/>
    </row>
    <row r="35" spans="1:25">
      <c r="A35" s="183" t="s">
        <v>22</v>
      </c>
      <c r="B35" s="184" t="s">
        <v>521</v>
      </c>
      <c r="C35" s="158">
        <v>60</v>
      </c>
      <c r="D35" s="182" t="s">
        <v>155</v>
      </c>
      <c r="E35" s="108"/>
      <c r="F35" s="205">
        <v>400</v>
      </c>
      <c r="G35" s="207" t="s">
        <v>0</v>
      </c>
      <c r="H35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35" s="149" t="str">
        <f>IF(Sklop10[[#This Row],[ZAHTEVANA SHEMA KAKOVOSTI]]&lt;&gt;"",Sklop10[[#This Row],[Preračunana masa/volumen/kos na enoto kg]],"")</f>
        <v/>
      </c>
      <c r="J35" s="153"/>
      <c r="K35" s="155"/>
      <c r="L35" s="155"/>
      <c r="M35" s="154"/>
      <c r="N35" s="627"/>
      <c r="O35" s="159"/>
      <c r="P35" s="160"/>
      <c r="Q35" s="159">
        <f>+Sklop10[[#This Row],[cena/enota brez DDV v EUR]]*Sklop10[[#This Row],[Stopnja DDV (%)]]</f>
        <v>0</v>
      </c>
      <c r="R35" s="159">
        <f>+Sklop10[[#This Row],[cena/enota brez DDV v EUR]]+Sklop10[[#This Row],[Davek (EUR)]]</f>
        <v>0</v>
      </c>
      <c r="S35" s="159">
        <f>+Sklop10[[#This Row],[cena/enota brez DDV v EUR]]*Sklop10[[#This Row],[Okvirna količina]]</f>
        <v>0</v>
      </c>
      <c r="T35" s="194">
        <f>+Sklop10[[#This Row],[Končna cena/enoto mere (EUR) z DDV]]*Sklop10[[#This Row],[Okvirna količina]]</f>
        <v>0</v>
      </c>
      <c r="U35" s="195"/>
      <c r="W35" s="31"/>
      <c r="X35" s="31"/>
      <c r="Y35" s="31"/>
    </row>
    <row r="36" spans="1:25">
      <c r="A36" s="183" t="s">
        <v>23</v>
      </c>
      <c r="B36" s="184" t="s">
        <v>520</v>
      </c>
      <c r="C36" s="158">
        <v>80</v>
      </c>
      <c r="D36" s="182" t="s">
        <v>155</v>
      </c>
      <c r="E36" s="108"/>
      <c r="F36" s="205">
        <v>600</v>
      </c>
      <c r="G36" s="207" t="s">
        <v>0</v>
      </c>
      <c r="H36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36" s="149" t="str">
        <f>IF(Sklop10[[#This Row],[ZAHTEVANA SHEMA KAKOVOSTI]]&lt;&gt;"",Sklop10[[#This Row],[Preračunana masa/volumen/kos na enoto kg]],"")</f>
        <v/>
      </c>
      <c r="J36" s="153"/>
      <c r="K36" s="155"/>
      <c r="L36" s="155"/>
      <c r="M36" s="154"/>
      <c r="N36" s="627"/>
      <c r="O36" s="159"/>
      <c r="P36" s="160"/>
      <c r="Q36" s="159">
        <f>+Sklop10[[#This Row],[cena/enota brez DDV v EUR]]*Sklop10[[#This Row],[Stopnja DDV (%)]]</f>
        <v>0</v>
      </c>
      <c r="R36" s="159">
        <f>+Sklop10[[#This Row],[cena/enota brez DDV v EUR]]+Sklop10[[#This Row],[Davek (EUR)]]</f>
        <v>0</v>
      </c>
      <c r="S36" s="159">
        <f>+Sklop10[[#This Row],[cena/enota brez DDV v EUR]]*Sklop10[[#This Row],[Okvirna količina]]</f>
        <v>0</v>
      </c>
      <c r="T36" s="194">
        <f>+Sklop10[[#This Row],[Končna cena/enoto mere (EUR) z DDV]]*Sklop10[[#This Row],[Okvirna količina]]</f>
        <v>0</v>
      </c>
      <c r="U36" s="195"/>
      <c r="W36" s="31"/>
      <c r="X36" s="31"/>
      <c r="Y36" s="31"/>
    </row>
    <row r="37" spans="1:25">
      <c r="A37" s="183" t="s">
        <v>24</v>
      </c>
      <c r="B37" s="184" t="s">
        <v>519</v>
      </c>
      <c r="C37" s="158">
        <v>60</v>
      </c>
      <c r="D37" s="182" t="s">
        <v>155</v>
      </c>
      <c r="E37" s="108"/>
      <c r="F37" s="205">
        <v>200</v>
      </c>
      <c r="G37" s="207" t="s">
        <v>0</v>
      </c>
      <c r="H3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37" s="149" t="str">
        <f>IF(Sklop10[[#This Row],[ZAHTEVANA SHEMA KAKOVOSTI]]&lt;&gt;"",Sklop10[[#This Row],[Preračunana masa/volumen/kos na enoto kg]],"")</f>
        <v/>
      </c>
      <c r="J37" s="153"/>
      <c r="K37" s="155"/>
      <c r="L37" s="155"/>
      <c r="M37" s="154"/>
      <c r="N37" s="627"/>
      <c r="O37" s="159"/>
      <c r="P37" s="160"/>
      <c r="Q37" s="159">
        <f>+Sklop10[[#This Row],[cena/enota brez DDV v EUR]]*Sklop10[[#This Row],[Stopnja DDV (%)]]</f>
        <v>0</v>
      </c>
      <c r="R37" s="159">
        <f>+Sklop10[[#This Row],[cena/enota brez DDV v EUR]]+Sklop10[[#This Row],[Davek (EUR)]]</f>
        <v>0</v>
      </c>
      <c r="S37" s="159">
        <f>+Sklop10[[#This Row],[cena/enota brez DDV v EUR]]*Sklop10[[#This Row],[Okvirna količina]]</f>
        <v>0</v>
      </c>
      <c r="T37" s="194">
        <f>+Sklop10[[#This Row],[Končna cena/enoto mere (EUR) z DDV]]*Sklop10[[#This Row],[Okvirna količina]]</f>
        <v>0</v>
      </c>
      <c r="U37" s="195"/>
      <c r="W37" s="31"/>
      <c r="X37" s="31"/>
      <c r="Y37" s="31"/>
    </row>
    <row r="38" spans="1:25">
      <c r="A38" s="183" t="s">
        <v>25</v>
      </c>
      <c r="B38" s="184" t="s">
        <v>518</v>
      </c>
      <c r="C38" s="158">
        <v>60</v>
      </c>
      <c r="D38" s="182" t="s">
        <v>155</v>
      </c>
      <c r="E38" s="108"/>
      <c r="F38" s="205">
        <v>1400</v>
      </c>
      <c r="G38" s="206" t="s">
        <v>0</v>
      </c>
      <c r="H38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38" s="149" t="str">
        <f>IF(Sklop10[[#This Row],[ZAHTEVANA SHEMA KAKOVOSTI]]&lt;&gt;"",Sklop10[[#This Row],[Preračunana masa/volumen/kos na enoto kg]],"")</f>
        <v/>
      </c>
      <c r="J38" s="153"/>
      <c r="K38" s="155"/>
      <c r="L38" s="155"/>
      <c r="M38" s="154"/>
      <c r="N38" s="627"/>
      <c r="O38" s="159"/>
      <c r="P38" s="160"/>
      <c r="Q38" s="159">
        <f>+Sklop10[[#This Row],[cena/enota brez DDV v EUR]]*Sklop10[[#This Row],[Stopnja DDV (%)]]</f>
        <v>0</v>
      </c>
      <c r="R38" s="159">
        <f>+Sklop10[[#This Row],[cena/enota brez DDV v EUR]]+Sklop10[[#This Row],[Davek (EUR)]]</f>
        <v>0</v>
      </c>
      <c r="S38" s="159">
        <f>+Sklop10[[#This Row],[cena/enota brez DDV v EUR]]*Sklop10[[#This Row],[Okvirna količina]]</f>
        <v>0</v>
      </c>
      <c r="T38" s="194">
        <f>+Sklop10[[#This Row],[Končna cena/enoto mere (EUR) z DDV]]*Sklop10[[#This Row],[Okvirna količina]]</f>
        <v>0</v>
      </c>
      <c r="U38" s="195"/>
      <c r="W38" s="31"/>
      <c r="X38" s="31"/>
      <c r="Y38" s="31"/>
    </row>
    <row r="39" spans="1:25">
      <c r="A39" s="183" t="s">
        <v>26</v>
      </c>
      <c r="B39" s="184" t="s">
        <v>518</v>
      </c>
      <c r="C39" s="158">
        <v>80</v>
      </c>
      <c r="D39" s="182" t="s">
        <v>155</v>
      </c>
      <c r="E39" s="108"/>
      <c r="F39" s="205">
        <v>1200</v>
      </c>
      <c r="G39" s="207" t="s">
        <v>0</v>
      </c>
      <c r="H39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9" s="149" t="str">
        <f>IF(Sklop10[[#This Row],[ZAHTEVANA SHEMA KAKOVOSTI]]&lt;&gt;"",Sklop10[[#This Row],[Preračunana masa/volumen/kos na enoto kg]],"")</f>
        <v/>
      </c>
      <c r="J39" s="153"/>
      <c r="K39" s="155"/>
      <c r="L39" s="155"/>
      <c r="M39" s="154"/>
      <c r="N39" s="627"/>
      <c r="O39" s="159"/>
      <c r="P39" s="160"/>
      <c r="Q39" s="159">
        <f>+Sklop10[[#This Row],[cena/enota brez DDV v EUR]]*Sklop10[[#This Row],[Stopnja DDV (%)]]</f>
        <v>0</v>
      </c>
      <c r="R39" s="159">
        <f>+Sklop10[[#This Row],[cena/enota brez DDV v EUR]]+Sklop10[[#This Row],[Davek (EUR)]]</f>
        <v>0</v>
      </c>
      <c r="S39" s="159">
        <f>+Sklop10[[#This Row],[cena/enota brez DDV v EUR]]*Sklop10[[#This Row],[Okvirna količina]]</f>
        <v>0</v>
      </c>
      <c r="T39" s="194">
        <f>+Sklop10[[#This Row],[Končna cena/enoto mere (EUR) z DDV]]*Sklop10[[#This Row],[Okvirna količina]]</f>
        <v>0</v>
      </c>
      <c r="U39" s="195"/>
      <c r="W39" s="31"/>
      <c r="X39" s="31"/>
      <c r="Y39" s="31"/>
    </row>
    <row r="40" spans="1:25">
      <c r="A40" s="183" t="s">
        <v>27</v>
      </c>
      <c r="B40" s="184" t="s">
        <v>517</v>
      </c>
      <c r="C40" s="158">
        <v>80</v>
      </c>
      <c r="D40" s="182" t="s">
        <v>155</v>
      </c>
      <c r="E40" s="108"/>
      <c r="F40" s="205">
        <v>1400</v>
      </c>
      <c r="G40" s="207" t="s">
        <v>0</v>
      </c>
      <c r="H40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40" s="149" t="str">
        <f>IF(Sklop10[[#This Row],[ZAHTEVANA SHEMA KAKOVOSTI]]&lt;&gt;"",Sklop10[[#This Row],[Preračunana masa/volumen/kos na enoto kg]],"")</f>
        <v/>
      </c>
      <c r="J40" s="153"/>
      <c r="K40" s="155"/>
      <c r="L40" s="155"/>
      <c r="M40" s="154"/>
      <c r="N40" s="627"/>
      <c r="O40" s="159"/>
      <c r="P40" s="160"/>
      <c r="Q40" s="159">
        <f>+Sklop10[[#This Row],[cena/enota brez DDV v EUR]]*Sklop10[[#This Row],[Stopnja DDV (%)]]</f>
        <v>0</v>
      </c>
      <c r="R40" s="159">
        <f>+Sklop10[[#This Row],[cena/enota brez DDV v EUR]]+Sklop10[[#This Row],[Davek (EUR)]]</f>
        <v>0</v>
      </c>
      <c r="S40" s="159">
        <f>+Sklop10[[#This Row],[cena/enota brez DDV v EUR]]*Sklop10[[#This Row],[Okvirna količina]]</f>
        <v>0</v>
      </c>
      <c r="T40" s="194">
        <f>+Sklop10[[#This Row],[Končna cena/enoto mere (EUR) z DDV]]*Sklop10[[#This Row],[Okvirna količina]]</f>
        <v>0</v>
      </c>
      <c r="U40" s="195"/>
      <c r="W40" s="31"/>
      <c r="X40" s="31"/>
      <c r="Y40" s="31"/>
    </row>
    <row r="41" spans="1:25">
      <c r="A41" s="183" t="s">
        <v>28</v>
      </c>
      <c r="B41" s="184" t="s">
        <v>517</v>
      </c>
      <c r="C41" s="158">
        <v>60</v>
      </c>
      <c r="D41" s="182" t="s">
        <v>155</v>
      </c>
      <c r="E41" s="108"/>
      <c r="F41" s="205">
        <v>1200</v>
      </c>
      <c r="G41" s="207" t="s">
        <v>0</v>
      </c>
      <c r="H41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41" s="149" t="str">
        <f>IF(Sklop10[[#This Row],[ZAHTEVANA SHEMA KAKOVOSTI]]&lt;&gt;"",Sklop10[[#This Row],[Preračunana masa/volumen/kos na enoto kg]],"")</f>
        <v/>
      </c>
      <c r="J41" s="153"/>
      <c r="K41" s="155"/>
      <c r="L41" s="155"/>
      <c r="M41" s="154"/>
      <c r="N41" s="627"/>
      <c r="O41" s="159"/>
      <c r="P41" s="160"/>
      <c r="Q41" s="159">
        <f>+Sklop10[[#This Row],[cena/enota brez DDV v EUR]]*Sklop10[[#This Row],[Stopnja DDV (%)]]</f>
        <v>0</v>
      </c>
      <c r="R41" s="159">
        <f>+Sklop10[[#This Row],[cena/enota brez DDV v EUR]]+Sklop10[[#This Row],[Davek (EUR)]]</f>
        <v>0</v>
      </c>
      <c r="S41" s="159">
        <f>+Sklop10[[#This Row],[cena/enota brez DDV v EUR]]*Sklop10[[#This Row],[Okvirna količina]]</f>
        <v>0</v>
      </c>
      <c r="T41" s="194">
        <f>+Sklop10[[#This Row],[Končna cena/enoto mere (EUR) z DDV]]*Sklop10[[#This Row],[Okvirna količina]]</f>
        <v>0</v>
      </c>
      <c r="U41" s="195"/>
      <c r="W41" s="31"/>
      <c r="X41" s="31"/>
      <c r="Y41" s="31"/>
    </row>
    <row r="42" spans="1:25" s="20" customFormat="1">
      <c r="A42" s="183" t="s">
        <v>29</v>
      </c>
      <c r="B42" s="184" t="s">
        <v>516</v>
      </c>
      <c r="C42" s="214">
        <v>60</v>
      </c>
      <c r="D42" s="182" t="s">
        <v>155</v>
      </c>
      <c r="E42" s="198"/>
      <c r="F42" s="205">
        <v>1600</v>
      </c>
      <c r="G42" s="206" t="s">
        <v>0</v>
      </c>
      <c r="H4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42" s="149" t="str">
        <f>IF(Sklop10[[#This Row],[ZAHTEVANA SHEMA KAKOVOSTI]]&lt;&gt;"",Sklop10[[#This Row],[Preračunana masa/volumen/kos na enoto kg]],"")</f>
        <v/>
      </c>
      <c r="J42" s="153"/>
      <c r="K42" s="155"/>
      <c r="L42" s="155"/>
      <c r="M42" s="154"/>
      <c r="N42" s="623"/>
      <c r="O42" s="199"/>
      <c r="P42" s="200"/>
      <c r="Q42" s="199">
        <f>+Sklop10[[#This Row],[cena/enota brez DDV v EUR]]*Sklop10[[#This Row],[Stopnja DDV (%)]]</f>
        <v>0</v>
      </c>
      <c r="R42" s="199">
        <f>+Sklop10[[#This Row],[cena/enota brez DDV v EUR]]+Sklop10[[#This Row],[Davek (EUR)]]</f>
        <v>0</v>
      </c>
      <c r="S42" s="199">
        <f>+Sklop10[[#This Row],[cena/enota brez DDV v EUR]]*Sklop10[[#This Row],[Okvirna količina]]</f>
        <v>0</v>
      </c>
      <c r="T42" s="201">
        <f>+Sklop10[[#This Row],[Končna cena/enoto mere (EUR) z DDV]]*Sklop10[[#This Row],[Okvirna količina]]</f>
        <v>0</v>
      </c>
      <c r="U42" s="202"/>
      <c r="V42" s="13"/>
    </row>
    <row r="43" spans="1:25" s="20" customFormat="1">
      <c r="A43" s="183" t="s">
        <v>30</v>
      </c>
      <c r="B43" s="184" t="s">
        <v>516</v>
      </c>
      <c r="C43" s="158">
        <v>80</v>
      </c>
      <c r="D43" s="182" t="s">
        <v>155</v>
      </c>
      <c r="E43" s="108"/>
      <c r="F43" s="205">
        <v>1600</v>
      </c>
      <c r="G43" s="207" t="s">
        <v>0</v>
      </c>
      <c r="H43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43" s="149" t="str">
        <f>IF(Sklop10[[#This Row],[ZAHTEVANA SHEMA KAKOVOSTI]]&lt;&gt;"",Sklop10[[#This Row],[Preračunana masa/volumen/kos na enoto kg]],"")</f>
        <v/>
      </c>
      <c r="J43" s="153"/>
      <c r="K43" s="155"/>
      <c r="L43" s="155"/>
      <c r="M43" s="154"/>
      <c r="N43" s="627"/>
      <c r="O43" s="159"/>
      <c r="P43" s="160"/>
      <c r="Q43" s="159">
        <f>+Sklop10[[#This Row],[cena/enota brez DDV v EUR]]*Sklop10[[#This Row],[Stopnja DDV (%)]]</f>
        <v>0</v>
      </c>
      <c r="R43" s="159">
        <f>+Sklop10[[#This Row],[cena/enota brez DDV v EUR]]+Sklop10[[#This Row],[Davek (EUR)]]</f>
        <v>0</v>
      </c>
      <c r="S43" s="159">
        <f>+Sklop10[[#This Row],[cena/enota brez DDV v EUR]]*Sklop10[[#This Row],[Okvirna količina]]</f>
        <v>0</v>
      </c>
      <c r="T43" s="194">
        <f>+Sklop10[[#This Row],[Končna cena/enoto mere (EUR) z DDV]]*Sklop10[[#This Row],[Okvirna količina]]</f>
        <v>0</v>
      </c>
      <c r="U43" s="195"/>
      <c r="V43" s="13"/>
      <c r="W43" s="277"/>
      <c r="X43" s="277"/>
    </row>
    <row r="44" spans="1:25" s="20" customFormat="1">
      <c r="A44" s="183" t="s">
        <v>31</v>
      </c>
      <c r="B44" s="184" t="s">
        <v>515</v>
      </c>
      <c r="C44" s="158">
        <v>60</v>
      </c>
      <c r="D44" s="182" t="s">
        <v>155</v>
      </c>
      <c r="E44" s="108"/>
      <c r="F44" s="205">
        <v>200</v>
      </c>
      <c r="G44" s="207" t="s">
        <v>0</v>
      </c>
      <c r="H44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44" s="149" t="str">
        <f>IF(Sklop10[[#This Row],[ZAHTEVANA SHEMA KAKOVOSTI]]&lt;&gt;"",Sklop10[[#This Row],[Preračunana masa/volumen/kos na enoto kg]],"")</f>
        <v/>
      </c>
      <c r="J44" s="153"/>
      <c r="K44" s="155"/>
      <c r="L44" s="155"/>
      <c r="M44" s="154"/>
      <c r="N44" s="627"/>
      <c r="O44" s="159"/>
      <c r="P44" s="160"/>
      <c r="Q44" s="159">
        <f>+Sklop10[[#This Row],[cena/enota brez DDV v EUR]]*Sklop10[[#This Row],[Stopnja DDV (%)]]</f>
        <v>0</v>
      </c>
      <c r="R44" s="159">
        <f>+Sklop10[[#This Row],[cena/enota brez DDV v EUR]]+Sklop10[[#This Row],[Davek (EUR)]]</f>
        <v>0</v>
      </c>
      <c r="S44" s="159">
        <f>+Sklop10[[#This Row],[cena/enota brez DDV v EUR]]*Sklop10[[#This Row],[Okvirna količina]]</f>
        <v>0</v>
      </c>
      <c r="T44" s="194">
        <f>+Sklop10[[#This Row],[Končna cena/enoto mere (EUR) z DDV]]*Sklop10[[#This Row],[Okvirna količina]]</f>
        <v>0</v>
      </c>
      <c r="U44" s="195"/>
      <c r="V44" s="13"/>
      <c r="W44" s="277"/>
      <c r="X44" s="277"/>
    </row>
    <row r="45" spans="1:25" s="20" customFormat="1">
      <c r="A45" s="183" t="s">
        <v>32</v>
      </c>
      <c r="B45" s="184" t="s">
        <v>515</v>
      </c>
      <c r="C45" s="158">
        <v>80</v>
      </c>
      <c r="D45" s="182" t="s">
        <v>155</v>
      </c>
      <c r="E45" s="108"/>
      <c r="F45" s="205">
        <v>200</v>
      </c>
      <c r="G45" s="207" t="s">
        <v>0</v>
      </c>
      <c r="H45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45" s="149" t="str">
        <f>IF(Sklop10[[#This Row],[ZAHTEVANA SHEMA KAKOVOSTI]]&lt;&gt;"",Sklop10[[#This Row],[Preračunana masa/volumen/kos na enoto kg]],"")</f>
        <v/>
      </c>
      <c r="J45" s="153"/>
      <c r="K45" s="155"/>
      <c r="L45" s="155"/>
      <c r="M45" s="154"/>
      <c r="N45" s="627"/>
      <c r="O45" s="159"/>
      <c r="P45" s="160"/>
      <c r="Q45" s="159">
        <f>+Sklop10[[#This Row],[cena/enota brez DDV v EUR]]*Sklop10[[#This Row],[Stopnja DDV (%)]]</f>
        <v>0</v>
      </c>
      <c r="R45" s="159">
        <f>+Sklop10[[#This Row],[cena/enota brez DDV v EUR]]+Sklop10[[#This Row],[Davek (EUR)]]</f>
        <v>0</v>
      </c>
      <c r="S45" s="159">
        <f>+Sklop10[[#This Row],[cena/enota brez DDV v EUR]]*Sklop10[[#This Row],[Okvirna količina]]</f>
        <v>0</v>
      </c>
      <c r="T45" s="194">
        <f>+Sklop10[[#This Row],[Končna cena/enoto mere (EUR) z DDV]]*Sklop10[[#This Row],[Okvirna količina]]</f>
        <v>0</v>
      </c>
      <c r="U45" s="195"/>
      <c r="V45" s="13"/>
      <c r="W45" s="277"/>
      <c r="X45" s="277"/>
    </row>
    <row r="46" spans="1:25" s="20" customFormat="1">
      <c r="A46" s="183" t="s">
        <v>33</v>
      </c>
      <c r="B46" s="184" t="s">
        <v>514</v>
      </c>
      <c r="C46" s="158">
        <v>80</v>
      </c>
      <c r="D46" s="182" t="s">
        <v>155</v>
      </c>
      <c r="E46" s="108"/>
      <c r="F46" s="205">
        <v>1400</v>
      </c>
      <c r="G46" s="207" t="s">
        <v>0</v>
      </c>
      <c r="H46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46" s="149" t="str">
        <f>IF(Sklop10[[#This Row],[ZAHTEVANA SHEMA KAKOVOSTI]]&lt;&gt;"",Sklop10[[#This Row],[Preračunana masa/volumen/kos na enoto kg]],"")</f>
        <v/>
      </c>
      <c r="J46" s="153"/>
      <c r="K46" s="155"/>
      <c r="L46" s="155"/>
      <c r="M46" s="154"/>
      <c r="N46" s="627"/>
      <c r="O46" s="159"/>
      <c r="P46" s="160"/>
      <c r="Q46" s="159">
        <f>+Sklop10[[#This Row],[cena/enota brez DDV v EUR]]*Sklop10[[#This Row],[Stopnja DDV (%)]]</f>
        <v>0</v>
      </c>
      <c r="R46" s="159">
        <f>+Sklop10[[#This Row],[cena/enota brez DDV v EUR]]+Sklop10[[#This Row],[Davek (EUR)]]</f>
        <v>0</v>
      </c>
      <c r="S46" s="159">
        <f>+Sklop10[[#This Row],[cena/enota brez DDV v EUR]]*Sklop10[[#This Row],[Okvirna količina]]</f>
        <v>0</v>
      </c>
      <c r="T46" s="194">
        <f>+Sklop10[[#This Row],[Končna cena/enoto mere (EUR) z DDV]]*Sklop10[[#This Row],[Okvirna količina]]</f>
        <v>0</v>
      </c>
      <c r="U46" s="195"/>
      <c r="V46" s="13"/>
      <c r="W46" s="277"/>
      <c r="X46" s="277"/>
    </row>
    <row r="47" spans="1:25" s="20" customFormat="1">
      <c r="A47" s="183" t="s">
        <v>34</v>
      </c>
      <c r="B47" s="184" t="s">
        <v>513</v>
      </c>
      <c r="C47" s="214">
        <v>60</v>
      </c>
      <c r="D47" s="182" t="s">
        <v>155</v>
      </c>
      <c r="E47" s="198"/>
      <c r="F47" s="205">
        <v>1400</v>
      </c>
      <c r="G47" s="206" t="s">
        <v>0</v>
      </c>
      <c r="H4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47" s="149" t="str">
        <f>IF(Sklop10[[#This Row],[ZAHTEVANA SHEMA KAKOVOSTI]]&lt;&gt;"",Sklop10[[#This Row],[Preračunana masa/volumen/kos na enoto kg]],"")</f>
        <v/>
      </c>
      <c r="J47" s="153"/>
      <c r="K47" s="155"/>
      <c r="L47" s="155"/>
      <c r="M47" s="154"/>
      <c r="N47" s="623"/>
      <c r="O47" s="199"/>
      <c r="P47" s="200"/>
      <c r="Q47" s="199">
        <f>+Sklop10[[#This Row],[cena/enota brez DDV v EUR]]*Sklop10[[#This Row],[Stopnja DDV (%)]]</f>
        <v>0</v>
      </c>
      <c r="R47" s="199">
        <f>+Sklop10[[#This Row],[cena/enota brez DDV v EUR]]+Sklop10[[#This Row],[Davek (EUR)]]</f>
        <v>0</v>
      </c>
      <c r="S47" s="199">
        <f>+Sklop10[[#This Row],[cena/enota brez DDV v EUR]]*Sklop10[[#This Row],[Okvirna količina]]</f>
        <v>0</v>
      </c>
      <c r="T47" s="201">
        <f>+Sklop10[[#This Row],[Končna cena/enoto mere (EUR) z DDV]]*Sklop10[[#This Row],[Okvirna količina]]</f>
        <v>0</v>
      </c>
      <c r="U47" s="202"/>
      <c r="V47" s="13"/>
      <c r="W47" s="277"/>
      <c r="X47" s="277"/>
    </row>
    <row r="48" spans="1:25" s="20" customFormat="1">
      <c r="A48" s="183" t="s">
        <v>35</v>
      </c>
      <c r="B48" s="184" t="s">
        <v>512</v>
      </c>
      <c r="C48" s="158">
        <v>60</v>
      </c>
      <c r="D48" s="182" t="s">
        <v>155</v>
      </c>
      <c r="E48" s="108"/>
      <c r="F48" s="205">
        <v>1400</v>
      </c>
      <c r="G48" s="207" t="s">
        <v>0</v>
      </c>
      <c r="H48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48" s="149" t="str">
        <f>IF(Sklop10[[#This Row],[ZAHTEVANA SHEMA KAKOVOSTI]]&lt;&gt;"",Sklop10[[#This Row],[Preračunana masa/volumen/kos na enoto kg]],"")</f>
        <v/>
      </c>
      <c r="J48" s="153"/>
      <c r="K48" s="155"/>
      <c r="L48" s="155"/>
      <c r="M48" s="154"/>
      <c r="N48" s="627"/>
      <c r="O48" s="159"/>
      <c r="P48" s="160"/>
      <c r="Q48" s="159">
        <f>+Sklop10[[#This Row],[cena/enota brez DDV v EUR]]*Sklop10[[#This Row],[Stopnja DDV (%)]]</f>
        <v>0</v>
      </c>
      <c r="R48" s="159">
        <f>+Sklop10[[#This Row],[cena/enota brez DDV v EUR]]+Sklop10[[#This Row],[Davek (EUR)]]</f>
        <v>0</v>
      </c>
      <c r="S48" s="159">
        <f>+Sklop10[[#This Row],[cena/enota brez DDV v EUR]]*Sklop10[[#This Row],[Okvirna količina]]</f>
        <v>0</v>
      </c>
      <c r="T48" s="194">
        <f>+Sklop10[[#This Row],[Končna cena/enoto mere (EUR) z DDV]]*Sklop10[[#This Row],[Okvirna količina]]</f>
        <v>0</v>
      </c>
      <c r="U48" s="195"/>
      <c r="V48" s="13"/>
      <c r="W48" s="277"/>
      <c r="X48" s="277"/>
    </row>
    <row r="49" spans="1:24" s="20" customFormat="1">
      <c r="A49" s="183" t="s">
        <v>36</v>
      </c>
      <c r="B49" s="184" t="s">
        <v>511</v>
      </c>
      <c r="C49" s="158">
        <v>60</v>
      </c>
      <c r="D49" s="182" t="s">
        <v>155</v>
      </c>
      <c r="E49" s="108"/>
      <c r="F49" s="205">
        <v>1200</v>
      </c>
      <c r="G49" s="207" t="s">
        <v>0</v>
      </c>
      <c r="H49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49" s="149" t="str">
        <f>IF(Sklop10[[#This Row],[ZAHTEVANA SHEMA KAKOVOSTI]]&lt;&gt;"",Sklop10[[#This Row],[Preračunana masa/volumen/kos na enoto kg]],"")</f>
        <v/>
      </c>
      <c r="J49" s="153"/>
      <c r="K49" s="155"/>
      <c r="L49" s="155"/>
      <c r="M49" s="154"/>
      <c r="N49" s="627"/>
      <c r="O49" s="159"/>
      <c r="P49" s="160"/>
      <c r="Q49" s="159">
        <f>+Sklop10[[#This Row],[cena/enota brez DDV v EUR]]*Sklop10[[#This Row],[Stopnja DDV (%)]]</f>
        <v>0</v>
      </c>
      <c r="R49" s="159">
        <f>+Sklop10[[#This Row],[cena/enota brez DDV v EUR]]+Sklop10[[#This Row],[Davek (EUR)]]</f>
        <v>0</v>
      </c>
      <c r="S49" s="159">
        <f>+Sklop10[[#This Row],[cena/enota brez DDV v EUR]]*Sklop10[[#This Row],[Okvirna količina]]</f>
        <v>0</v>
      </c>
      <c r="T49" s="194">
        <f>+Sklop10[[#This Row],[Končna cena/enoto mere (EUR) z DDV]]*Sklop10[[#This Row],[Okvirna količina]]</f>
        <v>0</v>
      </c>
      <c r="U49" s="195"/>
      <c r="V49" s="13"/>
      <c r="W49" s="277"/>
      <c r="X49" s="277"/>
    </row>
    <row r="50" spans="1:24" s="20" customFormat="1">
      <c r="A50" s="183" t="s">
        <v>37</v>
      </c>
      <c r="B50" s="184" t="s">
        <v>510</v>
      </c>
      <c r="C50" s="158">
        <v>80</v>
      </c>
      <c r="D50" s="182" t="s">
        <v>155</v>
      </c>
      <c r="E50" s="108"/>
      <c r="F50" s="205">
        <v>1900</v>
      </c>
      <c r="G50" s="207" t="s">
        <v>0</v>
      </c>
      <c r="H50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152</v>
      </c>
      <c r="I50" s="149" t="str">
        <f>IF(Sklop10[[#This Row],[ZAHTEVANA SHEMA KAKOVOSTI]]&lt;&gt;"",Sklop10[[#This Row],[Preračunana masa/volumen/kos na enoto kg]],"")</f>
        <v/>
      </c>
      <c r="J50" s="153"/>
      <c r="K50" s="155"/>
      <c r="L50" s="155"/>
      <c r="M50" s="154"/>
      <c r="N50" s="627"/>
      <c r="O50" s="159"/>
      <c r="P50" s="160"/>
      <c r="Q50" s="159">
        <f>+Sklop10[[#This Row],[cena/enota brez DDV v EUR]]*Sklop10[[#This Row],[Stopnja DDV (%)]]</f>
        <v>0</v>
      </c>
      <c r="R50" s="159">
        <f>+Sklop10[[#This Row],[cena/enota brez DDV v EUR]]+Sklop10[[#This Row],[Davek (EUR)]]</f>
        <v>0</v>
      </c>
      <c r="S50" s="159">
        <f>+Sklop10[[#This Row],[cena/enota brez DDV v EUR]]*Sklop10[[#This Row],[Okvirna količina]]</f>
        <v>0</v>
      </c>
      <c r="T50" s="194">
        <f>+Sklop10[[#This Row],[Končna cena/enoto mere (EUR) z DDV]]*Sklop10[[#This Row],[Okvirna količina]]</f>
        <v>0</v>
      </c>
      <c r="U50" s="195"/>
      <c r="V50" s="13"/>
      <c r="W50" s="277"/>
      <c r="X50" s="277"/>
    </row>
    <row r="51" spans="1:24" s="20" customFormat="1">
      <c r="A51" s="183" t="s">
        <v>38</v>
      </c>
      <c r="B51" s="184" t="s">
        <v>509</v>
      </c>
      <c r="C51" s="158">
        <v>60</v>
      </c>
      <c r="D51" s="182" t="s">
        <v>155</v>
      </c>
      <c r="E51" s="108"/>
      <c r="F51" s="205">
        <v>600</v>
      </c>
      <c r="G51" s="207" t="s">
        <v>0</v>
      </c>
      <c r="H51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51" s="149" t="str">
        <f>IF(Sklop10[[#This Row],[ZAHTEVANA SHEMA KAKOVOSTI]]&lt;&gt;"",Sklop10[[#This Row],[Preračunana masa/volumen/kos na enoto kg]],"")</f>
        <v/>
      </c>
      <c r="J51" s="153"/>
      <c r="K51" s="155"/>
      <c r="L51" s="155"/>
      <c r="M51" s="154"/>
      <c r="N51" s="627"/>
      <c r="O51" s="159"/>
      <c r="P51" s="160"/>
      <c r="Q51" s="159">
        <f>+Sklop10[[#This Row],[cena/enota brez DDV v EUR]]*Sklop10[[#This Row],[Stopnja DDV (%)]]</f>
        <v>0</v>
      </c>
      <c r="R51" s="159">
        <f>+Sklop10[[#This Row],[cena/enota brez DDV v EUR]]+Sklop10[[#This Row],[Davek (EUR)]]</f>
        <v>0</v>
      </c>
      <c r="S51" s="159">
        <f>+Sklop10[[#This Row],[cena/enota brez DDV v EUR]]*Sklop10[[#This Row],[Okvirna količina]]</f>
        <v>0</v>
      </c>
      <c r="T51" s="194">
        <f>+Sklop10[[#This Row],[Končna cena/enoto mere (EUR) z DDV]]*Sklop10[[#This Row],[Okvirna količina]]</f>
        <v>0</v>
      </c>
      <c r="U51" s="195"/>
      <c r="V51" s="13"/>
      <c r="W51" s="277"/>
      <c r="X51" s="277"/>
    </row>
    <row r="52" spans="1:24" s="20" customFormat="1">
      <c r="A52" s="183" t="s">
        <v>39</v>
      </c>
      <c r="B52" s="184" t="s">
        <v>509</v>
      </c>
      <c r="C52" s="214">
        <v>80</v>
      </c>
      <c r="D52" s="182" t="s">
        <v>155</v>
      </c>
      <c r="E52" s="198"/>
      <c r="F52" s="205">
        <v>700</v>
      </c>
      <c r="G52" s="206" t="s">
        <v>0</v>
      </c>
      <c r="H5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</v>
      </c>
      <c r="I52" s="149" t="str">
        <f>IF(Sklop10[[#This Row],[ZAHTEVANA SHEMA KAKOVOSTI]]&lt;&gt;"",Sklop10[[#This Row],[Preračunana masa/volumen/kos na enoto kg]],"")</f>
        <v/>
      </c>
      <c r="J52" s="153"/>
      <c r="K52" s="155"/>
      <c r="L52" s="155"/>
      <c r="M52" s="154"/>
      <c r="N52" s="623"/>
      <c r="O52" s="199"/>
      <c r="P52" s="200"/>
      <c r="Q52" s="199">
        <f>+Sklop10[[#This Row],[cena/enota brez DDV v EUR]]*Sklop10[[#This Row],[Stopnja DDV (%)]]</f>
        <v>0</v>
      </c>
      <c r="R52" s="199">
        <f>+Sklop10[[#This Row],[cena/enota brez DDV v EUR]]+Sklop10[[#This Row],[Davek (EUR)]]</f>
        <v>0</v>
      </c>
      <c r="S52" s="199">
        <f>+Sklop10[[#This Row],[cena/enota brez DDV v EUR]]*Sklop10[[#This Row],[Okvirna količina]]</f>
        <v>0</v>
      </c>
      <c r="T52" s="201">
        <f>+Sklop10[[#This Row],[Končna cena/enoto mere (EUR) z DDV]]*Sklop10[[#This Row],[Okvirna količina]]</f>
        <v>0</v>
      </c>
      <c r="U52" s="202"/>
      <c r="V52" s="13"/>
      <c r="W52" s="277"/>
      <c r="X52" s="277"/>
    </row>
    <row r="53" spans="1:24" s="20" customFormat="1">
      <c r="A53" s="183" t="s">
        <v>40</v>
      </c>
      <c r="B53" s="184" t="s">
        <v>508</v>
      </c>
      <c r="C53" s="158">
        <v>80</v>
      </c>
      <c r="D53" s="182" t="s">
        <v>155</v>
      </c>
      <c r="E53" s="108"/>
      <c r="F53" s="205">
        <v>1900</v>
      </c>
      <c r="G53" s="207" t="s">
        <v>0</v>
      </c>
      <c r="H53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152</v>
      </c>
      <c r="I53" s="149" t="str">
        <f>IF(Sklop10[[#This Row],[ZAHTEVANA SHEMA KAKOVOSTI]]&lt;&gt;"",Sklop10[[#This Row],[Preračunana masa/volumen/kos na enoto kg]],"")</f>
        <v/>
      </c>
      <c r="J53" s="153"/>
      <c r="K53" s="155"/>
      <c r="L53" s="155"/>
      <c r="M53" s="154"/>
      <c r="N53" s="627"/>
      <c r="O53" s="159"/>
      <c r="P53" s="160"/>
      <c r="Q53" s="159">
        <f>+Sklop10[[#This Row],[cena/enota brez DDV v EUR]]*Sklop10[[#This Row],[Stopnja DDV (%)]]</f>
        <v>0</v>
      </c>
      <c r="R53" s="159">
        <f>+Sklop10[[#This Row],[cena/enota brez DDV v EUR]]+Sklop10[[#This Row],[Davek (EUR)]]</f>
        <v>0</v>
      </c>
      <c r="S53" s="159">
        <f>+Sklop10[[#This Row],[cena/enota brez DDV v EUR]]*Sklop10[[#This Row],[Okvirna količina]]</f>
        <v>0</v>
      </c>
      <c r="T53" s="194">
        <f>+Sklop10[[#This Row],[Končna cena/enoto mere (EUR) z DDV]]*Sklop10[[#This Row],[Okvirna količina]]</f>
        <v>0</v>
      </c>
      <c r="U53" s="195"/>
      <c r="V53" s="278"/>
      <c r="W53" s="277"/>
      <c r="X53" s="277"/>
    </row>
    <row r="54" spans="1:24" s="20" customFormat="1">
      <c r="A54" s="183" t="s">
        <v>41</v>
      </c>
      <c r="B54" s="184" t="s">
        <v>507</v>
      </c>
      <c r="C54" s="158">
        <v>60</v>
      </c>
      <c r="D54" s="182" t="s">
        <v>155</v>
      </c>
      <c r="E54" s="108"/>
      <c r="F54" s="205">
        <v>1000</v>
      </c>
      <c r="G54" s="207" t="s">
        <v>0</v>
      </c>
      <c r="H54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4" s="149" t="str">
        <f>IF(Sklop10[[#This Row],[ZAHTEVANA SHEMA KAKOVOSTI]]&lt;&gt;"",Sklop10[[#This Row],[Preračunana masa/volumen/kos na enoto kg]],"")</f>
        <v/>
      </c>
      <c r="J54" s="153"/>
      <c r="K54" s="155"/>
      <c r="L54" s="155"/>
      <c r="M54" s="154"/>
      <c r="N54" s="627"/>
      <c r="O54" s="159"/>
      <c r="P54" s="160"/>
      <c r="Q54" s="159">
        <f>+Sklop10[[#This Row],[cena/enota brez DDV v EUR]]*Sklop10[[#This Row],[Stopnja DDV (%)]]</f>
        <v>0</v>
      </c>
      <c r="R54" s="159">
        <f>+Sklop10[[#This Row],[cena/enota brez DDV v EUR]]+Sklop10[[#This Row],[Davek (EUR)]]</f>
        <v>0</v>
      </c>
      <c r="S54" s="159">
        <f>+Sklop10[[#This Row],[cena/enota brez DDV v EUR]]*Sklop10[[#This Row],[Okvirna količina]]</f>
        <v>0</v>
      </c>
      <c r="T54" s="194">
        <f>+Sklop10[[#This Row],[Končna cena/enoto mere (EUR) z DDV]]*Sklop10[[#This Row],[Okvirna količina]]</f>
        <v>0</v>
      </c>
      <c r="U54" s="195"/>
      <c r="V54" s="13"/>
      <c r="W54" s="277"/>
      <c r="X54" s="277"/>
    </row>
    <row r="55" spans="1:24" s="20" customFormat="1">
      <c r="A55" s="183" t="s">
        <v>42</v>
      </c>
      <c r="B55" s="184" t="s">
        <v>507</v>
      </c>
      <c r="C55" s="158">
        <v>80</v>
      </c>
      <c r="D55" s="182" t="s">
        <v>155</v>
      </c>
      <c r="E55" s="108"/>
      <c r="F55" s="205">
        <v>800</v>
      </c>
      <c r="G55" s="207" t="s">
        <v>0</v>
      </c>
      <c r="H55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55" s="149" t="str">
        <f>IF(Sklop10[[#This Row],[ZAHTEVANA SHEMA KAKOVOSTI]]&lt;&gt;"",Sklop10[[#This Row],[Preračunana masa/volumen/kos na enoto kg]],"")</f>
        <v/>
      </c>
      <c r="J55" s="153"/>
      <c r="K55" s="155"/>
      <c r="L55" s="155"/>
      <c r="M55" s="154"/>
      <c r="N55" s="627"/>
      <c r="O55" s="159"/>
      <c r="P55" s="160"/>
      <c r="Q55" s="159">
        <f>+Sklop10[[#This Row],[cena/enota brez DDV v EUR]]*Sklop10[[#This Row],[Stopnja DDV (%)]]</f>
        <v>0</v>
      </c>
      <c r="R55" s="159">
        <f>+Sklop10[[#This Row],[cena/enota brez DDV v EUR]]+Sklop10[[#This Row],[Davek (EUR)]]</f>
        <v>0</v>
      </c>
      <c r="S55" s="159">
        <f>+Sklop10[[#This Row],[cena/enota brez DDV v EUR]]*Sklop10[[#This Row],[Okvirna količina]]</f>
        <v>0</v>
      </c>
      <c r="T55" s="194">
        <f>+Sklop10[[#This Row],[Končna cena/enoto mere (EUR) z DDV]]*Sklop10[[#This Row],[Okvirna količina]]</f>
        <v>0</v>
      </c>
      <c r="U55" s="195"/>
      <c r="V55" s="13"/>
      <c r="W55" s="277"/>
      <c r="X55" s="277"/>
    </row>
    <row r="56" spans="1:24" s="20" customFormat="1">
      <c r="A56" s="183" t="s">
        <v>43</v>
      </c>
      <c r="B56" s="184" t="s">
        <v>506</v>
      </c>
      <c r="C56" s="158">
        <v>60</v>
      </c>
      <c r="D56" s="182" t="s">
        <v>155</v>
      </c>
      <c r="E56" s="108"/>
      <c r="F56" s="205">
        <v>800</v>
      </c>
      <c r="G56" s="207" t="s">
        <v>0</v>
      </c>
      <c r="H56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56" s="149" t="str">
        <f>IF(Sklop10[[#This Row],[ZAHTEVANA SHEMA KAKOVOSTI]]&lt;&gt;"",Sklop10[[#This Row],[Preračunana masa/volumen/kos na enoto kg]],"")</f>
        <v/>
      </c>
      <c r="J56" s="153"/>
      <c r="K56" s="155"/>
      <c r="L56" s="155"/>
      <c r="M56" s="154"/>
      <c r="N56" s="627"/>
      <c r="O56" s="159"/>
      <c r="P56" s="160"/>
      <c r="Q56" s="159">
        <f>+Sklop10[[#This Row],[cena/enota brez DDV v EUR]]*Sklop10[[#This Row],[Stopnja DDV (%)]]</f>
        <v>0</v>
      </c>
      <c r="R56" s="159">
        <f>+Sklop10[[#This Row],[cena/enota brez DDV v EUR]]+Sklop10[[#This Row],[Davek (EUR)]]</f>
        <v>0</v>
      </c>
      <c r="S56" s="159">
        <f>+Sklop10[[#This Row],[cena/enota brez DDV v EUR]]*Sklop10[[#This Row],[Okvirna količina]]</f>
        <v>0</v>
      </c>
      <c r="T56" s="194">
        <f>+Sklop10[[#This Row],[Končna cena/enoto mere (EUR) z DDV]]*Sklop10[[#This Row],[Okvirna količina]]</f>
        <v>0</v>
      </c>
      <c r="U56" s="195"/>
      <c r="V56" s="13"/>
      <c r="W56" s="277"/>
      <c r="X56" s="277"/>
    </row>
    <row r="57" spans="1:24" s="20" customFormat="1">
      <c r="A57" s="183" t="s">
        <v>44</v>
      </c>
      <c r="B57" s="185" t="s">
        <v>506</v>
      </c>
      <c r="C57" s="214">
        <v>80</v>
      </c>
      <c r="D57" s="182" t="s">
        <v>155</v>
      </c>
      <c r="E57" s="198"/>
      <c r="F57" s="205">
        <v>1600</v>
      </c>
      <c r="G57" s="206" t="s">
        <v>0</v>
      </c>
      <c r="H5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57" s="149" t="str">
        <f>IF(Sklop10[[#This Row],[ZAHTEVANA SHEMA KAKOVOSTI]]&lt;&gt;"",Sklop10[[#This Row],[Preračunana masa/volumen/kos na enoto kg]],"")</f>
        <v/>
      </c>
      <c r="J57" s="153"/>
      <c r="K57" s="155"/>
      <c r="L57" s="155"/>
      <c r="M57" s="154"/>
      <c r="N57" s="623"/>
      <c r="O57" s="199"/>
      <c r="P57" s="200"/>
      <c r="Q57" s="199">
        <f>+Sklop10[[#This Row],[cena/enota brez DDV v EUR]]*Sklop10[[#This Row],[Stopnja DDV (%)]]</f>
        <v>0</v>
      </c>
      <c r="R57" s="199">
        <f>+Sklop10[[#This Row],[cena/enota brez DDV v EUR]]+Sklop10[[#This Row],[Davek (EUR)]]</f>
        <v>0</v>
      </c>
      <c r="S57" s="199">
        <f>+Sklop10[[#This Row],[cena/enota brez DDV v EUR]]*Sklop10[[#This Row],[Okvirna količina]]</f>
        <v>0</v>
      </c>
      <c r="T57" s="201">
        <f>+Sklop10[[#This Row],[Končna cena/enoto mere (EUR) z DDV]]*Sklop10[[#This Row],[Okvirna količina]]</f>
        <v>0</v>
      </c>
      <c r="U57" s="202"/>
      <c r="V57" s="13"/>
      <c r="W57" s="277"/>
      <c r="X57" s="277"/>
    </row>
    <row r="58" spans="1:24" s="20" customFormat="1">
      <c r="A58" s="183" t="s">
        <v>49</v>
      </c>
      <c r="B58" s="185" t="s">
        <v>505</v>
      </c>
      <c r="C58" s="158">
        <v>60</v>
      </c>
      <c r="D58" s="182" t="s">
        <v>155</v>
      </c>
      <c r="E58" s="108"/>
      <c r="F58" s="205">
        <v>800</v>
      </c>
      <c r="G58" s="207" t="s">
        <v>0</v>
      </c>
      <c r="H58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58" s="149" t="str">
        <f>IF(Sklop10[[#This Row],[ZAHTEVANA SHEMA KAKOVOSTI]]&lt;&gt;"",Sklop10[[#This Row],[Preračunana masa/volumen/kos na enoto kg]],"")</f>
        <v/>
      </c>
      <c r="J58" s="153"/>
      <c r="K58" s="155"/>
      <c r="L58" s="155"/>
      <c r="M58" s="154"/>
      <c r="N58" s="627"/>
      <c r="O58" s="159"/>
      <c r="P58" s="160"/>
      <c r="Q58" s="159">
        <f>+Sklop10[[#This Row],[cena/enota brez DDV v EUR]]*Sklop10[[#This Row],[Stopnja DDV (%)]]</f>
        <v>0</v>
      </c>
      <c r="R58" s="159">
        <f>+Sklop10[[#This Row],[cena/enota brez DDV v EUR]]+Sklop10[[#This Row],[Davek (EUR)]]</f>
        <v>0</v>
      </c>
      <c r="S58" s="159">
        <f>+Sklop10[[#This Row],[cena/enota brez DDV v EUR]]*Sklop10[[#This Row],[Okvirna količina]]</f>
        <v>0</v>
      </c>
      <c r="T58" s="194">
        <f>+Sklop10[[#This Row],[Končna cena/enoto mere (EUR) z DDV]]*Sklop10[[#This Row],[Okvirna količina]]</f>
        <v>0</v>
      </c>
      <c r="U58" s="195"/>
      <c r="V58" s="13"/>
      <c r="W58" s="277"/>
      <c r="X58" s="277"/>
    </row>
    <row r="59" spans="1:24" s="20" customFormat="1">
      <c r="A59" s="183" t="s">
        <v>45</v>
      </c>
      <c r="B59" s="185" t="s">
        <v>505</v>
      </c>
      <c r="C59" s="158">
        <v>80</v>
      </c>
      <c r="D59" s="182" t="s">
        <v>155</v>
      </c>
      <c r="E59" s="108"/>
      <c r="F59" s="205">
        <v>800</v>
      </c>
      <c r="G59" s="207" t="s">
        <v>0</v>
      </c>
      <c r="H59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59" s="149" t="str">
        <f>IF(Sklop10[[#This Row],[ZAHTEVANA SHEMA KAKOVOSTI]]&lt;&gt;"",Sklop10[[#This Row],[Preračunana masa/volumen/kos na enoto kg]],"")</f>
        <v/>
      </c>
      <c r="J59" s="153"/>
      <c r="K59" s="155"/>
      <c r="L59" s="155"/>
      <c r="M59" s="154"/>
      <c r="N59" s="627"/>
      <c r="O59" s="159"/>
      <c r="P59" s="160"/>
      <c r="Q59" s="159">
        <f>+Sklop10[[#This Row],[cena/enota brez DDV v EUR]]*Sklop10[[#This Row],[Stopnja DDV (%)]]</f>
        <v>0</v>
      </c>
      <c r="R59" s="159">
        <f>+Sklop10[[#This Row],[cena/enota brez DDV v EUR]]+Sklop10[[#This Row],[Davek (EUR)]]</f>
        <v>0</v>
      </c>
      <c r="S59" s="159">
        <f>+Sklop10[[#This Row],[cena/enota brez DDV v EUR]]*Sklop10[[#This Row],[Okvirna količina]]</f>
        <v>0</v>
      </c>
      <c r="T59" s="194">
        <f>+Sklop10[[#This Row],[Končna cena/enoto mere (EUR) z DDV]]*Sklop10[[#This Row],[Okvirna količina]]</f>
        <v>0</v>
      </c>
      <c r="U59" s="195"/>
      <c r="V59" s="13"/>
      <c r="W59" s="277"/>
      <c r="X59" s="277"/>
    </row>
    <row r="60" spans="1:24" s="20" customFormat="1">
      <c r="A60" s="183" t="s">
        <v>46</v>
      </c>
      <c r="B60" s="185" t="s">
        <v>504</v>
      </c>
      <c r="C60" s="158">
        <v>60</v>
      </c>
      <c r="D60" s="182" t="s">
        <v>155</v>
      </c>
      <c r="E60" s="108"/>
      <c r="F60" s="205">
        <v>800</v>
      </c>
      <c r="G60" s="207" t="s">
        <v>0</v>
      </c>
      <c r="H60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60" s="149" t="str">
        <f>IF(Sklop10[[#This Row],[ZAHTEVANA SHEMA KAKOVOSTI]]&lt;&gt;"",Sklop10[[#This Row],[Preračunana masa/volumen/kos na enoto kg]],"")</f>
        <v/>
      </c>
      <c r="J60" s="153"/>
      <c r="K60" s="155"/>
      <c r="L60" s="155"/>
      <c r="M60" s="154"/>
      <c r="N60" s="627"/>
      <c r="O60" s="159"/>
      <c r="P60" s="160"/>
      <c r="Q60" s="159">
        <f>+Sklop10[[#This Row],[cena/enota brez DDV v EUR]]*Sklop10[[#This Row],[Stopnja DDV (%)]]</f>
        <v>0</v>
      </c>
      <c r="R60" s="159">
        <f>+Sklop10[[#This Row],[cena/enota brez DDV v EUR]]+Sklop10[[#This Row],[Davek (EUR)]]</f>
        <v>0</v>
      </c>
      <c r="S60" s="159">
        <f>+Sklop10[[#This Row],[cena/enota brez DDV v EUR]]*Sklop10[[#This Row],[Okvirna količina]]</f>
        <v>0</v>
      </c>
      <c r="T60" s="194">
        <f>+Sklop10[[#This Row],[Končna cena/enoto mere (EUR) z DDV]]*Sklop10[[#This Row],[Okvirna količina]]</f>
        <v>0</v>
      </c>
      <c r="U60" s="195"/>
      <c r="V60" s="13"/>
      <c r="W60" s="277"/>
      <c r="X60" s="277"/>
    </row>
    <row r="61" spans="1:24" s="20" customFormat="1">
      <c r="A61" s="183" t="s">
        <v>50</v>
      </c>
      <c r="B61" s="185" t="s">
        <v>503</v>
      </c>
      <c r="C61" s="158">
        <v>80</v>
      </c>
      <c r="D61" s="182" t="s">
        <v>155</v>
      </c>
      <c r="E61" s="108"/>
      <c r="F61" s="205">
        <v>1600</v>
      </c>
      <c r="G61" s="207" t="s">
        <v>0</v>
      </c>
      <c r="H61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61" s="149" t="str">
        <f>IF(Sklop10[[#This Row],[ZAHTEVANA SHEMA KAKOVOSTI]]&lt;&gt;"",Sklop10[[#This Row],[Preračunana masa/volumen/kos na enoto kg]],"")</f>
        <v/>
      </c>
      <c r="J61" s="153"/>
      <c r="K61" s="155"/>
      <c r="L61" s="155"/>
      <c r="M61" s="154"/>
      <c r="N61" s="627"/>
      <c r="O61" s="159"/>
      <c r="P61" s="160"/>
      <c r="Q61" s="159">
        <f>+Sklop10[[#This Row],[cena/enota brez DDV v EUR]]*Sklop10[[#This Row],[Stopnja DDV (%)]]</f>
        <v>0</v>
      </c>
      <c r="R61" s="159">
        <f>+Sklop10[[#This Row],[cena/enota brez DDV v EUR]]+Sklop10[[#This Row],[Davek (EUR)]]</f>
        <v>0</v>
      </c>
      <c r="S61" s="159">
        <f>+Sklop10[[#This Row],[cena/enota brez DDV v EUR]]*Sklop10[[#This Row],[Okvirna količina]]</f>
        <v>0</v>
      </c>
      <c r="T61" s="194">
        <f>+Sklop10[[#This Row],[Končna cena/enoto mere (EUR) z DDV]]*Sklop10[[#This Row],[Okvirna količina]]</f>
        <v>0</v>
      </c>
      <c r="U61" s="195"/>
      <c r="V61" s="13"/>
      <c r="W61" s="277"/>
      <c r="X61" s="277"/>
    </row>
    <row r="62" spans="1:24" s="20" customFormat="1">
      <c r="A62" s="183" t="s">
        <v>51</v>
      </c>
      <c r="B62" s="184" t="s">
        <v>502</v>
      </c>
      <c r="C62" s="158">
        <v>150</v>
      </c>
      <c r="D62" s="182" t="s">
        <v>155</v>
      </c>
      <c r="E62" s="108"/>
      <c r="F62" s="205">
        <v>2400</v>
      </c>
      <c r="G62" s="207" t="s">
        <v>0</v>
      </c>
      <c r="H6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62" s="149" t="str">
        <f>IF(Sklop10[[#This Row],[ZAHTEVANA SHEMA KAKOVOSTI]]&lt;&gt;"",Sklop10[[#This Row],[Preračunana masa/volumen/kos na enoto kg]],"")</f>
        <v/>
      </c>
      <c r="J62" s="153"/>
      <c r="K62" s="155"/>
      <c r="L62" s="155"/>
      <c r="M62" s="154"/>
      <c r="N62" s="627"/>
      <c r="O62" s="159"/>
      <c r="P62" s="160"/>
      <c r="Q62" s="159">
        <f>+Sklop10[[#This Row],[cena/enota brez DDV v EUR]]*Sklop10[[#This Row],[Stopnja DDV (%)]]</f>
        <v>0</v>
      </c>
      <c r="R62" s="159">
        <f>+Sklop10[[#This Row],[cena/enota brez DDV v EUR]]+Sklop10[[#This Row],[Davek (EUR)]]</f>
        <v>0</v>
      </c>
      <c r="S62" s="159">
        <f>+Sklop10[[#This Row],[cena/enota brez DDV v EUR]]*Sklop10[[#This Row],[Okvirna količina]]</f>
        <v>0</v>
      </c>
      <c r="T62" s="194">
        <f>+Sklop10[[#This Row],[Končna cena/enoto mere (EUR) z DDV]]*Sklop10[[#This Row],[Okvirna količina]]</f>
        <v>0</v>
      </c>
      <c r="U62" s="195"/>
      <c r="V62" s="13"/>
      <c r="W62" s="277"/>
      <c r="X62" s="277"/>
    </row>
    <row r="63" spans="1:24" s="20" customFormat="1">
      <c r="A63" s="183" t="s">
        <v>47</v>
      </c>
      <c r="B63" s="209" t="s">
        <v>882</v>
      </c>
      <c r="C63" s="709">
        <v>100</v>
      </c>
      <c r="D63" s="283" t="s">
        <v>155</v>
      </c>
      <c r="E63" s="198"/>
      <c r="F63" s="710">
        <v>200</v>
      </c>
      <c r="G63" s="711" t="s">
        <v>0</v>
      </c>
      <c r="H63" s="4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3" s="489" t="str">
        <f>IF(Sklop10[[#This Row],[ZAHTEVANA SHEMA KAKOVOSTI]]&lt;&gt;"",Sklop10[[#This Row],[Preračunana masa/volumen/kos na enoto kg]],"")</f>
        <v/>
      </c>
      <c r="J63" s="490"/>
      <c r="K63" s="491"/>
      <c r="L63" s="491"/>
      <c r="M63" s="492"/>
      <c r="N63" s="498"/>
      <c r="O63" s="498"/>
      <c r="P63" s="499"/>
      <c r="Q63" s="498">
        <f>+Sklop10[[#This Row],[cena/enota brez DDV v EUR]]*Sklop10[[#This Row],[Stopnja DDV (%)]]</f>
        <v>0</v>
      </c>
      <c r="R63" s="498">
        <f>+Sklop10[[#This Row],[cena/enota brez DDV v EUR]]+Sklop10[[#This Row],[Davek (EUR)]]</f>
        <v>0</v>
      </c>
      <c r="S63" s="498">
        <f>+Sklop10[[#This Row],[cena/enota brez DDV v EUR]]*Sklop10[[#This Row],[Okvirna količina]]</f>
        <v>0</v>
      </c>
      <c r="T63" s="500">
        <f>+Sklop10[[#This Row],[Končna cena/enoto mere (EUR) z DDV]]*Sklop10[[#This Row],[Okvirna količina]]</f>
        <v>0</v>
      </c>
      <c r="U63" s="501"/>
      <c r="V63" s="13"/>
      <c r="W63" s="277"/>
      <c r="X63" s="277"/>
    </row>
    <row r="64" spans="1:24" s="372" customFormat="1">
      <c r="A64" s="183" t="s">
        <v>52</v>
      </c>
      <c r="B64" s="209" t="s">
        <v>915</v>
      </c>
      <c r="C64" s="618">
        <v>150</v>
      </c>
      <c r="D64" s="598" t="s">
        <v>155</v>
      </c>
      <c r="E64" s="198"/>
      <c r="F64" s="712">
        <v>200</v>
      </c>
      <c r="G64" s="713" t="s">
        <v>0</v>
      </c>
      <c r="H64" s="6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4" s="620" t="str">
        <f>IF(Sklop10[[#This Row],[ZAHTEVANA SHEMA KAKOVOSTI]]&lt;&gt;"",Sklop10[[#This Row],[Preračunana masa/volumen/kos na enoto kg]],"")</f>
        <v/>
      </c>
      <c r="J64" s="621"/>
      <c r="K64" s="622"/>
      <c r="L64" s="622"/>
      <c r="M64" s="602"/>
      <c r="N64" s="623"/>
      <c r="O64" s="623"/>
      <c r="P64" s="624"/>
      <c r="Q64" s="623">
        <f>+Sklop10[[#This Row],[cena/enota brez DDV v EUR]]*Sklop10[[#This Row],[Stopnja DDV (%)]]</f>
        <v>0</v>
      </c>
      <c r="R64" s="623">
        <f>+Sklop10[[#This Row],[cena/enota brez DDV v EUR]]+Sklop10[[#This Row],[Davek (EUR)]]</f>
        <v>0</v>
      </c>
      <c r="S64" s="623">
        <f>+Sklop10[[#This Row],[cena/enota brez DDV v EUR]]*Sklop10[[#This Row],[Okvirna količina]]</f>
        <v>0</v>
      </c>
      <c r="T64" s="625">
        <f>+Sklop10[[#This Row],[Končna cena/enoto mere (EUR) z DDV]]*Sklop10[[#This Row],[Okvirna količina]]</f>
        <v>0</v>
      </c>
      <c r="U64" s="626"/>
      <c r="V64" s="371"/>
      <c r="W64" s="452"/>
      <c r="X64" s="452"/>
    </row>
    <row r="65" spans="1:23" s="20" customFormat="1">
      <c r="A65" s="183" t="s">
        <v>48</v>
      </c>
      <c r="B65" s="209" t="s">
        <v>916</v>
      </c>
      <c r="C65" s="618">
        <v>180</v>
      </c>
      <c r="D65" s="598" t="s">
        <v>155</v>
      </c>
      <c r="E65" s="198"/>
      <c r="F65" s="712">
        <v>900</v>
      </c>
      <c r="G65" s="713" t="s">
        <v>0</v>
      </c>
      <c r="H65" s="6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162</v>
      </c>
      <c r="I65" s="620" t="str">
        <f>IF(Sklop10[[#This Row],[ZAHTEVANA SHEMA KAKOVOSTI]]&lt;&gt;"",Sklop10[[#This Row],[Preračunana masa/volumen/kos na enoto kg]],"")</f>
        <v/>
      </c>
      <c r="J65" s="621"/>
      <c r="K65" s="622"/>
      <c r="L65" s="622"/>
      <c r="M65" s="602"/>
      <c r="N65" s="623"/>
      <c r="O65" s="623"/>
      <c r="P65" s="624"/>
      <c r="Q65" s="623">
        <f>+Sklop10[[#This Row],[cena/enota brez DDV v EUR]]*Sklop10[[#This Row],[Stopnja DDV (%)]]</f>
        <v>0</v>
      </c>
      <c r="R65" s="623">
        <f>+Sklop10[[#This Row],[cena/enota brez DDV v EUR]]+Sklop10[[#This Row],[Davek (EUR)]]</f>
        <v>0</v>
      </c>
      <c r="S65" s="623">
        <f>+Sklop10[[#This Row],[cena/enota brez DDV v EUR]]*Sklop10[[#This Row],[Okvirna količina]]</f>
        <v>0</v>
      </c>
      <c r="T65" s="625">
        <f>+Sklop10[[#This Row],[Končna cena/enoto mere (EUR) z DDV]]*Sklop10[[#This Row],[Okvirna količina]]</f>
        <v>0</v>
      </c>
      <c r="U65" s="626"/>
      <c r="V65" s="13"/>
    </row>
    <row r="66" spans="1:23" s="20" customFormat="1">
      <c r="A66" s="183" t="s">
        <v>53</v>
      </c>
      <c r="B66" s="209" t="s">
        <v>915</v>
      </c>
      <c r="C66" s="618">
        <v>250</v>
      </c>
      <c r="D66" s="598" t="s">
        <v>155</v>
      </c>
      <c r="E66" s="198"/>
      <c r="F66" s="712">
        <v>600</v>
      </c>
      <c r="G66" s="713" t="s">
        <v>0</v>
      </c>
      <c r="H66" s="6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6" s="620" t="str">
        <f>IF(Sklop10[[#This Row],[ZAHTEVANA SHEMA KAKOVOSTI]]&lt;&gt;"",Sklop10[[#This Row],[Preračunana masa/volumen/kos na enoto kg]],"")</f>
        <v/>
      </c>
      <c r="J66" s="621"/>
      <c r="K66" s="622"/>
      <c r="L66" s="622"/>
      <c r="M66" s="602"/>
      <c r="N66" s="623"/>
      <c r="O66" s="623"/>
      <c r="P66" s="624"/>
      <c r="Q66" s="623">
        <f>+Sklop10[[#This Row],[cena/enota brez DDV v EUR]]*Sklop10[[#This Row],[Stopnja DDV (%)]]</f>
        <v>0</v>
      </c>
      <c r="R66" s="623">
        <f>+Sklop10[[#This Row],[cena/enota brez DDV v EUR]]+Sklop10[[#This Row],[Davek (EUR)]]</f>
        <v>0</v>
      </c>
      <c r="S66" s="623">
        <f>+Sklop10[[#This Row],[cena/enota brez DDV v EUR]]*Sklop10[[#This Row],[Okvirna količina]]</f>
        <v>0</v>
      </c>
      <c r="T66" s="625">
        <f>+Sklop10[[#This Row],[Končna cena/enoto mere (EUR) z DDV]]*Sklop10[[#This Row],[Okvirna količina]]</f>
        <v>0</v>
      </c>
      <c r="U66" s="626"/>
      <c r="V66" s="13"/>
      <c r="W66" s="279"/>
    </row>
    <row r="67" spans="1:23" s="20" customFormat="1">
      <c r="A67" s="183" t="s">
        <v>54</v>
      </c>
      <c r="B67" s="714" t="s">
        <v>510</v>
      </c>
      <c r="C67" s="643">
        <v>100</v>
      </c>
      <c r="D67" s="598" t="s">
        <v>155</v>
      </c>
      <c r="E67" s="645"/>
      <c r="F67" s="715">
        <v>2600</v>
      </c>
      <c r="G67" s="713" t="s">
        <v>0</v>
      </c>
      <c r="H67" s="64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I67" s="647" t="str">
        <f>IF(Sklop10[[#This Row],[ZAHTEVANA SHEMA KAKOVOSTI]]&lt;&gt;"",Sklop10[[#This Row],[Preračunana masa/volumen/kos na enoto kg]],"")</f>
        <v/>
      </c>
      <c r="J67" s="648"/>
      <c r="K67" s="649"/>
      <c r="L67" s="649"/>
      <c r="M67" s="650"/>
      <c r="N67" s="651"/>
      <c r="O67" s="651"/>
      <c r="P67" s="652"/>
      <c r="Q67" s="651">
        <f>+Sklop10[[#This Row],[cena/enota brez DDV v EUR]]*Sklop10[[#This Row],[Stopnja DDV (%)]]</f>
        <v>0</v>
      </c>
      <c r="R67" s="651">
        <f>+Sklop10[[#This Row],[cena/enota brez DDV v EUR]]+Sklop10[[#This Row],[Davek (EUR)]]</f>
        <v>0</v>
      </c>
      <c r="S67" s="651">
        <f>+Sklop10[[#This Row],[cena/enota brez DDV v EUR]]*Sklop10[[#This Row],[Okvirna količina]]</f>
        <v>0</v>
      </c>
      <c r="T67" s="653">
        <f>+Sklop10[[#This Row],[Končna cena/enoto mere (EUR) z DDV]]*Sklop10[[#This Row],[Okvirna količina]]</f>
        <v>0</v>
      </c>
      <c r="U67" s="654"/>
      <c r="V67" s="13"/>
    </row>
    <row r="68" spans="1:23" s="20" customFormat="1">
      <c r="A68" s="681" t="s">
        <v>177</v>
      </c>
      <c r="B68" s="682"/>
      <c r="C68" s="683"/>
      <c r="D68" s="683"/>
      <c r="E68" s="684"/>
      <c r="F68" s="675"/>
      <c r="G68" s="685"/>
      <c r="H68" s="674">
        <f>SUBTOTAL(109,Sklop10[Preračunana masa/volumen/kos na enoto kg])</f>
        <v>10512</v>
      </c>
      <c r="I68" s="674">
        <f>SUBTOTAL(109,Sklop10[Živila iz shem kakovosti (kg)])</f>
        <v>0</v>
      </c>
      <c r="J68" s="675"/>
      <c r="K68" s="676"/>
      <c r="L68" s="676"/>
      <c r="M68" s="677"/>
      <c r="N68" s="678"/>
      <c r="O68" s="678"/>
      <c r="P68" s="678"/>
      <c r="Q68" s="679"/>
      <c r="R68" s="675"/>
      <c r="S68" s="679">
        <f>SUBTOTAL(109,Sklop10[Vrednost za okvirno količino (EUR) brez DDV])</f>
        <v>0</v>
      </c>
      <c r="T68" s="679">
        <f>SUBTOTAL(109,Sklop10[Vrednost za okvirno količino (EUR) z DDV])</f>
        <v>0</v>
      </c>
      <c r="U68" s="680">
        <f>SUBTOTAL(103,Sklop10[Shema kakovosti
(nacionalne, evropske)
])</f>
        <v>0</v>
      </c>
      <c r="V68" s="13"/>
    </row>
    <row r="69" spans="1:23" s="20" customFormat="1">
      <c r="A69" s="359"/>
      <c r="B69" s="360"/>
      <c r="C69" s="361"/>
      <c r="D69" s="361"/>
      <c r="E69" s="362"/>
      <c r="F69" s="363"/>
      <c r="G69" s="364"/>
      <c r="H69" s="365"/>
      <c r="I69" s="365"/>
      <c r="J69" s="363"/>
      <c r="K69" s="366"/>
      <c r="L69" s="366"/>
      <c r="M69" s="367"/>
      <c r="N69" s="368"/>
      <c r="O69" s="368"/>
      <c r="P69" s="368"/>
      <c r="Q69" s="369"/>
      <c r="R69" s="363"/>
      <c r="S69" s="369"/>
      <c r="T69" s="369"/>
      <c r="U69" s="370"/>
      <c r="V69" s="13"/>
    </row>
    <row r="70" spans="1:23" s="20" customFormat="1">
      <c r="A70" s="50" t="s">
        <v>173</v>
      </c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50"/>
      <c r="R70" s="50"/>
      <c r="S70" s="50"/>
      <c r="T70" s="50"/>
      <c r="U70" s="71"/>
      <c r="V70" s="13"/>
    </row>
    <row r="71" spans="1:23" s="20" customFormat="1">
      <c r="A71" s="13" t="s">
        <v>175</v>
      </c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3" s="20" customFormat="1">
      <c r="A72" s="104" t="s">
        <v>241</v>
      </c>
      <c r="B72" s="19"/>
      <c r="C72" s="29"/>
      <c r="D72" s="29"/>
      <c r="E72" s="107"/>
      <c r="F72" s="71"/>
      <c r="G72" s="71"/>
      <c r="H72" s="31"/>
      <c r="I72" s="31"/>
      <c r="J72" s="31"/>
      <c r="K72" s="31"/>
      <c r="L72" s="57"/>
      <c r="M72" s="57"/>
      <c r="N72" s="31"/>
      <c r="O72" s="31"/>
      <c r="P72" s="31"/>
      <c r="Q72" s="31"/>
      <c r="R72" s="31"/>
      <c r="S72" s="13"/>
      <c r="T72" s="13"/>
      <c r="U72" s="71"/>
      <c r="V72" s="13"/>
    </row>
    <row r="73" spans="1:23" s="20" customFormat="1">
      <c r="A73" s="749" t="s">
        <v>231</v>
      </c>
      <c r="B73" s="749"/>
      <c r="C73" s="749"/>
      <c r="D73" s="749"/>
      <c r="E73" s="749"/>
      <c r="F73" s="749"/>
      <c r="G73" s="749"/>
      <c r="H73" s="749"/>
      <c r="I73" s="749"/>
      <c r="J73" s="749"/>
      <c r="K73" s="749"/>
      <c r="L73" s="749"/>
      <c r="M73" s="57"/>
      <c r="N73" s="31"/>
      <c r="O73" s="31"/>
      <c r="P73" s="31"/>
      <c r="Q73" s="31"/>
      <c r="R73" s="31"/>
      <c r="S73" s="13"/>
      <c r="T73" s="13"/>
      <c r="U73" s="71"/>
      <c r="V73" s="13"/>
    </row>
    <row r="74" spans="1:23" s="20" customFormat="1">
      <c r="A74" s="13" t="s">
        <v>780</v>
      </c>
      <c r="B74" s="19"/>
      <c r="C74" s="29"/>
      <c r="D74" s="29"/>
      <c r="E74" s="107"/>
      <c r="F74" s="111"/>
      <c r="G74" s="111"/>
      <c r="L74" s="13"/>
      <c r="M74" s="13"/>
      <c r="N74" s="31"/>
      <c r="O74" s="31"/>
      <c r="P74" s="31"/>
      <c r="Q74" s="31"/>
      <c r="R74" s="31"/>
      <c r="S74" s="13"/>
      <c r="T74" s="13"/>
      <c r="U74" s="71"/>
      <c r="V74" s="13"/>
    </row>
    <row r="75" spans="1:23" s="20" customFormat="1">
      <c r="A75" s="13"/>
      <c r="B75" s="19"/>
      <c r="C75" s="29"/>
      <c r="D75" s="29"/>
      <c r="E75" s="107"/>
      <c r="F75" s="111"/>
      <c r="G75" s="111"/>
      <c r="L75" s="13"/>
      <c r="M75" s="13"/>
      <c r="N75" s="31"/>
      <c r="O75" s="31"/>
      <c r="P75" s="31"/>
      <c r="Q75" s="31"/>
      <c r="R75" s="31"/>
      <c r="S75" s="13"/>
      <c r="T75" s="13"/>
      <c r="U75" s="71"/>
      <c r="V75" s="13"/>
    </row>
    <row r="76" spans="1:23" s="20" customFormat="1">
      <c r="A76" s="104" t="s">
        <v>66</v>
      </c>
      <c r="B76" s="19"/>
      <c r="C76" s="29"/>
      <c r="D76" s="29"/>
      <c r="E76" s="107"/>
      <c r="F76" s="71"/>
      <c r="G76" s="71" t="s">
        <v>67</v>
      </c>
      <c r="H76" s="31"/>
      <c r="I76" s="31"/>
      <c r="J76" s="31"/>
      <c r="K76" s="31"/>
      <c r="L76" s="57"/>
      <c r="M76" s="57"/>
      <c r="N76" s="31"/>
      <c r="O76" s="31"/>
      <c r="P76" s="31"/>
      <c r="Q76" s="31" t="s">
        <v>68</v>
      </c>
      <c r="R76" s="31"/>
      <c r="S76" s="13"/>
      <c r="T76" s="13"/>
      <c r="U76" s="71"/>
      <c r="V76" s="13"/>
    </row>
    <row r="77" spans="1:23" s="20" customFormat="1" ht="15">
      <c r="A77" s="7"/>
      <c r="B77" s="5"/>
      <c r="C77" s="28"/>
      <c r="D77" s="28"/>
      <c r="E77" s="27"/>
      <c r="F77" s="8"/>
      <c r="G77" s="111"/>
      <c r="H77" s="9"/>
      <c r="I77" s="9"/>
      <c r="J77" s="9"/>
      <c r="K77" s="9"/>
      <c r="L77" s="22"/>
      <c r="M77" s="22"/>
      <c r="N77" s="9"/>
      <c r="O77" s="9"/>
      <c r="P77" s="9"/>
      <c r="Q77" s="9"/>
      <c r="R77" s="9"/>
      <c r="S77" s="4"/>
      <c r="T77" s="4"/>
      <c r="U77" s="8"/>
      <c r="V77" s="13"/>
    </row>
    <row r="78" spans="1:23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3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3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>
      <c r="B240" s="18"/>
      <c r="C240" s="30"/>
      <c r="D240" s="30"/>
      <c r="E240" s="110"/>
    </row>
    <row r="241" spans="2:5">
      <c r="B241" s="18"/>
      <c r="C241" s="30"/>
      <c r="D241" s="30"/>
      <c r="E241" s="110"/>
    </row>
    <row r="242" spans="2:5">
      <c r="B242" s="18"/>
      <c r="C242" s="30"/>
      <c r="D242" s="30"/>
      <c r="E242" s="110"/>
    </row>
    <row r="243" spans="2:5">
      <c r="B243" s="18"/>
      <c r="C243" s="30"/>
      <c r="D243" s="30"/>
      <c r="E243" s="110"/>
    </row>
    <row r="244" spans="2:5">
      <c r="B244" s="18"/>
      <c r="C244" s="30"/>
      <c r="D244" s="30"/>
      <c r="E244" s="110"/>
    </row>
    <row r="245" spans="2:5">
      <c r="B245" s="18"/>
      <c r="C245" s="30"/>
      <c r="D245" s="30"/>
      <c r="E245" s="110"/>
    </row>
    <row r="246" spans="2:5">
      <c r="B246" s="18"/>
      <c r="C246" s="30"/>
      <c r="D246" s="30"/>
      <c r="E246" s="110"/>
    </row>
    <row r="247" spans="2:5">
      <c r="B247" s="18"/>
      <c r="C247" s="30"/>
      <c r="D247" s="30"/>
      <c r="E247" s="110"/>
    </row>
    <row r="248" spans="2:5">
      <c r="B248" s="18"/>
      <c r="C248" s="30"/>
      <c r="D248" s="30"/>
      <c r="E248" s="110"/>
    </row>
    <row r="249" spans="2:5">
      <c r="B249" s="18"/>
      <c r="C249" s="30"/>
      <c r="D249" s="30"/>
      <c r="E249" s="110"/>
    </row>
    <row r="250" spans="2:5">
      <c r="B250" s="18"/>
      <c r="C250" s="30"/>
      <c r="D250" s="30"/>
      <c r="E250" s="110"/>
    </row>
    <row r="251" spans="2:5">
      <c r="B251" s="18"/>
      <c r="C251" s="30"/>
      <c r="D251" s="30"/>
      <c r="E251" s="110"/>
    </row>
    <row r="252" spans="2:5">
      <c r="B252" s="18"/>
      <c r="C252" s="30"/>
      <c r="D252" s="30"/>
      <c r="E252" s="110"/>
    </row>
    <row r="253" spans="2:5">
      <c r="B253" s="18"/>
      <c r="C253" s="30"/>
      <c r="D253" s="30"/>
      <c r="E253" s="110"/>
    </row>
    <row r="254" spans="2:5">
      <c r="B254" s="18"/>
      <c r="C254" s="30"/>
      <c r="D254" s="30"/>
      <c r="E254" s="110"/>
    </row>
    <row r="255" spans="2:5">
      <c r="B255" s="18"/>
      <c r="C255" s="30"/>
      <c r="D255" s="30"/>
      <c r="E255" s="110"/>
    </row>
    <row r="256" spans="2:5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  <row r="275" spans="2:5">
      <c r="B275" s="18"/>
      <c r="C275" s="30"/>
      <c r="D275" s="30"/>
      <c r="E275" s="110"/>
    </row>
    <row r="276" spans="2:5">
      <c r="B276" s="18"/>
      <c r="C276" s="30"/>
      <c r="D276" s="30"/>
      <c r="E276" s="110"/>
    </row>
    <row r="277" spans="2:5">
      <c r="B277" s="18"/>
      <c r="C277" s="30"/>
      <c r="D277" s="30"/>
      <c r="E277" s="110"/>
    </row>
    <row r="278" spans="2:5">
      <c r="B278" s="18"/>
      <c r="C278" s="30"/>
      <c r="D278" s="30"/>
      <c r="E278" s="110"/>
    </row>
    <row r="279" spans="2:5">
      <c r="B279" s="18"/>
      <c r="C279" s="30"/>
      <c r="D279" s="30"/>
      <c r="E279" s="110"/>
    </row>
    <row r="280" spans="2:5">
      <c r="B280" s="18"/>
      <c r="C280" s="30"/>
      <c r="D280" s="30"/>
      <c r="E280" s="110"/>
    </row>
    <row r="281" spans="2:5">
      <c r="B281" s="18"/>
      <c r="C281" s="30"/>
      <c r="D281" s="30"/>
      <c r="E281" s="110"/>
    </row>
    <row r="282" spans="2:5">
      <c r="B282" s="18"/>
      <c r="C282" s="30"/>
      <c r="D282" s="30"/>
      <c r="E282" s="110"/>
    </row>
    <row r="283" spans="2:5">
      <c r="B283" s="18"/>
      <c r="C283" s="30"/>
      <c r="D283" s="30"/>
      <c r="E283" s="110"/>
    </row>
    <row r="284" spans="2:5">
      <c r="B284" s="18"/>
      <c r="C284" s="30"/>
      <c r="D284" s="30"/>
      <c r="E284" s="110"/>
    </row>
    <row r="285" spans="2:5">
      <c r="B285" s="18"/>
      <c r="C285" s="30"/>
      <c r="D285" s="30"/>
      <c r="E285" s="110"/>
    </row>
    <row r="286" spans="2:5">
      <c r="B286" s="18"/>
      <c r="C286" s="30"/>
      <c r="D286" s="30"/>
      <c r="E286" s="110"/>
    </row>
    <row r="287" spans="2:5">
      <c r="B287" s="18"/>
      <c r="C287" s="30"/>
      <c r="D287" s="30"/>
      <c r="E287" s="110"/>
    </row>
    <row r="288" spans="2:5">
      <c r="B288" s="18"/>
      <c r="C288" s="30"/>
      <c r="D288" s="30"/>
      <c r="E288" s="110"/>
    </row>
    <row r="289" spans="2:5">
      <c r="B289" s="18"/>
      <c r="C289" s="30"/>
      <c r="D289" s="30"/>
      <c r="E289" s="110"/>
    </row>
    <row r="290" spans="2:5">
      <c r="B290" s="18"/>
      <c r="C290" s="30"/>
      <c r="D290" s="30"/>
      <c r="E290" s="110"/>
    </row>
    <row r="291" spans="2:5">
      <c r="B291" s="18"/>
      <c r="C291" s="30"/>
      <c r="D291" s="30"/>
      <c r="E291" s="110"/>
    </row>
    <row r="292" spans="2:5">
      <c r="B292" s="18"/>
      <c r="C292" s="30"/>
      <c r="D292" s="30"/>
      <c r="E292" s="110"/>
    </row>
    <row r="293" spans="2:5">
      <c r="B293" s="18"/>
      <c r="C293" s="30"/>
      <c r="D293" s="30"/>
      <c r="E293" s="110"/>
    </row>
    <row r="294" spans="2:5">
      <c r="B294" s="18"/>
      <c r="C294" s="30"/>
      <c r="D294" s="30"/>
      <c r="E294" s="110"/>
    </row>
    <row r="295" spans="2:5">
      <c r="B295" s="18"/>
      <c r="C295" s="30"/>
      <c r="D295" s="30"/>
      <c r="E295" s="110"/>
    </row>
    <row r="296" spans="2:5">
      <c r="B296" s="18"/>
      <c r="C296" s="30"/>
      <c r="D296" s="30"/>
      <c r="E296" s="110"/>
    </row>
    <row r="297" spans="2:5">
      <c r="B297" s="18"/>
      <c r="C297" s="30"/>
      <c r="D297" s="30"/>
      <c r="E297" s="110"/>
    </row>
    <row r="298" spans="2:5">
      <c r="B298" s="18"/>
      <c r="C298" s="30"/>
      <c r="D298" s="30"/>
      <c r="E298" s="110"/>
    </row>
    <row r="299" spans="2:5">
      <c r="B299" s="18"/>
      <c r="C299" s="30"/>
      <c r="D299" s="30"/>
      <c r="E299" s="110"/>
    </row>
    <row r="300" spans="2:5">
      <c r="B300" s="18"/>
      <c r="C300" s="30"/>
      <c r="D300" s="30"/>
      <c r="E300" s="110"/>
    </row>
  </sheetData>
  <sheetProtection insertRows="0" deleteRows="0"/>
  <protectedRanges>
    <protectedRange sqref="J74:P1048576 M73:P73 J1:P15 J23:M25 U1:U21 U23:U25 U30:U32 J30:M32 J34:M37 U39:U41 J39:M41 U43:U46 J43:M46 U48:U51 J48:M51 U53:U56 J53:M56 U58:U62 J58:M62 O23:P25 J68:P72 U68:U1048576 J16:M21 O16:P21 O30:P32 U27:U28 O34:P37 O39:P41 O43:P46 O48:P51 O53:P56 O58:P62 O27:P28 J27:M28 U34:U37" name="Obseg1"/>
    <protectedRange sqref="J73:L73" name="Obseg1_2"/>
    <protectedRange sqref="N16:N21 N30:N32 N27:N28 N39:N41 N43:N46 N48:N51 N53:N56 N58:N62 N23:N25 N34:N37" name="Obseg1_1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Y255"/>
  <sheetViews>
    <sheetView topLeftCell="A4" zoomScaleNormal="100" zoomScaleSheetLayoutView="100" workbookViewId="0">
      <selection activeCell="N13" sqref="N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8554687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13" bestFit="1" customWidth="1"/>
    <col min="24" max="16384" width="8.85546875" style="13"/>
  </cols>
  <sheetData>
    <row r="1" spans="1:25" ht="15">
      <c r="B1" s="52" t="s">
        <v>128</v>
      </c>
    </row>
    <row r="2" spans="1:25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5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5" ht="15">
      <c r="B4" s="72"/>
    </row>
    <row r="5" spans="1:25" ht="15">
      <c r="B5" s="52" t="s">
        <v>132</v>
      </c>
    </row>
    <row r="6" spans="1:25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5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5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5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5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5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5" s="14" customFormat="1" ht="21" customHeight="1">
      <c r="B12" s="83" t="str">
        <f>+'Ponudbeni pred_rekapitulacija'!A24</f>
        <v>11.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5" s="14" customFormat="1" ht="21" customHeight="1">
      <c r="B13" s="751" t="str">
        <f>+'Ponudbeni pred_rekapitulacija'!B24</f>
        <v>SLAŠČICE IN PECIVA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  <c r="W13" s="276"/>
    </row>
    <row r="14" spans="1:25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73"/>
    </row>
    <row r="15" spans="1:25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  <c r="X15" s="280"/>
      <c r="Y15" s="76"/>
    </row>
    <row r="16" spans="1:25" s="58" customFormat="1" ht="12">
      <c r="A16" s="84" t="s">
        <v>2</v>
      </c>
      <c r="B16" s="81" t="s">
        <v>781</v>
      </c>
      <c r="C16" s="82">
        <v>80</v>
      </c>
      <c r="D16" s="82" t="s">
        <v>155</v>
      </c>
      <c r="E16" s="108"/>
      <c r="F16" s="183">
        <v>800</v>
      </c>
      <c r="G16" s="183" t="s">
        <v>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16" s="85" t="str">
        <f>IF(Sklop11[[#This Row],[ZAHTEVANA SHEMA KAKOVOSTI]]&lt;&gt;"",Sklop11[[#This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64"/>
      <c r="W16" s="275"/>
      <c r="X16" s="281"/>
      <c r="Y16" s="275"/>
    </row>
    <row r="17" spans="1:25" s="58" customFormat="1" ht="12">
      <c r="A17" s="84" t="s">
        <v>4</v>
      </c>
      <c r="B17" s="10" t="s">
        <v>782</v>
      </c>
      <c r="C17" s="82">
        <v>80</v>
      </c>
      <c r="D17" s="82" t="s">
        <v>155</v>
      </c>
      <c r="E17" s="108"/>
      <c r="F17" s="183">
        <v>800</v>
      </c>
      <c r="G17" s="183" t="s">
        <v>0</v>
      </c>
      <c r="H1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17" s="85" t="str">
        <f>IF(Sklop11[[#This Row],[ZAHTEVANA SHEMA KAKOVOSTI]]&lt;&gt;"",Sklop11[[#This Row],[Preračunana masa/volumen/kos na enoto kg]],"")</f>
        <v/>
      </c>
      <c r="J17" s="95"/>
      <c r="K17" s="90"/>
      <c r="L17" s="90"/>
      <c r="M17" s="98"/>
      <c r="N17" s="627"/>
      <c r="O17" s="91"/>
      <c r="P17" s="99"/>
      <c r="Q17" s="91">
        <f>+Sklop11[[#This Row],[cena/enota brez DDV v EUR]]*Sklop11[[#This Row],[Stopnja DDV (%)]]</f>
        <v>0</v>
      </c>
      <c r="R17" s="91">
        <f>+Sklop11[[#This Row],[cena/enota brez DDV v EUR]]+Sklop11[[#This Row],[Davek (EUR)]]</f>
        <v>0</v>
      </c>
      <c r="S17" s="91">
        <f>+Sklop11[[#This Row],[cena/enota brez DDV v EUR]]*Sklop11[[#This Row],[Okvirna količina]]</f>
        <v>0</v>
      </c>
      <c r="T17" s="91">
        <f>+Sklop11[[#This Row],[Končna cena/enoto mere (EUR) z DDV]]*Sklop11[[#This Row],[Okvirna količina]]</f>
        <v>0</v>
      </c>
      <c r="U17" s="164"/>
      <c r="W17" s="275"/>
      <c r="X17" s="281"/>
      <c r="Y17" s="275"/>
    </row>
    <row r="18" spans="1:25" s="58" customFormat="1" ht="12">
      <c r="A18" s="84" t="s">
        <v>5</v>
      </c>
      <c r="B18" s="79" t="s">
        <v>783</v>
      </c>
      <c r="C18" s="82">
        <v>80</v>
      </c>
      <c r="D18" s="82" t="s">
        <v>155</v>
      </c>
      <c r="E18" s="108"/>
      <c r="F18" s="183">
        <v>800</v>
      </c>
      <c r="G18" s="183" t="s">
        <v>0</v>
      </c>
      <c r="H1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18" s="85" t="str">
        <f>IF(Sklop11[[#This Row],[ZAHTEVANA SHEMA KAKOVOSTI]]&lt;&gt;"",Sklop11[[#This Row],[Preračunana masa/volumen/kos na enoto kg]],"")</f>
        <v/>
      </c>
      <c r="J18" s="95"/>
      <c r="K18" s="90"/>
      <c r="L18" s="90"/>
      <c r="M18" s="98"/>
      <c r="N18" s="627"/>
      <c r="O18" s="91"/>
      <c r="P18" s="99"/>
      <c r="Q18" s="91">
        <f>+Sklop11[[#This Row],[cena/enota brez DDV v EUR]]*Sklop11[[#This Row],[Stopnja DDV (%)]]</f>
        <v>0</v>
      </c>
      <c r="R18" s="91">
        <f>+Sklop11[[#This Row],[cena/enota brez DDV v EUR]]+Sklop11[[#This Row],[Davek (EUR)]]</f>
        <v>0</v>
      </c>
      <c r="S18" s="91">
        <f>+Sklop11[[#This Row],[cena/enota brez DDV v EUR]]*Sklop11[[#This Row],[Okvirna količina]]</f>
        <v>0</v>
      </c>
      <c r="T18" s="91">
        <f>+Sklop11[[#This Row],[Končna cena/enoto mere (EUR) z DDV]]*Sklop11[[#This Row],[Okvirna količina]]</f>
        <v>0</v>
      </c>
      <c r="U18" s="164"/>
      <c r="W18" s="275"/>
      <c r="X18" s="281"/>
      <c r="Y18" s="275"/>
    </row>
    <row r="19" spans="1:25" s="58" customFormat="1" ht="12">
      <c r="A19" s="84" t="s">
        <v>6</v>
      </c>
      <c r="B19" s="79" t="s">
        <v>784</v>
      </c>
      <c r="C19" s="82">
        <v>80</v>
      </c>
      <c r="D19" s="82" t="s">
        <v>155</v>
      </c>
      <c r="E19" s="108"/>
      <c r="F19" s="183">
        <v>800</v>
      </c>
      <c r="G19" s="183" t="s">
        <v>0</v>
      </c>
      <c r="H1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19" s="85" t="str">
        <f>IF(Sklop11[[#This Row],[ZAHTEVANA SHEMA KAKOVOSTI]]&lt;&gt;"",Sklop11[[#This Row],[Preračunana masa/volumen/kos na enoto kg]],"")</f>
        <v/>
      </c>
      <c r="J19" s="95"/>
      <c r="K19" s="90"/>
      <c r="L19" s="90"/>
      <c r="M19" s="98"/>
      <c r="N19" s="627"/>
      <c r="O19" s="91"/>
      <c r="P19" s="99"/>
      <c r="Q19" s="91">
        <f>+Sklop11[[#This Row],[cena/enota brez DDV v EUR]]*Sklop11[[#This Row],[Stopnja DDV (%)]]</f>
        <v>0</v>
      </c>
      <c r="R19" s="91">
        <f>+Sklop11[[#This Row],[cena/enota brez DDV v EUR]]+Sklop11[[#This Row],[Davek (EUR)]]</f>
        <v>0</v>
      </c>
      <c r="S19" s="91">
        <f>+Sklop11[[#This Row],[cena/enota brez DDV v EUR]]*Sklop11[[#This Row],[Okvirna količina]]</f>
        <v>0</v>
      </c>
      <c r="T19" s="91">
        <f>+Sklop11[[#This Row],[Končna cena/enoto mere (EUR) z DDV]]*Sklop11[[#This Row],[Okvirna količina]]</f>
        <v>0</v>
      </c>
      <c r="U19" s="164"/>
      <c r="W19" s="275"/>
      <c r="X19" s="281"/>
      <c r="Y19" s="275"/>
    </row>
    <row r="20" spans="1:25" s="58" customFormat="1" ht="12">
      <c r="A20" s="84" t="s">
        <v>7</v>
      </c>
      <c r="B20" s="10" t="s">
        <v>785</v>
      </c>
      <c r="C20" s="82">
        <v>100</v>
      </c>
      <c r="D20" s="82" t="s">
        <v>155</v>
      </c>
      <c r="E20" s="108"/>
      <c r="F20" s="183">
        <v>800</v>
      </c>
      <c r="G20" s="183" t="s">
        <v>0</v>
      </c>
      <c r="H2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0" s="85" t="str">
        <f>IF(Sklop11[[#This Row],[ZAHTEVANA SHEMA KAKOVOSTI]]&lt;&gt;"",Sklop11[[#This Row],[Preračunana masa/volumen/kos na enoto kg]],"")</f>
        <v/>
      </c>
      <c r="J20" s="95"/>
      <c r="K20" s="90"/>
      <c r="L20" s="90"/>
      <c r="M20" s="98"/>
      <c r="N20" s="627"/>
      <c r="O20" s="91"/>
      <c r="P20" s="99"/>
      <c r="Q20" s="91">
        <f>+Sklop11[[#This Row],[cena/enota brez DDV v EUR]]*Sklop11[[#This Row],[Stopnja DDV (%)]]</f>
        <v>0</v>
      </c>
      <c r="R20" s="91">
        <f>+Sklop11[[#This Row],[cena/enota brez DDV v EUR]]+Sklop11[[#This Row],[Davek (EUR)]]</f>
        <v>0</v>
      </c>
      <c r="S20" s="91">
        <f>+Sklop11[[#This Row],[cena/enota brez DDV v EUR]]*Sklop11[[#This Row],[Okvirna količina]]</f>
        <v>0</v>
      </c>
      <c r="T20" s="91">
        <f>+Sklop11[[#This Row],[Končna cena/enoto mere (EUR) z DDV]]*Sklop11[[#This Row],[Okvirna količina]]</f>
        <v>0</v>
      </c>
      <c r="U20" s="164"/>
      <c r="W20" s="275"/>
      <c r="X20" s="281"/>
      <c r="Y20" s="275"/>
    </row>
    <row r="21" spans="1:25" s="58" customFormat="1" ht="12">
      <c r="A21" s="84" t="s">
        <v>8</v>
      </c>
      <c r="B21" s="10" t="s">
        <v>786</v>
      </c>
      <c r="C21" s="82">
        <v>100</v>
      </c>
      <c r="D21" s="82" t="s">
        <v>155</v>
      </c>
      <c r="E21" s="108"/>
      <c r="F21" s="183">
        <v>800</v>
      </c>
      <c r="G21" s="183" t="s">
        <v>0</v>
      </c>
      <c r="H2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1" s="85" t="str">
        <f>IF(Sklop11[[#This Row],[ZAHTEVANA SHEMA KAKOVOSTI]]&lt;&gt;"",Sklop11[[#This Row],[Preračunana masa/volumen/kos na enoto kg]],"")</f>
        <v/>
      </c>
      <c r="J21" s="95"/>
      <c r="K21" s="90"/>
      <c r="L21" s="90"/>
      <c r="M21" s="98"/>
      <c r="N21" s="627"/>
      <c r="O21" s="91"/>
      <c r="P21" s="99"/>
      <c r="Q21" s="91">
        <f>+Sklop11[[#This Row],[cena/enota brez DDV v EUR]]*Sklop11[[#This Row],[Stopnja DDV (%)]]</f>
        <v>0</v>
      </c>
      <c r="R21" s="91">
        <f>+Sklop11[[#This Row],[cena/enota brez DDV v EUR]]+Sklop11[[#This Row],[Davek (EUR)]]</f>
        <v>0</v>
      </c>
      <c r="S21" s="91">
        <f>+Sklop11[[#This Row],[cena/enota brez DDV v EUR]]*Sklop11[[#This Row],[Okvirna količina]]</f>
        <v>0</v>
      </c>
      <c r="T21" s="91">
        <f>+Sklop11[[#This Row],[Končna cena/enoto mere (EUR) z DDV]]*Sklop11[[#This Row],[Okvirna količina]]</f>
        <v>0</v>
      </c>
      <c r="U21" s="164"/>
      <c r="W21" s="275"/>
      <c r="X21" s="281"/>
      <c r="Y21" s="275"/>
    </row>
    <row r="22" spans="1:25" s="58" customFormat="1" ht="12">
      <c r="A22" s="84" t="s">
        <v>9</v>
      </c>
      <c r="B22" s="79" t="s">
        <v>787</v>
      </c>
      <c r="C22" s="82">
        <v>80</v>
      </c>
      <c r="D22" s="82" t="s">
        <v>155</v>
      </c>
      <c r="E22" s="108"/>
      <c r="F22" s="183">
        <v>1600</v>
      </c>
      <c r="G22" s="183" t="s">
        <v>0</v>
      </c>
      <c r="H2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128</v>
      </c>
      <c r="I22" s="85" t="str">
        <f>IF(Sklop11[[#This Row],[ZAHTEVANA SHEMA KAKOVOSTI]]&lt;&gt;"",Sklop11[[#This Row],[Preračunana masa/volumen/kos na enoto kg]],"")</f>
        <v/>
      </c>
      <c r="J22" s="95"/>
      <c r="K22" s="90"/>
      <c r="L22" s="90"/>
      <c r="M22" s="98"/>
      <c r="N22" s="627"/>
      <c r="O22" s="91"/>
      <c r="P22" s="99"/>
      <c r="Q22" s="91">
        <f>+Sklop11[[#This Row],[cena/enota brez DDV v EUR]]*Sklop11[[#This Row],[Stopnja DDV (%)]]</f>
        <v>0</v>
      </c>
      <c r="R22" s="91">
        <f>+Sklop11[[#This Row],[cena/enota brez DDV v EUR]]+Sklop11[[#This Row],[Davek (EUR)]]</f>
        <v>0</v>
      </c>
      <c r="S22" s="91">
        <f>+Sklop11[[#This Row],[cena/enota brez DDV v EUR]]*Sklop11[[#This Row],[Okvirna količina]]</f>
        <v>0</v>
      </c>
      <c r="T22" s="91">
        <f>+Sklop11[[#This Row],[Končna cena/enoto mere (EUR) z DDV]]*Sklop11[[#This Row],[Okvirna količina]]</f>
        <v>0</v>
      </c>
      <c r="U22" s="164"/>
      <c r="W22" s="275"/>
      <c r="X22" s="281"/>
      <c r="Y22" s="275"/>
    </row>
    <row r="23" spans="1:25">
      <c r="A23" s="681" t="s">
        <v>177</v>
      </c>
      <c r="B23" s="682"/>
      <c r="C23" s="683"/>
      <c r="D23" s="683"/>
      <c r="E23" s="684"/>
      <c r="F23" s="675"/>
      <c r="G23" s="685"/>
      <c r="H23" s="674">
        <f>SUBTOTAL(109,Sklop11[Preračunana masa/volumen/kos na enoto kg])</f>
        <v>544</v>
      </c>
      <c r="I23" s="674">
        <f>SUBTOTAL(109,Sklop11[Živila iz shem kakovosti (kg)])</f>
        <v>0</v>
      </c>
      <c r="J23" s="675"/>
      <c r="K23" s="676"/>
      <c r="L23" s="676"/>
      <c r="M23" s="677"/>
      <c r="N23" s="678"/>
      <c r="O23" s="678"/>
      <c r="P23" s="678"/>
      <c r="Q23" s="679"/>
      <c r="R23" s="675"/>
      <c r="S23" s="679">
        <f>SUBTOTAL(109,Sklop11[Vrednost za okvirno količino (EUR) brez DDV])</f>
        <v>0</v>
      </c>
      <c r="T23" s="679">
        <f>SUBTOTAL(109,Sklop11[Vrednost za okvirno količino (EUR) z DDV])</f>
        <v>0</v>
      </c>
      <c r="U23" s="680">
        <f>SUBTOTAL(103,Sklop11[Shema kakovosti
(nacionalne, evropske)
])</f>
        <v>0</v>
      </c>
      <c r="W23" s="31"/>
      <c r="X23" s="278"/>
      <c r="Y23" s="31"/>
    </row>
    <row r="24" spans="1:25" s="371" customFormat="1">
      <c r="A24" s="359"/>
      <c r="B24" s="360"/>
      <c r="C24" s="361"/>
      <c r="D24" s="361"/>
      <c r="E24" s="362"/>
      <c r="F24" s="363"/>
      <c r="G24" s="364"/>
      <c r="H24" s="365"/>
      <c r="I24" s="365"/>
      <c r="J24" s="363"/>
      <c r="K24" s="366"/>
      <c r="L24" s="366"/>
      <c r="M24" s="367"/>
      <c r="N24" s="368"/>
      <c r="O24" s="368"/>
      <c r="P24" s="368"/>
      <c r="Q24" s="369"/>
      <c r="R24" s="363"/>
      <c r="S24" s="369"/>
      <c r="T24" s="369"/>
      <c r="U24" s="370"/>
      <c r="W24" s="368"/>
      <c r="X24" s="477"/>
      <c r="Y24" s="368"/>
    </row>
    <row r="25" spans="1:25">
      <c r="A25" s="50" t="s">
        <v>173</v>
      </c>
      <c r="B25" s="18"/>
      <c r="C25" s="30"/>
      <c r="D25" s="30"/>
      <c r="E25" s="110"/>
      <c r="Q25" s="50"/>
      <c r="R25" s="50"/>
      <c r="S25" s="50"/>
      <c r="T25" s="50"/>
      <c r="W25" s="31"/>
      <c r="X25" s="278"/>
      <c r="Y25" s="31"/>
    </row>
    <row r="26" spans="1:25">
      <c r="A26" s="13" t="s">
        <v>175</v>
      </c>
      <c r="B26" s="18"/>
      <c r="C26" s="30"/>
      <c r="D26" s="30"/>
      <c r="E26" s="110"/>
      <c r="W26" s="31"/>
      <c r="X26" s="278"/>
      <c r="Y26" s="31"/>
    </row>
    <row r="27" spans="1:25">
      <c r="A27" s="104" t="s">
        <v>241</v>
      </c>
      <c r="F27" s="71"/>
      <c r="G27" s="71"/>
      <c r="H27" s="31"/>
      <c r="I27" s="31"/>
      <c r="J27" s="31"/>
      <c r="K27" s="31"/>
      <c r="L27" s="57"/>
      <c r="M27" s="57"/>
      <c r="N27" s="31"/>
      <c r="O27" s="31"/>
      <c r="P27" s="31"/>
      <c r="Q27" s="31"/>
      <c r="R27" s="31"/>
      <c r="X27" s="278"/>
    </row>
    <row r="28" spans="1:25">
      <c r="A28" s="749" t="s">
        <v>231</v>
      </c>
      <c r="B28" s="749"/>
      <c r="C28" s="749"/>
      <c r="D28" s="749"/>
      <c r="E28" s="749"/>
      <c r="F28" s="749"/>
      <c r="G28" s="749"/>
      <c r="H28" s="749"/>
      <c r="I28" s="749"/>
      <c r="J28" s="749"/>
      <c r="K28" s="749"/>
      <c r="L28" s="74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X28" s="278"/>
    </row>
    <row r="29" spans="1:25" ht="12.75" customHeight="1">
      <c r="N29" s="31"/>
      <c r="O29" s="31"/>
      <c r="P29" s="31"/>
      <c r="Q29" s="31"/>
      <c r="R29" s="31"/>
      <c r="V29" s="119"/>
      <c r="X29" s="278"/>
    </row>
    <row r="30" spans="1:25">
      <c r="A30" s="104" t="s">
        <v>66</v>
      </c>
      <c r="F30" s="71"/>
      <c r="G30" s="71" t="s">
        <v>67</v>
      </c>
      <c r="H30" s="31"/>
      <c r="I30" s="31"/>
      <c r="J30" s="31"/>
      <c r="K30" s="31"/>
      <c r="L30" s="57"/>
      <c r="M30" s="57"/>
      <c r="N30" s="31"/>
      <c r="O30" s="31"/>
      <c r="P30" s="31"/>
      <c r="Q30" s="31" t="s">
        <v>68</v>
      </c>
      <c r="R30" s="31"/>
      <c r="X30" s="278"/>
    </row>
    <row r="31" spans="1:25" ht="15">
      <c r="A31" s="7"/>
      <c r="B31" s="5"/>
      <c r="C31" s="28"/>
      <c r="D31" s="28"/>
      <c r="E31" s="27"/>
      <c r="F31" s="8"/>
      <c r="H31" s="9"/>
      <c r="I31" s="9"/>
      <c r="J31" s="9"/>
      <c r="K31" s="9"/>
      <c r="L31" s="22"/>
      <c r="M31" s="22"/>
      <c r="N31" s="9"/>
      <c r="O31" s="9"/>
      <c r="P31" s="9"/>
      <c r="Q31" s="9"/>
      <c r="R31" s="9"/>
      <c r="S31" s="4"/>
      <c r="T31" s="4"/>
      <c r="U31" s="8"/>
      <c r="X31" s="278"/>
    </row>
    <row r="32" spans="1:25">
      <c r="B32" s="18"/>
      <c r="C32" s="30"/>
      <c r="D32" s="30"/>
      <c r="E32" s="110"/>
      <c r="X32" s="278"/>
    </row>
    <row r="33" spans="1:24">
      <c r="B33" s="18"/>
      <c r="C33" s="30"/>
      <c r="D33" s="30"/>
      <c r="E33" s="110"/>
      <c r="X33" s="278"/>
    </row>
    <row r="34" spans="1:24">
      <c r="B34" s="18"/>
      <c r="C34" s="30"/>
      <c r="D34" s="30"/>
      <c r="E34" s="110"/>
      <c r="X34" s="278"/>
    </row>
    <row r="35" spans="1:24">
      <c r="B35" s="18"/>
      <c r="C35" s="30"/>
      <c r="D35" s="30"/>
      <c r="E35" s="110"/>
    </row>
    <row r="36" spans="1:24">
      <c r="B36" s="18"/>
      <c r="C36" s="30"/>
      <c r="D36" s="30"/>
      <c r="E36" s="110"/>
    </row>
    <row r="37" spans="1:24">
      <c r="B37" s="18"/>
      <c r="C37" s="30"/>
      <c r="D37" s="30"/>
      <c r="E37" s="110"/>
    </row>
    <row r="38" spans="1:24">
      <c r="B38" s="18"/>
      <c r="C38" s="30"/>
      <c r="D38" s="30"/>
      <c r="E38" s="110"/>
    </row>
    <row r="39" spans="1:24">
      <c r="B39" s="18"/>
      <c r="C39" s="30"/>
      <c r="D39" s="30"/>
      <c r="E39" s="110"/>
    </row>
    <row r="40" spans="1:24">
      <c r="B40" s="18"/>
      <c r="C40" s="30"/>
      <c r="D40" s="30"/>
      <c r="E40" s="110"/>
    </row>
    <row r="41" spans="1:24">
      <c r="B41" s="18"/>
      <c r="C41" s="30"/>
      <c r="D41" s="30"/>
      <c r="E41" s="110"/>
    </row>
    <row r="42" spans="1:24">
      <c r="B42" s="18"/>
      <c r="C42" s="30"/>
      <c r="D42" s="30"/>
      <c r="E42" s="110"/>
    </row>
    <row r="43" spans="1:24">
      <c r="B43" s="18"/>
      <c r="C43" s="30"/>
      <c r="D43" s="30"/>
      <c r="E43" s="110"/>
    </row>
    <row r="44" spans="1:24">
      <c r="B44" s="18"/>
      <c r="C44" s="30"/>
      <c r="D44" s="30"/>
      <c r="E44" s="110"/>
    </row>
    <row r="45" spans="1:24">
      <c r="B45" s="18"/>
      <c r="C45" s="30"/>
      <c r="D45" s="30"/>
      <c r="E45" s="110"/>
    </row>
    <row r="46" spans="1:24">
      <c r="B46" s="18"/>
      <c r="C46" s="30"/>
      <c r="D46" s="30"/>
      <c r="E46" s="110"/>
    </row>
    <row r="47" spans="1:24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4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9"/>
      <c r="C255" s="29"/>
      <c r="D255" s="29"/>
      <c r="E255" s="107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</sheetData>
  <sheetProtection insertRows="0" deleteRows="0"/>
  <protectedRanges>
    <protectedRange sqref="J29:P1048576 U29:U1048576 J1:P15 J23:P27 O16:P22 J16:M22 U1:U27" name="Obseg1"/>
    <protectedRange sqref="U28 M28:P28" name="Obseg1_1"/>
    <protectedRange sqref="J28:L28" name="Obseg1_2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422"/>
  <sheetViews>
    <sheetView zoomScale="90" zoomScaleNormal="90" zoomScaleSheetLayoutView="100" workbookViewId="0">
      <selection activeCell="L15" sqref="L15"/>
    </sheetView>
  </sheetViews>
  <sheetFormatPr defaultColWidth="8.85546875" defaultRowHeight="12.75"/>
  <cols>
    <col min="1" max="1" width="4.5703125" style="13" customWidth="1"/>
    <col min="2" max="2" width="37.285156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4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128</v>
      </c>
    </row>
    <row r="2" spans="1:21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1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1" ht="15">
      <c r="B4" s="72"/>
    </row>
    <row r="5" spans="1:21" ht="15">
      <c r="B5" s="52" t="s">
        <v>132</v>
      </c>
    </row>
    <row r="6" spans="1:21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1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1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1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pred_rekapitulacija'!A25</f>
        <v>12.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751" t="str">
        <f>+'Ponudbeni pred_rekapitulacija'!B25</f>
        <v>SPLOŠNO PREHRAMBENO BLAGO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426" customFormat="1" ht="12">
      <c r="A16" s="84" t="s">
        <v>2</v>
      </c>
      <c r="B16" s="706" t="s">
        <v>586</v>
      </c>
      <c r="C16" s="82">
        <v>20</v>
      </c>
      <c r="D16" s="82" t="s">
        <v>155</v>
      </c>
      <c r="E16" s="108"/>
      <c r="F16" s="375">
        <v>800</v>
      </c>
      <c r="G16" s="375" t="s">
        <v>0</v>
      </c>
      <c r="H16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16" s="403" t="str">
        <f>IF(Sklop12[[#This Row],[ZAHTEVANA SHEMA KAKOVOSTI]]&lt;&gt;"",Sklop12[[#This Row],[Preračunana masa/volumen/kos na enoto kg]],"")</f>
        <v/>
      </c>
      <c r="J16" s="404"/>
      <c r="K16" s="254"/>
      <c r="L16" s="254"/>
      <c r="M16" s="250"/>
      <c r="N16" s="251"/>
      <c r="O16" s="251"/>
      <c r="P16" s="405"/>
      <c r="Q16" s="251">
        <f>+Sklop12[[#This Row],[cena/enota brez DDV v EUR]]*Sklop12[[#This Row],[Stopnja DDV (%)]]</f>
        <v>0</v>
      </c>
      <c r="R16" s="251">
        <f>+Sklop12[[#This Row],[cena/enota brez DDV v EUR]]+Sklop12[[#This Row],[Davek (EUR)]]</f>
        <v>0</v>
      </c>
      <c r="S16" s="251">
        <f>+Sklop12[[#This Row],[cena/enota brez DDV v EUR]]*Sklop12[[#This Row],[Okvirna količina]]</f>
        <v>0</v>
      </c>
      <c r="T16" s="251">
        <f>+Sklop12[[#This Row],[Končna cena/enoto mere (EUR) z DDV]]*Sklop12[[#This Row],[Okvirna količina]]</f>
        <v>0</v>
      </c>
      <c r="U16" s="164"/>
    </row>
    <row r="17" spans="1:21" s="426" customFormat="1" ht="12">
      <c r="A17" s="84" t="s">
        <v>4</v>
      </c>
      <c r="B17" s="406" t="s">
        <v>679</v>
      </c>
      <c r="C17" s="82" t="s">
        <v>917</v>
      </c>
      <c r="D17" s="82" t="s">
        <v>1</v>
      </c>
      <c r="E17" s="108"/>
      <c r="F17" s="215">
        <v>2</v>
      </c>
      <c r="G17" s="375" t="s">
        <v>1</v>
      </c>
      <c r="H17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7" s="403" t="str">
        <f>IF(Sklop12[[#This Row],[ZAHTEVANA SHEMA KAKOVOSTI]]&lt;&gt;"",Sklop12[[#This Row],[Preračunana masa/volumen/kos na enoto kg]],"")</f>
        <v/>
      </c>
      <c r="J17" s="407"/>
      <c r="K17" s="428"/>
      <c r="L17" s="428"/>
      <c r="M17" s="429"/>
      <c r="N17" s="603"/>
      <c r="O17" s="252"/>
      <c r="P17" s="408"/>
      <c r="Q17" s="252">
        <f>+Sklop12[[#This Row],[cena/enota brez DDV v EUR]]*Sklop12[[#This Row],[Stopnja DDV (%)]]</f>
        <v>0</v>
      </c>
      <c r="R17" s="252">
        <f>+Sklop12[[#This Row],[cena/enota brez DDV v EUR]]+Sklop12[[#This Row],[Davek (EUR)]]</f>
        <v>0</v>
      </c>
      <c r="S17" s="252">
        <f>+Sklop12[[#This Row],[cena/enota brez DDV v EUR]]*Sklop12[[#This Row],[Okvirna količina]]</f>
        <v>0</v>
      </c>
      <c r="T17" s="252">
        <f>+Sklop12[[#This Row],[Končna cena/enoto mere (EUR) z DDV]]*Sklop12[[#This Row],[Okvirna količina]]</f>
        <v>0</v>
      </c>
      <c r="U17" s="430"/>
    </row>
    <row r="18" spans="1:21" s="426" customFormat="1" ht="12">
      <c r="A18" s="84" t="s">
        <v>5</v>
      </c>
      <c r="B18" s="80" t="s">
        <v>680</v>
      </c>
      <c r="C18" s="82">
        <v>1</v>
      </c>
      <c r="D18" s="82" t="s">
        <v>1</v>
      </c>
      <c r="E18" s="108"/>
      <c r="F18" s="215">
        <v>2</v>
      </c>
      <c r="G18" s="375" t="s">
        <v>1</v>
      </c>
      <c r="H18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8" s="403" t="str">
        <f>IF(Sklop12[[#This Row],[ZAHTEVANA SHEMA KAKOVOSTI]]&lt;&gt;"",Sklop12[[#This Row],[Preračunana masa/volumen/kos na enoto kg]],"")</f>
        <v/>
      </c>
      <c r="J18" s="407"/>
      <c r="K18" s="428"/>
      <c r="L18" s="428"/>
      <c r="M18" s="429"/>
      <c r="N18" s="603"/>
      <c r="O18" s="252"/>
      <c r="P18" s="408"/>
      <c r="Q18" s="252">
        <f>+Sklop12[[#This Row],[cena/enota brez DDV v EUR]]*Sklop12[[#This Row],[Stopnja DDV (%)]]</f>
        <v>0</v>
      </c>
      <c r="R18" s="252">
        <f>+Sklop12[[#This Row],[cena/enota brez DDV v EUR]]+Sklop12[[#This Row],[Davek (EUR)]]</f>
        <v>0</v>
      </c>
      <c r="S18" s="252">
        <f>+Sklop12[[#This Row],[cena/enota brez DDV v EUR]]*Sklop12[[#This Row],[Okvirna količina]]</f>
        <v>0</v>
      </c>
      <c r="T18" s="252">
        <f>+Sklop12[[#This Row],[Končna cena/enoto mere (EUR) z DDV]]*Sklop12[[#This Row],[Okvirna količina]]</f>
        <v>0</v>
      </c>
      <c r="U18" s="430"/>
    </row>
    <row r="19" spans="1:21" s="426" customFormat="1" ht="12">
      <c r="A19" s="84" t="s">
        <v>6</v>
      </c>
      <c r="B19" s="80" t="s">
        <v>681</v>
      </c>
      <c r="C19" s="82" t="s">
        <v>917</v>
      </c>
      <c r="D19" s="82" t="s">
        <v>1</v>
      </c>
      <c r="E19" s="108"/>
      <c r="F19" s="215">
        <v>1</v>
      </c>
      <c r="G19" s="375" t="s">
        <v>1</v>
      </c>
      <c r="H19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9" s="403" t="str">
        <f>IF(Sklop12[[#This Row],[ZAHTEVANA SHEMA KAKOVOSTI]]&lt;&gt;"",Sklop12[[#This Row],[Preračunana masa/volumen/kos na enoto kg]],"")</f>
        <v/>
      </c>
      <c r="J19" s="407"/>
      <c r="K19" s="428"/>
      <c r="L19" s="428"/>
      <c r="M19" s="429"/>
      <c r="N19" s="603"/>
      <c r="O19" s="252"/>
      <c r="P19" s="408"/>
      <c r="Q19" s="252">
        <f>+Sklop12[[#This Row],[cena/enota brez DDV v EUR]]*Sklop12[[#This Row],[Stopnja DDV (%)]]</f>
        <v>0</v>
      </c>
      <c r="R19" s="252">
        <f>+Sklop12[[#This Row],[cena/enota brez DDV v EUR]]+Sklop12[[#This Row],[Davek (EUR)]]</f>
        <v>0</v>
      </c>
      <c r="S19" s="252">
        <f>+Sklop12[[#This Row],[cena/enota brez DDV v EUR]]*Sklop12[[#This Row],[Okvirna količina]]</f>
        <v>0</v>
      </c>
      <c r="T19" s="252">
        <f>+Sklop12[[#This Row],[Končna cena/enoto mere (EUR) z DDV]]*Sklop12[[#This Row],[Okvirna količina]]</f>
        <v>0</v>
      </c>
      <c r="U19" s="430"/>
    </row>
    <row r="20" spans="1:21" s="426" customFormat="1" ht="12">
      <c r="A20" s="84" t="s">
        <v>7</v>
      </c>
      <c r="B20" s="406" t="s">
        <v>683</v>
      </c>
      <c r="C20" s="82" t="s">
        <v>682</v>
      </c>
      <c r="D20" s="82" t="s">
        <v>155</v>
      </c>
      <c r="E20" s="108"/>
      <c r="F20" s="215">
        <v>1</v>
      </c>
      <c r="G20" s="375" t="s">
        <v>1</v>
      </c>
      <c r="H20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0" s="403" t="str">
        <f>IF(Sklop12[[#This Row],[ZAHTEVANA SHEMA KAKOVOSTI]]&lt;&gt;"",Sklop12[[#This Row],[Preračunana masa/volumen/kos na enoto kg]],"")</f>
        <v/>
      </c>
      <c r="J20" s="407"/>
      <c r="K20" s="428"/>
      <c r="L20" s="428"/>
      <c r="M20" s="429"/>
      <c r="N20" s="603"/>
      <c r="O20" s="252"/>
      <c r="P20" s="408"/>
      <c r="Q20" s="252">
        <f>+Sklop12[[#This Row],[cena/enota brez DDV v EUR]]*Sklop12[[#This Row],[Stopnja DDV (%)]]</f>
        <v>0</v>
      </c>
      <c r="R20" s="252">
        <f>+Sklop12[[#This Row],[cena/enota brez DDV v EUR]]+Sklop12[[#This Row],[Davek (EUR)]]</f>
        <v>0</v>
      </c>
      <c r="S20" s="252">
        <f>+Sklop12[[#This Row],[cena/enota brez DDV v EUR]]*Sklop12[[#This Row],[Okvirna količina]]</f>
        <v>0</v>
      </c>
      <c r="T20" s="252">
        <f>+Sklop12[[#This Row],[Končna cena/enoto mere (EUR) z DDV]]*Sklop12[[#This Row],[Okvirna količina]]</f>
        <v>0</v>
      </c>
      <c r="U20" s="430"/>
    </row>
    <row r="21" spans="1:21" s="426" customFormat="1" ht="12">
      <c r="A21" s="84" t="s">
        <v>8</v>
      </c>
      <c r="B21" s="406" t="s">
        <v>689</v>
      </c>
      <c r="C21" s="82" t="s">
        <v>918</v>
      </c>
      <c r="D21" s="82" t="s">
        <v>1</v>
      </c>
      <c r="E21" s="108"/>
      <c r="F21" s="215">
        <v>1</v>
      </c>
      <c r="G21" s="375" t="s">
        <v>1</v>
      </c>
      <c r="H21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1" s="403" t="str">
        <f>IF(Sklop12[[#This Row],[ZAHTEVANA SHEMA KAKOVOSTI]]&lt;&gt;"",Sklop12[[#This Row],[Preračunana masa/volumen/kos na enoto kg]],"")</f>
        <v/>
      </c>
      <c r="J21" s="407"/>
      <c r="K21" s="428"/>
      <c r="L21" s="428"/>
      <c r="M21" s="429"/>
      <c r="N21" s="603"/>
      <c r="O21" s="252"/>
      <c r="P21" s="408"/>
      <c r="Q21" s="252">
        <f>+Sklop12[[#This Row],[cena/enota brez DDV v EUR]]*Sklop12[[#This Row],[Stopnja DDV (%)]]</f>
        <v>0</v>
      </c>
      <c r="R21" s="252">
        <f>+Sklop12[[#This Row],[cena/enota brez DDV v EUR]]+Sklop12[[#This Row],[Davek (EUR)]]</f>
        <v>0</v>
      </c>
      <c r="S21" s="252">
        <f>+Sklop12[[#This Row],[cena/enota brez DDV v EUR]]*Sklop12[[#This Row],[Okvirna količina]]</f>
        <v>0</v>
      </c>
      <c r="T21" s="252">
        <f>+Sklop12[[#This Row],[Končna cena/enoto mere (EUR) z DDV]]*Sklop12[[#This Row],[Okvirna količina]]</f>
        <v>0</v>
      </c>
      <c r="U21" s="430"/>
    </row>
    <row r="22" spans="1:21" s="426" customFormat="1" ht="12">
      <c r="A22" s="84" t="s">
        <v>9</v>
      </c>
      <c r="B22" s="80" t="s">
        <v>688</v>
      </c>
      <c r="C22" s="82" t="s">
        <v>674</v>
      </c>
      <c r="D22" s="82" t="s">
        <v>1</v>
      </c>
      <c r="E22" s="108"/>
      <c r="F22" s="215">
        <v>1</v>
      </c>
      <c r="G22" s="375" t="s">
        <v>1</v>
      </c>
      <c r="H22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2" s="403" t="str">
        <f>IF(Sklop12[[#This Row],[ZAHTEVANA SHEMA KAKOVOSTI]]&lt;&gt;"",Sklop12[[#This Row],[Preračunana masa/volumen/kos na enoto kg]],"")</f>
        <v/>
      </c>
      <c r="J22" s="407"/>
      <c r="K22" s="428"/>
      <c r="L22" s="428"/>
      <c r="M22" s="429"/>
      <c r="N22" s="603"/>
      <c r="O22" s="252"/>
      <c r="P22" s="408"/>
      <c r="Q22" s="252">
        <f>+Sklop12[[#This Row],[cena/enota brez DDV v EUR]]*Sklop12[[#This Row],[Stopnja DDV (%)]]</f>
        <v>0</v>
      </c>
      <c r="R22" s="252">
        <f>+Sklop12[[#This Row],[cena/enota brez DDV v EUR]]+Sklop12[[#This Row],[Davek (EUR)]]</f>
        <v>0</v>
      </c>
      <c r="S22" s="252">
        <f>+Sklop12[[#This Row],[cena/enota brez DDV v EUR]]*Sklop12[[#This Row],[Okvirna količina]]</f>
        <v>0</v>
      </c>
      <c r="T22" s="252">
        <f>+Sklop12[[#This Row],[Končna cena/enoto mere (EUR) z DDV]]*Sklop12[[#This Row],[Okvirna količina]]</f>
        <v>0</v>
      </c>
      <c r="U22" s="430"/>
    </row>
    <row r="23" spans="1:21" s="426" customFormat="1" ht="12">
      <c r="A23" s="84" t="s">
        <v>10</v>
      </c>
      <c r="B23" s="80" t="s">
        <v>687</v>
      </c>
      <c r="C23" s="82">
        <v>1</v>
      </c>
      <c r="D23" s="82" t="s">
        <v>1</v>
      </c>
      <c r="E23" s="108"/>
      <c r="F23" s="215">
        <v>4</v>
      </c>
      <c r="G23" s="375" t="s">
        <v>1</v>
      </c>
      <c r="H23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3" s="403" t="str">
        <f>IF(Sklop12[[#This Row],[ZAHTEVANA SHEMA KAKOVOSTI]]&lt;&gt;"",Sklop12[[#This Row],[Preračunana masa/volumen/kos na enoto kg]],"")</f>
        <v/>
      </c>
      <c r="J23" s="407"/>
      <c r="K23" s="428"/>
      <c r="L23" s="428"/>
      <c r="M23" s="429"/>
      <c r="N23" s="603"/>
      <c r="O23" s="252"/>
      <c r="P23" s="408"/>
      <c r="Q23" s="252">
        <f>+Sklop12[[#This Row],[cena/enota brez DDV v EUR]]*Sklop12[[#This Row],[Stopnja DDV (%)]]</f>
        <v>0</v>
      </c>
      <c r="R23" s="252">
        <f>+Sklop12[[#This Row],[cena/enota brez DDV v EUR]]+Sklop12[[#This Row],[Davek (EUR)]]</f>
        <v>0</v>
      </c>
      <c r="S23" s="252">
        <f>+Sklop12[[#This Row],[cena/enota brez DDV v EUR]]*Sklop12[[#This Row],[Okvirna količina]]</f>
        <v>0</v>
      </c>
      <c r="T23" s="252">
        <f>+Sklop12[[#This Row],[Končna cena/enoto mere (EUR) z DDV]]*Sklop12[[#This Row],[Okvirna količina]]</f>
        <v>0</v>
      </c>
      <c r="U23" s="430"/>
    </row>
    <row r="24" spans="1:21" s="426" customFormat="1" ht="12">
      <c r="A24" s="84" t="s">
        <v>11</v>
      </c>
      <c r="B24" s="80" t="s">
        <v>686</v>
      </c>
      <c r="C24" s="82">
        <v>1</v>
      </c>
      <c r="D24" s="82" t="s">
        <v>1</v>
      </c>
      <c r="E24" s="108"/>
      <c r="F24" s="215">
        <v>4</v>
      </c>
      <c r="G24" s="375" t="s">
        <v>1</v>
      </c>
      <c r="H24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4" s="403" t="str">
        <f>IF(Sklop12[[#This Row],[ZAHTEVANA SHEMA KAKOVOSTI]]&lt;&gt;"",Sklop12[[#This Row],[Preračunana masa/volumen/kos na enoto kg]],"")</f>
        <v/>
      </c>
      <c r="J24" s="407"/>
      <c r="K24" s="428"/>
      <c r="L24" s="428"/>
      <c r="M24" s="429"/>
      <c r="N24" s="603"/>
      <c r="O24" s="252"/>
      <c r="P24" s="408"/>
      <c r="Q24" s="252">
        <f>+Sklop12[[#This Row],[cena/enota brez DDV v EUR]]*Sklop12[[#This Row],[Stopnja DDV (%)]]</f>
        <v>0</v>
      </c>
      <c r="R24" s="252">
        <f>+Sklop12[[#This Row],[cena/enota brez DDV v EUR]]+Sklop12[[#This Row],[Davek (EUR)]]</f>
        <v>0</v>
      </c>
      <c r="S24" s="252">
        <f>+Sklop12[[#This Row],[cena/enota brez DDV v EUR]]*Sklop12[[#This Row],[Okvirna količina]]</f>
        <v>0</v>
      </c>
      <c r="T24" s="252">
        <f>+Sklop12[[#This Row],[Končna cena/enoto mere (EUR) z DDV]]*Sklop12[[#This Row],[Okvirna količina]]</f>
        <v>0</v>
      </c>
      <c r="U24" s="430"/>
    </row>
    <row r="25" spans="1:21" s="426" customFormat="1" ht="12">
      <c r="A25" s="84" t="s">
        <v>12</v>
      </c>
      <c r="B25" s="80" t="s">
        <v>685</v>
      </c>
      <c r="C25" s="82" t="s">
        <v>674</v>
      </c>
      <c r="D25" s="82" t="s">
        <v>1</v>
      </c>
      <c r="E25" s="108"/>
      <c r="F25" s="215">
        <v>10</v>
      </c>
      <c r="G25" s="375" t="s">
        <v>1</v>
      </c>
      <c r="H25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5" s="403" t="str">
        <f>IF(Sklop12[[#This Row],[ZAHTEVANA SHEMA KAKOVOSTI]]&lt;&gt;"",Sklop12[[#This Row],[Preračunana masa/volumen/kos na enoto kg]],"")</f>
        <v/>
      </c>
      <c r="J25" s="407"/>
      <c r="K25" s="428"/>
      <c r="L25" s="428"/>
      <c r="M25" s="429"/>
      <c r="N25" s="603"/>
      <c r="O25" s="252"/>
      <c r="P25" s="408"/>
      <c r="Q25" s="252">
        <f>+Sklop12[[#This Row],[cena/enota brez DDV v EUR]]*Sklop12[[#This Row],[Stopnja DDV (%)]]</f>
        <v>0</v>
      </c>
      <c r="R25" s="252">
        <f>+Sklop12[[#This Row],[cena/enota brez DDV v EUR]]+Sklop12[[#This Row],[Davek (EUR)]]</f>
        <v>0</v>
      </c>
      <c r="S25" s="252">
        <f>+Sklop12[[#This Row],[cena/enota brez DDV v EUR]]*Sklop12[[#This Row],[Okvirna količina]]</f>
        <v>0</v>
      </c>
      <c r="T25" s="252">
        <f>+Sklop12[[#This Row],[Končna cena/enoto mere (EUR) z DDV]]*Sklop12[[#This Row],[Okvirna količina]]</f>
        <v>0</v>
      </c>
      <c r="U25" s="430"/>
    </row>
    <row r="26" spans="1:21" s="426" customFormat="1" ht="12">
      <c r="A26" s="84" t="s">
        <v>13</v>
      </c>
      <c r="B26" s="406" t="s">
        <v>684</v>
      </c>
      <c r="C26" s="82" t="s">
        <v>918</v>
      </c>
      <c r="D26" s="82" t="s">
        <v>1</v>
      </c>
      <c r="E26" s="108"/>
      <c r="F26" s="215">
        <v>2</v>
      </c>
      <c r="G26" s="375" t="s">
        <v>1</v>
      </c>
      <c r="H26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6" s="403" t="str">
        <f>IF(Sklop12[[#This Row],[ZAHTEVANA SHEMA KAKOVOSTI]]&lt;&gt;"",Sklop12[[#This Row],[Preračunana masa/volumen/kos na enoto kg]],"")</f>
        <v/>
      </c>
      <c r="J26" s="407"/>
      <c r="K26" s="428"/>
      <c r="L26" s="428"/>
      <c r="M26" s="429"/>
      <c r="N26" s="603"/>
      <c r="O26" s="252"/>
      <c r="P26" s="408"/>
      <c r="Q26" s="252">
        <f>+Sklop12[[#This Row],[cena/enota brez DDV v EUR]]*Sklop12[[#This Row],[Stopnja DDV (%)]]</f>
        <v>0</v>
      </c>
      <c r="R26" s="252">
        <f>+Sklop12[[#This Row],[cena/enota brez DDV v EUR]]+Sklop12[[#This Row],[Davek (EUR)]]</f>
        <v>0</v>
      </c>
      <c r="S26" s="252">
        <f>+Sklop12[[#This Row],[cena/enota brez DDV v EUR]]*Sklop12[[#This Row],[Okvirna količina]]</f>
        <v>0</v>
      </c>
      <c r="T26" s="252">
        <f>+Sklop12[[#This Row],[Končna cena/enoto mere (EUR) z DDV]]*Sklop12[[#This Row],[Okvirna količina]]</f>
        <v>0</v>
      </c>
      <c r="U26" s="430"/>
    </row>
    <row r="27" spans="1:21" s="426" customFormat="1" ht="12">
      <c r="A27" s="84" t="s">
        <v>14</v>
      </c>
      <c r="B27" s="406" t="s">
        <v>536</v>
      </c>
      <c r="C27" s="78" t="s">
        <v>917</v>
      </c>
      <c r="D27" s="82" t="s">
        <v>1</v>
      </c>
      <c r="E27" s="108"/>
      <c r="F27" s="215">
        <v>20</v>
      </c>
      <c r="G27" s="375" t="s">
        <v>1</v>
      </c>
      <c r="H27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403" t="str">
        <f>IF(Sklop12[[#This Row],[ZAHTEVANA SHEMA KAKOVOSTI]]&lt;&gt;"",Sklop12[[#This Row],[Preračunana masa/volumen/kos na enoto kg]],"")</f>
        <v/>
      </c>
      <c r="J27" s="407"/>
      <c r="K27" s="428"/>
      <c r="L27" s="428"/>
      <c r="M27" s="429"/>
      <c r="N27" s="603"/>
      <c r="O27" s="252"/>
      <c r="P27" s="408"/>
      <c r="Q27" s="252">
        <f>+Sklop12[[#This Row],[cena/enota brez DDV v EUR]]*Sklop12[[#This Row],[Stopnja DDV (%)]]</f>
        <v>0</v>
      </c>
      <c r="R27" s="252">
        <f>+Sklop12[[#This Row],[cena/enota brez DDV v EUR]]+Sklop12[[#This Row],[Davek (EUR)]]</f>
        <v>0</v>
      </c>
      <c r="S27" s="252">
        <f>+Sklop12[[#This Row],[cena/enota brez DDV v EUR]]*Sklop12[[#This Row],[Okvirna količina]]</f>
        <v>0</v>
      </c>
      <c r="T27" s="252">
        <f>+Sklop12[[#This Row],[Končna cena/enoto mere (EUR) z DDV]]*Sklop12[[#This Row],[Okvirna količina]]</f>
        <v>0</v>
      </c>
      <c r="U27" s="430"/>
    </row>
    <row r="28" spans="1:21" s="426" customFormat="1" ht="12">
      <c r="A28" s="84" t="s">
        <v>15</v>
      </c>
      <c r="B28" s="80" t="s">
        <v>794</v>
      </c>
      <c r="C28" s="78">
        <v>200</v>
      </c>
      <c r="D28" s="82" t="s">
        <v>155</v>
      </c>
      <c r="E28" s="108"/>
      <c r="F28" s="215">
        <v>50</v>
      </c>
      <c r="G28" s="375" t="s">
        <v>0</v>
      </c>
      <c r="H28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403" t="str">
        <f>IF(Sklop12[[#This Row],[ZAHTEVANA SHEMA KAKOVOSTI]]&lt;&gt;"",Sklop12[[#This Row],[Preračunana masa/volumen/kos na enoto kg]],"")</f>
        <v/>
      </c>
      <c r="J28" s="407"/>
      <c r="K28" s="428"/>
      <c r="L28" s="428"/>
      <c r="M28" s="429"/>
      <c r="N28" s="603"/>
      <c r="O28" s="252"/>
      <c r="P28" s="408"/>
      <c r="Q28" s="252">
        <f>+Sklop12[[#This Row],[cena/enota brez DDV v EUR]]*Sklop12[[#This Row],[Stopnja DDV (%)]]</f>
        <v>0</v>
      </c>
      <c r="R28" s="252">
        <f>+Sklop12[[#This Row],[cena/enota brez DDV v EUR]]+Sklop12[[#This Row],[Davek (EUR)]]</f>
        <v>0</v>
      </c>
      <c r="S28" s="252">
        <f>+Sklop12[[#This Row],[cena/enota brez DDV v EUR]]*Sklop12[[#This Row],[Okvirna količina]]</f>
        <v>0</v>
      </c>
      <c r="T28" s="252">
        <f>+Sklop12[[#This Row],[Končna cena/enoto mere (EUR) z DDV]]*Sklop12[[#This Row],[Okvirna količina]]</f>
        <v>0</v>
      </c>
      <c r="U28" s="430"/>
    </row>
    <row r="29" spans="1:21" s="426" customFormat="1" ht="24">
      <c r="A29" s="84" t="s">
        <v>16</v>
      </c>
      <c r="B29" s="406" t="s">
        <v>587</v>
      </c>
      <c r="C29" s="347">
        <v>1</v>
      </c>
      <c r="D29" s="347" t="s">
        <v>1</v>
      </c>
      <c r="E29" s="462"/>
      <c r="F29" s="461">
        <v>30</v>
      </c>
      <c r="G29" s="463" t="s">
        <v>0</v>
      </c>
      <c r="H29" s="35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9" s="352" t="str">
        <f>IF(Sklop12[[#This Row],[ZAHTEVANA SHEMA KAKOVOSTI]]&lt;&gt;"",Sklop12[[#This Row],[Preračunana masa/volumen/kos na enoto kg]],"")</f>
        <v/>
      </c>
      <c r="J29" s="353"/>
      <c r="K29" s="354"/>
      <c r="L29" s="354"/>
      <c r="M29" s="355"/>
      <c r="N29" s="603"/>
      <c r="O29" s="356"/>
      <c r="P29" s="413"/>
      <c r="Q29" s="356">
        <f>+Sklop12[[#This Row],[cena/enota brez DDV v EUR]]*Sklop12[[#This Row],[Stopnja DDV (%)]]</f>
        <v>0</v>
      </c>
      <c r="R29" s="356">
        <f>+Sklop12[[#This Row],[cena/enota brez DDV v EUR]]+Sklop12[[#This Row],[Davek (EUR)]]</f>
        <v>0</v>
      </c>
      <c r="S29" s="356">
        <f>+Sklop12[[#This Row],[cena/enota brez DDV v EUR]]*Sklop12[[#This Row],[Okvirna količina]]</f>
        <v>0</v>
      </c>
      <c r="T29" s="374">
        <f>+Sklop12[[#This Row],[Končna cena/enoto mere (EUR) z DDV]]*Sklop12[[#This Row],[Okvirna količina]]</f>
        <v>0</v>
      </c>
      <c r="U29" s="358"/>
    </row>
    <row r="30" spans="1:21" s="426" customFormat="1" ht="12">
      <c r="A30" s="84" t="s">
        <v>17</v>
      </c>
      <c r="B30" s="431" t="s">
        <v>853</v>
      </c>
      <c r="C30" s="347">
        <v>1</v>
      </c>
      <c r="D30" s="347" t="s">
        <v>1</v>
      </c>
      <c r="E30" s="462"/>
      <c r="F30" s="461">
        <v>10</v>
      </c>
      <c r="G30" s="463" t="s">
        <v>0</v>
      </c>
      <c r="H30" s="35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0" s="352" t="str">
        <f>IF(Sklop12[[#This Row],[ZAHTEVANA SHEMA KAKOVOSTI]]&lt;&gt;"",Sklop12[[#This Row],[Preračunana masa/volumen/kos na enoto kg]],"")</f>
        <v/>
      </c>
      <c r="J30" s="353"/>
      <c r="K30" s="354"/>
      <c r="L30" s="354"/>
      <c r="M30" s="355"/>
      <c r="N30" s="603"/>
      <c r="O30" s="356"/>
      <c r="P30" s="413"/>
      <c r="Q30" s="356">
        <f>+Sklop12[[#This Row],[cena/enota brez DDV v EUR]]*Sklop12[[#This Row],[Stopnja DDV (%)]]</f>
        <v>0</v>
      </c>
      <c r="R30" s="356">
        <f>+Sklop12[[#This Row],[cena/enota brez DDV v EUR]]+Sklop12[[#This Row],[Davek (EUR)]]</f>
        <v>0</v>
      </c>
      <c r="S30" s="356">
        <f>+Sklop12[[#This Row],[cena/enota brez DDV v EUR]]*Sklop12[[#This Row],[Okvirna količina]]</f>
        <v>0</v>
      </c>
      <c r="T30" s="374">
        <f>+Sklop12[[#This Row],[Končna cena/enoto mere (EUR) z DDV]]*Sklop12[[#This Row],[Okvirna količina]]</f>
        <v>0</v>
      </c>
      <c r="U30" s="358"/>
    </row>
    <row r="31" spans="1:21" s="426" customFormat="1" ht="12">
      <c r="A31" s="84" t="s">
        <v>18</v>
      </c>
      <c r="B31" s="406" t="s">
        <v>588</v>
      </c>
      <c r="C31" s="78">
        <v>400</v>
      </c>
      <c r="D31" s="82" t="s">
        <v>155</v>
      </c>
      <c r="E31" s="108"/>
      <c r="F31" s="215">
        <v>120</v>
      </c>
      <c r="G31" s="375" t="s">
        <v>0</v>
      </c>
      <c r="H31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31" s="403" t="str">
        <f>IF(Sklop12[[#This Row],[ZAHTEVANA SHEMA KAKOVOSTI]]&lt;&gt;"",Sklop12[[#This Row],[Preračunana masa/volumen/kos na enoto kg]],"")</f>
        <v/>
      </c>
      <c r="J31" s="407"/>
      <c r="K31" s="428"/>
      <c r="L31" s="428"/>
      <c r="M31" s="429"/>
      <c r="N31" s="603"/>
      <c r="O31" s="252"/>
      <c r="P31" s="408"/>
      <c r="Q31" s="252">
        <f>+Sklop12[[#This Row],[cena/enota brez DDV v EUR]]*Sklop12[[#This Row],[Stopnja DDV (%)]]</f>
        <v>0</v>
      </c>
      <c r="R31" s="252">
        <f>+Sklop12[[#This Row],[cena/enota brez DDV v EUR]]+Sklop12[[#This Row],[Davek (EUR)]]</f>
        <v>0</v>
      </c>
      <c r="S31" s="252">
        <f>+Sklop12[[#This Row],[cena/enota brez DDV v EUR]]*Sklop12[[#This Row],[Okvirna količina]]</f>
        <v>0</v>
      </c>
      <c r="T31" s="252">
        <f>+Sklop12[[#This Row],[Končna cena/enoto mere (EUR) z DDV]]*Sklop12[[#This Row],[Okvirna količina]]</f>
        <v>0</v>
      </c>
      <c r="U31" s="430"/>
    </row>
    <row r="32" spans="1:21" s="426" customFormat="1" ht="36">
      <c r="A32" s="84" t="s">
        <v>19</v>
      </c>
      <c r="B32" s="406" t="s">
        <v>788</v>
      </c>
      <c r="C32" s="78">
        <v>100</v>
      </c>
      <c r="D32" s="82" t="s">
        <v>155</v>
      </c>
      <c r="E32" s="108"/>
      <c r="F32" s="215">
        <v>10</v>
      </c>
      <c r="G32" s="375" t="s">
        <v>0</v>
      </c>
      <c r="H32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2" s="403" t="str">
        <f>IF(Sklop12[[#This Row],[ZAHTEVANA SHEMA KAKOVOSTI]]&lt;&gt;"",Sklop12[[#This Row],[Preračunana masa/volumen/kos na enoto kg]],"")</f>
        <v/>
      </c>
      <c r="J32" s="407"/>
      <c r="K32" s="428"/>
      <c r="L32" s="428"/>
      <c r="M32" s="429"/>
      <c r="N32" s="603"/>
      <c r="O32" s="252"/>
      <c r="P32" s="408"/>
      <c r="Q32" s="252">
        <f>+Sklop12[[#This Row],[cena/enota brez DDV v EUR]]*Sklop12[[#This Row],[Stopnja DDV (%)]]</f>
        <v>0</v>
      </c>
      <c r="R32" s="252">
        <f>+Sklop12[[#This Row],[cena/enota brez DDV v EUR]]+Sklop12[[#This Row],[Davek (EUR)]]</f>
        <v>0</v>
      </c>
      <c r="S32" s="252">
        <f>+Sklop12[[#This Row],[cena/enota brez DDV v EUR]]*Sklop12[[#This Row],[Okvirna količina]]</f>
        <v>0</v>
      </c>
      <c r="T32" s="252">
        <f>+Sklop12[[#This Row],[Končna cena/enoto mere (EUR) z DDV]]*Sklop12[[#This Row],[Okvirna količina]]</f>
        <v>0</v>
      </c>
      <c r="U32" s="430"/>
    </row>
    <row r="33" spans="1:21" s="426" customFormat="1" ht="36">
      <c r="A33" s="84" t="s">
        <v>20</v>
      </c>
      <c r="B33" s="406" t="s">
        <v>788</v>
      </c>
      <c r="C33" s="78">
        <v>500</v>
      </c>
      <c r="D33" s="82" t="s">
        <v>155</v>
      </c>
      <c r="E33" s="108"/>
      <c r="F33" s="215">
        <v>30</v>
      </c>
      <c r="G33" s="375" t="s">
        <v>0</v>
      </c>
      <c r="H33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3" s="403" t="str">
        <f>IF(Sklop12[[#This Row],[ZAHTEVANA SHEMA KAKOVOSTI]]&lt;&gt;"",Sklop12[[#This Row],[Preračunana masa/volumen/kos na enoto kg]],"")</f>
        <v/>
      </c>
      <c r="J33" s="407"/>
      <c r="K33" s="428"/>
      <c r="L33" s="428"/>
      <c r="M33" s="429"/>
      <c r="N33" s="603"/>
      <c r="O33" s="252"/>
      <c r="P33" s="408"/>
      <c r="Q33" s="252">
        <f>+Sklop12[[#This Row],[cena/enota brez DDV v EUR]]*Sklop12[[#This Row],[Stopnja DDV (%)]]</f>
        <v>0</v>
      </c>
      <c r="R33" s="252">
        <f>+Sklop12[[#This Row],[cena/enota brez DDV v EUR]]+Sklop12[[#This Row],[Davek (EUR)]]</f>
        <v>0</v>
      </c>
      <c r="S33" s="252">
        <f>+Sklop12[[#This Row],[cena/enota brez DDV v EUR]]*Sklop12[[#This Row],[Okvirna količina]]</f>
        <v>0</v>
      </c>
      <c r="T33" s="252">
        <f>+Sklop12[[#This Row],[Končna cena/enoto mere (EUR) z DDV]]*Sklop12[[#This Row],[Okvirna količina]]</f>
        <v>0</v>
      </c>
      <c r="U33" s="430"/>
    </row>
    <row r="34" spans="1:21" s="426" customFormat="1" ht="36">
      <c r="A34" s="84" t="s">
        <v>21</v>
      </c>
      <c r="B34" s="406" t="s">
        <v>867</v>
      </c>
      <c r="C34" s="78">
        <v>1</v>
      </c>
      <c r="D34" s="82" t="s">
        <v>94</v>
      </c>
      <c r="E34" s="108"/>
      <c r="F34" s="215">
        <v>10</v>
      </c>
      <c r="G34" s="375" t="s">
        <v>94</v>
      </c>
      <c r="H34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4" s="403" t="str">
        <f>IF(Sklop12[[#This Row],[ZAHTEVANA SHEMA KAKOVOSTI]]&lt;&gt;"",Sklop12[[#This Row],[Preračunana masa/volumen/kos na enoto kg]],"")</f>
        <v/>
      </c>
      <c r="J34" s="407"/>
      <c r="K34" s="428"/>
      <c r="L34" s="428"/>
      <c r="M34" s="429"/>
      <c r="N34" s="603"/>
      <c r="O34" s="252"/>
      <c r="P34" s="408"/>
      <c r="Q34" s="252">
        <f>+Sklop12[[#This Row],[cena/enota brez DDV v EUR]]*Sklop12[[#This Row],[Stopnja DDV (%)]]</f>
        <v>0</v>
      </c>
      <c r="R34" s="252">
        <f>+Sklop12[[#This Row],[cena/enota brez DDV v EUR]]+Sklop12[[#This Row],[Davek (EUR)]]</f>
        <v>0</v>
      </c>
      <c r="S34" s="252">
        <f>+Sklop12[[#This Row],[cena/enota brez DDV v EUR]]*Sklop12[[#This Row],[Okvirna količina]]</f>
        <v>0</v>
      </c>
      <c r="T34" s="252">
        <f>+Sklop12[[#This Row],[Končna cena/enoto mere (EUR) z DDV]]*Sklop12[[#This Row],[Okvirna količina]]</f>
        <v>0</v>
      </c>
      <c r="U34" s="430"/>
    </row>
    <row r="35" spans="1:21" s="426" customFormat="1" ht="36">
      <c r="A35" s="84" t="s">
        <v>22</v>
      </c>
      <c r="B35" s="80" t="s">
        <v>868</v>
      </c>
      <c r="C35" s="78">
        <v>5</v>
      </c>
      <c r="D35" s="82" t="s">
        <v>94</v>
      </c>
      <c r="E35" s="108"/>
      <c r="F35" s="215">
        <v>30</v>
      </c>
      <c r="G35" s="375" t="s">
        <v>0</v>
      </c>
      <c r="H35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5" s="403" t="str">
        <f>IF(Sklop12[[#This Row],[ZAHTEVANA SHEMA KAKOVOSTI]]&lt;&gt;"",Sklop12[[#This Row],[Preračunana masa/volumen/kos na enoto kg]],"")</f>
        <v/>
      </c>
      <c r="J35" s="407"/>
      <c r="K35" s="428"/>
      <c r="L35" s="428"/>
      <c r="M35" s="429"/>
      <c r="N35" s="603"/>
      <c r="O35" s="252"/>
      <c r="P35" s="408"/>
      <c r="Q35" s="252">
        <f>+Sklop12[[#This Row],[cena/enota brez DDV v EUR]]*Sklop12[[#This Row],[Stopnja DDV (%)]]</f>
        <v>0</v>
      </c>
      <c r="R35" s="252">
        <f>+Sklop12[[#This Row],[cena/enota brez DDV v EUR]]+Sklop12[[#This Row],[Davek (EUR)]]</f>
        <v>0</v>
      </c>
      <c r="S35" s="252">
        <f>+Sklop12[[#This Row],[cena/enota brez DDV v EUR]]*Sklop12[[#This Row],[Okvirna količina]]</f>
        <v>0</v>
      </c>
      <c r="T35" s="252">
        <f>+Sklop12[[#This Row],[Končna cena/enoto mere (EUR) z DDV]]*Sklop12[[#This Row],[Okvirna količina]]</f>
        <v>0</v>
      </c>
      <c r="U35" s="430"/>
    </row>
    <row r="36" spans="1:21" s="426" customFormat="1" ht="24">
      <c r="A36" s="84" t="s">
        <v>23</v>
      </c>
      <c r="B36" s="406" t="s">
        <v>537</v>
      </c>
      <c r="C36" s="78" t="s">
        <v>156</v>
      </c>
      <c r="D36" s="82" t="s">
        <v>94</v>
      </c>
      <c r="E36" s="108"/>
      <c r="F36" s="215">
        <v>60</v>
      </c>
      <c r="G36" s="375" t="s">
        <v>94</v>
      </c>
      <c r="H36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6" s="403" t="str">
        <f>IF(Sklop12[[#This Row],[ZAHTEVANA SHEMA KAKOVOSTI]]&lt;&gt;"",Sklop12[[#This Row],[Preračunana masa/volumen/kos na enoto kg]],"")</f>
        <v/>
      </c>
      <c r="J36" s="407"/>
      <c r="K36" s="428"/>
      <c r="L36" s="428"/>
      <c r="M36" s="429"/>
      <c r="N36" s="603"/>
      <c r="O36" s="252"/>
      <c r="P36" s="408"/>
      <c r="Q36" s="252">
        <f>+Sklop12[[#This Row],[cena/enota brez DDV v EUR]]*Sklop12[[#This Row],[Stopnja DDV (%)]]</f>
        <v>0</v>
      </c>
      <c r="R36" s="252">
        <f>+Sklop12[[#This Row],[cena/enota brez DDV v EUR]]+Sklop12[[#This Row],[Davek (EUR)]]</f>
        <v>0</v>
      </c>
      <c r="S36" s="252">
        <f>+Sklop12[[#This Row],[cena/enota brez DDV v EUR]]*Sklop12[[#This Row],[Okvirna količina]]</f>
        <v>0</v>
      </c>
      <c r="T36" s="252">
        <f>+Sklop12[[#This Row],[Končna cena/enoto mere (EUR) z DDV]]*Sklop12[[#This Row],[Okvirna količina]]</f>
        <v>0</v>
      </c>
      <c r="U36" s="430"/>
    </row>
    <row r="37" spans="1:21" s="426" customFormat="1" ht="12">
      <c r="A37" s="84" t="s">
        <v>24</v>
      </c>
      <c r="B37" s="418" t="s">
        <v>866</v>
      </c>
      <c r="C37" s="347" t="s">
        <v>871</v>
      </c>
      <c r="D37" s="347" t="s">
        <v>94</v>
      </c>
      <c r="E37" s="462"/>
      <c r="F37" s="461">
        <v>10</v>
      </c>
      <c r="G37" s="463" t="s">
        <v>94</v>
      </c>
      <c r="H37" s="35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7" s="352" t="str">
        <f>IF(Sklop12[[#This Row],[ZAHTEVANA SHEMA KAKOVOSTI]]&lt;&gt;"",Sklop12[[#This Row],[Preračunana masa/volumen/kos na enoto kg]],"")</f>
        <v/>
      </c>
      <c r="J37" s="353"/>
      <c r="K37" s="354"/>
      <c r="L37" s="354"/>
      <c r="M37" s="355"/>
      <c r="N37" s="603"/>
      <c r="O37" s="356"/>
      <c r="P37" s="413"/>
      <c r="Q37" s="356">
        <f>+Sklop12[[#This Row],[cena/enota brez DDV v EUR]]*Sklop12[[#This Row],[Stopnja DDV (%)]]</f>
        <v>0</v>
      </c>
      <c r="R37" s="356">
        <f>+Sklop12[[#This Row],[cena/enota brez DDV v EUR]]+Sklop12[[#This Row],[Davek (EUR)]]</f>
        <v>0</v>
      </c>
      <c r="S37" s="356">
        <f>+Sklop12[[#This Row],[cena/enota brez DDV v EUR]]*Sklop12[[#This Row],[Okvirna količina]]</f>
        <v>0</v>
      </c>
      <c r="T37" s="374">
        <f>+Sklop12[[#This Row],[Končna cena/enoto mere (EUR) z DDV]]*Sklop12[[#This Row],[Okvirna količina]]</f>
        <v>0</v>
      </c>
      <c r="U37" s="358"/>
    </row>
    <row r="38" spans="1:21" s="426" customFormat="1" ht="12">
      <c r="A38" s="84" t="s">
        <v>25</v>
      </c>
      <c r="B38" s="406" t="s">
        <v>592</v>
      </c>
      <c r="C38" s="347">
        <v>500</v>
      </c>
      <c r="D38" s="347" t="s">
        <v>155</v>
      </c>
      <c r="E38" s="462"/>
      <c r="F38" s="461">
        <v>20</v>
      </c>
      <c r="G38" s="463" t="s">
        <v>0</v>
      </c>
      <c r="H38" s="35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8" s="352" t="str">
        <f>IF(Sklop12[[#This Row],[ZAHTEVANA SHEMA KAKOVOSTI]]&lt;&gt;"",Sklop12[[#This Row],[Preračunana masa/volumen/kos na enoto kg]],"")</f>
        <v/>
      </c>
      <c r="J38" s="353"/>
      <c r="K38" s="354"/>
      <c r="L38" s="354"/>
      <c r="M38" s="355"/>
      <c r="N38" s="603"/>
      <c r="O38" s="356"/>
      <c r="P38" s="413"/>
      <c r="Q38" s="356">
        <f>+Sklop12[[#This Row],[cena/enota brez DDV v EUR]]*Sklop12[[#This Row],[Stopnja DDV (%)]]</f>
        <v>0</v>
      </c>
      <c r="R38" s="356">
        <f>+Sklop12[[#This Row],[cena/enota brez DDV v EUR]]+Sklop12[[#This Row],[Davek (EUR)]]</f>
        <v>0</v>
      </c>
      <c r="S38" s="356">
        <f>+Sklop12[[#This Row],[cena/enota brez DDV v EUR]]*Sklop12[[#This Row],[Okvirna količina]]</f>
        <v>0</v>
      </c>
      <c r="T38" s="374">
        <f>+Sklop12[[#This Row],[Končna cena/enoto mere (EUR) z DDV]]*Sklop12[[#This Row],[Okvirna količina]]</f>
        <v>0</v>
      </c>
      <c r="U38" s="358"/>
    </row>
    <row r="39" spans="1:21" s="426" customFormat="1" ht="12">
      <c r="A39" s="84" t="s">
        <v>26</v>
      </c>
      <c r="B39" s="432" t="s">
        <v>591</v>
      </c>
      <c r="C39" s="158">
        <v>1000</v>
      </c>
      <c r="D39" s="158" t="s">
        <v>155</v>
      </c>
      <c r="E39" s="161"/>
      <c r="F39" s="380">
        <v>20</v>
      </c>
      <c r="G39" s="380" t="s">
        <v>0</v>
      </c>
      <c r="H39" s="4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9" s="403" t="str">
        <f>IF(Sklop12[[#This Row],[ZAHTEVANA SHEMA KAKOVOSTI]]&lt;&gt;"",Sklop12[[#This Row],[Preračunana masa/volumen/kos na enoto kg]],"")</f>
        <v/>
      </c>
      <c r="J39" s="393"/>
      <c r="K39" s="394"/>
      <c r="L39" s="394"/>
      <c r="M39" s="154"/>
      <c r="N39" s="603"/>
      <c r="O39" s="395"/>
      <c r="P39" s="433"/>
      <c r="Q39" s="395">
        <f>+Sklop12[[#This Row],[cena/enota brez DDV v EUR]]*Sklop12[[#This Row],[Stopnja DDV (%)]]</f>
        <v>0</v>
      </c>
      <c r="R39" s="395">
        <f>+Sklop12[[#This Row],[cena/enota brez DDV v EUR]]+Sklop12[[#This Row],[Davek (EUR)]]</f>
        <v>0</v>
      </c>
      <c r="S39" s="395">
        <f>+Sklop12[[#This Row],[cena/enota brez DDV v EUR]]*Sklop12[[#This Row],[Okvirna količina]]</f>
        <v>0</v>
      </c>
      <c r="T39" s="434">
        <f>+Sklop12[[#This Row],[Končna cena/enoto mere (EUR) z DDV]]*Sklop12[[#This Row],[Okvirna količina]]</f>
        <v>0</v>
      </c>
      <c r="U39" s="435"/>
    </row>
    <row r="40" spans="1:21" s="426" customFormat="1" ht="12">
      <c r="A40" s="84" t="s">
        <v>27</v>
      </c>
      <c r="B40" s="406" t="s">
        <v>590</v>
      </c>
      <c r="C40" s="78">
        <v>3000</v>
      </c>
      <c r="D40" s="82" t="s">
        <v>155</v>
      </c>
      <c r="E40" s="464"/>
      <c r="F40" s="465">
        <v>50</v>
      </c>
      <c r="G40" s="465" t="s">
        <v>0</v>
      </c>
      <c r="H4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0" s="403" t="str">
        <f>IF(Sklop12[[#This Row],[ZAHTEVANA SHEMA KAKOVOSTI]]&lt;&gt;"",Sklop12[[#This Row],[Preračunana masa/volumen/kos na enoto kg]],"")</f>
        <v/>
      </c>
      <c r="J40" s="407"/>
      <c r="K40" s="428"/>
      <c r="L40" s="428"/>
      <c r="M40" s="429"/>
      <c r="N40" s="603"/>
      <c r="O40" s="252"/>
      <c r="P40" s="408"/>
      <c r="Q40" s="252">
        <f>+Sklop12[[#This Row],[cena/enota brez DDV v EUR]]*Sklop12[[#This Row],[Stopnja DDV (%)]]</f>
        <v>0</v>
      </c>
      <c r="R40" s="252">
        <f>+Sklop12[[#This Row],[cena/enota brez DDV v EUR]]+Sklop12[[#This Row],[Davek (EUR)]]</f>
        <v>0</v>
      </c>
      <c r="S40" s="252">
        <f>+Sklop12[[#This Row],[cena/enota brez DDV v EUR]]*Sklop12[[#This Row],[Okvirna količina]]</f>
        <v>0</v>
      </c>
      <c r="T40" s="252">
        <f>+Sklop12[[#This Row],[Končna cena/enoto mere (EUR) z DDV]]*Sklop12[[#This Row],[Okvirna količina]]</f>
        <v>0</v>
      </c>
      <c r="U40" s="430"/>
    </row>
    <row r="41" spans="1:21" s="426" customFormat="1" ht="12">
      <c r="A41" s="84" t="s">
        <v>28</v>
      </c>
      <c r="B41" s="406" t="s">
        <v>589</v>
      </c>
      <c r="C41" s="269">
        <v>20</v>
      </c>
      <c r="D41" s="82" t="s">
        <v>155</v>
      </c>
      <c r="E41" s="464"/>
      <c r="F41" s="465">
        <v>4000</v>
      </c>
      <c r="G41" s="465" t="s">
        <v>0</v>
      </c>
      <c r="H41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1" s="403" t="str">
        <f>IF(Sklop12[[#This Row],[ZAHTEVANA SHEMA KAKOVOSTI]]&lt;&gt;"",Sklop12[[#This Row],[Preračunana masa/volumen/kos na enoto kg]],"")</f>
        <v/>
      </c>
      <c r="J41" s="407"/>
      <c r="K41" s="428"/>
      <c r="L41" s="428"/>
      <c r="M41" s="429"/>
      <c r="N41" s="603"/>
      <c r="O41" s="252"/>
      <c r="P41" s="408"/>
      <c r="Q41" s="252">
        <f>+Sklop12[[#This Row],[cena/enota brez DDV v EUR]]*Sklop12[[#This Row],[Stopnja DDV (%)]]</f>
        <v>0</v>
      </c>
      <c r="R41" s="252">
        <f>+Sklop12[[#This Row],[cena/enota brez DDV v EUR]]+Sklop12[[#This Row],[Davek (EUR)]]</f>
        <v>0</v>
      </c>
      <c r="S41" s="252">
        <f>+Sklop12[[#This Row],[cena/enota brez DDV v EUR]]*Sklop12[[#This Row],[Okvirna količina]]</f>
        <v>0</v>
      </c>
      <c r="T41" s="252">
        <f>+Sklop12[[#This Row],[Končna cena/enoto mere (EUR) z DDV]]*Sklop12[[#This Row],[Okvirna količina]]</f>
        <v>0</v>
      </c>
      <c r="U41" s="430"/>
    </row>
    <row r="42" spans="1:21" s="426" customFormat="1" ht="24">
      <c r="A42" s="84" t="s">
        <v>29</v>
      </c>
      <c r="B42" s="80" t="s">
        <v>538</v>
      </c>
      <c r="C42" s="78">
        <v>65</v>
      </c>
      <c r="D42" s="82" t="s">
        <v>155</v>
      </c>
      <c r="E42" s="464"/>
      <c r="F42" s="465">
        <v>10</v>
      </c>
      <c r="G42" s="465" t="s">
        <v>229</v>
      </c>
      <c r="H42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0.65</v>
      </c>
      <c r="I42" s="403" t="str">
        <f>IF(Sklop12[[#This Row],[ZAHTEVANA SHEMA KAKOVOSTI]]&lt;&gt;"",Sklop12[[#This Row],[Preračunana masa/volumen/kos na enoto kg]],"")</f>
        <v/>
      </c>
      <c r="J42" s="407"/>
      <c r="K42" s="428"/>
      <c r="L42" s="428"/>
      <c r="M42" s="429"/>
      <c r="N42" s="603"/>
      <c r="O42" s="252"/>
      <c r="P42" s="408"/>
      <c r="Q42" s="252">
        <f>+Sklop12[[#This Row],[cena/enota brez DDV v EUR]]*Sklop12[[#This Row],[Stopnja DDV (%)]]</f>
        <v>0</v>
      </c>
      <c r="R42" s="252">
        <f>+Sklop12[[#This Row],[cena/enota brez DDV v EUR]]+Sklop12[[#This Row],[Davek (EUR)]]</f>
        <v>0</v>
      </c>
      <c r="S42" s="252">
        <f>+Sklop12[[#This Row],[cena/enota brez DDV v EUR]]*Sklop12[[#This Row],[Okvirna količina]]</f>
        <v>0</v>
      </c>
      <c r="T42" s="252">
        <f>+Sklop12[[#This Row],[Končna cena/enoto mere (EUR) z DDV]]*Sklop12[[#This Row],[Okvirna količina]]</f>
        <v>0</v>
      </c>
      <c r="U42" s="430"/>
    </row>
    <row r="43" spans="1:21" s="426" customFormat="1" ht="12">
      <c r="A43" s="84" t="s">
        <v>30</v>
      </c>
      <c r="B43" s="418" t="s">
        <v>852</v>
      </c>
      <c r="C43" s="269">
        <v>1</v>
      </c>
      <c r="D43" s="269" t="s">
        <v>1</v>
      </c>
      <c r="E43" s="464"/>
      <c r="F43" s="465">
        <v>15</v>
      </c>
      <c r="G43" s="467" t="s">
        <v>1</v>
      </c>
      <c r="H43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43" s="420" t="str">
        <f>IF(Sklop12[[#This Row],[ZAHTEVANA SHEMA KAKOVOSTI]]&lt;&gt;"",Sklop12[[#This Row],[Preračunana masa/volumen/kos na enoto kg]],"")</f>
        <v/>
      </c>
      <c r="J43" s="421"/>
      <c r="K43" s="270"/>
      <c r="L43" s="270"/>
      <c r="M43" s="271"/>
      <c r="N43" s="603"/>
      <c r="O43" s="422"/>
      <c r="P43" s="423"/>
      <c r="Q43" s="422">
        <f>+Sklop12[[#This Row],[cena/enota brez DDV v EUR]]*Sklop12[[#This Row],[Stopnja DDV (%)]]</f>
        <v>0</v>
      </c>
      <c r="R43" s="422">
        <f>+Sklop12[[#This Row],[cena/enota brez DDV v EUR]]+Sklop12[[#This Row],[Davek (EUR)]]</f>
        <v>0</v>
      </c>
      <c r="S43" s="422">
        <f>+Sklop12[[#This Row],[cena/enota brez DDV v EUR]]*Sklop12[[#This Row],[Okvirna količina]]</f>
        <v>0</v>
      </c>
      <c r="T43" s="436">
        <f>+Sklop12[[#This Row],[Končna cena/enoto mere (EUR) z DDV]]*Sklop12[[#This Row],[Okvirna količina]]</f>
        <v>0</v>
      </c>
      <c r="U43" s="272"/>
    </row>
    <row r="44" spans="1:21" s="426" customFormat="1" ht="12">
      <c r="A44" s="84" t="s">
        <v>31</v>
      </c>
      <c r="B44" s="80" t="s">
        <v>593</v>
      </c>
      <c r="C44" s="78">
        <v>1</v>
      </c>
      <c r="D44" s="82" t="s">
        <v>1</v>
      </c>
      <c r="E44" s="464"/>
      <c r="F44" s="465">
        <v>1600</v>
      </c>
      <c r="G44" s="465" t="s">
        <v>0</v>
      </c>
      <c r="H44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44" s="403" t="str">
        <f>IF(Sklop12[[#This Row],[ZAHTEVANA SHEMA KAKOVOSTI]]&lt;&gt;"",Sklop12[[#This Row],[Preračunana masa/volumen/kos na enoto kg]],"")</f>
        <v/>
      </c>
      <c r="J44" s="407"/>
      <c r="K44" s="428"/>
      <c r="L44" s="428"/>
      <c r="M44" s="429"/>
      <c r="N44" s="603"/>
      <c r="O44" s="252"/>
      <c r="P44" s="408"/>
      <c r="Q44" s="252">
        <f>+Sklop12[[#This Row],[cena/enota brez DDV v EUR]]*Sklop12[[#This Row],[Stopnja DDV (%)]]</f>
        <v>0</v>
      </c>
      <c r="R44" s="252">
        <f>+Sklop12[[#This Row],[cena/enota brez DDV v EUR]]+Sklop12[[#This Row],[Davek (EUR)]]</f>
        <v>0</v>
      </c>
      <c r="S44" s="252">
        <f>+Sklop12[[#This Row],[cena/enota brez DDV v EUR]]*Sklop12[[#This Row],[Okvirna količina]]</f>
        <v>0</v>
      </c>
      <c r="T44" s="252">
        <f>+Sklop12[[#This Row],[Končna cena/enoto mere (EUR) z DDV]]*Sklop12[[#This Row],[Okvirna količina]]</f>
        <v>0</v>
      </c>
      <c r="U44" s="430"/>
    </row>
    <row r="45" spans="1:21" s="426" customFormat="1" ht="12">
      <c r="A45" s="84" t="s">
        <v>32</v>
      </c>
      <c r="B45" s="80" t="s">
        <v>594</v>
      </c>
      <c r="C45" s="78">
        <v>500</v>
      </c>
      <c r="D45" s="82" t="s">
        <v>155</v>
      </c>
      <c r="E45" s="464"/>
      <c r="F45" s="465">
        <v>30</v>
      </c>
      <c r="G45" s="465" t="s">
        <v>229</v>
      </c>
      <c r="H45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45" s="403" t="str">
        <f>IF(Sklop12[[#This Row],[ZAHTEVANA SHEMA KAKOVOSTI]]&lt;&gt;"",Sklop12[[#This Row],[Preračunana masa/volumen/kos na enoto kg]],"")</f>
        <v/>
      </c>
      <c r="J45" s="407"/>
      <c r="K45" s="428"/>
      <c r="L45" s="428"/>
      <c r="M45" s="429"/>
      <c r="N45" s="603"/>
      <c r="O45" s="252"/>
      <c r="P45" s="408"/>
      <c r="Q45" s="252">
        <f>+Sklop12[[#This Row],[cena/enota brez DDV v EUR]]*Sklop12[[#This Row],[Stopnja DDV (%)]]</f>
        <v>0</v>
      </c>
      <c r="R45" s="252">
        <f>+Sklop12[[#This Row],[cena/enota brez DDV v EUR]]+Sklop12[[#This Row],[Davek (EUR)]]</f>
        <v>0</v>
      </c>
      <c r="S45" s="252">
        <f>+Sklop12[[#This Row],[cena/enota brez DDV v EUR]]*Sklop12[[#This Row],[Okvirna količina]]</f>
        <v>0</v>
      </c>
      <c r="T45" s="252">
        <f>+Sklop12[[#This Row],[Končna cena/enoto mere (EUR) z DDV]]*Sklop12[[#This Row],[Okvirna količina]]</f>
        <v>0</v>
      </c>
      <c r="U45" s="430"/>
    </row>
    <row r="46" spans="1:21" s="426" customFormat="1" ht="12">
      <c r="A46" s="84" t="s">
        <v>33</v>
      </c>
      <c r="B46" s="80" t="s">
        <v>595</v>
      </c>
      <c r="C46" s="78">
        <v>1000</v>
      </c>
      <c r="D46" s="82" t="s">
        <v>155</v>
      </c>
      <c r="E46" s="464"/>
      <c r="F46" s="465">
        <v>5</v>
      </c>
      <c r="G46" s="465" t="s">
        <v>0</v>
      </c>
      <c r="H46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6" s="403" t="str">
        <f>IF(Sklop12[[#This Row],[ZAHTEVANA SHEMA KAKOVOSTI]]&lt;&gt;"",Sklop12[[#This Row],[Preračunana masa/volumen/kos na enoto kg]],"")</f>
        <v/>
      </c>
      <c r="J46" s="407"/>
      <c r="K46" s="428"/>
      <c r="L46" s="428"/>
      <c r="M46" s="429"/>
      <c r="N46" s="603"/>
      <c r="O46" s="252"/>
      <c r="P46" s="408"/>
      <c r="Q46" s="252">
        <f>+Sklop12[[#This Row],[cena/enota brez DDV v EUR]]*Sklop12[[#This Row],[Stopnja DDV (%)]]</f>
        <v>0</v>
      </c>
      <c r="R46" s="252">
        <f>+Sklop12[[#This Row],[cena/enota brez DDV v EUR]]+Sklop12[[#This Row],[Davek (EUR)]]</f>
        <v>0</v>
      </c>
      <c r="S46" s="252">
        <f>+Sklop12[[#This Row],[cena/enota brez DDV v EUR]]*Sklop12[[#This Row],[Okvirna količina]]</f>
        <v>0</v>
      </c>
      <c r="T46" s="252">
        <f>+Sklop12[[#This Row],[Končna cena/enoto mere (EUR) z DDV]]*Sklop12[[#This Row],[Okvirna količina]]</f>
        <v>0</v>
      </c>
      <c r="U46" s="430"/>
    </row>
    <row r="47" spans="1:21" s="426" customFormat="1" ht="12">
      <c r="A47" s="84" t="s">
        <v>34</v>
      </c>
      <c r="B47" s="406" t="s">
        <v>596</v>
      </c>
      <c r="C47" s="78">
        <v>200</v>
      </c>
      <c r="D47" s="82" t="s">
        <v>155</v>
      </c>
      <c r="E47" s="464"/>
      <c r="F47" s="465">
        <v>10</v>
      </c>
      <c r="G47" s="465" t="s">
        <v>0</v>
      </c>
      <c r="H47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47" s="403" t="str">
        <f>IF(Sklop12[[#This Row],[ZAHTEVANA SHEMA KAKOVOSTI]]&lt;&gt;"",Sklop12[[#This Row],[Preračunana masa/volumen/kos na enoto kg]],"")</f>
        <v/>
      </c>
      <c r="J47" s="407"/>
      <c r="K47" s="51"/>
      <c r="L47" s="51"/>
      <c r="M47" s="2"/>
      <c r="N47" s="603"/>
      <c r="O47" s="252"/>
      <c r="P47" s="408"/>
      <c r="Q47" s="252">
        <f>+Sklop12[[#This Row],[cena/enota brez DDV v EUR]]*Sklop12[[#This Row],[Stopnja DDV (%)]]</f>
        <v>0</v>
      </c>
      <c r="R47" s="252">
        <f>+Sklop12[[#This Row],[cena/enota brez DDV v EUR]]+Sklop12[[#This Row],[Davek (EUR)]]</f>
        <v>0</v>
      </c>
      <c r="S47" s="252">
        <f>+Sklop12[[#This Row],[cena/enota brez DDV v EUR]]*Sklop12[[#This Row],[Okvirna količina]]</f>
        <v>0</v>
      </c>
      <c r="T47" s="252">
        <f>+Sklop12[[#This Row],[Končna cena/enoto mere (EUR) z DDV]]*Sklop12[[#This Row],[Okvirna količina]]</f>
        <v>0</v>
      </c>
      <c r="U47" s="430"/>
    </row>
    <row r="48" spans="1:21" s="426" customFormat="1" ht="12">
      <c r="A48" s="84" t="s">
        <v>35</v>
      </c>
      <c r="B48" s="406" t="s">
        <v>596</v>
      </c>
      <c r="C48" s="269">
        <v>1</v>
      </c>
      <c r="D48" s="269" t="s">
        <v>1</v>
      </c>
      <c r="E48" s="464"/>
      <c r="F48" s="465">
        <v>20</v>
      </c>
      <c r="G48" s="467" t="s">
        <v>1</v>
      </c>
      <c r="H48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420" t="str">
        <f>IF(Sklop12[[#This Row],[ZAHTEVANA SHEMA KAKOVOSTI]]&lt;&gt;"",Sklop12[[#This Row],[Preračunana masa/volumen/kos na enoto kg]],"")</f>
        <v/>
      </c>
      <c r="J48" s="421"/>
      <c r="K48" s="270"/>
      <c r="L48" s="270"/>
      <c r="M48" s="271"/>
      <c r="N48" s="603"/>
      <c r="O48" s="422"/>
      <c r="P48" s="423"/>
      <c r="Q48" s="422">
        <f>+Sklop12[[#This Row],[cena/enota brez DDV v EUR]]*Sklop12[[#This Row],[Stopnja DDV (%)]]</f>
        <v>0</v>
      </c>
      <c r="R48" s="422">
        <f>+Sklop12[[#This Row],[cena/enota brez DDV v EUR]]+Sklop12[[#This Row],[Davek (EUR)]]</f>
        <v>0</v>
      </c>
      <c r="S48" s="422">
        <f>+Sklop12[[#This Row],[cena/enota brez DDV v EUR]]*Sklop12[[#This Row],[Okvirna količina]]</f>
        <v>0</v>
      </c>
      <c r="T48" s="436">
        <f>+Sklop12[[#This Row],[Končna cena/enoto mere (EUR) z DDV]]*Sklop12[[#This Row],[Okvirna količina]]</f>
        <v>0</v>
      </c>
      <c r="U48" s="272"/>
    </row>
    <row r="49" spans="1:21" s="426" customFormat="1" ht="24">
      <c r="A49" s="84" t="s">
        <v>36</v>
      </c>
      <c r="B49" s="406" t="s">
        <v>597</v>
      </c>
      <c r="C49" s="78">
        <v>1</v>
      </c>
      <c r="D49" s="82" t="s">
        <v>1</v>
      </c>
      <c r="E49" s="464"/>
      <c r="F49" s="465">
        <v>50</v>
      </c>
      <c r="G49" s="465" t="s">
        <v>1</v>
      </c>
      <c r="H49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9" s="403" t="str">
        <f>IF(Sklop12[[#This Row],[ZAHTEVANA SHEMA KAKOVOSTI]]&lt;&gt;"",Sklop12[[#This Row],[Preračunana masa/volumen/kos na enoto kg]],"")</f>
        <v/>
      </c>
      <c r="J49" s="407"/>
      <c r="K49" s="51"/>
      <c r="L49" s="51"/>
      <c r="M49" s="2"/>
      <c r="N49" s="603"/>
      <c r="O49" s="252"/>
      <c r="P49" s="408"/>
      <c r="Q49" s="252">
        <f>+Sklop12[[#This Row],[cena/enota brez DDV v EUR]]*Sklop12[[#This Row],[Stopnja DDV (%)]]</f>
        <v>0</v>
      </c>
      <c r="R49" s="252">
        <f>+Sklop12[[#This Row],[cena/enota brez DDV v EUR]]+Sklop12[[#This Row],[Davek (EUR)]]</f>
        <v>0</v>
      </c>
      <c r="S49" s="252">
        <f>+Sklop12[[#This Row],[cena/enota brez DDV v EUR]]*Sklop12[[#This Row],[Okvirna količina]]</f>
        <v>0</v>
      </c>
      <c r="T49" s="252">
        <f>+Sklop12[[#This Row],[Končna cena/enoto mere (EUR) z DDV]]*Sklop12[[#This Row],[Okvirna količina]]</f>
        <v>0</v>
      </c>
      <c r="U49" s="430"/>
    </row>
    <row r="50" spans="1:21" s="426" customFormat="1" ht="16.5" customHeight="1">
      <c r="A50" s="84" t="s">
        <v>37</v>
      </c>
      <c r="B50" s="80" t="s">
        <v>598</v>
      </c>
      <c r="C50" s="78">
        <v>1</v>
      </c>
      <c r="D50" s="82" t="s">
        <v>1</v>
      </c>
      <c r="E50" s="464"/>
      <c r="F50" s="465">
        <v>500</v>
      </c>
      <c r="G50" s="465" t="s">
        <v>1</v>
      </c>
      <c r="H5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50" s="403" t="str">
        <f>IF(Sklop12[[#This Row],[ZAHTEVANA SHEMA KAKOVOSTI]]&lt;&gt;"",Sklop12[[#This Row],[Preračunana masa/volumen/kos na enoto kg]],"")</f>
        <v/>
      </c>
      <c r="J50" s="407"/>
      <c r="K50" s="51"/>
      <c r="L50" s="51"/>
      <c r="M50" s="2"/>
      <c r="N50" s="603"/>
      <c r="O50" s="252"/>
      <c r="P50" s="408"/>
      <c r="Q50" s="252">
        <f>+Sklop12[[#This Row],[cena/enota brez DDV v EUR]]*Sklop12[[#This Row],[Stopnja DDV (%)]]</f>
        <v>0</v>
      </c>
      <c r="R50" s="252">
        <f>+Sklop12[[#This Row],[cena/enota brez DDV v EUR]]+Sklop12[[#This Row],[Davek (EUR)]]</f>
        <v>0</v>
      </c>
      <c r="S50" s="252">
        <f>+Sklop12[[#This Row],[cena/enota brez DDV v EUR]]*Sklop12[[#This Row],[Okvirna količina]]</f>
        <v>0</v>
      </c>
      <c r="T50" s="252">
        <f>+Sklop12[[#This Row],[Končna cena/enoto mere (EUR) z DDV]]*Sklop12[[#This Row],[Okvirna količina]]</f>
        <v>0</v>
      </c>
      <c r="U50" s="430"/>
    </row>
    <row r="51" spans="1:21" s="426" customFormat="1" ht="12">
      <c r="A51" s="84" t="s">
        <v>38</v>
      </c>
      <c r="B51" s="414" t="s">
        <v>599</v>
      </c>
      <c r="C51" s="78">
        <v>30</v>
      </c>
      <c r="D51" s="82" t="s">
        <v>155</v>
      </c>
      <c r="E51" s="464"/>
      <c r="F51" s="465">
        <v>800</v>
      </c>
      <c r="G51" s="465" t="s">
        <v>0</v>
      </c>
      <c r="H51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51" s="403" t="str">
        <f>IF(Sklop12[[#This Row],[ZAHTEVANA SHEMA KAKOVOSTI]]&lt;&gt;"",Sklop12[[#This Row],[Preračunana masa/volumen/kos na enoto kg]],"")</f>
        <v/>
      </c>
      <c r="J51" s="407"/>
      <c r="K51" s="437"/>
      <c r="L51" s="437"/>
      <c r="M51" s="2"/>
      <c r="N51" s="603"/>
      <c r="O51" s="252"/>
      <c r="P51" s="408"/>
      <c r="Q51" s="252">
        <f>+Sklop12[[#This Row],[cena/enota brez DDV v EUR]]*Sklop12[[#This Row],[Stopnja DDV (%)]]</f>
        <v>0</v>
      </c>
      <c r="R51" s="252">
        <f>+Sklop12[[#This Row],[cena/enota brez DDV v EUR]]+Sklop12[[#This Row],[Davek (EUR)]]</f>
        <v>0</v>
      </c>
      <c r="S51" s="252">
        <f>+Sklop12[[#This Row],[cena/enota brez DDV v EUR]]*Sklop12[[#This Row],[Okvirna količina]]</f>
        <v>0</v>
      </c>
      <c r="T51" s="252">
        <f>+Sklop12[[#This Row],[Končna cena/enoto mere (EUR) z DDV]]*Sklop12[[#This Row],[Okvirna količina]]</f>
        <v>0</v>
      </c>
      <c r="U51" s="430"/>
    </row>
    <row r="52" spans="1:21" s="426" customFormat="1" ht="24">
      <c r="A52" s="84" t="s">
        <v>39</v>
      </c>
      <c r="B52" s="438" t="s">
        <v>816</v>
      </c>
      <c r="C52" s="78">
        <v>30</v>
      </c>
      <c r="D52" s="82" t="s">
        <v>155</v>
      </c>
      <c r="E52" s="464"/>
      <c r="F52" s="465">
        <v>1600</v>
      </c>
      <c r="G52" s="465" t="s">
        <v>0</v>
      </c>
      <c r="H52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52" s="403" t="str">
        <f>IF(Sklop12[[#This Row],[ZAHTEVANA SHEMA KAKOVOSTI]]&lt;&gt;"",Sklop12[[#This Row],[Preračunana masa/volumen/kos na enoto kg]],"")</f>
        <v/>
      </c>
      <c r="J52" s="407"/>
      <c r="K52" s="437"/>
      <c r="L52" s="439"/>
      <c r="M52" s="92"/>
      <c r="N52" s="603"/>
      <c r="O52" s="417"/>
      <c r="P52" s="408"/>
      <c r="Q52" s="417">
        <f>+Sklop12[[#This Row],[cena/enota brez DDV v EUR]]*Sklop12[[#This Row],[Stopnja DDV (%)]]</f>
        <v>0</v>
      </c>
      <c r="R52" s="417">
        <f>+Sklop12[[#This Row],[cena/enota brez DDV v EUR]]+Sklop12[[#This Row],[Davek (EUR)]]</f>
        <v>0</v>
      </c>
      <c r="S52" s="417">
        <f>+Sklop12[[#This Row],[cena/enota brez DDV v EUR]]*Sklop12[[#This Row],[Okvirna količina]]</f>
        <v>0</v>
      </c>
      <c r="T52" s="417">
        <f>+Sklop12[[#This Row],[Končna cena/enoto mere (EUR) z DDV]]*Sklop12[[#This Row],[Okvirna količina]]</f>
        <v>0</v>
      </c>
      <c r="U52" s="440"/>
    </row>
    <row r="53" spans="1:21" s="426" customFormat="1" ht="36">
      <c r="A53" s="84" t="s">
        <v>40</v>
      </c>
      <c r="B53" s="414" t="s">
        <v>600</v>
      </c>
      <c r="C53" s="78">
        <v>30</v>
      </c>
      <c r="D53" s="82" t="s">
        <v>155</v>
      </c>
      <c r="E53" s="464"/>
      <c r="F53" s="465">
        <v>200</v>
      </c>
      <c r="G53" s="465" t="s">
        <v>0</v>
      </c>
      <c r="H53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53" s="403" t="str">
        <f>IF(Sklop12[[#This Row],[ZAHTEVANA SHEMA KAKOVOSTI]]&lt;&gt;"",Sklop12[[#This Row],[Preračunana masa/volumen/kos na enoto kg]],"")</f>
        <v/>
      </c>
      <c r="J53" s="407"/>
      <c r="K53" s="437"/>
      <c r="L53" s="437"/>
      <c r="M53" s="2"/>
      <c r="N53" s="603"/>
      <c r="O53" s="252"/>
      <c r="P53" s="408"/>
      <c r="Q53" s="417">
        <f>+Sklop12[[#This Row],[cena/enota brez DDV v EUR]]*Sklop12[[#This Row],[Stopnja DDV (%)]]</f>
        <v>0</v>
      </c>
      <c r="R53" s="417">
        <f>+Sklop12[[#This Row],[cena/enota brez DDV v EUR]]+Sklop12[[#This Row],[Davek (EUR)]]</f>
        <v>0</v>
      </c>
      <c r="S53" s="417">
        <f>+Sklop12[[#This Row],[cena/enota brez DDV v EUR]]*Sklop12[[#This Row],[Okvirna količina]]</f>
        <v>0</v>
      </c>
      <c r="T53" s="417">
        <f>+Sklop12[[#This Row],[Končna cena/enoto mere (EUR) z DDV]]*Sklop12[[#This Row],[Okvirna količina]]</f>
        <v>0</v>
      </c>
      <c r="U53" s="430"/>
    </row>
    <row r="54" spans="1:21" s="426" customFormat="1" ht="12">
      <c r="A54" s="84" t="s">
        <v>41</v>
      </c>
      <c r="B54" s="414" t="s">
        <v>841</v>
      </c>
      <c r="C54" s="78">
        <v>0.5</v>
      </c>
      <c r="D54" s="82" t="s">
        <v>94</v>
      </c>
      <c r="E54" s="464"/>
      <c r="F54" s="465">
        <v>4000</v>
      </c>
      <c r="G54" s="465" t="s">
        <v>0</v>
      </c>
      <c r="H54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54" s="403" t="str">
        <f>IF(Sklop12[[#This Row],[ZAHTEVANA SHEMA KAKOVOSTI]]&lt;&gt;"",Sklop12[[#This Row],[Preračunana masa/volumen/kos na enoto kg]],"")</f>
        <v/>
      </c>
      <c r="J54" s="407"/>
      <c r="K54" s="437"/>
      <c r="L54" s="437"/>
      <c r="M54" s="2"/>
      <c r="N54" s="603"/>
      <c r="O54" s="252"/>
      <c r="P54" s="408"/>
      <c r="Q54" s="417">
        <f>+Sklop12[[#This Row],[cena/enota brez DDV v EUR]]*Sklop12[[#This Row],[Stopnja DDV (%)]]</f>
        <v>0</v>
      </c>
      <c r="R54" s="417">
        <f>+Sklop12[[#This Row],[cena/enota brez DDV v EUR]]+Sklop12[[#This Row],[Davek (EUR)]]</f>
        <v>0</v>
      </c>
      <c r="S54" s="417">
        <f>+Sklop12[[#This Row],[cena/enota brez DDV v EUR]]*Sklop12[[#This Row],[Okvirna količina]]</f>
        <v>0</v>
      </c>
      <c r="T54" s="417">
        <f>+Sklop12[[#This Row],[Končna cena/enoto mere (EUR) z DDV]]*Sklop12[[#This Row],[Okvirna količina]]</f>
        <v>0</v>
      </c>
      <c r="U54" s="430"/>
    </row>
    <row r="55" spans="1:21" s="426" customFormat="1" ht="12">
      <c r="A55" s="84" t="s">
        <v>42</v>
      </c>
      <c r="B55" s="414" t="s">
        <v>608</v>
      </c>
      <c r="C55" s="78">
        <v>1.5</v>
      </c>
      <c r="D55" s="82" t="s">
        <v>94</v>
      </c>
      <c r="E55" s="464"/>
      <c r="F55" s="465">
        <v>10</v>
      </c>
      <c r="G55" s="465" t="s">
        <v>0</v>
      </c>
      <c r="H55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5" s="403" t="str">
        <f>IF(Sklop12[[#This Row],[ZAHTEVANA SHEMA KAKOVOSTI]]&lt;&gt;"",Sklop12[[#This Row],[Preračunana masa/volumen/kos na enoto kg]],"")</f>
        <v/>
      </c>
      <c r="J55" s="407"/>
      <c r="K55" s="437"/>
      <c r="L55" s="437"/>
      <c r="M55" s="2"/>
      <c r="N55" s="603"/>
      <c r="O55" s="252"/>
      <c r="P55" s="408"/>
      <c r="Q55" s="417">
        <f>+Sklop12[[#This Row],[cena/enota brez DDV v EUR]]*Sklop12[[#This Row],[Stopnja DDV (%)]]</f>
        <v>0</v>
      </c>
      <c r="R55" s="417">
        <f>+Sklop12[[#This Row],[cena/enota brez DDV v EUR]]+Sklop12[[#This Row],[Davek (EUR)]]</f>
        <v>0</v>
      </c>
      <c r="S55" s="417">
        <f>+Sklop12[[#This Row],[cena/enota brez DDV v EUR]]*Sklop12[[#This Row],[Okvirna količina]]</f>
        <v>0</v>
      </c>
      <c r="T55" s="417">
        <f>+Sklop12[[#This Row],[Končna cena/enoto mere (EUR) z DDV]]*Sklop12[[#This Row],[Okvirna količina]]</f>
        <v>0</v>
      </c>
      <c r="U55" s="430"/>
    </row>
    <row r="56" spans="1:21" s="426" customFormat="1" ht="24">
      <c r="A56" s="84" t="s">
        <v>43</v>
      </c>
      <c r="B56" s="414" t="s">
        <v>607</v>
      </c>
      <c r="C56" s="78">
        <v>80</v>
      </c>
      <c r="D56" s="82" t="s">
        <v>155</v>
      </c>
      <c r="E56" s="464"/>
      <c r="F56" s="465">
        <v>50</v>
      </c>
      <c r="G56" s="465" t="s">
        <v>0</v>
      </c>
      <c r="H56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56" s="403" t="str">
        <f>IF(Sklop12[[#This Row],[ZAHTEVANA SHEMA KAKOVOSTI]]&lt;&gt;"",Sklop12[[#This Row],[Preračunana masa/volumen/kos na enoto kg]],"")</f>
        <v/>
      </c>
      <c r="J56" s="407"/>
      <c r="K56" s="437"/>
      <c r="L56" s="437"/>
      <c r="M56" s="2"/>
      <c r="N56" s="603"/>
      <c r="O56" s="252"/>
      <c r="P56" s="408"/>
      <c r="Q56" s="252">
        <f>+Sklop12[[#This Row],[cena/enota brez DDV v EUR]]*Sklop12[[#This Row],[Stopnja DDV (%)]]</f>
        <v>0</v>
      </c>
      <c r="R56" s="252">
        <f>+Sklop12[[#This Row],[cena/enota brez DDV v EUR]]+Sklop12[[#This Row],[Davek (EUR)]]</f>
        <v>0</v>
      </c>
      <c r="S56" s="252">
        <f>+Sklop12[[#This Row],[cena/enota brez DDV v EUR]]*Sklop12[[#This Row],[Okvirna količina]]</f>
        <v>0</v>
      </c>
      <c r="T56" s="441">
        <f>+Sklop12[[#This Row],[Končna cena/enoto mere (EUR) z DDV]]*Sklop12[[#This Row],[Okvirna količina]]</f>
        <v>0</v>
      </c>
      <c r="U56" s="430"/>
    </row>
    <row r="57" spans="1:21" s="426" customFormat="1" ht="12">
      <c r="A57" s="84" t="s">
        <v>44</v>
      </c>
      <c r="B57" s="414" t="s">
        <v>606</v>
      </c>
      <c r="C57" s="78">
        <v>1705</v>
      </c>
      <c r="D57" s="82" t="s">
        <v>155</v>
      </c>
      <c r="E57" s="464"/>
      <c r="F57" s="465">
        <v>40</v>
      </c>
      <c r="G57" s="465" t="s">
        <v>0</v>
      </c>
      <c r="H57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68.2</v>
      </c>
      <c r="I57" s="403" t="str">
        <f>IF(Sklop12[[#This Row],[ZAHTEVANA SHEMA KAKOVOSTI]]&lt;&gt;"",Sklop12[[#This Row],[Preračunana masa/volumen/kos na enoto kg]],"")</f>
        <v/>
      </c>
      <c r="J57" s="407"/>
      <c r="K57" s="437"/>
      <c r="L57" s="437"/>
      <c r="M57" s="2"/>
      <c r="N57" s="603"/>
      <c r="O57" s="252"/>
      <c r="P57" s="408"/>
      <c r="Q57" s="252">
        <f>+Sklop12[[#This Row],[cena/enota brez DDV v EUR]]*Sklop12[[#This Row],[Stopnja DDV (%)]]</f>
        <v>0</v>
      </c>
      <c r="R57" s="252">
        <f>+Sklop12[[#This Row],[cena/enota brez DDV v EUR]]+Sklop12[[#This Row],[Davek (EUR)]]</f>
        <v>0</v>
      </c>
      <c r="S57" s="252">
        <f>+Sklop12[[#This Row],[cena/enota brez DDV v EUR]]*Sklop12[[#This Row],[Okvirna količina]]</f>
        <v>0</v>
      </c>
      <c r="T57" s="441">
        <f>+Sklop12[[#This Row],[Končna cena/enoto mere (EUR) z DDV]]*Sklop12[[#This Row],[Okvirna količina]]</f>
        <v>0</v>
      </c>
      <c r="U57" s="430"/>
    </row>
    <row r="58" spans="1:21" s="426" customFormat="1" ht="12">
      <c r="A58" s="84" t="s">
        <v>49</v>
      </c>
      <c r="B58" s="414" t="s">
        <v>605</v>
      </c>
      <c r="C58" s="78">
        <v>1705</v>
      </c>
      <c r="D58" s="82" t="s">
        <v>155</v>
      </c>
      <c r="E58" s="464"/>
      <c r="F58" s="465">
        <v>50</v>
      </c>
      <c r="G58" s="465" t="s">
        <v>0</v>
      </c>
      <c r="H58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85.25</v>
      </c>
      <c r="I58" s="403" t="str">
        <f>IF(Sklop12[[#This Row],[ZAHTEVANA SHEMA KAKOVOSTI]]&lt;&gt;"",Sklop12[[#This Row],[Preračunana masa/volumen/kos na enoto kg]],"")</f>
        <v/>
      </c>
      <c r="J58" s="407"/>
      <c r="K58" s="437"/>
      <c r="L58" s="437"/>
      <c r="M58" s="2"/>
      <c r="N58" s="603"/>
      <c r="O58" s="252"/>
      <c r="P58" s="408"/>
      <c r="Q58" s="252">
        <f>+Sklop12[[#This Row],[cena/enota brez DDV v EUR]]*Sklop12[[#This Row],[Stopnja DDV (%)]]</f>
        <v>0</v>
      </c>
      <c r="R58" s="252">
        <f>+Sklop12[[#This Row],[cena/enota brez DDV v EUR]]+Sklop12[[#This Row],[Davek (EUR)]]</f>
        <v>0</v>
      </c>
      <c r="S58" s="252">
        <f>+Sklop12[[#This Row],[cena/enota brez DDV v EUR]]*Sklop12[[#This Row],[Okvirna količina]]</f>
        <v>0</v>
      </c>
      <c r="T58" s="441">
        <f>+Sklop12[[#This Row],[Končna cena/enoto mere (EUR) z DDV]]*Sklop12[[#This Row],[Okvirna količina]]</f>
        <v>0</v>
      </c>
      <c r="U58" s="430"/>
    </row>
    <row r="59" spans="1:21" s="426" customFormat="1" ht="12">
      <c r="A59" s="84" t="s">
        <v>45</v>
      </c>
      <c r="B59" s="432" t="s">
        <v>604</v>
      </c>
      <c r="C59" s="78">
        <v>1705</v>
      </c>
      <c r="D59" s="82" t="s">
        <v>155</v>
      </c>
      <c r="E59" s="464"/>
      <c r="F59" s="465">
        <v>50</v>
      </c>
      <c r="G59" s="465" t="s">
        <v>0</v>
      </c>
      <c r="H59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85.25</v>
      </c>
      <c r="I59" s="403" t="str">
        <f>IF(Sklop12[[#This Row],[ZAHTEVANA SHEMA KAKOVOSTI]]&lt;&gt;"",Sklop12[[#This Row],[Preračunana masa/volumen/kos na enoto kg]],"")</f>
        <v/>
      </c>
      <c r="J59" s="393"/>
      <c r="K59" s="394"/>
      <c r="L59" s="394"/>
      <c r="M59" s="154"/>
      <c r="N59" s="603"/>
      <c r="O59" s="395"/>
      <c r="P59" s="433"/>
      <c r="Q59" s="395">
        <f>+Sklop12[[#This Row],[cena/enota brez DDV v EUR]]*Sklop12[[#This Row],[Stopnja DDV (%)]]</f>
        <v>0</v>
      </c>
      <c r="R59" s="395">
        <f>+Sklop12[[#This Row],[cena/enota brez DDV v EUR]]+Sklop12[[#This Row],[Davek (EUR)]]</f>
        <v>0</v>
      </c>
      <c r="S59" s="395">
        <f>+Sklop12[[#This Row],[cena/enota brez DDV v EUR]]*Sklop12[[#This Row],[Okvirna količina]]</f>
        <v>0</v>
      </c>
      <c r="T59" s="434">
        <f>+Sklop12[[#This Row],[Končna cena/enoto mere (EUR) z DDV]]*Sklop12[[#This Row],[Okvirna količina]]</f>
        <v>0</v>
      </c>
      <c r="U59" s="435"/>
    </row>
    <row r="60" spans="1:21" s="426" customFormat="1" ht="12">
      <c r="A60" s="84" t="s">
        <v>46</v>
      </c>
      <c r="B60" s="414" t="s">
        <v>603</v>
      </c>
      <c r="C60" s="78">
        <v>1</v>
      </c>
      <c r="D60" s="82" t="s">
        <v>94</v>
      </c>
      <c r="E60" s="464"/>
      <c r="F60" s="465">
        <v>20</v>
      </c>
      <c r="G60" s="465" t="s">
        <v>0</v>
      </c>
      <c r="H6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0" s="403" t="str">
        <f>IF(Sklop12[[#This Row],[ZAHTEVANA SHEMA KAKOVOSTI]]&lt;&gt;"",Sklop12[[#This Row],[Preračunana masa/volumen/kos na enoto kg]],"")</f>
        <v/>
      </c>
      <c r="J60" s="407"/>
      <c r="K60" s="437"/>
      <c r="L60" s="437"/>
      <c r="M60" s="2"/>
      <c r="N60" s="603"/>
      <c r="O60" s="252"/>
      <c r="P60" s="408"/>
      <c r="Q60" s="252">
        <f>+Sklop12[[#This Row],[cena/enota brez DDV v EUR]]*Sklop12[[#This Row],[Stopnja DDV (%)]]</f>
        <v>0</v>
      </c>
      <c r="R60" s="252">
        <f>+Sklop12[[#This Row],[cena/enota brez DDV v EUR]]+Sklop12[[#This Row],[Davek (EUR)]]</f>
        <v>0</v>
      </c>
      <c r="S60" s="252">
        <f>+Sklop12[[#This Row],[cena/enota brez DDV v EUR]]*Sklop12[[#This Row],[Okvirna količina]]</f>
        <v>0</v>
      </c>
      <c r="T60" s="441">
        <f>+Sklop12[[#This Row],[Končna cena/enoto mere (EUR) z DDV]]*Sklop12[[#This Row],[Okvirna količina]]</f>
        <v>0</v>
      </c>
      <c r="U60" s="430"/>
    </row>
    <row r="61" spans="1:21" s="426" customFormat="1" ht="12">
      <c r="A61" s="84" t="s">
        <v>50</v>
      </c>
      <c r="B61" s="414" t="s">
        <v>602</v>
      </c>
      <c r="C61" s="78">
        <v>1</v>
      </c>
      <c r="D61" s="82" t="s">
        <v>94</v>
      </c>
      <c r="E61" s="464"/>
      <c r="F61" s="465">
        <v>20</v>
      </c>
      <c r="G61" s="465" t="s">
        <v>94</v>
      </c>
      <c r="H61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1" s="403" t="str">
        <f>IF(Sklop12[[#This Row],[ZAHTEVANA SHEMA KAKOVOSTI]]&lt;&gt;"",Sklop12[[#This Row],[Preračunana masa/volumen/kos na enoto kg]],"")</f>
        <v/>
      </c>
      <c r="J61" s="407"/>
      <c r="K61" s="437"/>
      <c r="L61" s="437"/>
      <c r="M61" s="2"/>
      <c r="N61" s="603"/>
      <c r="O61" s="252"/>
      <c r="P61" s="408"/>
      <c r="Q61" s="252">
        <f>+Sklop12[[#This Row],[cena/enota brez DDV v EUR]]*Sklop12[[#This Row],[Stopnja DDV (%)]]</f>
        <v>0</v>
      </c>
      <c r="R61" s="252">
        <f>+Sklop12[[#This Row],[cena/enota brez DDV v EUR]]+Sklop12[[#This Row],[Davek (EUR)]]</f>
        <v>0</v>
      </c>
      <c r="S61" s="252">
        <f>+Sklop12[[#This Row],[cena/enota brez DDV v EUR]]*Sklop12[[#This Row],[Okvirna količina]]</f>
        <v>0</v>
      </c>
      <c r="T61" s="441">
        <f>+Sklop12[[#This Row],[Končna cena/enoto mere (EUR) z DDV]]*Sklop12[[#This Row],[Okvirna količina]]</f>
        <v>0</v>
      </c>
      <c r="U61" s="430"/>
    </row>
    <row r="62" spans="1:21" s="426" customFormat="1" ht="12">
      <c r="A62" s="84" t="s">
        <v>51</v>
      </c>
      <c r="B62" s="414" t="s">
        <v>601</v>
      </c>
      <c r="C62" s="78">
        <v>1</v>
      </c>
      <c r="D62" s="82" t="s">
        <v>94</v>
      </c>
      <c r="E62" s="464"/>
      <c r="F62" s="465">
        <v>20</v>
      </c>
      <c r="G62" s="465" t="s">
        <v>0</v>
      </c>
      <c r="H62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2" s="403" t="str">
        <f>IF(Sklop12[[#This Row],[ZAHTEVANA SHEMA KAKOVOSTI]]&lt;&gt;"",Sklop12[[#This Row],[Preračunana masa/volumen/kos na enoto kg]],"")</f>
        <v/>
      </c>
      <c r="J62" s="407"/>
      <c r="K62" s="437"/>
      <c r="L62" s="437"/>
      <c r="M62" s="2"/>
      <c r="N62" s="603"/>
      <c r="O62" s="252"/>
      <c r="P62" s="408"/>
      <c r="Q62" s="252">
        <f>+Sklop12[[#This Row],[cena/enota brez DDV v EUR]]*Sklop12[[#This Row],[Stopnja DDV (%)]]</f>
        <v>0</v>
      </c>
      <c r="R62" s="252">
        <f>+Sklop12[[#This Row],[cena/enota brez DDV v EUR]]+Sklop12[[#This Row],[Davek (EUR)]]</f>
        <v>0</v>
      </c>
      <c r="S62" s="252">
        <f>+Sklop12[[#This Row],[cena/enota brez DDV v EUR]]*Sklop12[[#This Row],[Okvirna količina]]</f>
        <v>0</v>
      </c>
      <c r="T62" s="441">
        <f>+Sklop12[[#This Row],[Končna cena/enoto mere (EUR) z DDV]]*Sklop12[[#This Row],[Okvirna količina]]</f>
        <v>0</v>
      </c>
      <c r="U62" s="430"/>
    </row>
    <row r="63" spans="1:21" s="426" customFormat="1" ht="24">
      <c r="A63" s="84" t="s">
        <v>47</v>
      </c>
      <c r="B63" s="432" t="s">
        <v>926</v>
      </c>
      <c r="C63" s="158" t="s">
        <v>675</v>
      </c>
      <c r="D63" s="182" t="s">
        <v>1</v>
      </c>
      <c r="E63" s="464"/>
      <c r="F63" s="465">
        <v>15</v>
      </c>
      <c r="G63" s="465" t="s">
        <v>1</v>
      </c>
      <c r="H63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63" s="403" t="str">
        <f>IF(Sklop12[[#This Row],[ZAHTEVANA SHEMA KAKOVOSTI]]&lt;&gt;"",Sklop12[[#This Row],[Preračunana masa/volumen/kos na enoto kg]],"")</f>
        <v/>
      </c>
      <c r="J63" s="393"/>
      <c r="K63" s="394"/>
      <c r="L63" s="394"/>
      <c r="M63" s="154"/>
      <c r="N63" s="603"/>
      <c r="O63" s="395"/>
      <c r="P63" s="433"/>
      <c r="Q63" s="395">
        <f>+Sklop12[[#This Row],[cena/enota brez DDV v EUR]]*Sklop12[[#This Row],[Stopnja DDV (%)]]</f>
        <v>0</v>
      </c>
      <c r="R63" s="395">
        <f>+Sklop12[[#This Row],[cena/enota brez DDV v EUR]]+Sklop12[[#This Row],[Davek (EUR)]]</f>
        <v>0</v>
      </c>
      <c r="S63" s="395">
        <f>+Sklop12[[#This Row],[cena/enota brez DDV v EUR]]*Sklop12[[#This Row],[Okvirna količina]]</f>
        <v>0</v>
      </c>
      <c r="T63" s="434">
        <f>+Sklop12[[#This Row],[Končna cena/enoto mere (EUR) z DDV]]*Sklop12[[#This Row],[Okvirna količina]]</f>
        <v>0</v>
      </c>
      <c r="U63" s="435"/>
    </row>
    <row r="64" spans="1:21" s="426" customFormat="1" ht="24">
      <c r="A64" s="84" t="s">
        <v>52</v>
      </c>
      <c r="B64" s="414" t="s">
        <v>612</v>
      </c>
      <c r="C64" s="78">
        <v>500</v>
      </c>
      <c r="D64" s="82" t="s">
        <v>155</v>
      </c>
      <c r="E64" s="464"/>
      <c r="F64" s="465">
        <v>30</v>
      </c>
      <c r="G64" s="465" t="s">
        <v>0</v>
      </c>
      <c r="H64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64" s="403" t="str">
        <f>IF(Sklop12[[#This Row],[ZAHTEVANA SHEMA KAKOVOSTI]]&lt;&gt;"",Sklop12[[#This Row],[Preračunana masa/volumen/kos na enoto kg]],"")</f>
        <v/>
      </c>
      <c r="J64" s="407"/>
      <c r="K64" s="437"/>
      <c r="L64" s="437"/>
      <c r="M64" s="2"/>
      <c r="N64" s="603"/>
      <c r="O64" s="252"/>
      <c r="P64" s="408"/>
      <c r="Q64" s="252">
        <f>+Sklop12[[#This Row],[cena/enota brez DDV v EUR]]*Sklop12[[#This Row],[Stopnja DDV (%)]]</f>
        <v>0</v>
      </c>
      <c r="R64" s="252">
        <f>+Sklop12[[#This Row],[cena/enota brez DDV v EUR]]+Sklop12[[#This Row],[Davek (EUR)]]</f>
        <v>0</v>
      </c>
      <c r="S64" s="252">
        <f>+Sklop12[[#This Row],[cena/enota brez DDV v EUR]]*Sklop12[[#This Row],[Okvirna količina]]</f>
        <v>0</v>
      </c>
      <c r="T64" s="441">
        <f>+Sklop12[[#This Row],[Končna cena/enoto mere (EUR) z DDV]]*Sklop12[[#This Row],[Okvirna količina]]</f>
        <v>0</v>
      </c>
      <c r="U64" s="430"/>
    </row>
    <row r="65" spans="1:21" s="426" customFormat="1" ht="12">
      <c r="A65" s="84" t="s">
        <v>48</v>
      </c>
      <c r="B65" s="223" t="s">
        <v>611</v>
      </c>
      <c r="C65" s="150">
        <v>2.5</v>
      </c>
      <c r="D65" s="177" t="s">
        <v>1</v>
      </c>
      <c r="E65" s="464"/>
      <c r="F65" s="465">
        <v>15</v>
      </c>
      <c r="G65" s="465" t="s">
        <v>0</v>
      </c>
      <c r="H65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65" s="403" t="str">
        <f>IF(Sklop12[[#This Row],[ZAHTEVANA SHEMA KAKOVOSTI]]&lt;&gt;"",Sklop12[[#This Row],[Preračunana masa/volumen/kos na enoto kg]],"")</f>
        <v/>
      </c>
      <c r="J65" s="385"/>
      <c r="K65" s="386"/>
      <c r="L65" s="386"/>
      <c r="M65" s="143"/>
      <c r="N65" s="603"/>
      <c r="O65" s="387"/>
      <c r="P65" s="388"/>
      <c r="Q65" s="387">
        <f>+Sklop12[[#This Row],[cena/enota brez DDV v EUR]]*Sklop12[[#This Row],[Stopnja DDV (%)]]</f>
        <v>0</v>
      </c>
      <c r="R65" s="387">
        <f>+Sklop12[[#This Row],[cena/enota brez DDV v EUR]]+Sklop12[[#This Row],[Davek (EUR)]]</f>
        <v>0</v>
      </c>
      <c r="S65" s="387">
        <f>+Sklop12[[#This Row],[cena/enota brez DDV v EUR]]*Sklop12[[#This Row],[Okvirna količina]]</f>
        <v>0</v>
      </c>
      <c r="T65" s="389">
        <f>+Sklop12[[#This Row],[Končna cena/enoto mere (EUR) z DDV]]*Sklop12[[#This Row],[Okvirna količina]]</f>
        <v>0</v>
      </c>
      <c r="U65" s="390"/>
    </row>
    <row r="66" spans="1:21" s="426" customFormat="1" ht="12">
      <c r="A66" s="84" t="s">
        <v>53</v>
      </c>
      <c r="B66" s="414" t="s">
        <v>610</v>
      </c>
      <c r="C66" s="78">
        <v>4.5</v>
      </c>
      <c r="D66" s="82" t="s">
        <v>1</v>
      </c>
      <c r="E66" s="464"/>
      <c r="F66" s="465">
        <v>50</v>
      </c>
      <c r="G66" s="465" t="s">
        <v>0</v>
      </c>
      <c r="H66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66" s="403" t="str">
        <f>IF(Sklop12[[#This Row],[ZAHTEVANA SHEMA KAKOVOSTI]]&lt;&gt;"",Sklop12[[#This Row],[Preračunana masa/volumen/kos na enoto kg]],"")</f>
        <v/>
      </c>
      <c r="J66" s="385"/>
      <c r="K66" s="386"/>
      <c r="L66" s="386"/>
      <c r="M66" s="143"/>
      <c r="N66" s="603"/>
      <c r="O66" s="387"/>
      <c r="P66" s="388"/>
      <c r="Q66" s="387">
        <f>+Sklop12[[#This Row],[cena/enota brez DDV v EUR]]*Sklop12[[#This Row],[Stopnja DDV (%)]]</f>
        <v>0</v>
      </c>
      <c r="R66" s="387">
        <f>+Sklop12[[#This Row],[cena/enota brez DDV v EUR]]+Sklop12[[#This Row],[Davek (EUR)]]</f>
        <v>0</v>
      </c>
      <c r="S66" s="387">
        <f>+Sklop12[[#This Row],[cena/enota brez DDV v EUR]]*Sklop12[[#This Row],[Okvirna količina]]</f>
        <v>0</v>
      </c>
      <c r="T66" s="389">
        <f>+Sklop12[[#This Row],[Končna cena/enoto mere (EUR) z DDV]]*Sklop12[[#This Row],[Okvirna količina]]</f>
        <v>0</v>
      </c>
      <c r="U66" s="390"/>
    </row>
    <row r="67" spans="1:21" s="426" customFormat="1" ht="24">
      <c r="A67" s="84" t="s">
        <v>54</v>
      </c>
      <c r="B67" s="335" t="s">
        <v>864</v>
      </c>
      <c r="C67" s="289">
        <v>20</v>
      </c>
      <c r="D67" s="289" t="s">
        <v>155</v>
      </c>
      <c r="E67" s="462"/>
      <c r="F67" s="461">
        <v>50</v>
      </c>
      <c r="G67" s="463" t="s">
        <v>0</v>
      </c>
      <c r="H67" s="4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67" s="340" t="str">
        <f>IF(Sklop12[[#This Row],[ZAHTEVANA SHEMA KAKOVOSTI]]&lt;&gt;"",Sklop12[[#This Row],[Preračunana masa/volumen/kos na enoto kg]],"")</f>
        <v/>
      </c>
      <c r="J67" s="341"/>
      <c r="K67" s="342"/>
      <c r="L67" s="342"/>
      <c r="M67" s="287"/>
      <c r="N67" s="603"/>
      <c r="O67" s="343"/>
      <c r="P67" s="344"/>
      <c r="Q67" s="343">
        <f>+Sklop12[[#This Row],[cena/enota brez DDV v EUR]]*Sklop12[[#This Row],[Stopnja DDV (%)]]</f>
        <v>0</v>
      </c>
      <c r="R67" s="343">
        <f>+Sklop12[[#This Row],[cena/enota brez DDV v EUR]]+Sklop12[[#This Row],[Davek (EUR)]]</f>
        <v>0</v>
      </c>
      <c r="S67" s="343">
        <f>+Sklop12[[#This Row],[cena/enota brez DDV v EUR]]*Sklop12[[#This Row],[Okvirna količina]]</f>
        <v>0</v>
      </c>
      <c r="T67" s="345">
        <f>+Sklop12[[#This Row],[Končna cena/enoto mere (EUR) z DDV]]*Sklop12[[#This Row],[Okvirna količina]]</f>
        <v>0</v>
      </c>
      <c r="U67" s="288"/>
    </row>
    <row r="68" spans="1:21" s="426" customFormat="1" ht="24">
      <c r="A68" s="84" t="s">
        <v>55</v>
      </c>
      <c r="B68" s="223" t="s">
        <v>817</v>
      </c>
      <c r="C68" s="150">
        <v>850</v>
      </c>
      <c r="D68" s="177" t="s">
        <v>155</v>
      </c>
      <c r="E68" s="464"/>
      <c r="F68" s="465">
        <v>5</v>
      </c>
      <c r="G68" s="465" t="s">
        <v>0</v>
      </c>
      <c r="H68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4.25</v>
      </c>
      <c r="I68" s="403" t="str">
        <f>IF(Sklop12[[#This Row],[ZAHTEVANA SHEMA KAKOVOSTI]]&lt;&gt;"",Sklop12[[#This Row],[Preračunana masa/volumen/kos na enoto kg]],"")</f>
        <v/>
      </c>
      <c r="J68" s="385"/>
      <c r="K68" s="386"/>
      <c r="L68" s="386"/>
      <c r="M68" s="143"/>
      <c r="N68" s="603"/>
      <c r="O68" s="387"/>
      <c r="P68" s="388"/>
      <c r="Q68" s="387">
        <f>+Sklop12[[#This Row],[cena/enota brez DDV v EUR]]*Sklop12[[#This Row],[Stopnja DDV (%)]]</f>
        <v>0</v>
      </c>
      <c r="R68" s="387">
        <f>+Sklop12[[#This Row],[cena/enota brez DDV v EUR]]+Sklop12[[#This Row],[Davek (EUR)]]</f>
        <v>0</v>
      </c>
      <c r="S68" s="387">
        <f>+Sklop12[[#This Row],[cena/enota brez DDV v EUR]]*Sklop12[[#This Row],[Okvirna količina]]</f>
        <v>0</v>
      </c>
      <c r="T68" s="389">
        <f>+Sklop12[[#This Row],[Končna cena/enoto mere (EUR) z DDV]]*Sklop12[[#This Row],[Okvirna količina]]</f>
        <v>0</v>
      </c>
      <c r="U68" s="390"/>
    </row>
    <row r="69" spans="1:21" s="426" customFormat="1" ht="12">
      <c r="A69" s="84" t="s">
        <v>56</v>
      </c>
      <c r="B69" s="223" t="s">
        <v>609</v>
      </c>
      <c r="C69" s="150">
        <v>3</v>
      </c>
      <c r="D69" s="177" t="s">
        <v>1</v>
      </c>
      <c r="E69" s="464"/>
      <c r="F69" s="465">
        <v>50</v>
      </c>
      <c r="G69" s="465" t="s">
        <v>0</v>
      </c>
      <c r="H69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69" s="403" t="str">
        <f>IF(Sklop12[[#This Row],[ZAHTEVANA SHEMA KAKOVOSTI]]&lt;&gt;"",Sklop12[[#This Row],[Preračunana masa/volumen/kos na enoto kg]],"")</f>
        <v/>
      </c>
      <c r="J69" s="385"/>
      <c r="K69" s="386"/>
      <c r="L69" s="386"/>
      <c r="M69" s="143"/>
      <c r="N69" s="603"/>
      <c r="O69" s="387"/>
      <c r="P69" s="388"/>
      <c r="Q69" s="387">
        <f>+Sklop12[[#This Row],[cena/enota brez DDV v EUR]]*Sklop12[[#This Row],[Stopnja DDV (%)]]</f>
        <v>0</v>
      </c>
      <c r="R69" s="387">
        <f>+Sklop12[[#This Row],[cena/enota brez DDV v EUR]]+Sklop12[[#This Row],[Davek (EUR)]]</f>
        <v>0</v>
      </c>
      <c r="S69" s="387">
        <f>+Sklop12[[#This Row],[cena/enota brez DDV v EUR]]*Sklop12[[#This Row],[Okvirna količina]]</f>
        <v>0</v>
      </c>
      <c r="T69" s="389">
        <f>+Sklop12[[#This Row],[Končna cena/enoto mere (EUR) z DDV]]*Sklop12[[#This Row],[Okvirna količina]]</f>
        <v>0</v>
      </c>
      <c r="U69" s="390"/>
    </row>
    <row r="70" spans="1:21" s="426" customFormat="1" ht="24">
      <c r="A70" s="84" t="s">
        <v>57</v>
      </c>
      <c r="B70" s="223" t="s">
        <v>818</v>
      </c>
      <c r="C70" s="150">
        <v>600</v>
      </c>
      <c r="D70" s="177" t="s">
        <v>155</v>
      </c>
      <c r="E70" s="464"/>
      <c r="F70" s="465">
        <v>5</v>
      </c>
      <c r="G70" s="465" t="s">
        <v>0</v>
      </c>
      <c r="H7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70" s="403" t="str">
        <f>IF(Sklop12[[#This Row],[ZAHTEVANA SHEMA KAKOVOSTI]]&lt;&gt;"",Sklop12[[#This Row],[Preračunana masa/volumen/kos na enoto kg]],"")</f>
        <v/>
      </c>
      <c r="J70" s="385"/>
      <c r="K70" s="386"/>
      <c r="L70" s="386"/>
      <c r="M70" s="143"/>
      <c r="N70" s="603"/>
      <c r="O70" s="387"/>
      <c r="P70" s="388"/>
      <c r="Q70" s="387">
        <f>+Sklop12[[#This Row],[cena/enota brez DDV v EUR]]*Sklop12[[#This Row],[Stopnja DDV (%)]]</f>
        <v>0</v>
      </c>
      <c r="R70" s="387">
        <f>+Sklop12[[#This Row],[cena/enota brez DDV v EUR]]+Sklop12[[#This Row],[Davek (EUR)]]</f>
        <v>0</v>
      </c>
      <c r="S70" s="387">
        <f>+Sklop12[[#This Row],[cena/enota brez DDV v EUR]]*Sklop12[[#This Row],[Okvirna količina]]</f>
        <v>0</v>
      </c>
      <c r="T70" s="389">
        <f>+Sklop12[[#This Row],[Končna cena/enoto mere (EUR) z DDV]]*Sklop12[[#This Row],[Okvirna količina]]</f>
        <v>0</v>
      </c>
      <c r="U70" s="390"/>
    </row>
    <row r="71" spans="1:21" s="426" customFormat="1" ht="12">
      <c r="A71" s="84" t="s">
        <v>58</v>
      </c>
      <c r="B71" s="223" t="s">
        <v>641</v>
      </c>
      <c r="C71" s="150">
        <v>3</v>
      </c>
      <c r="D71" s="177" t="s">
        <v>1</v>
      </c>
      <c r="E71" s="464"/>
      <c r="F71" s="465">
        <v>5</v>
      </c>
      <c r="G71" s="465" t="s">
        <v>0</v>
      </c>
      <c r="H71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1" s="403" t="str">
        <f>IF(Sklop12[[#This Row],[ZAHTEVANA SHEMA KAKOVOSTI]]&lt;&gt;"",Sklop12[[#This Row],[Preračunana masa/volumen/kos na enoto kg]],"")</f>
        <v/>
      </c>
      <c r="J71" s="385"/>
      <c r="K71" s="386"/>
      <c r="L71" s="386"/>
      <c r="M71" s="143"/>
      <c r="N71" s="603"/>
      <c r="O71" s="387"/>
      <c r="P71" s="388"/>
      <c r="Q71" s="387">
        <f>+Sklop12[[#This Row],[cena/enota brez DDV v EUR]]*Sklop12[[#This Row],[Stopnja DDV (%)]]</f>
        <v>0</v>
      </c>
      <c r="R71" s="387">
        <f>+Sklop12[[#This Row],[cena/enota brez DDV v EUR]]+Sklop12[[#This Row],[Davek (EUR)]]</f>
        <v>0</v>
      </c>
      <c r="S71" s="387">
        <f>+Sklop12[[#This Row],[cena/enota brez DDV v EUR]]*Sklop12[[#This Row],[Okvirna količina]]</f>
        <v>0</v>
      </c>
      <c r="T71" s="389">
        <f>+Sklop12[[#This Row],[Končna cena/enoto mere (EUR) z DDV]]*Sklop12[[#This Row],[Okvirna količina]]</f>
        <v>0</v>
      </c>
      <c r="U71" s="390"/>
    </row>
    <row r="72" spans="1:21" s="426" customFormat="1" ht="12">
      <c r="A72" s="84" t="s">
        <v>59</v>
      </c>
      <c r="B72" s="223" t="s">
        <v>851</v>
      </c>
      <c r="C72" s="269">
        <v>3</v>
      </c>
      <c r="D72" s="269" t="s">
        <v>1</v>
      </c>
      <c r="E72" s="464"/>
      <c r="F72" s="465">
        <v>5</v>
      </c>
      <c r="G72" s="467" t="s">
        <v>0</v>
      </c>
      <c r="H72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2" s="420" t="str">
        <f>IF(Sklop12[[#This Row],[ZAHTEVANA SHEMA KAKOVOSTI]]&lt;&gt;"",Sklop12[[#This Row],[Preračunana masa/volumen/kos na enoto kg]],"")</f>
        <v/>
      </c>
      <c r="J72" s="421"/>
      <c r="K72" s="270"/>
      <c r="L72" s="270"/>
      <c r="M72" s="271"/>
      <c r="N72" s="603"/>
      <c r="O72" s="422"/>
      <c r="P72" s="423"/>
      <c r="Q72" s="422">
        <f>+Sklop12[[#This Row],[cena/enota brez DDV v EUR]]*Sklop12[[#This Row],[Stopnja DDV (%)]]</f>
        <v>0</v>
      </c>
      <c r="R72" s="422">
        <f>+Sklop12[[#This Row],[cena/enota brez DDV v EUR]]+Sklop12[[#This Row],[Davek (EUR)]]</f>
        <v>0</v>
      </c>
      <c r="S72" s="422">
        <f>+Sklop12[[#This Row],[cena/enota brez DDV v EUR]]*Sklop12[[#This Row],[Okvirna količina]]</f>
        <v>0</v>
      </c>
      <c r="T72" s="436">
        <f>+Sklop12[[#This Row],[Končna cena/enoto mere (EUR) z DDV]]*Sklop12[[#This Row],[Okvirna količina]]</f>
        <v>0</v>
      </c>
      <c r="U72" s="272"/>
    </row>
    <row r="73" spans="1:21" s="426" customFormat="1" ht="24">
      <c r="A73" s="84" t="s">
        <v>60</v>
      </c>
      <c r="B73" s="223" t="s">
        <v>819</v>
      </c>
      <c r="C73" s="150">
        <v>600</v>
      </c>
      <c r="D73" s="177" t="s">
        <v>155</v>
      </c>
      <c r="E73" s="464"/>
      <c r="F73" s="465">
        <v>3</v>
      </c>
      <c r="G73" s="465" t="s">
        <v>0</v>
      </c>
      <c r="H73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1.7999999999999998</v>
      </c>
      <c r="I73" s="403" t="str">
        <f>IF(Sklop12[[#This Row],[ZAHTEVANA SHEMA KAKOVOSTI]]&lt;&gt;"",Sklop12[[#This Row],[Preračunana masa/volumen/kos na enoto kg]],"")</f>
        <v/>
      </c>
      <c r="J73" s="385"/>
      <c r="K73" s="386"/>
      <c r="L73" s="386"/>
      <c r="M73" s="143"/>
      <c r="N73" s="603"/>
      <c r="O73" s="387"/>
      <c r="P73" s="388"/>
      <c r="Q73" s="387">
        <f>+Sklop12[[#This Row],[cena/enota brez DDV v EUR]]*Sklop12[[#This Row],[Stopnja DDV (%)]]</f>
        <v>0</v>
      </c>
      <c r="R73" s="387">
        <f>+Sklop12[[#This Row],[cena/enota brez DDV v EUR]]+Sklop12[[#This Row],[Davek (EUR)]]</f>
        <v>0</v>
      </c>
      <c r="S73" s="387">
        <f>+Sklop12[[#This Row],[cena/enota brez DDV v EUR]]*Sklop12[[#This Row],[Okvirna količina]]</f>
        <v>0</v>
      </c>
      <c r="T73" s="389">
        <f>+Sklop12[[#This Row],[Končna cena/enoto mere (EUR) z DDV]]*Sklop12[[#This Row],[Okvirna količina]]</f>
        <v>0</v>
      </c>
      <c r="U73" s="390"/>
    </row>
    <row r="74" spans="1:21" s="426" customFormat="1" ht="24">
      <c r="A74" s="84" t="s">
        <v>61</v>
      </c>
      <c r="B74" s="223" t="s">
        <v>820</v>
      </c>
      <c r="C74" s="150">
        <v>215</v>
      </c>
      <c r="D74" s="177" t="s">
        <v>155</v>
      </c>
      <c r="E74" s="464"/>
      <c r="F74" s="465">
        <v>3</v>
      </c>
      <c r="G74" s="465" t="s">
        <v>0</v>
      </c>
      <c r="H74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0.64500000000000002</v>
      </c>
      <c r="I74" s="403" t="str">
        <f>IF(Sklop12[[#This Row],[ZAHTEVANA SHEMA KAKOVOSTI]]&lt;&gt;"",Sklop12[[#This Row],[Preračunana masa/volumen/kos na enoto kg]],"")</f>
        <v/>
      </c>
      <c r="J74" s="385"/>
      <c r="K74" s="386"/>
      <c r="L74" s="386"/>
      <c r="M74" s="143"/>
      <c r="N74" s="603"/>
      <c r="O74" s="387"/>
      <c r="P74" s="388"/>
      <c r="Q74" s="387">
        <f>+Sklop12[[#This Row],[cena/enota brez DDV v EUR]]*Sklop12[[#This Row],[Stopnja DDV (%)]]</f>
        <v>0</v>
      </c>
      <c r="R74" s="387">
        <f>+Sklop12[[#This Row],[cena/enota brez DDV v EUR]]+Sklop12[[#This Row],[Davek (EUR)]]</f>
        <v>0</v>
      </c>
      <c r="S74" s="387">
        <f>+Sklop12[[#This Row],[cena/enota brez DDV v EUR]]*Sklop12[[#This Row],[Okvirna količina]]</f>
        <v>0</v>
      </c>
      <c r="T74" s="389">
        <f>+Sklop12[[#This Row],[Končna cena/enoto mere (EUR) z DDV]]*Sklop12[[#This Row],[Okvirna količina]]</f>
        <v>0</v>
      </c>
      <c r="U74" s="390"/>
    </row>
    <row r="75" spans="1:21" s="426" customFormat="1" ht="12">
      <c r="A75" s="84" t="s">
        <v>62</v>
      </c>
      <c r="B75" s="223" t="s">
        <v>640</v>
      </c>
      <c r="C75" s="150">
        <v>580</v>
      </c>
      <c r="D75" s="177" t="s">
        <v>155</v>
      </c>
      <c r="E75" s="464"/>
      <c r="F75" s="465">
        <v>5</v>
      </c>
      <c r="G75" s="465" t="s">
        <v>0</v>
      </c>
      <c r="H75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2.9</v>
      </c>
      <c r="I75" s="403" t="str">
        <f>IF(Sklop12[[#This Row],[ZAHTEVANA SHEMA KAKOVOSTI]]&lt;&gt;"",Sklop12[[#This Row],[Preračunana masa/volumen/kos na enoto kg]],"")</f>
        <v/>
      </c>
      <c r="J75" s="385"/>
      <c r="K75" s="386"/>
      <c r="L75" s="386"/>
      <c r="M75" s="143"/>
      <c r="N75" s="603"/>
      <c r="O75" s="387"/>
      <c r="P75" s="388"/>
      <c r="Q75" s="387">
        <f>+Sklop12[[#This Row],[cena/enota brez DDV v EUR]]*Sklop12[[#This Row],[Stopnja DDV (%)]]</f>
        <v>0</v>
      </c>
      <c r="R75" s="387">
        <f>+Sklop12[[#This Row],[cena/enota brez DDV v EUR]]+Sklop12[[#This Row],[Davek (EUR)]]</f>
        <v>0</v>
      </c>
      <c r="S75" s="387">
        <f>+Sklop12[[#This Row],[cena/enota brez DDV v EUR]]*Sklop12[[#This Row],[Okvirna količina]]</f>
        <v>0</v>
      </c>
      <c r="T75" s="389">
        <f>+Sklop12[[#This Row],[Končna cena/enoto mere (EUR) z DDV]]*Sklop12[[#This Row],[Okvirna količina]]</f>
        <v>0</v>
      </c>
      <c r="U75" s="390"/>
    </row>
    <row r="76" spans="1:21" s="426" customFormat="1" ht="12">
      <c r="A76" s="84" t="s">
        <v>63</v>
      </c>
      <c r="B76" s="442" t="s">
        <v>928</v>
      </c>
      <c r="C76" s="266">
        <v>18</v>
      </c>
      <c r="D76" s="267" t="s">
        <v>155</v>
      </c>
      <c r="E76" s="464"/>
      <c r="F76" s="465">
        <v>1000</v>
      </c>
      <c r="G76" s="465" t="s">
        <v>0</v>
      </c>
      <c r="H76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76" s="403" t="str">
        <f>IF(Sklop12[[#This Row],[ZAHTEVANA SHEMA KAKOVOSTI]]&lt;&gt;"",Sklop12[[#This Row],[Preračunana masa/volumen/kos na enoto kg]],"")</f>
        <v/>
      </c>
      <c r="J76" s="443"/>
      <c r="K76" s="444"/>
      <c r="L76" s="444"/>
      <c r="M76" s="268"/>
      <c r="N76" s="603"/>
      <c r="O76" s="445"/>
      <c r="P76" s="446"/>
      <c r="Q76" s="445">
        <f>+Sklop12[[#This Row],[cena/enota brez DDV v EUR]]*Sklop12[[#This Row],[Stopnja DDV (%)]]</f>
        <v>0</v>
      </c>
      <c r="R76" s="445">
        <f>+Sklop12[[#This Row],[cena/enota brez DDV v EUR]]+Sklop12[[#This Row],[Davek (EUR)]]</f>
        <v>0</v>
      </c>
      <c r="S76" s="445">
        <f>+Sklop12[[#This Row],[cena/enota brez DDV v EUR]]*Sklop12[[#This Row],[Okvirna količina]]</f>
        <v>0</v>
      </c>
      <c r="T76" s="447">
        <f>+Sklop12[[#This Row],[Končna cena/enoto mere (EUR) z DDV]]*Sklop12[[#This Row],[Okvirna količina]]</f>
        <v>0</v>
      </c>
      <c r="U76" s="448"/>
    </row>
    <row r="77" spans="1:21" s="426" customFormat="1" ht="12">
      <c r="A77" s="84" t="s">
        <v>69</v>
      </c>
      <c r="B77" s="223" t="s">
        <v>639</v>
      </c>
      <c r="C77" s="150">
        <v>680</v>
      </c>
      <c r="D77" s="177" t="s">
        <v>155</v>
      </c>
      <c r="E77" s="464"/>
      <c r="F77" s="465">
        <v>10</v>
      </c>
      <c r="G77" s="465" t="s">
        <v>0</v>
      </c>
      <c r="H77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6.8000000000000007</v>
      </c>
      <c r="I77" s="403" t="str">
        <f>IF(Sklop12[[#This Row],[ZAHTEVANA SHEMA KAKOVOSTI]]&lt;&gt;"",Sklop12[[#This Row],[Preračunana masa/volumen/kos na enoto kg]],"")</f>
        <v/>
      </c>
      <c r="J77" s="385"/>
      <c r="K77" s="386"/>
      <c r="L77" s="386"/>
      <c r="M77" s="143"/>
      <c r="N77" s="603"/>
      <c r="O77" s="387"/>
      <c r="P77" s="388"/>
      <c r="Q77" s="387">
        <f>+Sklop12[[#This Row],[cena/enota brez DDV v EUR]]*Sklop12[[#This Row],[Stopnja DDV (%)]]</f>
        <v>0</v>
      </c>
      <c r="R77" s="387">
        <f>+Sklop12[[#This Row],[cena/enota brez DDV v EUR]]+Sklop12[[#This Row],[Davek (EUR)]]</f>
        <v>0</v>
      </c>
      <c r="S77" s="387">
        <f>+Sklop12[[#This Row],[cena/enota brez DDV v EUR]]*Sklop12[[#This Row],[Okvirna količina]]</f>
        <v>0</v>
      </c>
      <c r="T77" s="389">
        <f>+Sklop12[[#This Row],[Končna cena/enoto mere (EUR) z DDV]]*Sklop12[[#This Row],[Okvirna količina]]</f>
        <v>0</v>
      </c>
      <c r="U77" s="390"/>
    </row>
    <row r="78" spans="1:21" s="426" customFormat="1" ht="12">
      <c r="A78" s="84" t="s">
        <v>70</v>
      </c>
      <c r="B78" s="442" t="s">
        <v>929</v>
      </c>
      <c r="C78" s="266">
        <v>18</v>
      </c>
      <c r="D78" s="267" t="s">
        <v>155</v>
      </c>
      <c r="E78" s="464"/>
      <c r="F78" s="465">
        <v>2000</v>
      </c>
      <c r="G78" s="465" t="s">
        <v>0</v>
      </c>
      <c r="H78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78" s="403" t="str">
        <f>IF(Sklop12[[#This Row],[ZAHTEVANA SHEMA KAKOVOSTI]]&lt;&gt;"",Sklop12[[#This Row],[Preračunana masa/volumen/kos na enoto kg]],"")</f>
        <v/>
      </c>
      <c r="J78" s="443"/>
      <c r="K78" s="444"/>
      <c r="L78" s="444"/>
      <c r="M78" s="268"/>
      <c r="N78" s="603"/>
      <c r="O78" s="445"/>
      <c r="P78" s="446"/>
      <c r="Q78" s="445">
        <f>+Sklop12[[#This Row],[cena/enota brez DDV v EUR]]*Sklop12[[#This Row],[Stopnja DDV (%)]]</f>
        <v>0</v>
      </c>
      <c r="R78" s="445">
        <f>+Sklop12[[#This Row],[cena/enota brez DDV v EUR]]+Sklop12[[#This Row],[Davek (EUR)]]</f>
        <v>0</v>
      </c>
      <c r="S78" s="445">
        <f>+Sklop12[[#This Row],[cena/enota brez DDV v EUR]]*Sklop12[[#This Row],[Okvirna količina]]</f>
        <v>0</v>
      </c>
      <c r="T78" s="447">
        <f>+Sklop12[[#This Row],[Končna cena/enoto mere (EUR) z DDV]]*Sklop12[[#This Row],[Okvirna količina]]</f>
        <v>0</v>
      </c>
      <c r="U78" s="448"/>
    </row>
    <row r="79" spans="1:21" s="426" customFormat="1" ht="12">
      <c r="A79" s="84" t="s">
        <v>71</v>
      </c>
      <c r="B79" s="223" t="s">
        <v>613</v>
      </c>
      <c r="C79" s="150">
        <v>1</v>
      </c>
      <c r="D79" s="177" t="s">
        <v>1</v>
      </c>
      <c r="E79" s="464"/>
      <c r="F79" s="465">
        <v>2</v>
      </c>
      <c r="G79" s="465" t="s">
        <v>0</v>
      </c>
      <c r="H79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79" s="403" t="str">
        <f>IF(Sklop12[[#This Row],[ZAHTEVANA SHEMA KAKOVOSTI]]&lt;&gt;"",Sklop12[[#This Row],[Preračunana masa/volumen/kos na enoto kg]],"")</f>
        <v/>
      </c>
      <c r="J79" s="385"/>
      <c r="K79" s="386"/>
      <c r="L79" s="386"/>
      <c r="M79" s="143"/>
      <c r="N79" s="603"/>
      <c r="O79" s="387"/>
      <c r="P79" s="388"/>
      <c r="Q79" s="387">
        <f>+Sklop12[[#This Row],[cena/enota brez DDV v EUR]]*Sklop12[[#This Row],[Stopnja DDV (%)]]</f>
        <v>0</v>
      </c>
      <c r="R79" s="387">
        <f>+Sklop12[[#This Row],[cena/enota brez DDV v EUR]]+Sklop12[[#This Row],[Davek (EUR)]]</f>
        <v>0</v>
      </c>
      <c r="S79" s="387">
        <f>+Sklop12[[#This Row],[cena/enota brez DDV v EUR]]*Sklop12[[#This Row],[Okvirna količina]]</f>
        <v>0</v>
      </c>
      <c r="T79" s="389">
        <f>+Sklop12[[#This Row],[Končna cena/enoto mere (EUR) z DDV]]*Sklop12[[#This Row],[Okvirna količina]]</f>
        <v>0</v>
      </c>
      <c r="U79" s="390"/>
    </row>
    <row r="80" spans="1:21" s="426" customFormat="1" ht="12">
      <c r="A80" s="84" t="s">
        <v>72</v>
      </c>
      <c r="B80" s="223" t="s">
        <v>925</v>
      </c>
      <c r="C80" s="150" t="s">
        <v>675</v>
      </c>
      <c r="D80" s="177" t="s">
        <v>1</v>
      </c>
      <c r="E80" s="464"/>
      <c r="F80" s="465">
        <v>5</v>
      </c>
      <c r="G80" s="465" t="s">
        <v>1</v>
      </c>
      <c r="H8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0" s="403" t="str">
        <f>IF(Sklop12[[#This Row],[ZAHTEVANA SHEMA KAKOVOSTI]]&lt;&gt;"",Sklop12[[#This Row],[Preračunana masa/volumen/kos na enoto kg]],"")</f>
        <v/>
      </c>
      <c r="J80" s="385"/>
      <c r="K80" s="386"/>
      <c r="L80" s="386"/>
      <c r="M80" s="143"/>
      <c r="N80" s="603"/>
      <c r="O80" s="387"/>
      <c r="P80" s="388"/>
      <c r="Q80" s="387">
        <f>+Sklop12[[#This Row],[cena/enota brez DDV v EUR]]*Sklop12[[#This Row],[Stopnja DDV (%)]]</f>
        <v>0</v>
      </c>
      <c r="R80" s="387">
        <f>+Sklop12[[#This Row],[cena/enota brez DDV v EUR]]+Sklop12[[#This Row],[Davek (EUR)]]</f>
        <v>0</v>
      </c>
      <c r="S80" s="387">
        <f>+Sklop12[[#This Row],[cena/enota brez DDV v EUR]]*Sklop12[[#This Row],[Okvirna količina]]</f>
        <v>0</v>
      </c>
      <c r="T80" s="389">
        <f>+Sklop12[[#This Row],[Končna cena/enoto mere (EUR) z DDV]]*Sklop12[[#This Row],[Okvirna količina]]</f>
        <v>0</v>
      </c>
      <c r="U80" s="390"/>
    </row>
    <row r="81" spans="1:21" s="426" customFormat="1" ht="12">
      <c r="A81" s="84" t="s">
        <v>73</v>
      </c>
      <c r="B81" s="223" t="s">
        <v>924</v>
      </c>
      <c r="C81" s="150" t="s">
        <v>923</v>
      </c>
      <c r="D81" s="177" t="s">
        <v>1</v>
      </c>
      <c r="E81" s="464"/>
      <c r="F81" s="465">
        <v>50</v>
      </c>
      <c r="G81" s="465" t="s">
        <v>1</v>
      </c>
      <c r="H81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1" s="403" t="str">
        <f>IF(Sklop12[[#This Row],[ZAHTEVANA SHEMA KAKOVOSTI]]&lt;&gt;"",Sklop12[[#This Row],[Preračunana masa/volumen/kos na enoto kg]],"")</f>
        <v/>
      </c>
      <c r="J81" s="385"/>
      <c r="K81" s="386"/>
      <c r="L81" s="386"/>
      <c r="M81" s="143"/>
      <c r="N81" s="603"/>
      <c r="O81" s="387"/>
      <c r="P81" s="388"/>
      <c r="Q81" s="387">
        <f>+Sklop12[[#This Row],[cena/enota brez DDV v EUR]]*Sklop12[[#This Row],[Stopnja DDV (%)]]</f>
        <v>0</v>
      </c>
      <c r="R81" s="387">
        <f>+Sklop12[[#This Row],[cena/enota brez DDV v EUR]]+Sklop12[[#This Row],[Davek (EUR)]]</f>
        <v>0</v>
      </c>
      <c r="S81" s="387">
        <f>+Sklop12[[#This Row],[cena/enota brez DDV v EUR]]*Sklop12[[#This Row],[Okvirna količina]]</f>
        <v>0</v>
      </c>
      <c r="T81" s="389">
        <f>+Sklop12[[#This Row],[Končna cena/enoto mere (EUR) z DDV]]*Sklop12[[#This Row],[Okvirna količina]]</f>
        <v>0</v>
      </c>
      <c r="U81" s="390"/>
    </row>
    <row r="82" spans="1:21" s="426" customFormat="1" ht="12">
      <c r="A82" s="84" t="s">
        <v>74</v>
      </c>
      <c r="B82" s="223" t="s">
        <v>638</v>
      </c>
      <c r="C82" s="150">
        <v>650</v>
      </c>
      <c r="D82" s="177" t="s">
        <v>155</v>
      </c>
      <c r="E82" s="464"/>
      <c r="F82" s="465">
        <v>1</v>
      </c>
      <c r="G82" s="465" t="s">
        <v>0</v>
      </c>
      <c r="H82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0.65</v>
      </c>
      <c r="I82" s="403" t="str">
        <f>IF(Sklop12[[#This Row],[ZAHTEVANA SHEMA KAKOVOSTI]]&lt;&gt;"",Sklop12[[#This Row],[Preračunana masa/volumen/kos na enoto kg]],"")</f>
        <v/>
      </c>
      <c r="J82" s="385"/>
      <c r="K82" s="386"/>
      <c r="L82" s="386"/>
      <c r="M82" s="143"/>
      <c r="N82" s="603"/>
      <c r="O82" s="387"/>
      <c r="P82" s="388"/>
      <c r="Q82" s="387">
        <f>+Sklop12[[#This Row],[cena/enota brez DDV v EUR]]*Sklop12[[#This Row],[Stopnja DDV (%)]]</f>
        <v>0</v>
      </c>
      <c r="R82" s="387">
        <f>+Sklop12[[#This Row],[cena/enota brez DDV v EUR]]+Sklop12[[#This Row],[Davek (EUR)]]</f>
        <v>0</v>
      </c>
      <c r="S82" s="387">
        <f>+Sklop12[[#This Row],[cena/enota brez DDV v EUR]]*Sklop12[[#This Row],[Okvirna količina]]</f>
        <v>0</v>
      </c>
      <c r="T82" s="389">
        <f>+Sklop12[[#This Row],[Končna cena/enoto mere (EUR) z DDV]]*Sklop12[[#This Row],[Okvirna količina]]</f>
        <v>0</v>
      </c>
      <c r="U82" s="390"/>
    </row>
    <row r="83" spans="1:21" s="426" customFormat="1" ht="12">
      <c r="A83" s="84" t="s">
        <v>75</v>
      </c>
      <c r="B83" s="223" t="s">
        <v>637</v>
      </c>
      <c r="C83" s="150">
        <v>4100</v>
      </c>
      <c r="D83" s="177" t="s">
        <v>155</v>
      </c>
      <c r="E83" s="464"/>
      <c r="F83" s="465">
        <v>80</v>
      </c>
      <c r="G83" s="465" t="s">
        <v>1</v>
      </c>
      <c r="H83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328</v>
      </c>
      <c r="I83" s="403" t="str">
        <f>IF(Sklop12[[#This Row],[ZAHTEVANA SHEMA KAKOVOSTI]]&lt;&gt;"",Sklop12[[#This Row],[Preračunana masa/volumen/kos na enoto kg]],"")</f>
        <v/>
      </c>
      <c r="J83" s="385"/>
      <c r="K83" s="386"/>
      <c r="L83" s="386"/>
      <c r="M83" s="143"/>
      <c r="N83" s="603"/>
      <c r="O83" s="387"/>
      <c r="P83" s="388"/>
      <c r="Q83" s="387">
        <f>+Sklop12[[#This Row],[cena/enota brez DDV v EUR]]*Sklop12[[#This Row],[Stopnja DDV (%)]]</f>
        <v>0</v>
      </c>
      <c r="R83" s="387">
        <f>+Sklop12[[#This Row],[cena/enota brez DDV v EUR]]+Sklop12[[#This Row],[Davek (EUR)]]</f>
        <v>0</v>
      </c>
      <c r="S83" s="387">
        <f>+Sklop12[[#This Row],[cena/enota brez DDV v EUR]]*Sklop12[[#This Row],[Okvirna količina]]</f>
        <v>0</v>
      </c>
      <c r="T83" s="389">
        <f>+Sklop12[[#This Row],[Končna cena/enoto mere (EUR) z DDV]]*Sklop12[[#This Row],[Okvirna količina]]</f>
        <v>0</v>
      </c>
      <c r="U83" s="390"/>
    </row>
    <row r="84" spans="1:21" s="426" customFormat="1" ht="12">
      <c r="A84" s="84" t="s">
        <v>76</v>
      </c>
      <c r="B84" s="223" t="s">
        <v>636</v>
      </c>
      <c r="C84" s="150">
        <v>4100</v>
      </c>
      <c r="D84" s="177" t="s">
        <v>155</v>
      </c>
      <c r="E84" s="464"/>
      <c r="F84" s="465">
        <v>30</v>
      </c>
      <c r="G84" s="465" t="s">
        <v>0</v>
      </c>
      <c r="H84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122.99999999999999</v>
      </c>
      <c r="I84" s="403" t="str">
        <f>IF(Sklop12[[#This Row],[ZAHTEVANA SHEMA KAKOVOSTI]]&lt;&gt;"",Sklop12[[#This Row],[Preračunana masa/volumen/kos na enoto kg]],"")</f>
        <v/>
      </c>
      <c r="J84" s="385"/>
      <c r="K84" s="386"/>
      <c r="L84" s="386"/>
      <c r="M84" s="143"/>
      <c r="N84" s="603"/>
      <c r="O84" s="387"/>
      <c r="P84" s="388"/>
      <c r="Q84" s="387">
        <f>+Sklop12[[#This Row],[cena/enota brez DDV v EUR]]*Sklop12[[#This Row],[Stopnja DDV (%)]]</f>
        <v>0</v>
      </c>
      <c r="R84" s="387">
        <f>+Sklop12[[#This Row],[cena/enota brez DDV v EUR]]+Sklop12[[#This Row],[Davek (EUR)]]</f>
        <v>0</v>
      </c>
      <c r="S84" s="387">
        <f>+Sklop12[[#This Row],[cena/enota brez DDV v EUR]]*Sklop12[[#This Row],[Okvirna količina]]</f>
        <v>0</v>
      </c>
      <c r="T84" s="389">
        <f>+Sklop12[[#This Row],[Končna cena/enoto mere (EUR) z DDV]]*Sklop12[[#This Row],[Okvirna količina]]</f>
        <v>0</v>
      </c>
      <c r="U84" s="390"/>
    </row>
    <row r="85" spans="1:21" s="426" customFormat="1" ht="12">
      <c r="A85" s="84" t="s">
        <v>77</v>
      </c>
      <c r="B85" s="223" t="s">
        <v>635</v>
      </c>
      <c r="C85" s="150">
        <v>650</v>
      </c>
      <c r="D85" s="177" t="s">
        <v>155</v>
      </c>
      <c r="E85" s="464"/>
      <c r="F85" s="465">
        <v>15</v>
      </c>
      <c r="G85" s="465" t="s">
        <v>0</v>
      </c>
      <c r="H85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9.75</v>
      </c>
      <c r="I85" s="403" t="str">
        <f>IF(Sklop12[[#This Row],[ZAHTEVANA SHEMA KAKOVOSTI]]&lt;&gt;"",Sklop12[[#This Row],[Preračunana masa/volumen/kos na enoto kg]],"")</f>
        <v/>
      </c>
      <c r="J85" s="385"/>
      <c r="K85" s="386"/>
      <c r="L85" s="386"/>
      <c r="M85" s="143"/>
      <c r="N85" s="603"/>
      <c r="O85" s="387"/>
      <c r="P85" s="388"/>
      <c r="Q85" s="387">
        <f>+Sklop12[[#This Row],[cena/enota brez DDV v EUR]]*Sklop12[[#This Row],[Stopnja DDV (%)]]</f>
        <v>0</v>
      </c>
      <c r="R85" s="387">
        <f>+Sklop12[[#This Row],[cena/enota brez DDV v EUR]]+Sklop12[[#This Row],[Davek (EUR)]]</f>
        <v>0</v>
      </c>
      <c r="S85" s="387">
        <f>+Sklop12[[#This Row],[cena/enota brez DDV v EUR]]*Sklop12[[#This Row],[Okvirna količina]]</f>
        <v>0</v>
      </c>
      <c r="T85" s="389">
        <f>+Sklop12[[#This Row],[Končna cena/enoto mere (EUR) z DDV]]*Sklop12[[#This Row],[Okvirna količina]]</f>
        <v>0</v>
      </c>
      <c r="U85" s="390"/>
    </row>
    <row r="86" spans="1:21" s="426" customFormat="1" ht="12">
      <c r="A86" s="84" t="s">
        <v>78</v>
      </c>
      <c r="B86" s="223" t="s">
        <v>614</v>
      </c>
      <c r="C86" s="150">
        <v>2.5</v>
      </c>
      <c r="D86" s="177" t="s">
        <v>1</v>
      </c>
      <c r="E86" s="464"/>
      <c r="F86" s="465">
        <v>80</v>
      </c>
      <c r="G86" s="465" t="s">
        <v>0</v>
      </c>
      <c r="H86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6" s="403" t="str">
        <f>IF(Sklop12[[#This Row],[ZAHTEVANA SHEMA KAKOVOSTI]]&lt;&gt;"",Sklop12[[#This Row],[Preračunana masa/volumen/kos na enoto kg]],"")</f>
        <v/>
      </c>
      <c r="J86" s="385"/>
      <c r="K86" s="386"/>
      <c r="L86" s="386"/>
      <c r="M86" s="143"/>
      <c r="N86" s="603"/>
      <c r="O86" s="387"/>
      <c r="P86" s="388"/>
      <c r="Q86" s="387">
        <f>+Sklop12[[#This Row],[cena/enota brez DDV v EUR]]*Sklop12[[#This Row],[Stopnja DDV (%)]]</f>
        <v>0</v>
      </c>
      <c r="R86" s="387">
        <f>+Sklop12[[#This Row],[cena/enota brez DDV v EUR]]+Sklop12[[#This Row],[Davek (EUR)]]</f>
        <v>0</v>
      </c>
      <c r="S86" s="387">
        <f>+Sklop12[[#This Row],[cena/enota brez DDV v EUR]]*Sklop12[[#This Row],[Okvirna količina]]</f>
        <v>0</v>
      </c>
      <c r="T86" s="389">
        <f>+Sklop12[[#This Row],[Končna cena/enoto mere (EUR) z DDV]]*Sklop12[[#This Row],[Okvirna količina]]</f>
        <v>0</v>
      </c>
      <c r="U86" s="390"/>
    </row>
    <row r="87" spans="1:21" s="426" customFormat="1" ht="12">
      <c r="A87" s="84" t="s">
        <v>79</v>
      </c>
      <c r="B87" s="223" t="s">
        <v>615</v>
      </c>
      <c r="C87" s="150">
        <v>2.5</v>
      </c>
      <c r="D87" s="177" t="s">
        <v>1</v>
      </c>
      <c r="E87" s="464"/>
      <c r="F87" s="465">
        <v>80</v>
      </c>
      <c r="G87" s="465" t="s">
        <v>0</v>
      </c>
      <c r="H87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7" s="403" t="str">
        <f>IF(Sklop12[[#This Row],[ZAHTEVANA SHEMA KAKOVOSTI]]&lt;&gt;"",Sklop12[[#This Row],[Preračunana masa/volumen/kos na enoto kg]],"")</f>
        <v/>
      </c>
      <c r="J87" s="385"/>
      <c r="K87" s="386"/>
      <c r="L87" s="386"/>
      <c r="M87" s="143"/>
      <c r="N87" s="603"/>
      <c r="O87" s="387"/>
      <c r="P87" s="388"/>
      <c r="Q87" s="387">
        <f>+Sklop12[[#This Row],[cena/enota brez DDV v EUR]]*Sklop12[[#This Row],[Stopnja DDV (%)]]</f>
        <v>0</v>
      </c>
      <c r="R87" s="387">
        <f>+Sklop12[[#This Row],[cena/enota brez DDV v EUR]]+Sklop12[[#This Row],[Davek (EUR)]]</f>
        <v>0</v>
      </c>
      <c r="S87" s="387">
        <f>+Sklop12[[#This Row],[cena/enota brez DDV v EUR]]*Sklop12[[#This Row],[Okvirna količina]]</f>
        <v>0</v>
      </c>
      <c r="T87" s="389">
        <f>+Sklop12[[#This Row],[Končna cena/enoto mere (EUR) z DDV]]*Sklop12[[#This Row],[Okvirna količina]]</f>
        <v>0</v>
      </c>
      <c r="U87" s="390"/>
    </row>
    <row r="88" spans="1:21" s="426" customFormat="1" ht="12">
      <c r="A88" s="84" t="s">
        <v>80</v>
      </c>
      <c r="B88" s="223" t="s">
        <v>634</v>
      </c>
      <c r="C88" s="150">
        <v>1</v>
      </c>
      <c r="D88" s="177" t="s">
        <v>1</v>
      </c>
      <c r="E88" s="464"/>
      <c r="F88" s="465">
        <v>10</v>
      </c>
      <c r="G88" s="465" t="s">
        <v>0</v>
      </c>
      <c r="H88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88" s="403" t="str">
        <f>IF(Sklop12[[#This Row],[ZAHTEVANA SHEMA KAKOVOSTI]]&lt;&gt;"",Sklop12[[#This Row],[Preračunana masa/volumen/kos na enoto kg]],"")</f>
        <v/>
      </c>
      <c r="J88" s="385"/>
      <c r="K88" s="386"/>
      <c r="L88" s="386"/>
      <c r="M88" s="143"/>
      <c r="N88" s="603"/>
      <c r="O88" s="387"/>
      <c r="P88" s="388"/>
      <c r="Q88" s="387">
        <f>+Sklop12[[#This Row],[cena/enota brez DDV v EUR]]*Sklop12[[#This Row],[Stopnja DDV (%)]]</f>
        <v>0</v>
      </c>
      <c r="R88" s="387">
        <f>+Sklop12[[#This Row],[cena/enota brez DDV v EUR]]+Sklop12[[#This Row],[Davek (EUR)]]</f>
        <v>0</v>
      </c>
      <c r="S88" s="387">
        <f>+Sklop12[[#This Row],[cena/enota brez DDV v EUR]]*Sklop12[[#This Row],[Okvirna količina]]</f>
        <v>0</v>
      </c>
      <c r="T88" s="389">
        <f>+Sklop12[[#This Row],[Končna cena/enoto mere (EUR) z DDV]]*Sklop12[[#This Row],[Okvirna količina]]</f>
        <v>0</v>
      </c>
      <c r="U88" s="390"/>
    </row>
    <row r="89" spans="1:21" s="426" customFormat="1" ht="12">
      <c r="A89" s="84" t="s">
        <v>81</v>
      </c>
      <c r="B89" s="223" t="s">
        <v>616</v>
      </c>
      <c r="C89" s="150">
        <v>4</v>
      </c>
      <c r="D89" s="177" t="s">
        <v>1</v>
      </c>
      <c r="E89" s="464"/>
      <c r="F89" s="465">
        <v>5</v>
      </c>
      <c r="G89" s="465" t="s">
        <v>0</v>
      </c>
      <c r="H89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9" s="403" t="str">
        <f>IF(Sklop12[[#This Row],[ZAHTEVANA SHEMA KAKOVOSTI]]&lt;&gt;"",Sklop12[[#This Row],[Preračunana masa/volumen/kos na enoto kg]],"")</f>
        <v/>
      </c>
      <c r="J89" s="385"/>
      <c r="K89" s="386"/>
      <c r="L89" s="386"/>
      <c r="M89" s="143"/>
      <c r="N89" s="603"/>
      <c r="O89" s="387"/>
      <c r="P89" s="388"/>
      <c r="Q89" s="387">
        <f>+Sklop12[[#This Row],[cena/enota brez DDV v EUR]]*Sklop12[[#This Row],[Stopnja DDV (%)]]</f>
        <v>0</v>
      </c>
      <c r="R89" s="387">
        <f>+Sklop12[[#This Row],[cena/enota brez DDV v EUR]]+Sklop12[[#This Row],[Davek (EUR)]]</f>
        <v>0</v>
      </c>
      <c r="S89" s="387">
        <f>+Sklop12[[#This Row],[cena/enota brez DDV v EUR]]*Sklop12[[#This Row],[Okvirna količina]]</f>
        <v>0</v>
      </c>
      <c r="T89" s="389">
        <f>+Sklop12[[#This Row],[Končna cena/enoto mere (EUR) z DDV]]*Sklop12[[#This Row],[Okvirna količina]]</f>
        <v>0</v>
      </c>
      <c r="U89" s="390"/>
    </row>
    <row r="90" spans="1:21" s="426" customFormat="1" ht="12">
      <c r="A90" s="84" t="s">
        <v>82</v>
      </c>
      <c r="B90" s="223" t="s">
        <v>633</v>
      </c>
      <c r="C90" s="150" t="s">
        <v>795</v>
      </c>
      <c r="D90" s="177" t="s">
        <v>1</v>
      </c>
      <c r="E90" s="464"/>
      <c r="F90" s="465">
        <v>5</v>
      </c>
      <c r="G90" s="465" t="s">
        <v>1</v>
      </c>
      <c r="H9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90" s="403" t="str">
        <f>IF(Sklop12[[#This Row],[ZAHTEVANA SHEMA KAKOVOSTI]]&lt;&gt;"",Sklop12[[#This Row],[Preračunana masa/volumen/kos na enoto kg]],"")</f>
        <v/>
      </c>
      <c r="J90" s="385"/>
      <c r="K90" s="386"/>
      <c r="L90" s="386"/>
      <c r="M90" s="143"/>
      <c r="N90" s="603"/>
      <c r="O90" s="387"/>
      <c r="P90" s="388"/>
      <c r="Q90" s="387">
        <f>+Sklop12[[#This Row],[cena/enota brez DDV v EUR]]*Sklop12[[#This Row],[Stopnja DDV (%)]]</f>
        <v>0</v>
      </c>
      <c r="R90" s="387">
        <f>+Sklop12[[#This Row],[cena/enota brez DDV v EUR]]+Sklop12[[#This Row],[Davek (EUR)]]</f>
        <v>0</v>
      </c>
      <c r="S90" s="387">
        <f>+Sklop12[[#This Row],[cena/enota brez DDV v EUR]]*Sklop12[[#This Row],[Okvirna količina]]</f>
        <v>0</v>
      </c>
      <c r="T90" s="389">
        <f>+Sklop12[[#This Row],[Končna cena/enoto mere (EUR) z DDV]]*Sklop12[[#This Row],[Okvirna količina]]</f>
        <v>0</v>
      </c>
      <c r="U90" s="390"/>
    </row>
    <row r="91" spans="1:21" s="426" customFormat="1" ht="12">
      <c r="A91" s="84" t="s">
        <v>83</v>
      </c>
      <c r="B91" s="223" t="s">
        <v>632</v>
      </c>
      <c r="C91" s="150">
        <v>4</v>
      </c>
      <c r="D91" s="177" t="s">
        <v>1</v>
      </c>
      <c r="E91" s="464"/>
      <c r="F91" s="465">
        <v>10</v>
      </c>
      <c r="G91" s="465" t="s">
        <v>0</v>
      </c>
      <c r="H91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91" s="403" t="str">
        <f>IF(Sklop12[[#This Row],[ZAHTEVANA SHEMA KAKOVOSTI]]&lt;&gt;"",Sklop12[[#This Row],[Preračunana masa/volumen/kos na enoto kg]],"")</f>
        <v/>
      </c>
      <c r="J91" s="385"/>
      <c r="K91" s="386"/>
      <c r="L91" s="386"/>
      <c r="M91" s="143"/>
      <c r="N91" s="603"/>
      <c r="O91" s="387"/>
      <c r="P91" s="388"/>
      <c r="Q91" s="387">
        <f>+Sklop12[[#This Row],[cena/enota brez DDV v EUR]]*Sklop12[[#This Row],[Stopnja DDV (%)]]</f>
        <v>0</v>
      </c>
      <c r="R91" s="387">
        <f>+Sklop12[[#This Row],[cena/enota brez DDV v EUR]]+Sklop12[[#This Row],[Davek (EUR)]]</f>
        <v>0</v>
      </c>
      <c r="S91" s="387">
        <f>+Sklop12[[#This Row],[cena/enota brez DDV v EUR]]*Sklop12[[#This Row],[Okvirna količina]]</f>
        <v>0</v>
      </c>
      <c r="T91" s="389">
        <f>+Sklop12[[#This Row],[Končna cena/enoto mere (EUR) z DDV]]*Sklop12[[#This Row],[Okvirna količina]]</f>
        <v>0</v>
      </c>
      <c r="U91" s="390"/>
    </row>
    <row r="92" spans="1:21" s="426" customFormat="1" ht="12">
      <c r="A92" s="84" t="s">
        <v>84</v>
      </c>
      <c r="B92" s="418" t="s">
        <v>850</v>
      </c>
      <c r="C92" s="269">
        <v>400</v>
      </c>
      <c r="D92" s="269" t="s">
        <v>155</v>
      </c>
      <c r="E92" s="464"/>
      <c r="F92" s="465">
        <v>30</v>
      </c>
      <c r="G92" s="467" t="s">
        <v>0</v>
      </c>
      <c r="H92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92" s="420" t="str">
        <f>IF(Sklop12[[#This Row],[ZAHTEVANA SHEMA KAKOVOSTI]]&lt;&gt;"",Sklop12[[#This Row],[Preračunana masa/volumen/kos na enoto kg]],"")</f>
        <v/>
      </c>
      <c r="J92" s="421"/>
      <c r="K92" s="270"/>
      <c r="L92" s="270"/>
      <c r="M92" s="271"/>
      <c r="N92" s="603"/>
      <c r="O92" s="422"/>
      <c r="P92" s="423"/>
      <c r="Q92" s="422">
        <f>+Sklop12[[#This Row],[cena/enota brez DDV v EUR]]*Sklop12[[#This Row],[Stopnja DDV (%)]]</f>
        <v>0</v>
      </c>
      <c r="R92" s="422">
        <f>+Sklop12[[#This Row],[cena/enota brez DDV v EUR]]+Sklop12[[#This Row],[Davek (EUR)]]</f>
        <v>0</v>
      </c>
      <c r="S92" s="422">
        <f>+Sklop12[[#This Row],[cena/enota brez DDV v EUR]]*Sklop12[[#This Row],[Okvirna količina]]</f>
        <v>0</v>
      </c>
      <c r="T92" s="436">
        <f>+Sklop12[[#This Row],[Končna cena/enoto mere (EUR) z DDV]]*Sklop12[[#This Row],[Okvirna količina]]</f>
        <v>0</v>
      </c>
      <c r="U92" s="272"/>
    </row>
    <row r="93" spans="1:21" s="426" customFormat="1" ht="24">
      <c r="A93" s="84" t="s">
        <v>85</v>
      </c>
      <c r="B93" s="223" t="s">
        <v>631</v>
      </c>
      <c r="C93" s="150">
        <v>700</v>
      </c>
      <c r="D93" s="177" t="s">
        <v>155</v>
      </c>
      <c r="E93" s="464"/>
      <c r="F93" s="465">
        <v>5</v>
      </c>
      <c r="G93" s="465" t="s">
        <v>0</v>
      </c>
      <c r="H93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93" s="403" t="str">
        <f>IF(Sklop12[[#This Row],[ZAHTEVANA SHEMA KAKOVOSTI]]&lt;&gt;"",Sklop12[[#This Row],[Preračunana masa/volumen/kos na enoto kg]],"")</f>
        <v/>
      </c>
      <c r="J93" s="385"/>
      <c r="K93" s="386"/>
      <c r="L93" s="386"/>
      <c r="M93" s="143"/>
      <c r="N93" s="603"/>
      <c r="O93" s="387"/>
      <c r="P93" s="388"/>
      <c r="Q93" s="387">
        <f>+Sklop12[[#This Row],[cena/enota brez DDV v EUR]]*Sklop12[[#This Row],[Stopnja DDV (%)]]</f>
        <v>0</v>
      </c>
      <c r="R93" s="387">
        <f>+Sklop12[[#This Row],[cena/enota brez DDV v EUR]]+Sklop12[[#This Row],[Davek (EUR)]]</f>
        <v>0</v>
      </c>
      <c r="S93" s="387">
        <f>+Sklop12[[#This Row],[cena/enota brez DDV v EUR]]*Sklop12[[#This Row],[Okvirna količina]]</f>
        <v>0</v>
      </c>
      <c r="T93" s="389">
        <f>+Sklop12[[#This Row],[Končna cena/enoto mere (EUR) z DDV]]*Sklop12[[#This Row],[Okvirna količina]]</f>
        <v>0</v>
      </c>
      <c r="U93" s="390"/>
    </row>
    <row r="94" spans="1:21" s="426" customFormat="1" ht="24">
      <c r="A94" s="84" t="s">
        <v>86</v>
      </c>
      <c r="B94" s="223" t="s">
        <v>630</v>
      </c>
      <c r="C94" s="150" t="s">
        <v>796</v>
      </c>
      <c r="D94" s="177" t="s">
        <v>155</v>
      </c>
      <c r="E94" s="464"/>
      <c r="F94" s="465">
        <v>500</v>
      </c>
      <c r="G94" s="465" t="s">
        <v>1</v>
      </c>
      <c r="H94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94" s="403" t="str">
        <f>IF(Sklop12[[#This Row],[ZAHTEVANA SHEMA KAKOVOSTI]]&lt;&gt;"",Sklop12[[#This Row],[Preračunana masa/volumen/kos na enoto kg]],"")</f>
        <v/>
      </c>
      <c r="J94" s="385"/>
      <c r="K94" s="386"/>
      <c r="L94" s="386"/>
      <c r="M94" s="143"/>
      <c r="N94" s="603"/>
      <c r="O94" s="387"/>
      <c r="P94" s="388"/>
      <c r="Q94" s="387">
        <f>+Sklop12[[#This Row],[cena/enota brez DDV v EUR]]*Sklop12[[#This Row],[Stopnja DDV (%)]]</f>
        <v>0</v>
      </c>
      <c r="R94" s="387">
        <f>+Sklop12[[#This Row],[cena/enota brez DDV v EUR]]+Sklop12[[#This Row],[Davek (EUR)]]</f>
        <v>0</v>
      </c>
      <c r="S94" s="387">
        <f>+Sklop12[[#This Row],[cena/enota brez DDV v EUR]]*Sklop12[[#This Row],[Okvirna količina]]</f>
        <v>0</v>
      </c>
      <c r="T94" s="389">
        <f>+Sklop12[[#This Row],[Končna cena/enoto mere (EUR) z DDV]]*Sklop12[[#This Row],[Okvirna količina]]</f>
        <v>0</v>
      </c>
      <c r="U94" s="390"/>
    </row>
    <row r="95" spans="1:21" s="426" customFormat="1" ht="12">
      <c r="A95" s="84" t="s">
        <v>87</v>
      </c>
      <c r="B95" s="223" t="s">
        <v>629</v>
      </c>
      <c r="C95" s="150">
        <v>0.25</v>
      </c>
      <c r="D95" s="177" t="s">
        <v>1</v>
      </c>
      <c r="E95" s="464"/>
      <c r="F95" s="465">
        <v>200</v>
      </c>
      <c r="G95" s="465" t="s">
        <v>0</v>
      </c>
      <c r="H95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95" s="403" t="str">
        <f>IF(Sklop12[[#This Row],[ZAHTEVANA SHEMA KAKOVOSTI]]&lt;&gt;"",Sklop12[[#This Row],[Preračunana masa/volumen/kos na enoto kg]],"")</f>
        <v/>
      </c>
      <c r="J95" s="385"/>
      <c r="K95" s="386"/>
      <c r="L95" s="386"/>
      <c r="M95" s="143"/>
      <c r="N95" s="603"/>
      <c r="O95" s="387"/>
      <c r="P95" s="388"/>
      <c r="Q95" s="387">
        <f>+Sklop12[[#This Row],[cena/enota brez DDV v EUR]]*Sklop12[[#This Row],[Stopnja DDV (%)]]</f>
        <v>0</v>
      </c>
      <c r="R95" s="387">
        <f>+Sklop12[[#This Row],[cena/enota brez DDV v EUR]]+Sklop12[[#This Row],[Davek (EUR)]]</f>
        <v>0</v>
      </c>
      <c r="S95" s="387">
        <f>+Sklop12[[#This Row],[cena/enota brez DDV v EUR]]*Sklop12[[#This Row],[Okvirna količina]]</f>
        <v>0</v>
      </c>
      <c r="T95" s="389">
        <f>+Sklop12[[#This Row],[Končna cena/enoto mere (EUR) z DDV]]*Sklop12[[#This Row],[Okvirna količina]]</f>
        <v>0</v>
      </c>
      <c r="U95" s="390"/>
    </row>
    <row r="96" spans="1:21" s="426" customFormat="1" ht="12">
      <c r="A96" s="84" t="s">
        <v>88</v>
      </c>
      <c r="B96" s="223" t="s">
        <v>628</v>
      </c>
      <c r="C96" s="269">
        <v>1</v>
      </c>
      <c r="D96" s="269" t="s">
        <v>1</v>
      </c>
      <c r="E96" s="464"/>
      <c r="F96" s="465">
        <v>50</v>
      </c>
      <c r="G96" s="467" t="s">
        <v>1</v>
      </c>
      <c r="H96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96" s="420" t="str">
        <f>IF(Sklop12[[#This Row],[ZAHTEVANA SHEMA KAKOVOSTI]]&lt;&gt;"",Sklop12[[#This Row],[Preračunana masa/volumen/kos na enoto kg]],"")</f>
        <v/>
      </c>
      <c r="J96" s="421"/>
      <c r="K96" s="270"/>
      <c r="L96" s="270"/>
      <c r="M96" s="271"/>
      <c r="N96" s="603"/>
      <c r="O96" s="422"/>
      <c r="P96" s="423"/>
      <c r="Q96" s="422">
        <f>+Sklop12[[#This Row],[cena/enota brez DDV v EUR]]*Sklop12[[#This Row],[Stopnja DDV (%)]]</f>
        <v>0</v>
      </c>
      <c r="R96" s="422">
        <f>+Sklop12[[#This Row],[cena/enota brez DDV v EUR]]+Sklop12[[#This Row],[Davek (EUR)]]</f>
        <v>0</v>
      </c>
      <c r="S96" s="422">
        <f>+Sklop12[[#This Row],[cena/enota brez DDV v EUR]]*Sklop12[[#This Row],[Okvirna količina]]</f>
        <v>0</v>
      </c>
      <c r="T96" s="436">
        <f>+Sklop12[[#This Row],[Končna cena/enoto mere (EUR) z DDV]]*Sklop12[[#This Row],[Okvirna količina]]</f>
        <v>0</v>
      </c>
      <c r="U96" s="272"/>
    </row>
    <row r="97" spans="1:21" s="426" customFormat="1" ht="12">
      <c r="A97" s="84" t="s">
        <v>89</v>
      </c>
      <c r="B97" s="223" t="s">
        <v>627</v>
      </c>
      <c r="C97" s="269">
        <v>1</v>
      </c>
      <c r="D97" s="269" t="s">
        <v>1</v>
      </c>
      <c r="E97" s="464"/>
      <c r="F97" s="465">
        <v>20</v>
      </c>
      <c r="G97" s="467" t="s">
        <v>1</v>
      </c>
      <c r="H97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7" s="420" t="str">
        <f>IF(Sklop12[[#This Row],[ZAHTEVANA SHEMA KAKOVOSTI]]&lt;&gt;"",Sklop12[[#This Row],[Preračunana masa/volumen/kos na enoto kg]],"")</f>
        <v/>
      </c>
      <c r="J97" s="421"/>
      <c r="K97" s="270"/>
      <c r="L97" s="270"/>
      <c r="M97" s="271"/>
      <c r="N97" s="603"/>
      <c r="O97" s="422"/>
      <c r="P97" s="423"/>
      <c r="Q97" s="422">
        <f>+Sklop12[[#This Row],[cena/enota brez DDV v EUR]]*Sklop12[[#This Row],[Stopnja DDV (%)]]</f>
        <v>0</v>
      </c>
      <c r="R97" s="422">
        <f>+Sklop12[[#This Row],[cena/enota brez DDV v EUR]]+Sklop12[[#This Row],[Davek (EUR)]]</f>
        <v>0</v>
      </c>
      <c r="S97" s="422">
        <f>+Sklop12[[#This Row],[cena/enota brez DDV v EUR]]*Sklop12[[#This Row],[Okvirna količina]]</f>
        <v>0</v>
      </c>
      <c r="T97" s="436">
        <f>+Sklop12[[#This Row],[Končna cena/enoto mere (EUR) z DDV]]*Sklop12[[#This Row],[Okvirna količina]]</f>
        <v>0</v>
      </c>
      <c r="U97" s="272"/>
    </row>
    <row r="98" spans="1:21" s="426" customFormat="1" ht="12">
      <c r="A98" s="84" t="s">
        <v>90</v>
      </c>
      <c r="B98" s="223" t="s">
        <v>626</v>
      </c>
      <c r="C98" s="150" t="s">
        <v>790</v>
      </c>
      <c r="D98" s="177" t="s">
        <v>155</v>
      </c>
      <c r="E98" s="464"/>
      <c r="F98" s="465">
        <v>10</v>
      </c>
      <c r="G98" s="465" t="s">
        <v>1</v>
      </c>
      <c r="H98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98" s="403" t="str">
        <f>IF(Sklop12[[#This Row],[ZAHTEVANA SHEMA KAKOVOSTI]]&lt;&gt;"",Sklop12[[#This Row],[Preračunana masa/volumen/kos na enoto kg]],"")</f>
        <v/>
      </c>
      <c r="J98" s="385"/>
      <c r="K98" s="386"/>
      <c r="L98" s="386"/>
      <c r="M98" s="143"/>
      <c r="N98" s="603"/>
      <c r="O98" s="387"/>
      <c r="P98" s="388"/>
      <c r="Q98" s="387">
        <f>+Sklop12[[#This Row],[cena/enota brez DDV v EUR]]*Sklop12[[#This Row],[Stopnja DDV (%)]]</f>
        <v>0</v>
      </c>
      <c r="R98" s="387">
        <f>+Sklop12[[#This Row],[cena/enota brez DDV v EUR]]+Sklop12[[#This Row],[Davek (EUR)]]</f>
        <v>0</v>
      </c>
      <c r="S98" s="387">
        <f>+Sklop12[[#This Row],[cena/enota brez DDV v EUR]]*Sklop12[[#This Row],[Okvirna količina]]</f>
        <v>0</v>
      </c>
      <c r="T98" s="389">
        <f>+Sklop12[[#This Row],[Končna cena/enoto mere (EUR) z DDV]]*Sklop12[[#This Row],[Okvirna količina]]</f>
        <v>0</v>
      </c>
      <c r="U98" s="390"/>
    </row>
    <row r="99" spans="1:21" s="426" customFormat="1" ht="12">
      <c r="A99" s="84" t="s">
        <v>91</v>
      </c>
      <c r="B99" s="223" t="s">
        <v>625</v>
      </c>
      <c r="C99" s="150">
        <v>200</v>
      </c>
      <c r="D99" s="177" t="s">
        <v>155</v>
      </c>
      <c r="E99" s="464"/>
      <c r="F99" s="465">
        <v>10</v>
      </c>
      <c r="G99" s="465" t="s">
        <v>0</v>
      </c>
      <c r="H99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99" s="403" t="str">
        <f>IF(Sklop12[[#This Row],[ZAHTEVANA SHEMA KAKOVOSTI]]&lt;&gt;"",Sklop12[[#This Row],[Preračunana masa/volumen/kos na enoto kg]],"")</f>
        <v/>
      </c>
      <c r="J99" s="385"/>
      <c r="K99" s="386"/>
      <c r="L99" s="386"/>
      <c r="M99" s="143"/>
      <c r="N99" s="603"/>
      <c r="O99" s="387"/>
      <c r="P99" s="388"/>
      <c r="Q99" s="387">
        <f>+Sklop12[[#This Row],[cena/enota brez DDV v EUR]]*Sklop12[[#This Row],[Stopnja DDV (%)]]</f>
        <v>0</v>
      </c>
      <c r="R99" s="387">
        <f>+Sklop12[[#This Row],[cena/enota brez DDV v EUR]]+Sklop12[[#This Row],[Davek (EUR)]]</f>
        <v>0</v>
      </c>
      <c r="S99" s="387">
        <f>+Sklop12[[#This Row],[cena/enota brez DDV v EUR]]*Sklop12[[#This Row],[Okvirna količina]]</f>
        <v>0</v>
      </c>
      <c r="T99" s="389">
        <f>+Sklop12[[#This Row],[Končna cena/enoto mere (EUR) z DDV]]*Sklop12[[#This Row],[Okvirna količina]]</f>
        <v>0</v>
      </c>
      <c r="U99" s="390"/>
    </row>
    <row r="100" spans="1:21" s="426" customFormat="1" ht="12">
      <c r="A100" s="84" t="s">
        <v>92</v>
      </c>
      <c r="B100" s="223" t="s">
        <v>624</v>
      </c>
      <c r="C100" s="150">
        <v>200</v>
      </c>
      <c r="D100" s="177" t="s">
        <v>155</v>
      </c>
      <c r="E100" s="464"/>
      <c r="F100" s="465">
        <v>100</v>
      </c>
      <c r="G100" s="465" t="s">
        <v>0</v>
      </c>
      <c r="H10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00" s="403" t="str">
        <f>IF(Sklop12[[#This Row],[ZAHTEVANA SHEMA KAKOVOSTI]]&lt;&gt;"",Sklop12[[#This Row],[Preračunana masa/volumen/kos na enoto kg]],"")</f>
        <v/>
      </c>
      <c r="J100" s="385"/>
      <c r="K100" s="386"/>
      <c r="L100" s="386"/>
      <c r="M100" s="143"/>
      <c r="N100" s="603"/>
      <c r="O100" s="387"/>
      <c r="P100" s="388"/>
      <c r="Q100" s="387">
        <f>+Sklop12[[#This Row],[cena/enota brez DDV v EUR]]*Sklop12[[#This Row],[Stopnja DDV (%)]]</f>
        <v>0</v>
      </c>
      <c r="R100" s="387">
        <f>+Sklop12[[#This Row],[cena/enota brez DDV v EUR]]+Sklop12[[#This Row],[Davek (EUR)]]</f>
        <v>0</v>
      </c>
      <c r="S100" s="387">
        <f>+Sklop12[[#This Row],[cena/enota brez DDV v EUR]]*Sklop12[[#This Row],[Okvirna količina]]</f>
        <v>0</v>
      </c>
      <c r="T100" s="389">
        <f>+Sklop12[[#This Row],[Končna cena/enoto mere (EUR) z DDV]]*Sklop12[[#This Row],[Okvirna količina]]</f>
        <v>0</v>
      </c>
      <c r="U100" s="390"/>
    </row>
    <row r="101" spans="1:21" s="426" customFormat="1" ht="12">
      <c r="A101" s="84" t="s">
        <v>93</v>
      </c>
      <c r="B101" s="223" t="s">
        <v>623</v>
      </c>
      <c r="C101" s="150">
        <v>200</v>
      </c>
      <c r="D101" s="177" t="s">
        <v>155</v>
      </c>
      <c r="E101" s="464"/>
      <c r="F101" s="465">
        <v>4</v>
      </c>
      <c r="G101" s="465" t="s">
        <v>0</v>
      </c>
      <c r="H101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101" s="403" t="str">
        <f>IF(Sklop12[[#This Row],[ZAHTEVANA SHEMA KAKOVOSTI]]&lt;&gt;"",Sklop12[[#This Row],[Preračunana masa/volumen/kos na enoto kg]],"")</f>
        <v/>
      </c>
      <c r="J101" s="385"/>
      <c r="K101" s="386"/>
      <c r="L101" s="386"/>
      <c r="M101" s="143"/>
      <c r="N101" s="603"/>
      <c r="O101" s="387"/>
      <c r="P101" s="388"/>
      <c r="Q101" s="387">
        <f>+Sklop12[[#This Row],[cena/enota brez DDV v EUR]]*Sklop12[[#This Row],[Stopnja DDV (%)]]</f>
        <v>0</v>
      </c>
      <c r="R101" s="387">
        <f>+Sklop12[[#This Row],[cena/enota brez DDV v EUR]]+Sklop12[[#This Row],[Davek (EUR)]]</f>
        <v>0</v>
      </c>
      <c r="S101" s="387">
        <f>+Sklop12[[#This Row],[cena/enota brez DDV v EUR]]*Sklop12[[#This Row],[Okvirna količina]]</f>
        <v>0</v>
      </c>
      <c r="T101" s="389">
        <f>+Sklop12[[#This Row],[Končna cena/enoto mere (EUR) z DDV]]*Sklop12[[#This Row],[Okvirna količina]]</f>
        <v>0</v>
      </c>
      <c r="U101" s="390"/>
    </row>
    <row r="102" spans="1:21" s="426" customFormat="1" ht="12">
      <c r="A102" s="84" t="s">
        <v>98</v>
      </c>
      <c r="B102" s="223" t="s">
        <v>622</v>
      </c>
      <c r="C102" s="150">
        <v>200</v>
      </c>
      <c r="D102" s="177" t="s">
        <v>155</v>
      </c>
      <c r="E102" s="464"/>
      <c r="F102" s="465">
        <v>4</v>
      </c>
      <c r="G102" s="465" t="s">
        <v>0</v>
      </c>
      <c r="H102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102" s="403" t="str">
        <f>IF(Sklop12[[#This Row],[ZAHTEVANA SHEMA KAKOVOSTI]]&lt;&gt;"",Sklop12[[#This Row],[Preračunana masa/volumen/kos na enoto kg]],"")</f>
        <v/>
      </c>
      <c r="J102" s="385"/>
      <c r="K102" s="386"/>
      <c r="L102" s="386"/>
      <c r="M102" s="143"/>
      <c r="N102" s="603"/>
      <c r="O102" s="387"/>
      <c r="P102" s="388"/>
      <c r="Q102" s="387">
        <f>+Sklop12[[#This Row],[cena/enota brez DDV v EUR]]*Sklop12[[#This Row],[Stopnja DDV (%)]]</f>
        <v>0</v>
      </c>
      <c r="R102" s="387">
        <f>+Sklop12[[#This Row],[cena/enota brez DDV v EUR]]+Sklop12[[#This Row],[Davek (EUR)]]</f>
        <v>0</v>
      </c>
      <c r="S102" s="387">
        <f>+Sklop12[[#This Row],[cena/enota brez DDV v EUR]]*Sklop12[[#This Row],[Okvirna količina]]</f>
        <v>0</v>
      </c>
      <c r="T102" s="389">
        <f>+Sklop12[[#This Row],[Končna cena/enoto mere (EUR) z DDV]]*Sklop12[[#This Row],[Okvirna količina]]</f>
        <v>0</v>
      </c>
      <c r="U102" s="449"/>
    </row>
    <row r="103" spans="1:21" s="426" customFormat="1" ht="12">
      <c r="A103" s="84" t="s">
        <v>99</v>
      </c>
      <c r="B103" s="223" t="s">
        <v>621</v>
      </c>
      <c r="C103" s="150">
        <v>1</v>
      </c>
      <c r="D103" s="177" t="s">
        <v>1</v>
      </c>
      <c r="E103" s="464"/>
      <c r="F103" s="465">
        <v>1</v>
      </c>
      <c r="G103" s="465" t="s">
        <v>0</v>
      </c>
      <c r="H103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03" s="403" t="str">
        <f>IF(Sklop12[[#This Row],[ZAHTEVANA SHEMA KAKOVOSTI]]&lt;&gt;"",Sklop12[[#This Row],[Preračunana masa/volumen/kos na enoto kg]],"")</f>
        <v/>
      </c>
      <c r="J103" s="385"/>
      <c r="K103" s="386"/>
      <c r="L103" s="386"/>
      <c r="M103" s="143"/>
      <c r="N103" s="603"/>
      <c r="O103" s="387"/>
      <c r="P103" s="388"/>
      <c r="Q103" s="387">
        <f>+Sklop12[[#This Row],[cena/enota brez DDV v EUR]]*Sklop12[[#This Row],[Stopnja DDV (%)]]</f>
        <v>0</v>
      </c>
      <c r="R103" s="387">
        <f>+Sklop12[[#This Row],[cena/enota brez DDV v EUR]]+Sklop12[[#This Row],[Davek (EUR)]]</f>
        <v>0</v>
      </c>
      <c r="S103" s="387">
        <f>+Sklop12[[#This Row],[cena/enota brez DDV v EUR]]*Sklop12[[#This Row],[Okvirna količina]]</f>
        <v>0</v>
      </c>
      <c r="T103" s="389">
        <f>+Sklop12[[#This Row],[Končna cena/enoto mere (EUR) z DDV]]*Sklop12[[#This Row],[Okvirna količina]]</f>
        <v>0</v>
      </c>
      <c r="U103" s="390"/>
    </row>
    <row r="104" spans="1:21" s="426" customFormat="1" ht="12">
      <c r="A104" s="84" t="s">
        <v>100</v>
      </c>
      <c r="B104" s="223" t="s">
        <v>620</v>
      </c>
      <c r="C104" s="150">
        <v>50</v>
      </c>
      <c r="D104" s="177" t="s">
        <v>155</v>
      </c>
      <c r="E104" s="464"/>
      <c r="F104" s="465">
        <v>1000</v>
      </c>
      <c r="G104" s="465" t="s">
        <v>0</v>
      </c>
      <c r="H104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04" s="403" t="str">
        <f>IF(Sklop12[[#This Row],[ZAHTEVANA SHEMA KAKOVOSTI]]&lt;&gt;"",Sklop12[[#This Row],[Preračunana masa/volumen/kos na enoto kg]],"")</f>
        <v/>
      </c>
      <c r="J104" s="385"/>
      <c r="K104" s="386"/>
      <c r="L104" s="386"/>
      <c r="M104" s="143"/>
      <c r="N104" s="603"/>
      <c r="O104" s="387"/>
      <c r="P104" s="388"/>
      <c r="Q104" s="387">
        <f>+Sklop12[[#This Row],[cena/enota brez DDV v EUR]]*Sklop12[[#This Row],[Stopnja DDV (%)]]</f>
        <v>0</v>
      </c>
      <c r="R104" s="387">
        <f>+Sklop12[[#This Row],[cena/enota brez DDV v EUR]]+Sklop12[[#This Row],[Davek (EUR)]]</f>
        <v>0</v>
      </c>
      <c r="S104" s="387">
        <f>+Sklop12[[#This Row],[cena/enota brez DDV v EUR]]*Sklop12[[#This Row],[Okvirna količina]]</f>
        <v>0</v>
      </c>
      <c r="T104" s="389">
        <f>+Sklop12[[#This Row],[Končna cena/enoto mere (EUR) z DDV]]*Sklop12[[#This Row],[Okvirna količina]]</f>
        <v>0</v>
      </c>
      <c r="U104" s="390"/>
    </row>
    <row r="105" spans="1:21" s="426" customFormat="1" ht="12">
      <c r="A105" s="84" t="s">
        <v>101</v>
      </c>
      <c r="B105" s="223" t="s">
        <v>619</v>
      </c>
      <c r="C105" s="150">
        <v>50</v>
      </c>
      <c r="D105" s="177" t="s">
        <v>155</v>
      </c>
      <c r="E105" s="464"/>
      <c r="F105" s="465">
        <v>1000</v>
      </c>
      <c r="G105" s="465" t="s">
        <v>0</v>
      </c>
      <c r="H105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05" s="403" t="str">
        <f>IF(Sklop12[[#This Row],[ZAHTEVANA SHEMA KAKOVOSTI]]&lt;&gt;"",Sklop12[[#This Row],[Preračunana masa/volumen/kos na enoto kg]],"")</f>
        <v/>
      </c>
      <c r="J105" s="385"/>
      <c r="K105" s="386"/>
      <c r="L105" s="386"/>
      <c r="M105" s="143"/>
      <c r="N105" s="603"/>
      <c r="O105" s="387"/>
      <c r="P105" s="388"/>
      <c r="Q105" s="387">
        <f>+Sklop12[[#This Row],[cena/enota brez DDV v EUR]]*Sklop12[[#This Row],[Stopnja DDV (%)]]</f>
        <v>0</v>
      </c>
      <c r="R105" s="387">
        <f>+Sklop12[[#This Row],[cena/enota brez DDV v EUR]]+Sklop12[[#This Row],[Davek (EUR)]]</f>
        <v>0</v>
      </c>
      <c r="S105" s="387">
        <f>+Sklop12[[#This Row],[cena/enota brez DDV v EUR]]*Sklop12[[#This Row],[Okvirna količina]]</f>
        <v>0</v>
      </c>
      <c r="T105" s="389">
        <f>+Sklop12[[#This Row],[Končna cena/enoto mere (EUR) z DDV]]*Sklop12[[#This Row],[Okvirna količina]]</f>
        <v>0</v>
      </c>
      <c r="U105" s="390"/>
    </row>
    <row r="106" spans="1:21" s="426" customFormat="1" ht="12">
      <c r="A106" s="84" t="s">
        <v>102</v>
      </c>
      <c r="B106" s="223" t="s">
        <v>643</v>
      </c>
      <c r="C106" s="150">
        <v>50</v>
      </c>
      <c r="D106" s="177" t="s">
        <v>155</v>
      </c>
      <c r="E106" s="464"/>
      <c r="F106" s="465">
        <v>200</v>
      </c>
      <c r="G106" s="465" t="s">
        <v>0</v>
      </c>
      <c r="H106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6" s="403" t="str">
        <f>IF(Sklop12[[#This Row],[ZAHTEVANA SHEMA KAKOVOSTI]]&lt;&gt;"",Sklop12[[#This Row],[Preračunana masa/volumen/kos na enoto kg]],"")</f>
        <v/>
      </c>
      <c r="J106" s="385"/>
      <c r="K106" s="386"/>
      <c r="L106" s="386"/>
      <c r="M106" s="143"/>
      <c r="N106" s="603"/>
      <c r="O106" s="387"/>
      <c r="P106" s="388"/>
      <c r="Q106" s="387">
        <f>+Sklop12[[#This Row],[cena/enota brez DDV v EUR]]*Sklop12[[#This Row],[Stopnja DDV (%)]]</f>
        <v>0</v>
      </c>
      <c r="R106" s="387">
        <f>+Sklop12[[#This Row],[cena/enota brez DDV v EUR]]+Sklop12[[#This Row],[Davek (EUR)]]</f>
        <v>0</v>
      </c>
      <c r="S106" s="387">
        <f>+Sklop12[[#This Row],[cena/enota brez DDV v EUR]]*Sklop12[[#This Row],[Okvirna količina]]</f>
        <v>0</v>
      </c>
      <c r="T106" s="389">
        <f>+Sklop12[[#This Row],[Končna cena/enoto mere (EUR) z DDV]]*Sklop12[[#This Row],[Okvirna količina]]</f>
        <v>0</v>
      </c>
      <c r="U106" s="390"/>
    </row>
    <row r="107" spans="1:21" s="426" customFormat="1" ht="12">
      <c r="A107" s="84" t="s">
        <v>103</v>
      </c>
      <c r="B107" s="223" t="s">
        <v>617</v>
      </c>
      <c r="C107" s="150">
        <v>400</v>
      </c>
      <c r="D107" s="177" t="s">
        <v>155</v>
      </c>
      <c r="E107" s="464"/>
      <c r="F107" s="465">
        <v>100</v>
      </c>
      <c r="G107" s="465" t="s">
        <v>0</v>
      </c>
      <c r="H107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07" s="403" t="str">
        <f>IF(Sklop12[[#This Row],[ZAHTEVANA SHEMA KAKOVOSTI]]&lt;&gt;"",Sklop12[[#This Row],[Preračunana masa/volumen/kos na enoto kg]],"")</f>
        <v/>
      </c>
      <c r="J107" s="385"/>
      <c r="K107" s="386"/>
      <c r="L107" s="386"/>
      <c r="M107" s="143"/>
      <c r="N107" s="603"/>
      <c r="O107" s="387"/>
      <c r="P107" s="388"/>
      <c r="Q107" s="387">
        <f>+Sklop12[[#This Row],[cena/enota brez DDV v EUR]]*Sklop12[[#This Row],[Stopnja DDV (%)]]</f>
        <v>0</v>
      </c>
      <c r="R107" s="387">
        <f>+Sklop12[[#This Row],[cena/enota brez DDV v EUR]]+Sklop12[[#This Row],[Davek (EUR)]]</f>
        <v>0</v>
      </c>
      <c r="S107" s="387">
        <f>+Sklop12[[#This Row],[cena/enota brez DDV v EUR]]*Sklop12[[#This Row],[Okvirna količina]]</f>
        <v>0</v>
      </c>
      <c r="T107" s="389">
        <f>+Sklop12[[#This Row],[Končna cena/enoto mere (EUR) z DDV]]*Sklop12[[#This Row],[Okvirna količina]]</f>
        <v>0</v>
      </c>
      <c r="U107" s="390"/>
    </row>
    <row r="108" spans="1:21" s="426" customFormat="1" ht="12">
      <c r="A108" s="84" t="s">
        <v>104</v>
      </c>
      <c r="B108" s="223" t="s">
        <v>618</v>
      </c>
      <c r="C108" s="150">
        <v>1000</v>
      </c>
      <c r="D108" s="177" t="s">
        <v>155</v>
      </c>
      <c r="E108" s="464"/>
      <c r="F108" s="465">
        <v>1200</v>
      </c>
      <c r="G108" s="465" t="s">
        <v>0</v>
      </c>
      <c r="H108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08" s="403" t="str">
        <f>IF(Sklop12[[#This Row],[ZAHTEVANA SHEMA KAKOVOSTI]]&lt;&gt;"",Sklop12[[#This Row],[Preračunana masa/volumen/kos na enoto kg]],"")</f>
        <v/>
      </c>
      <c r="J108" s="385"/>
      <c r="K108" s="386"/>
      <c r="L108" s="386"/>
      <c r="M108" s="143"/>
      <c r="N108" s="603"/>
      <c r="O108" s="387"/>
      <c r="P108" s="388"/>
      <c r="Q108" s="387">
        <f>+Sklop12[[#This Row],[cena/enota brez DDV v EUR]]*Sklop12[[#This Row],[Stopnja DDV (%)]]</f>
        <v>0</v>
      </c>
      <c r="R108" s="387">
        <f>+Sklop12[[#This Row],[cena/enota brez DDV v EUR]]+Sklop12[[#This Row],[Davek (EUR)]]</f>
        <v>0</v>
      </c>
      <c r="S108" s="387">
        <f>+Sklop12[[#This Row],[cena/enota brez DDV v EUR]]*Sklop12[[#This Row],[Okvirna količina]]</f>
        <v>0</v>
      </c>
      <c r="T108" s="389">
        <f>+Sklop12[[#This Row],[Končna cena/enoto mere (EUR) z DDV]]*Sklop12[[#This Row],[Okvirna količina]]</f>
        <v>0</v>
      </c>
      <c r="U108" s="390"/>
    </row>
    <row r="109" spans="1:21" s="426" customFormat="1" ht="12">
      <c r="A109" s="84" t="s">
        <v>105</v>
      </c>
      <c r="B109" s="223" t="s">
        <v>642</v>
      </c>
      <c r="C109" s="150">
        <v>250</v>
      </c>
      <c r="D109" s="177" t="s">
        <v>155</v>
      </c>
      <c r="E109" s="464"/>
      <c r="F109" s="465">
        <v>200</v>
      </c>
      <c r="G109" s="465" t="s">
        <v>0</v>
      </c>
      <c r="H109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09" s="403" t="str">
        <f>IF(Sklop12[[#This Row],[ZAHTEVANA SHEMA KAKOVOSTI]]&lt;&gt;"",Sklop12[[#This Row],[Preračunana masa/volumen/kos na enoto kg]],"")</f>
        <v/>
      </c>
      <c r="J109" s="385"/>
      <c r="K109" s="386"/>
      <c r="L109" s="386"/>
      <c r="M109" s="143"/>
      <c r="N109" s="603"/>
      <c r="O109" s="387"/>
      <c r="P109" s="388"/>
      <c r="Q109" s="387">
        <f>+Sklop12[[#This Row],[cena/enota brez DDV v EUR]]*Sklop12[[#This Row],[Stopnja DDV (%)]]</f>
        <v>0</v>
      </c>
      <c r="R109" s="387">
        <f>+Sklop12[[#This Row],[cena/enota brez DDV v EUR]]+Sklop12[[#This Row],[Davek (EUR)]]</f>
        <v>0</v>
      </c>
      <c r="S109" s="387">
        <f>+Sklop12[[#This Row],[cena/enota brez DDV v EUR]]*Sklop12[[#This Row],[Okvirna količina]]</f>
        <v>0</v>
      </c>
      <c r="T109" s="389">
        <f>+Sklop12[[#This Row],[Končna cena/enoto mere (EUR) z DDV]]*Sklop12[[#This Row],[Okvirna količina]]</f>
        <v>0</v>
      </c>
      <c r="U109" s="390"/>
    </row>
    <row r="110" spans="1:21" s="426" customFormat="1" ht="12">
      <c r="A110" s="84" t="s">
        <v>106</v>
      </c>
      <c r="B110" s="223" t="s">
        <v>821</v>
      </c>
      <c r="C110" s="150" t="s">
        <v>156</v>
      </c>
      <c r="D110" s="177" t="s">
        <v>1</v>
      </c>
      <c r="E110" s="464"/>
      <c r="F110" s="465">
        <v>10</v>
      </c>
      <c r="G110" s="465" t="s">
        <v>1</v>
      </c>
      <c r="H11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10" s="403" t="str">
        <f>IF(Sklop12[[#This Row],[ZAHTEVANA SHEMA KAKOVOSTI]]&lt;&gt;"",Sklop12[[#This Row],[Preračunana masa/volumen/kos na enoto kg]],"")</f>
        <v/>
      </c>
      <c r="J110" s="385"/>
      <c r="K110" s="386"/>
      <c r="L110" s="386"/>
      <c r="M110" s="143"/>
      <c r="N110" s="603"/>
      <c r="O110" s="387"/>
      <c r="P110" s="388"/>
      <c r="Q110" s="387">
        <f>+Sklop12[[#This Row],[cena/enota brez DDV v EUR]]*Sklop12[[#This Row],[Stopnja DDV (%)]]</f>
        <v>0</v>
      </c>
      <c r="R110" s="387">
        <f>+Sklop12[[#This Row],[cena/enota brez DDV v EUR]]+Sklop12[[#This Row],[Davek (EUR)]]</f>
        <v>0</v>
      </c>
      <c r="S110" s="387">
        <f>+Sklop12[[#This Row],[cena/enota brez DDV v EUR]]*Sklop12[[#This Row],[Okvirna količina]]</f>
        <v>0</v>
      </c>
      <c r="T110" s="389">
        <f>+Sklop12[[#This Row],[Končna cena/enoto mere (EUR) z DDV]]*Sklop12[[#This Row],[Okvirna količina]]</f>
        <v>0</v>
      </c>
      <c r="U110" s="390"/>
    </row>
    <row r="111" spans="1:21" s="426" customFormat="1" ht="12">
      <c r="A111" s="84" t="s">
        <v>107</v>
      </c>
      <c r="B111" s="223" t="s">
        <v>822</v>
      </c>
      <c r="C111" s="150">
        <v>1</v>
      </c>
      <c r="D111" s="177" t="s">
        <v>94</v>
      </c>
      <c r="E111" s="464"/>
      <c r="F111" s="465">
        <v>36</v>
      </c>
      <c r="G111" s="465" t="s">
        <v>0</v>
      </c>
      <c r="H111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111" s="403" t="str">
        <f>IF(Sklop12[[#This Row],[ZAHTEVANA SHEMA KAKOVOSTI]]&lt;&gt;"",Sklop12[[#This Row],[Preračunana masa/volumen/kos na enoto kg]],"")</f>
        <v/>
      </c>
      <c r="J111" s="385"/>
      <c r="K111" s="386"/>
      <c r="L111" s="386"/>
      <c r="M111" s="143"/>
      <c r="N111" s="603"/>
      <c r="O111" s="387"/>
      <c r="P111" s="388"/>
      <c r="Q111" s="387">
        <f>+Sklop12[[#This Row],[cena/enota brez DDV v EUR]]*Sklop12[[#This Row],[Stopnja DDV (%)]]</f>
        <v>0</v>
      </c>
      <c r="R111" s="387">
        <f>+Sklop12[[#This Row],[cena/enota brez DDV v EUR]]+Sklop12[[#This Row],[Davek (EUR)]]</f>
        <v>0</v>
      </c>
      <c r="S111" s="387">
        <f>+Sklop12[[#This Row],[cena/enota brez DDV v EUR]]*Sklop12[[#This Row],[Okvirna količina]]</f>
        <v>0</v>
      </c>
      <c r="T111" s="389">
        <f>+Sklop12[[#This Row],[Končna cena/enoto mere (EUR) z DDV]]*Sklop12[[#This Row],[Okvirna količina]]</f>
        <v>0</v>
      </c>
      <c r="U111" s="390"/>
    </row>
    <row r="112" spans="1:21" s="426" customFormat="1" ht="12">
      <c r="A112" s="84" t="s">
        <v>108</v>
      </c>
      <c r="B112" s="223" t="s">
        <v>673</v>
      </c>
      <c r="C112" s="150">
        <v>1</v>
      </c>
      <c r="D112" s="177" t="s">
        <v>94</v>
      </c>
      <c r="E112" s="464"/>
      <c r="F112" s="465">
        <v>12</v>
      </c>
      <c r="G112" s="465" t="s">
        <v>0</v>
      </c>
      <c r="H112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12" s="403" t="str">
        <f>IF(Sklop12[[#This Row],[ZAHTEVANA SHEMA KAKOVOSTI]]&lt;&gt;"",Sklop12[[#This Row],[Preračunana masa/volumen/kos na enoto kg]],"")</f>
        <v/>
      </c>
      <c r="J112" s="385"/>
      <c r="K112" s="386"/>
      <c r="L112" s="386"/>
      <c r="M112" s="143"/>
      <c r="N112" s="603"/>
      <c r="O112" s="387"/>
      <c r="P112" s="388"/>
      <c r="Q112" s="387">
        <f>+Sklop12[[#This Row],[cena/enota brez DDV v EUR]]*Sklop12[[#This Row],[Stopnja DDV (%)]]</f>
        <v>0</v>
      </c>
      <c r="R112" s="387">
        <f>+Sklop12[[#This Row],[cena/enota brez DDV v EUR]]+Sklop12[[#This Row],[Davek (EUR)]]</f>
        <v>0</v>
      </c>
      <c r="S112" s="387">
        <f>+Sklop12[[#This Row],[cena/enota brez DDV v EUR]]*Sklop12[[#This Row],[Okvirna količina]]</f>
        <v>0</v>
      </c>
      <c r="T112" s="389">
        <f>+Sklop12[[#This Row],[Končna cena/enoto mere (EUR) z DDV]]*Sklop12[[#This Row],[Okvirna količina]]</f>
        <v>0</v>
      </c>
      <c r="U112" s="390"/>
    </row>
    <row r="113" spans="1:21" s="426" customFormat="1" ht="12">
      <c r="A113" s="84" t="s">
        <v>109</v>
      </c>
      <c r="B113" s="223" t="s">
        <v>673</v>
      </c>
      <c r="C113" s="150" t="s">
        <v>791</v>
      </c>
      <c r="D113" s="177" t="s">
        <v>94</v>
      </c>
      <c r="E113" s="464"/>
      <c r="F113" s="465">
        <v>5</v>
      </c>
      <c r="G113" s="465" t="s">
        <v>94</v>
      </c>
      <c r="H113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13" s="403" t="str">
        <f>IF(Sklop12[[#This Row],[ZAHTEVANA SHEMA KAKOVOSTI]]&lt;&gt;"",Sklop12[[#This Row],[Preračunana masa/volumen/kos na enoto kg]],"")</f>
        <v/>
      </c>
      <c r="J113" s="385"/>
      <c r="K113" s="386"/>
      <c r="L113" s="386"/>
      <c r="M113" s="143"/>
      <c r="N113" s="603"/>
      <c r="O113" s="387"/>
      <c r="P113" s="388"/>
      <c r="Q113" s="387">
        <f>+Sklop12[[#This Row],[cena/enota brez DDV v EUR]]*Sklop12[[#This Row],[Stopnja DDV (%)]]</f>
        <v>0</v>
      </c>
      <c r="R113" s="387">
        <f>+Sklop12[[#This Row],[cena/enota brez DDV v EUR]]+Sklop12[[#This Row],[Davek (EUR)]]</f>
        <v>0</v>
      </c>
      <c r="S113" s="387">
        <f>+Sklop12[[#This Row],[cena/enota brez DDV v EUR]]*Sklop12[[#This Row],[Okvirna količina]]</f>
        <v>0</v>
      </c>
      <c r="T113" s="389">
        <f>+Sklop12[[#This Row],[Končna cena/enoto mere (EUR) z DDV]]*Sklop12[[#This Row],[Okvirna količina]]</f>
        <v>0</v>
      </c>
      <c r="U113" s="390"/>
    </row>
    <row r="114" spans="1:21" s="426" customFormat="1" ht="12">
      <c r="A114" s="84" t="s">
        <v>110</v>
      </c>
      <c r="B114" s="223" t="s">
        <v>539</v>
      </c>
      <c r="C114" s="150">
        <v>230</v>
      </c>
      <c r="D114" s="177" t="s">
        <v>155</v>
      </c>
      <c r="E114" s="464"/>
      <c r="F114" s="465">
        <v>10</v>
      </c>
      <c r="G114" s="465" t="s">
        <v>229</v>
      </c>
      <c r="H114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2.3000000000000003</v>
      </c>
      <c r="I114" s="403" t="str">
        <f>IF(Sklop12[[#This Row],[ZAHTEVANA SHEMA KAKOVOSTI]]&lt;&gt;"",Sklop12[[#This Row],[Preračunana masa/volumen/kos na enoto kg]],"")</f>
        <v/>
      </c>
      <c r="J114" s="385"/>
      <c r="K114" s="386"/>
      <c r="L114" s="386"/>
      <c r="M114" s="143"/>
      <c r="N114" s="603"/>
      <c r="O114" s="387"/>
      <c r="P114" s="388"/>
      <c r="Q114" s="387">
        <f>+Sklop12[[#This Row],[cena/enota brez DDV v EUR]]*Sklop12[[#This Row],[Stopnja DDV (%)]]</f>
        <v>0</v>
      </c>
      <c r="R114" s="387">
        <f>+Sklop12[[#This Row],[cena/enota brez DDV v EUR]]+Sklop12[[#This Row],[Davek (EUR)]]</f>
        <v>0</v>
      </c>
      <c r="S114" s="387">
        <f>+Sklop12[[#This Row],[cena/enota brez DDV v EUR]]*Sklop12[[#This Row],[Okvirna količina]]</f>
        <v>0</v>
      </c>
      <c r="T114" s="389">
        <f>+Sklop12[[#This Row],[Končna cena/enoto mere (EUR) z DDV]]*Sklop12[[#This Row],[Okvirna količina]]</f>
        <v>0</v>
      </c>
      <c r="U114" s="390"/>
    </row>
    <row r="115" spans="1:21" s="426" customFormat="1" ht="12">
      <c r="A115" s="84" t="s">
        <v>111</v>
      </c>
      <c r="B115" s="223" t="s">
        <v>540</v>
      </c>
      <c r="C115" s="150">
        <v>200</v>
      </c>
      <c r="D115" s="177" t="s">
        <v>155</v>
      </c>
      <c r="E115" s="464"/>
      <c r="F115" s="465">
        <v>5</v>
      </c>
      <c r="G115" s="465" t="s">
        <v>229</v>
      </c>
      <c r="H115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15" s="403" t="str">
        <f>IF(Sklop12[[#This Row],[ZAHTEVANA SHEMA KAKOVOSTI]]&lt;&gt;"",Sklop12[[#This Row],[Preračunana masa/volumen/kos na enoto kg]],"")</f>
        <v/>
      </c>
      <c r="J115" s="385"/>
      <c r="K115" s="386"/>
      <c r="L115" s="386"/>
      <c r="M115" s="143"/>
      <c r="N115" s="603"/>
      <c r="O115" s="387"/>
      <c r="P115" s="388"/>
      <c r="Q115" s="387">
        <f>+Sklop12[[#This Row],[cena/enota brez DDV v EUR]]*Sklop12[[#This Row],[Stopnja DDV (%)]]</f>
        <v>0</v>
      </c>
      <c r="R115" s="387">
        <f>+Sklop12[[#This Row],[cena/enota brez DDV v EUR]]+Sklop12[[#This Row],[Davek (EUR)]]</f>
        <v>0</v>
      </c>
      <c r="S115" s="387">
        <f>+Sklop12[[#This Row],[cena/enota brez DDV v EUR]]*Sklop12[[#This Row],[Okvirna količina]]</f>
        <v>0</v>
      </c>
      <c r="T115" s="389">
        <f>+Sklop12[[#This Row],[Končna cena/enoto mere (EUR) z DDV]]*Sklop12[[#This Row],[Okvirna količina]]</f>
        <v>0</v>
      </c>
      <c r="U115" s="390"/>
    </row>
    <row r="116" spans="1:21" s="426" customFormat="1" ht="12">
      <c r="A116" s="84" t="s">
        <v>112</v>
      </c>
      <c r="B116" s="414" t="s">
        <v>541</v>
      </c>
      <c r="C116" s="150">
        <v>230</v>
      </c>
      <c r="D116" s="177" t="s">
        <v>155</v>
      </c>
      <c r="E116" s="464" t="s">
        <v>789</v>
      </c>
      <c r="F116" s="465">
        <v>5</v>
      </c>
      <c r="G116" s="465" t="s">
        <v>229</v>
      </c>
      <c r="H116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1.1500000000000001</v>
      </c>
      <c r="I116" s="403">
        <f>IF(Sklop12[[#This Row],[ZAHTEVANA SHEMA KAKOVOSTI]]&lt;&gt;"",Sklop12[[#This Row],[Preračunana masa/volumen/kos na enoto kg]],"")</f>
        <v>1.1500000000000001</v>
      </c>
      <c r="J116" s="385"/>
      <c r="K116" s="386"/>
      <c r="L116" s="386"/>
      <c r="M116" s="143"/>
      <c r="N116" s="603"/>
      <c r="O116" s="387"/>
      <c r="P116" s="388"/>
      <c r="Q116" s="387">
        <f>+Sklop12[[#This Row],[cena/enota brez DDV v EUR]]*Sklop12[[#This Row],[Stopnja DDV (%)]]</f>
        <v>0</v>
      </c>
      <c r="R116" s="387">
        <f>+Sklop12[[#This Row],[cena/enota brez DDV v EUR]]+Sklop12[[#This Row],[Davek (EUR)]]</f>
        <v>0</v>
      </c>
      <c r="S116" s="387">
        <f>+Sklop12[[#This Row],[cena/enota brez DDV v EUR]]*Sklop12[[#This Row],[Okvirna količina]]</f>
        <v>0</v>
      </c>
      <c r="T116" s="389">
        <f>+Sklop12[[#This Row],[Končna cena/enoto mere (EUR) z DDV]]*Sklop12[[#This Row],[Okvirna količina]]</f>
        <v>0</v>
      </c>
      <c r="U116" s="390"/>
    </row>
    <row r="117" spans="1:21" s="426" customFormat="1" ht="12">
      <c r="A117" s="84" t="s">
        <v>113</v>
      </c>
      <c r="B117" s="414" t="s">
        <v>542</v>
      </c>
      <c r="C117" s="78">
        <v>230</v>
      </c>
      <c r="D117" s="82" t="s">
        <v>155</v>
      </c>
      <c r="E117" s="464" t="s">
        <v>789</v>
      </c>
      <c r="F117" s="465">
        <v>5</v>
      </c>
      <c r="G117" s="465" t="s">
        <v>229</v>
      </c>
      <c r="H117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1.1500000000000001</v>
      </c>
      <c r="I117" s="403">
        <f>IF(Sklop12[[#This Row],[ZAHTEVANA SHEMA KAKOVOSTI]]&lt;&gt;"",Sklop12[[#This Row],[Preračunana masa/volumen/kos na enoto kg]],"")</f>
        <v>1.1500000000000001</v>
      </c>
      <c r="J117" s="407"/>
      <c r="K117" s="437"/>
      <c r="L117" s="437"/>
      <c r="M117" s="2"/>
      <c r="N117" s="603"/>
      <c r="O117" s="252"/>
      <c r="P117" s="408"/>
      <c r="Q117" s="252">
        <f>+Sklop12[[#This Row],[cena/enota brez DDV v EUR]]*Sklop12[[#This Row],[Stopnja DDV (%)]]</f>
        <v>0</v>
      </c>
      <c r="R117" s="252">
        <f>+Sklop12[[#This Row],[cena/enota brez DDV v EUR]]+Sklop12[[#This Row],[Davek (EUR)]]</f>
        <v>0</v>
      </c>
      <c r="S117" s="252">
        <f>+Sklop12[[#This Row],[cena/enota brez DDV v EUR]]*Sklop12[[#This Row],[Okvirna količina]]</f>
        <v>0</v>
      </c>
      <c r="T117" s="441">
        <f>+Sklop12[[#This Row],[Končna cena/enoto mere (EUR) z DDV]]*Sklop12[[#This Row],[Okvirna količina]]</f>
        <v>0</v>
      </c>
      <c r="U117" s="430"/>
    </row>
    <row r="118" spans="1:21" s="426" customFormat="1" ht="12">
      <c r="A118" s="84" t="s">
        <v>114</v>
      </c>
      <c r="B118" s="223" t="s">
        <v>672</v>
      </c>
      <c r="C118" s="150">
        <v>250</v>
      </c>
      <c r="D118" s="177" t="s">
        <v>155</v>
      </c>
      <c r="E118" s="464"/>
      <c r="F118" s="465">
        <v>65</v>
      </c>
      <c r="G118" s="465" t="s">
        <v>0</v>
      </c>
      <c r="H118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16.25</v>
      </c>
      <c r="I118" s="403" t="str">
        <f>IF(Sklop12[[#This Row],[ZAHTEVANA SHEMA KAKOVOSTI]]&lt;&gt;"",Sklop12[[#This Row],[Preračunana masa/volumen/kos na enoto kg]],"")</f>
        <v/>
      </c>
      <c r="J118" s="385"/>
      <c r="K118" s="386"/>
      <c r="L118" s="386"/>
      <c r="M118" s="143"/>
      <c r="N118" s="603"/>
      <c r="O118" s="387"/>
      <c r="P118" s="388"/>
      <c r="Q118" s="387">
        <f>+Sklop12[[#This Row],[cena/enota brez DDV v EUR]]*Sklop12[[#This Row],[Stopnja DDV (%)]]</f>
        <v>0</v>
      </c>
      <c r="R118" s="387">
        <f>+Sklop12[[#This Row],[cena/enota brez DDV v EUR]]+Sklop12[[#This Row],[Davek (EUR)]]</f>
        <v>0</v>
      </c>
      <c r="S118" s="387">
        <f>+Sklop12[[#This Row],[cena/enota brez DDV v EUR]]*Sklop12[[#This Row],[Okvirna količina]]</f>
        <v>0</v>
      </c>
      <c r="T118" s="389">
        <f>+Sklop12[[#This Row],[Končna cena/enoto mere (EUR) z DDV]]*Sklop12[[#This Row],[Okvirna količina]]</f>
        <v>0</v>
      </c>
      <c r="U118" s="390"/>
    </row>
    <row r="119" spans="1:21" s="426" customFormat="1" ht="12">
      <c r="A119" s="84" t="s">
        <v>115</v>
      </c>
      <c r="B119" s="223" t="s">
        <v>671</v>
      </c>
      <c r="C119" s="150">
        <v>220</v>
      </c>
      <c r="D119" s="177" t="s">
        <v>155</v>
      </c>
      <c r="E119" s="464"/>
      <c r="F119" s="465">
        <v>5</v>
      </c>
      <c r="G119" s="465" t="s">
        <v>0</v>
      </c>
      <c r="H119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1.1000000000000001</v>
      </c>
      <c r="I119" s="403" t="str">
        <f>IF(Sklop12[[#This Row],[ZAHTEVANA SHEMA KAKOVOSTI]]&lt;&gt;"",Sklop12[[#This Row],[Preračunana masa/volumen/kos na enoto kg]],"")</f>
        <v/>
      </c>
      <c r="J119" s="385"/>
      <c r="K119" s="386"/>
      <c r="L119" s="386"/>
      <c r="M119" s="143"/>
      <c r="N119" s="603"/>
      <c r="O119" s="387"/>
      <c r="P119" s="388"/>
      <c r="Q119" s="387">
        <f>+Sklop12[[#This Row],[cena/enota brez DDV v EUR]]*Sklop12[[#This Row],[Stopnja DDV (%)]]</f>
        <v>0</v>
      </c>
      <c r="R119" s="387">
        <f>+Sklop12[[#This Row],[cena/enota brez DDV v EUR]]+Sklop12[[#This Row],[Davek (EUR)]]</f>
        <v>0</v>
      </c>
      <c r="S119" s="387">
        <f>+Sklop12[[#This Row],[cena/enota brez DDV v EUR]]*Sklop12[[#This Row],[Okvirna količina]]</f>
        <v>0</v>
      </c>
      <c r="T119" s="389">
        <f>+Sklop12[[#This Row],[Končna cena/enoto mere (EUR) z DDV]]*Sklop12[[#This Row],[Okvirna količina]]</f>
        <v>0</v>
      </c>
      <c r="U119" s="390"/>
    </row>
    <row r="120" spans="1:21" s="426" customFormat="1" ht="12">
      <c r="A120" s="84" t="s">
        <v>116</v>
      </c>
      <c r="B120" s="223" t="s">
        <v>670</v>
      </c>
      <c r="C120" s="150">
        <v>250</v>
      </c>
      <c r="D120" s="177" t="s">
        <v>155</v>
      </c>
      <c r="E120" s="464"/>
      <c r="F120" s="465">
        <v>5</v>
      </c>
      <c r="G120" s="465" t="s">
        <v>0</v>
      </c>
      <c r="H12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120" s="403" t="str">
        <f>IF(Sklop12[[#This Row],[ZAHTEVANA SHEMA KAKOVOSTI]]&lt;&gt;"",Sklop12[[#This Row],[Preračunana masa/volumen/kos na enoto kg]],"")</f>
        <v/>
      </c>
      <c r="J120" s="385"/>
      <c r="K120" s="386"/>
      <c r="L120" s="386"/>
      <c r="M120" s="143"/>
      <c r="N120" s="603"/>
      <c r="O120" s="387"/>
      <c r="P120" s="388"/>
      <c r="Q120" s="387">
        <f>+Sklop12[[#This Row],[cena/enota brez DDV v EUR]]*Sklop12[[#This Row],[Stopnja DDV (%)]]</f>
        <v>0</v>
      </c>
      <c r="R120" s="387">
        <f>+Sklop12[[#This Row],[cena/enota brez DDV v EUR]]+Sklop12[[#This Row],[Davek (EUR)]]</f>
        <v>0</v>
      </c>
      <c r="S120" s="387">
        <f>+Sklop12[[#This Row],[cena/enota brez DDV v EUR]]*Sklop12[[#This Row],[Okvirna količina]]</f>
        <v>0</v>
      </c>
      <c r="T120" s="389">
        <f>+Sklop12[[#This Row],[Končna cena/enoto mere (EUR) z DDV]]*Sklop12[[#This Row],[Okvirna količina]]</f>
        <v>0</v>
      </c>
      <c r="U120" s="390"/>
    </row>
    <row r="121" spans="1:21" s="426" customFormat="1" ht="12">
      <c r="A121" s="84" t="s">
        <v>117</v>
      </c>
      <c r="B121" s="223" t="s">
        <v>669</v>
      </c>
      <c r="C121" s="150">
        <v>250</v>
      </c>
      <c r="D121" s="177" t="s">
        <v>155</v>
      </c>
      <c r="E121" s="464"/>
      <c r="F121" s="465">
        <v>10</v>
      </c>
      <c r="G121" s="465" t="s">
        <v>0</v>
      </c>
      <c r="H121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21" s="403" t="str">
        <f>IF(Sklop12[[#This Row],[ZAHTEVANA SHEMA KAKOVOSTI]]&lt;&gt;"",Sklop12[[#This Row],[Preračunana masa/volumen/kos na enoto kg]],"")</f>
        <v/>
      </c>
      <c r="J121" s="385"/>
      <c r="K121" s="386"/>
      <c r="L121" s="386"/>
      <c r="M121" s="143"/>
      <c r="N121" s="603"/>
      <c r="O121" s="387"/>
      <c r="P121" s="388"/>
      <c r="Q121" s="387">
        <f>+Sklop12[[#This Row],[cena/enota brez DDV v EUR]]*Sklop12[[#This Row],[Stopnja DDV (%)]]</f>
        <v>0</v>
      </c>
      <c r="R121" s="387">
        <f>+Sklop12[[#This Row],[cena/enota brez DDV v EUR]]+Sklop12[[#This Row],[Davek (EUR)]]</f>
        <v>0</v>
      </c>
      <c r="S121" s="387">
        <f>+Sklop12[[#This Row],[cena/enota brez DDV v EUR]]*Sklop12[[#This Row],[Okvirna količina]]</f>
        <v>0</v>
      </c>
      <c r="T121" s="389">
        <f>+Sklop12[[#This Row],[Končna cena/enoto mere (EUR) z DDV]]*Sklop12[[#This Row],[Okvirna količina]]</f>
        <v>0</v>
      </c>
      <c r="U121" s="390"/>
    </row>
    <row r="122" spans="1:21" s="371" customFormat="1">
      <c r="A122" s="84" t="s">
        <v>118</v>
      </c>
      <c r="B122" s="220" t="s">
        <v>543</v>
      </c>
      <c r="C122" s="150" t="s">
        <v>156</v>
      </c>
      <c r="D122" s="177" t="s">
        <v>1</v>
      </c>
      <c r="E122" s="464"/>
      <c r="F122" s="465">
        <v>20</v>
      </c>
      <c r="G122" s="465" t="s">
        <v>1</v>
      </c>
      <c r="H122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22" s="403" t="str">
        <f>IF(Sklop12[[#This Row],[ZAHTEVANA SHEMA KAKOVOSTI]]&lt;&gt;"",Sklop12[[#This Row],[Preračunana masa/volumen/kos na enoto kg]],"")</f>
        <v/>
      </c>
      <c r="J122" s="385"/>
      <c r="K122" s="386"/>
      <c r="L122" s="386"/>
      <c r="M122" s="143"/>
      <c r="N122" s="603"/>
      <c r="O122" s="387"/>
      <c r="P122" s="388"/>
      <c r="Q122" s="387">
        <f>+Sklop12[[#This Row],[cena/enota brez DDV v EUR]]*Sklop12[[#This Row],[Stopnja DDV (%)]]</f>
        <v>0</v>
      </c>
      <c r="R122" s="387">
        <f>+Sklop12[[#This Row],[cena/enota brez DDV v EUR]]+Sklop12[[#This Row],[Davek (EUR)]]</f>
        <v>0</v>
      </c>
      <c r="S122" s="387">
        <f>+Sklop12[[#This Row],[cena/enota brez DDV v EUR]]*Sklop12[[#This Row],[Okvirna količina]]</f>
        <v>0</v>
      </c>
      <c r="T122" s="389">
        <f>+Sklop12[[#This Row],[Končna cena/enoto mere (EUR) z DDV]]*Sklop12[[#This Row],[Okvirna količina]]</f>
        <v>0</v>
      </c>
      <c r="U122" s="390"/>
    </row>
    <row r="123" spans="1:21" s="371" customFormat="1">
      <c r="A123" s="84" t="s">
        <v>119</v>
      </c>
      <c r="B123" s="220" t="s">
        <v>544</v>
      </c>
      <c r="C123" s="150" t="s">
        <v>156</v>
      </c>
      <c r="D123" s="177" t="s">
        <v>1</v>
      </c>
      <c r="E123" s="464"/>
      <c r="F123" s="465">
        <v>10</v>
      </c>
      <c r="G123" s="465" t="s">
        <v>1</v>
      </c>
      <c r="H123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23" s="403" t="str">
        <f>IF(Sklop12[[#This Row],[ZAHTEVANA SHEMA KAKOVOSTI]]&lt;&gt;"",Sklop12[[#This Row],[Preračunana masa/volumen/kos na enoto kg]],"")</f>
        <v/>
      </c>
      <c r="J123" s="385"/>
      <c r="K123" s="386"/>
      <c r="L123" s="386"/>
      <c r="M123" s="143"/>
      <c r="N123" s="603"/>
      <c r="O123" s="387"/>
      <c r="P123" s="388"/>
      <c r="Q123" s="387">
        <f>+Sklop12[[#This Row],[cena/enota brez DDV v EUR]]*Sklop12[[#This Row],[Stopnja DDV (%)]]</f>
        <v>0</v>
      </c>
      <c r="R123" s="387">
        <f>+Sklop12[[#This Row],[cena/enota brez DDV v EUR]]+Sklop12[[#This Row],[Davek (EUR)]]</f>
        <v>0</v>
      </c>
      <c r="S123" s="387">
        <f>+Sklop12[[#This Row],[cena/enota brez DDV v EUR]]*Sklop12[[#This Row],[Okvirna količina]]</f>
        <v>0</v>
      </c>
      <c r="T123" s="389">
        <f>+Sklop12[[#This Row],[Končna cena/enoto mere (EUR) z DDV]]*Sklop12[[#This Row],[Okvirna količina]]</f>
        <v>0</v>
      </c>
      <c r="U123" s="390"/>
    </row>
    <row r="124" spans="1:21" s="371" customFormat="1">
      <c r="A124" s="84" t="s">
        <v>120</v>
      </c>
      <c r="B124" s="220" t="s">
        <v>545</v>
      </c>
      <c r="C124" s="150" t="s">
        <v>156</v>
      </c>
      <c r="D124" s="177" t="s">
        <v>1</v>
      </c>
      <c r="E124" s="464"/>
      <c r="F124" s="465">
        <v>5</v>
      </c>
      <c r="G124" s="465" t="s">
        <v>1</v>
      </c>
      <c r="H124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24" s="403" t="str">
        <f>IF(Sklop12[[#This Row],[ZAHTEVANA SHEMA KAKOVOSTI]]&lt;&gt;"",Sklop12[[#This Row],[Preračunana masa/volumen/kos na enoto kg]],"")</f>
        <v/>
      </c>
      <c r="J124" s="385"/>
      <c r="K124" s="386"/>
      <c r="L124" s="386"/>
      <c r="M124" s="143"/>
      <c r="N124" s="603"/>
      <c r="O124" s="387"/>
      <c r="P124" s="388"/>
      <c r="Q124" s="387">
        <f>+Sklop12[[#This Row],[cena/enota brez DDV v EUR]]*Sklop12[[#This Row],[Stopnja DDV (%)]]</f>
        <v>0</v>
      </c>
      <c r="R124" s="387">
        <f>+Sklop12[[#This Row],[cena/enota brez DDV v EUR]]+Sklop12[[#This Row],[Davek (EUR)]]</f>
        <v>0</v>
      </c>
      <c r="S124" s="387">
        <f>+Sklop12[[#This Row],[cena/enota brez DDV v EUR]]*Sklop12[[#This Row],[Okvirna količina]]</f>
        <v>0</v>
      </c>
      <c r="T124" s="389">
        <f>+Sklop12[[#This Row],[Končna cena/enoto mere (EUR) z DDV]]*Sklop12[[#This Row],[Okvirna količina]]</f>
        <v>0</v>
      </c>
      <c r="U124" s="390"/>
    </row>
    <row r="125" spans="1:21" s="371" customFormat="1">
      <c r="A125" s="84" t="s">
        <v>121</v>
      </c>
      <c r="B125" s="220" t="s">
        <v>546</v>
      </c>
      <c r="C125" s="150" t="s">
        <v>156</v>
      </c>
      <c r="D125" s="177" t="s">
        <v>1</v>
      </c>
      <c r="E125" s="464"/>
      <c r="F125" s="465">
        <v>5</v>
      </c>
      <c r="G125" s="465" t="s">
        <v>1</v>
      </c>
      <c r="H125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25" s="403" t="str">
        <f>IF(Sklop12[[#This Row],[ZAHTEVANA SHEMA KAKOVOSTI]]&lt;&gt;"",Sklop12[[#This Row],[Preračunana masa/volumen/kos na enoto kg]],"")</f>
        <v/>
      </c>
      <c r="J125" s="385"/>
      <c r="K125" s="386"/>
      <c r="L125" s="386"/>
      <c r="M125" s="143"/>
      <c r="N125" s="603"/>
      <c r="O125" s="387"/>
      <c r="P125" s="388"/>
      <c r="Q125" s="387">
        <f>+Sklop12[[#This Row],[cena/enota brez DDV v EUR]]*Sklop12[[#This Row],[Stopnja DDV (%)]]</f>
        <v>0</v>
      </c>
      <c r="R125" s="387">
        <f>+Sklop12[[#This Row],[cena/enota brez DDV v EUR]]+Sklop12[[#This Row],[Davek (EUR)]]</f>
        <v>0</v>
      </c>
      <c r="S125" s="387">
        <f>+Sklop12[[#This Row],[cena/enota brez DDV v EUR]]*Sklop12[[#This Row],[Okvirna količina]]</f>
        <v>0</v>
      </c>
      <c r="T125" s="389">
        <f>+Sklop12[[#This Row],[Končna cena/enoto mere (EUR) z DDV]]*Sklop12[[#This Row],[Okvirna količina]]</f>
        <v>0</v>
      </c>
      <c r="U125" s="390"/>
    </row>
    <row r="126" spans="1:21" s="371" customFormat="1">
      <c r="A126" s="84" t="s">
        <v>122</v>
      </c>
      <c r="B126" s="220" t="s">
        <v>668</v>
      </c>
      <c r="C126" s="158" t="s">
        <v>797</v>
      </c>
      <c r="D126" s="182" t="s">
        <v>155</v>
      </c>
      <c r="E126" s="464"/>
      <c r="F126" s="465">
        <v>500</v>
      </c>
      <c r="G126" s="465" t="s">
        <v>1</v>
      </c>
      <c r="H126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26" s="392" t="str">
        <f>IF(Sklop12[[#This Row],[ZAHTEVANA SHEMA KAKOVOSTI]]&lt;&gt;"",Sklop12[[#This Row],[Preračunana masa/volumen/kos na enoto kg]],"")</f>
        <v/>
      </c>
      <c r="J126" s="393"/>
      <c r="K126" s="394"/>
      <c r="L126" s="394"/>
      <c r="M126" s="154"/>
      <c r="N126" s="603"/>
      <c r="O126" s="395"/>
      <c r="P126" s="396"/>
      <c r="Q126" s="395">
        <f>+Sklop12[[#This Row],[cena/enota brez DDV v EUR]]*Sklop12[[#This Row],[Stopnja DDV (%)]]</f>
        <v>0</v>
      </c>
      <c r="R126" s="395">
        <f>+Sklop12[[#This Row],[cena/enota brez DDV v EUR]]+Sklop12[[#This Row],[Davek (EUR)]]</f>
        <v>0</v>
      </c>
      <c r="S126" s="395">
        <f>+Sklop12[[#This Row],[cena/enota brez DDV v EUR]]*Sklop12[[#This Row],[Okvirna količina]]</f>
        <v>0</v>
      </c>
      <c r="T126" s="397">
        <f>+Sklop12[[#This Row],[Končna cena/enoto mere (EUR) z DDV]]*Sklop12[[#This Row],[Okvirna količina]]</f>
        <v>0</v>
      </c>
      <c r="U126" s="208"/>
    </row>
    <row r="127" spans="1:21" s="371" customFormat="1">
      <c r="A127" s="84" t="s">
        <v>123</v>
      </c>
      <c r="B127" s="220" t="s">
        <v>667</v>
      </c>
      <c r="C127" s="158" t="s">
        <v>797</v>
      </c>
      <c r="D127" s="182" t="s">
        <v>155</v>
      </c>
      <c r="E127" s="464"/>
      <c r="F127" s="465">
        <v>200</v>
      </c>
      <c r="G127" s="465" t="s">
        <v>1</v>
      </c>
      <c r="H127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27" s="392" t="str">
        <f>IF(Sklop12[[#This Row],[ZAHTEVANA SHEMA KAKOVOSTI]]&lt;&gt;"",Sklop12[[#This Row],[Preračunana masa/volumen/kos na enoto kg]],"")</f>
        <v/>
      </c>
      <c r="J127" s="393"/>
      <c r="K127" s="394"/>
      <c r="L127" s="394"/>
      <c r="M127" s="154"/>
      <c r="N127" s="603"/>
      <c r="O127" s="395"/>
      <c r="P127" s="396"/>
      <c r="Q127" s="395">
        <f>+Sklop12[[#This Row],[cena/enota brez DDV v EUR]]*Sklop12[[#This Row],[Stopnja DDV (%)]]</f>
        <v>0</v>
      </c>
      <c r="R127" s="395">
        <f>+Sklop12[[#This Row],[cena/enota brez DDV v EUR]]+Sklop12[[#This Row],[Davek (EUR)]]</f>
        <v>0</v>
      </c>
      <c r="S127" s="395">
        <f>+Sklop12[[#This Row],[cena/enota brez DDV v EUR]]*Sklop12[[#This Row],[Okvirna količina]]</f>
        <v>0</v>
      </c>
      <c r="T127" s="397">
        <f>+Sklop12[[#This Row],[Končna cena/enoto mere (EUR) z DDV]]*Sklop12[[#This Row],[Okvirna količina]]</f>
        <v>0</v>
      </c>
      <c r="U127" s="208"/>
    </row>
    <row r="128" spans="1:21" s="371" customFormat="1">
      <c r="A128" s="84" t="s">
        <v>124</v>
      </c>
      <c r="B128" s="220" t="s">
        <v>666</v>
      </c>
      <c r="C128" s="158" t="s">
        <v>797</v>
      </c>
      <c r="D128" s="182" t="s">
        <v>155</v>
      </c>
      <c r="E128" s="464" t="s">
        <v>789</v>
      </c>
      <c r="F128" s="465">
        <v>20</v>
      </c>
      <c r="G128" s="465" t="s">
        <v>1</v>
      </c>
      <c r="H128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28" s="392">
        <f>IF(Sklop12[[#This Row],[ZAHTEVANA SHEMA KAKOVOSTI]]&lt;&gt;"",Sklop12[[#This Row],[Preračunana masa/volumen/kos na enoto kg]],"")</f>
        <v>20</v>
      </c>
      <c r="J128" s="393"/>
      <c r="K128" s="394"/>
      <c r="L128" s="394"/>
      <c r="M128" s="154"/>
      <c r="N128" s="603"/>
      <c r="O128" s="395"/>
      <c r="P128" s="396"/>
      <c r="Q128" s="395">
        <f>+Sklop12[[#This Row],[cena/enota brez DDV v EUR]]*Sklop12[[#This Row],[Stopnja DDV (%)]]</f>
        <v>0</v>
      </c>
      <c r="R128" s="395">
        <f>+Sklop12[[#This Row],[cena/enota brez DDV v EUR]]+Sklop12[[#This Row],[Davek (EUR)]]</f>
        <v>0</v>
      </c>
      <c r="S128" s="395">
        <f>+Sklop12[[#This Row],[cena/enota brez DDV v EUR]]*Sklop12[[#This Row],[Okvirna količina]]</f>
        <v>0</v>
      </c>
      <c r="T128" s="397">
        <f>+Sklop12[[#This Row],[Končna cena/enoto mere (EUR) z DDV]]*Sklop12[[#This Row],[Okvirna količina]]</f>
        <v>0</v>
      </c>
      <c r="U128" s="208"/>
    </row>
    <row r="129" spans="1:22" s="371" customFormat="1">
      <c r="A129" s="84" t="s">
        <v>125</v>
      </c>
      <c r="B129" s="220" t="s">
        <v>823</v>
      </c>
      <c r="C129" s="158">
        <v>20</v>
      </c>
      <c r="D129" s="182" t="s">
        <v>155</v>
      </c>
      <c r="E129" s="464"/>
      <c r="F129" s="465">
        <v>40</v>
      </c>
      <c r="G129" s="464" t="s">
        <v>0</v>
      </c>
      <c r="H129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129" s="392" t="str">
        <f>IF(Sklop12[[#This Row],[ZAHTEVANA SHEMA KAKOVOSTI]]&lt;&gt;"",Sklop12[[#This Row],[Preračunana masa/volumen/kos na enoto kg]],"")</f>
        <v/>
      </c>
      <c r="J129" s="393"/>
      <c r="K129" s="394"/>
      <c r="L129" s="394"/>
      <c r="M129" s="154"/>
      <c r="N129" s="603"/>
      <c r="O129" s="395"/>
      <c r="P129" s="396"/>
      <c r="Q129" s="395">
        <f>+Sklop12[[#This Row],[cena/enota brez DDV v EUR]]*Sklop12[[#This Row],[Stopnja DDV (%)]]</f>
        <v>0</v>
      </c>
      <c r="R129" s="395">
        <f>+Sklop12[[#This Row],[cena/enota brez DDV v EUR]]+Sklop12[[#This Row],[Davek (EUR)]]</f>
        <v>0</v>
      </c>
      <c r="S129" s="395">
        <f>+Sklop12[[#This Row],[cena/enota brez DDV v EUR]]*Sklop12[[#This Row],[Okvirna količina]]</f>
        <v>0</v>
      </c>
      <c r="T129" s="397">
        <f>+Sklop12[[#This Row],[Končna cena/enoto mere (EUR) z DDV]]*Sklop12[[#This Row],[Okvirna količina]]</f>
        <v>0</v>
      </c>
      <c r="U129" s="208"/>
    </row>
    <row r="130" spans="1:22" s="371" customFormat="1" ht="24">
      <c r="A130" s="84" t="s">
        <v>215</v>
      </c>
      <c r="B130" s="717" t="s">
        <v>665</v>
      </c>
      <c r="C130" s="158">
        <v>125</v>
      </c>
      <c r="D130" s="182" t="s">
        <v>155</v>
      </c>
      <c r="E130" s="464"/>
      <c r="F130" s="465">
        <v>2</v>
      </c>
      <c r="G130" s="464" t="s">
        <v>0</v>
      </c>
      <c r="H13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130" s="392" t="str">
        <f>IF(Sklop12[[#This Row],[ZAHTEVANA SHEMA KAKOVOSTI]]&lt;&gt;"",Sklop12[[#This Row],[Preračunana masa/volumen/kos na enoto kg]],"")</f>
        <v/>
      </c>
      <c r="J130" s="393"/>
      <c r="K130" s="394"/>
      <c r="L130" s="394"/>
      <c r="M130" s="154"/>
      <c r="N130" s="603"/>
      <c r="O130" s="395"/>
      <c r="P130" s="396"/>
      <c r="Q130" s="395">
        <f>+Sklop12[[#This Row],[cena/enota brez DDV v EUR]]*Sklop12[[#This Row],[Stopnja DDV (%)]]</f>
        <v>0</v>
      </c>
      <c r="R130" s="395">
        <f>+Sklop12[[#This Row],[cena/enota brez DDV v EUR]]+Sklop12[[#This Row],[Davek (EUR)]]</f>
        <v>0</v>
      </c>
      <c r="S130" s="395">
        <f>+Sklop12[[#This Row],[cena/enota brez DDV v EUR]]*Sklop12[[#This Row],[Okvirna količina]]</f>
        <v>0</v>
      </c>
      <c r="T130" s="397">
        <f>+Sklop12[[#This Row],[Končna cena/enoto mere (EUR) z DDV]]*Sklop12[[#This Row],[Okvirna količina]]</f>
        <v>0</v>
      </c>
      <c r="U130" s="208"/>
    </row>
    <row r="131" spans="1:22" s="371" customFormat="1" ht="24">
      <c r="A131" s="84" t="s">
        <v>216</v>
      </c>
      <c r="B131" s="717" t="s">
        <v>664</v>
      </c>
      <c r="C131" s="158">
        <v>125</v>
      </c>
      <c r="D131" s="182" t="s">
        <v>155</v>
      </c>
      <c r="E131" s="464"/>
      <c r="F131" s="465">
        <v>2</v>
      </c>
      <c r="G131" s="464" t="s">
        <v>0</v>
      </c>
      <c r="H131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131" s="392" t="str">
        <f>IF(Sklop12[[#This Row],[ZAHTEVANA SHEMA KAKOVOSTI]]&lt;&gt;"",Sklop12[[#This Row],[Preračunana masa/volumen/kos na enoto kg]],"")</f>
        <v/>
      </c>
      <c r="J131" s="393"/>
      <c r="K131" s="394"/>
      <c r="L131" s="394"/>
      <c r="M131" s="154"/>
      <c r="N131" s="603"/>
      <c r="O131" s="395"/>
      <c r="P131" s="396"/>
      <c r="Q131" s="395">
        <f>+Sklop12[[#This Row],[cena/enota brez DDV v EUR]]*Sklop12[[#This Row],[Stopnja DDV (%)]]</f>
        <v>0</v>
      </c>
      <c r="R131" s="395">
        <f>+Sklop12[[#This Row],[cena/enota brez DDV v EUR]]+Sklop12[[#This Row],[Davek (EUR)]]</f>
        <v>0</v>
      </c>
      <c r="S131" s="395">
        <f>+Sklop12[[#This Row],[cena/enota brez DDV v EUR]]*Sklop12[[#This Row],[Okvirna količina]]</f>
        <v>0</v>
      </c>
      <c r="T131" s="397">
        <f>+Sklop12[[#This Row],[Končna cena/enoto mere (EUR) z DDV]]*Sklop12[[#This Row],[Okvirna količina]]</f>
        <v>0</v>
      </c>
      <c r="U131" s="208"/>
    </row>
    <row r="132" spans="1:22" s="371" customFormat="1" ht="24">
      <c r="A132" s="84" t="s">
        <v>217</v>
      </c>
      <c r="B132" s="717" t="s">
        <v>663</v>
      </c>
      <c r="C132" s="158">
        <v>250</v>
      </c>
      <c r="D132" s="182" t="s">
        <v>155</v>
      </c>
      <c r="E132" s="464"/>
      <c r="F132" s="465">
        <v>20</v>
      </c>
      <c r="G132" s="464" t="s">
        <v>0</v>
      </c>
      <c r="H132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32" s="392" t="str">
        <f>IF(Sklop12[[#This Row],[ZAHTEVANA SHEMA KAKOVOSTI]]&lt;&gt;"",Sklop12[[#This Row],[Preračunana masa/volumen/kos na enoto kg]],"")</f>
        <v/>
      </c>
      <c r="J132" s="393"/>
      <c r="K132" s="394"/>
      <c r="L132" s="394"/>
      <c r="M132" s="154"/>
      <c r="N132" s="603"/>
      <c r="O132" s="395"/>
      <c r="P132" s="396"/>
      <c r="Q132" s="395">
        <f>+Sklop12[[#This Row],[cena/enota brez DDV v EUR]]*Sklop12[[#This Row],[Stopnja DDV (%)]]</f>
        <v>0</v>
      </c>
      <c r="R132" s="395">
        <f>+Sklop12[[#This Row],[cena/enota brez DDV v EUR]]+Sklop12[[#This Row],[Davek (EUR)]]</f>
        <v>0</v>
      </c>
      <c r="S132" s="395">
        <f>+Sklop12[[#This Row],[cena/enota brez DDV v EUR]]*Sklop12[[#This Row],[Okvirna količina]]</f>
        <v>0</v>
      </c>
      <c r="T132" s="397">
        <f>+Sklop12[[#This Row],[Končna cena/enoto mere (EUR) z DDV]]*Sklop12[[#This Row],[Okvirna količina]]</f>
        <v>0</v>
      </c>
      <c r="U132" s="208"/>
    </row>
    <row r="133" spans="1:22" s="371" customFormat="1" ht="24">
      <c r="A133" s="84" t="s">
        <v>218</v>
      </c>
      <c r="B133" s="718" t="s">
        <v>662</v>
      </c>
      <c r="C133" s="158">
        <v>175</v>
      </c>
      <c r="D133" s="182" t="s">
        <v>155</v>
      </c>
      <c r="E133" s="464"/>
      <c r="F133" s="465">
        <v>5</v>
      </c>
      <c r="G133" s="464" t="s">
        <v>0</v>
      </c>
      <c r="H133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0.875</v>
      </c>
      <c r="I133" s="392" t="str">
        <f>IF(Sklop12[[#This Row],[ZAHTEVANA SHEMA KAKOVOSTI]]&lt;&gt;"",Sklop12[[#This Row],[Preračunana masa/volumen/kos na enoto kg]],"")</f>
        <v/>
      </c>
      <c r="J133" s="393"/>
      <c r="K133" s="394"/>
      <c r="L133" s="394"/>
      <c r="M133" s="154"/>
      <c r="N133" s="603"/>
      <c r="O133" s="395"/>
      <c r="P133" s="396"/>
      <c r="Q133" s="395">
        <f>+Sklop12[[#This Row],[cena/enota brez DDV v EUR]]*Sklop12[[#This Row],[Stopnja DDV (%)]]</f>
        <v>0</v>
      </c>
      <c r="R133" s="395">
        <f>+Sklop12[[#This Row],[cena/enota brez DDV v EUR]]+Sklop12[[#This Row],[Davek (EUR)]]</f>
        <v>0</v>
      </c>
      <c r="S133" s="395">
        <f>+Sklop12[[#This Row],[cena/enota brez DDV v EUR]]*Sklop12[[#This Row],[Okvirna količina]]</f>
        <v>0</v>
      </c>
      <c r="T133" s="397">
        <f>+Sklop12[[#This Row],[Končna cena/enoto mere (EUR) z DDV]]*Sklop12[[#This Row],[Okvirna količina]]</f>
        <v>0</v>
      </c>
      <c r="U133" s="208"/>
    </row>
    <row r="134" spans="1:22" s="372" customFormat="1" ht="24">
      <c r="A134" s="84" t="s">
        <v>219</v>
      </c>
      <c r="B134" s="718" t="s">
        <v>661</v>
      </c>
      <c r="C134" s="214">
        <v>150</v>
      </c>
      <c r="D134" s="197" t="s">
        <v>155</v>
      </c>
      <c r="E134" s="469"/>
      <c r="F134" s="465">
        <v>20</v>
      </c>
      <c r="G134" s="465" t="s">
        <v>0</v>
      </c>
      <c r="H134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34" s="392" t="str">
        <f>IF(Sklop12[[#This Row],[ZAHTEVANA SHEMA KAKOVOSTI]]&lt;&gt;"",Sklop12[[#This Row],[Preračunana masa/volumen/kos na enoto kg]],"")</f>
        <v/>
      </c>
      <c r="J134" s="393"/>
      <c r="K134" s="394"/>
      <c r="L134" s="394"/>
      <c r="M134" s="154"/>
      <c r="N134" s="629"/>
      <c r="O134" s="398"/>
      <c r="P134" s="399"/>
      <c r="Q134" s="398">
        <f>+Sklop12[[#This Row],[cena/enota brez DDV v EUR]]*Sklop12[[#This Row],[Stopnja DDV (%)]]</f>
        <v>0</v>
      </c>
      <c r="R134" s="398">
        <f>+Sklop12[[#This Row],[cena/enota brez DDV v EUR]]+Sklop12[[#This Row],[Davek (EUR)]]</f>
        <v>0</v>
      </c>
      <c r="S134" s="398">
        <f>+Sklop12[[#This Row],[cena/enota brez DDV v EUR]]*Sklop12[[#This Row],[Okvirna količina]]</f>
        <v>0</v>
      </c>
      <c r="T134" s="400">
        <f>+Sklop12[[#This Row],[Končna cena/enoto mere (EUR) z DDV]]*Sklop12[[#This Row],[Okvirna količina]]</f>
        <v>0</v>
      </c>
      <c r="U134" s="401"/>
      <c r="V134" s="371"/>
    </row>
    <row r="135" spans="1:22" s="372" customFormat="1">
      <c r="A135" s="84" t="s">
        <v>220</v>
      </c>
      <c r="B135" s="719" t="s">
        <v>660</v>
      </c>
      <c r="C135" s="158">
        <v>1000</v>
      </c>
      <c r="D135" s="182" t="s">
        <v>155</v>
      </c>
      <c r="E135" s="464"/>
      <c r="F135" s="465">
        <v>20</v>
      </c>
      <c r="G135" s="464" t="s">
        <v>0</v>
      </c>
      <c r="H135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35" s="392" t="str">
        <f>IF(Sklop12[[#This Row],[ZAHTEVANA SHEMA KAKOVOSTI]]&lt;&gt;"",Sklop12[[#This Row],[Preračunana masa/volumen/kos na enoto kg]],"")</f>
        <v/>
      </c>
      <c r="J135" s="393"/>
      <c r="K135" s="394"/>
      <c r="L135" s="394"/>
      <c r="M135" s="154"/>
      <c r="N135" s="603"/>
      <c r="O135" s="395"/>
      <c r="P135" s="396"/>
      <c r="Q135" s="395">
        <f>+Sklop12[[#This Row],[cena/enota brez DDV v EUR]]*Sklop12[[#This Row],[Stopnja DDV (%)]]</f>
        <v>0</v>
      </c>
      <c r="R135" s="395">
        <f>+Sklop12[[#This Row],[cena/enota brez DDV v EUR]]+Sklop12[[#This Row],[Davek (EUR)]]</f>
        <v>0</v>
      </c>
      <c r="S135" s="395">
        <f>+Sklop12[[#This Row],[cena/enota brez DDV v EUR]]*Sklop12[[#This Row],[Okvirna količina]]</f>
        <v>0</v>
      </c>
      <c r="T135" s="397">
        <f>+Sklop12[[#This Row],[Končna cena/enoto mere (EUR) z DDV]]*Sklop12[[#This Row],[Okvirna količina]]</f>
        <v>0</v>
      </c>
      <c r="U135" s="208"/>
      <c r="V135" s="371"/>
    </row>
    <row r="136" spans="1:22" s="372" customFormat="1">
      <c r="A136" s="84" t="s">
        <v>221</v>
      </c>
      <c r="B136" s="209" t="s">
        <v>659</v>
      </c>
      <c r="C136" s="158">
        <v>1000</v>
      </c>
      <c r="D136" s="182" t="s">
        <v>155</v>
      </c>
      <c r="E136" s="464"/>
      <c r="F136" s="465">
        <v>20</v>
      </c>
      <c r="G136" s="464" t="s">
        <v>0</v>
      </c>
      <c r="H136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36" s="392" t="str">
        <f>IF(Sklop12[[#This Row],[ZAHTEVANA SHEMA KAKOVOSTI]]&lt;&gt;"",Sklop12[[#This Row],[Preračunana masa/volumen/kos na enoto kg]],"")</f>
        <v/>
      </c>
      <c r="J136" s="393"/>
      <c r="K136" s="394"/>
      <c r="L136" s="394"/>
      <c r="M136" s="154"/>
      <c r="N136" s="603"/>
      <c r="O136" s="395"/>
      <c r="P136" s="396"/>
      <c r="Q136" s="395">
        <f>+Sklop12[[#This Row],[cena/enota brez DDV v EUR]]*Sklop12[[#This Row],[Stopnja DDV (%)]]</f>
        <v>0</v>
      </c>
      <c r="R136" s="395">
        <f>+Sklop12[[#This Row],[cena/enota brez DDV v EUR]]+Sklop12[[#This Row],[Davek (EUR)]]</f>
        <v>0</v>
      </c>
      <c r="S136" s="395">
        <f>+Sklop12[[#This Row],[cena/enota brez DDV v EUR]]*Sklop12[[#This Row],[Okvirna količina]]</f>
        <v>0</v>
      </c>
      <c r="T136" s="397">
        <f>+Sklop12[[#This Row],[Končna cena/enoto mere (EUR) z DDV]]*Sklop12[[#This Row],[Okvirna količina]]</f>
        <v>0</v>
      </c>
      <c r="U136" s="208"/>
      <c r="V136" s="371"/>
    </row>
    <row r="137" spans="1:22" s="372" customFormat="1">
      <c r="A137" s="84" t="s">
        <v>222</v>
      </c>
      <c r="B137" s="209" t="s">
        <v>658</v>
      </c>
      <c r="C137" s="158">
        <v>1000</v>
      </c>
      <c r="D137" s="182" t="s">
        <v>155</v>
      </c>
      <c r="E137" s="464"/>
      <c r="F137" s="465">
        <v>10</v>
      </c>
      <c r="G137" s="464" t="s">
        <v>0</v>
      </c>
      <c r="H137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37" s="392" t="str">
        <f>IF(Sklop12[[#This Row],[ZAHTEVANA SHEMA KAKOVOSTI]]&lt;&gt;"",Sklop12[[#This Row],[Preračunana masa/volumen/kos na enoto kg]],"")</f>
        <v/>
      </c>
      <c r="J137" s="393"/>
      <c r="K137" s="394"/>
      <c r="L137" s="394"/>
      <c r="M137" s="154"/>
      <c r="N137" s="603"/>
      <c r="O137" s="395"/>
      <c r="P137" s="396"/>
      <c r="Q137" s="395">
        <f>+Sklop12[[#This Row],[cena/enota brez DDV v EUR]]*Sklop12[[#This Row],[Stopnja DDV (%)]]</f>
        <v>0</v>
      </c>
      <c r="R137" s="395">
        <f>+Sklop12[[#This Row],[cena/enota brez DDV v EUR]]+Sklop12[[#This Row],[Davek (EUR)]]</f>
        <v>0</v>
      </c>
      <c r="S137" s="395">
        <f>+Sklop12[[#This Row],[cena/enota brez DDV v EUR]]*Sklop12[[#This Row],[Okvirna količina]]</f>
        <v>0</v>
      </c>
      <c r="T137" s="397">
        <f>+Sklop12[[#This Row],[Končna cena/enoto mere (EUR) z DDV]]*Sklop12[[#This Row],[Okvirna količina]]</f>
        <v>0</v>
      </c>
      <c r="U137" s="208"/>
      <c r="V137" s="371"/>
    </row>
    <row r="138" spans="1:22" s="372" customFormat="1">
      <c r="A138" s="84" t="s">
        <v>223</v>
      </c>
      <c r="B138" s="209" t="s">
        <v>657</v>
      </c>
      <c r="C138" s="214">
        <v>1000</v>
      </c>
      <c r="D138" s="197" t="s">
        <v>155</v>
      </c>
      <c r="E138" s="469"/>
      <c r="F138" s="465">
        <v>10</v>
      </c>
      <c r="G138" s="465" t="s">
        <v>0</v>
      </c>
      <c r="H138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38" s="392" t="str">
        <f>IF(Sklop12[[#This Row],[ZAHTEVANA SHEMA KAKOVOSTI]]&lt;&gt;"",Sklop12[[#This Row],[Preračunana masa/volumen/kos na enoto kg]],"")</f>
        <v/>
      </c>
      <c r="J138" s="393"/>
      <c r="K138" s="394"/>
      <c r="L138" s="394"/>
      <c r="M138" s="154"/>
      <c r="N138" s="629"/>
      <c r="O138" s="398"/>
      <c r="P138" s="399"/>
      <c r="Q138" s="398">
        <f>+Sklop12[[#This Row],[cena/enota brez DDV v EUR]]*Sklop12[[#This Row],[Stopnja DDV (%)]]</f>
        <v>0</v>
      </c>
      <c r="R138" s="398">
        <f>+Sklop12[[#This Row],[cena/enota brez DDV v EUR]]+Sklop12[[#This Row],[Davek (EUR)]]</f>
        <v>0</v>
      </c>
      <c r="S138" s="398">
        <f>+Sklop12[[#This Row],[cena/enota brez DDV v EUR]]*Sklop12[[#This Row],[Okvirna količina]]</f>
        <v>0</v>
      </c>
      <c r="T138" s="400">
        <f>+Sklop12[[#This Row],[Končna cena/enoto mere (EUR) z DDV]]*Sklop12[[#This Row],[Okvirna količina]]</f>
        <v>0</v>
      </c>
      <c r="U138" s="401"/>
      <c r="V138" s="371"/>
    </row>
    <row r="139" spans="1:22" s="372" customFormat="1">
      <c r="A139" s="84" t="s">
        <v>224</v>
      </c>
      <c r="B139" s="209" t="s">
        <v>656</v>
      </c>
      <c r="C139" s="158">
        <v>1000</v>
      </c>
      <c r="D139" s="182" t="s">
        <v>155</v>
      </c>
      <c r="E139" s="464"/>
      <c r="F139" s="465">
        <v>20</v>
      </c>
      <c r="G139" s="464" t="s">
        <v>0</v>
      </c>
      <c r="H139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39" s="392" t="str">
        <f>IF(Sklop12[[#This Row],[ZAHTEVANA SHEMA KAKOVOSTI]]&lt;&gt;"",Sklop12[[#This Row],[Preračunana masa/volumen/kos na enoto kg]],"")</f>
        <v/>
      </c>
      <c r="J139" s="393"/>
      <c r="K139" s="394"/>
      <c r="L139" s="394"/>
      <c r="M139" s="154"/>
      <c r="N139" s="603"/>
      <c r="O139" s="395"/>
      <c r="P139" s="396"/>
      <c r="Q139" s="395">
        <f>+Sklop12[[#This Row],[cena/enota brez DDV v EUR]]*Sklop12[[#This Row],[Stopnja DDV (%)]]</f>
        <v>0</v>
      </c>
      <c r="R139" s="395">
        <f>+Sklop12[[#This Row],[cena/enota brez DDV v EUR]]+Sklop12[[#This Row],[Davek (EUR)]]</f>
        <v>0</v>
      </c>
      <c r="S139" s="395">
        <f>+Sklop12[[#This Row],[cena/enota brez DDV v EUR]]*Sklop12[[#This Row],[Okvirna količina]]</f>
        <v>0</v>
      </c>
      <c r="T139" s="397">
        <f>+Sklop12[[#This Row],[Končna cena/enoto mere (EUR) z DDV]]*Sklop12[[#This Row],[Okvirna količina]]</f>
        <v>0</v>
      </c>
      <c r="U139" s="208"/>
      <c r="V139" s="371"/>
    </row>
    <row r="140" spans="1:22" s="372" customFormat="1">
      <c r="A140" s="84" t="s">
        <v>225</v>
      </c>
      <c r="B140" s="209" t="s">
        <v>655</v>
      </c>
      <c r="C140" s="158">
        <v>1000</v>
      </c>
      <c r="D140" s="182" t="s">
        <v>155</v>
      </c>
      <c r="E140" s="464"/>
      <c r="F140" s="465">
        <v>15</v>
      </c>
      <c r="G140" s="464" t="s">
        <v>0</v>
      </c>
      <c r="H14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40" s="392" t="str">
        <f>IF(Sklop12[[#This Row],[ZAHTEVANA SHEMA KAKOVOSTI]]&lt;&gt;"",Sklop12[[#This Row],[Preračunana masa/volumen/kos na enoto kg]],"")</f>
        <v/>
      </c>
      <c r="J140" s="393"/>
      <c r="K140" s="394"/>
      <c r="L140" s="394"/>
      <c r="M140" s="154"/>
      <c r="N140" s="603"/>
      <c r="O140" s="395"/>
      <c r="P140" s="396"/>
      <c r="Q140" s="395">
        <f>+Sklop12[[#This Row],[cena/enota brez DDV v EUR]]*Sklop12[[#This Row],[Stopnja DDV (%)]]</f>
        <v>0</v>
      </c>
      <c r="R140" s="395">
        <f>+Sklop12[[#This Row],[cena/enota brez DDV v EUR]]+Sklop12[[#This Row],[Davek (EUR)]]</f>
        <v>0</v>
      </c>
      <c r="S140" s="395">
        <f>+Sklop12[[#This Row],[cena/enota brez DDV v EUR]]*Sklop12[[#This Row],[Okvirna količina]]</f>
        <v>0</v>
      </c>
      <c r="T140" s="397">
        <f>+Sklop12[[#This Row],[Končna cena/enoto mere (EUR) z DDV]]*Sklop12[[#This Row],[Okvirna količina]]</f>
        <v>0</v>
      </c>
      <c r="U140" s="208"/>
      <c r="V140" s="371"/>
    </row>
    <row r="141" spans="1:22" s="372" customFormat="1">
      <c r="A141" s="84" t="s">
        <v>226</v>
      </c>
      <c r="B141" s="224" t="s">
        <v>654</v>
      </c>
      <c r="C141" s="158">
        <v>1000</v>
      </c>
      <c r="D141" s="182" t="s">
        <v>155</v>
      </c>
      <c r="E141" s="464"/>
      <c r="F141" s="465">
        <v>5</v>
      </c>
      <c r="G141" s="464" t="s">
        <v>0</v>
      </c>
      <c r="H141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41" s="392" t="str">
        <f>IF(Sklop12[[#This Row],[ZAHTEVANA SHEMA KAKOVOSTI]]&lt;&gt;"",Sklop12[[#This Row],[Preračunana masa/volumen/kos na enoto kg]],"")</f>
        <v/>
      </c>
      <c r="J141" s="393"/>
      <c r="K141" s="394"/>
      <c r="L141" s="394"/>
      <c r="M141" s="154"/>
      <c r="N141" s="603"/>
      <c r="O141" s="395"/>
      <c r="P141" s="396"/>
      <c r="Q141" s="395">
        <f>+Sklop12[[#This Row],[cena/enota brez DDV v EUR]]*Sklop12[[#This Row],[Stopnja DDV (%)]]</f>
        <v>0</v>
      </c>
      <c r="R141" s="395">
        <f>+Sklop12[[#This Row],[cena/enota brez DDV v EUR]]+Sklop12[[#This Row],[Davek (EUR)]]</f>
        <v>0</v>
      </c>
      <c r="S141" s="395">
        <f>+Sklop12[[#This Row],[cena/enota brez DDV v EUR]]*Sklop12[[#This Row],[Okvirna količina]]</f>
        <v>0</v>
      </c>
      <c r="T141" s="397">
        <f>+Sklop12[[#This Row],[Končna cena/enoto mere (EUR) z DDV]]*Sklop12[[#This Row],[Okvirna količina]]</f>
        <v>0</v>
      </c>
      <c r="U141" s="208"/>
      <c r="V141" s="371"/>
    </row>
    <row r="142" spans="1:22" s="372" customFormat="1">
      <c r="A142" s="84" t="s">
        <v>227</v>
      </c>
      <c r="B142" s="225" t="s">
        <v>653</v>
      </c>
      <c r="C142" s="214">
        <v>1000</v>
      </c>
      <c r="D142" s="197" t="s">
        <v>155</v>
      </c>
      <c r="E142" s="469"/>
      <c r="F142" s="465">
        <v>5</v>
      </c>
      <c r="G142" s="465" t="s">
        <v>0</v>
      </c>
      <c r="H142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42" s="392" t="str">
        <f>IF(Sklop12[[#This Row],[ZAHTEVANA SHEMA KAKOVOSTI]]&lt;&gt;"",Sklop12[[#This Row],[Preračunana masa/volumen/kos na enoto kg]],"")</f>
        <v/>
      </c>
      <c r="J142" s="393"/>
      <c r="K142" s="394"/>
      <c r="L142" s="394"/>
      <c r="M142" s="154"/>
      <c r="N142" s="629"/>
      <c r="O142" s="398"/>
      <c r="P142" s="399"/>
      <c r="Q142" s="398">
        <f>+Sklop12[[#This Row],[cena/enota brez DDV v EUR]]*Sklop12[[#This Row],[Stopnja DDV (%)]]</f>
        <v>0</v>
      </c>
      <c r="R142" s="398">
        <f>+Sklop12[[#This Row],[cena/enota brez DDV v EUR]]+Sklop12[[#This Row],[Davek (EUR)]]</f>
        <v>0</v>
      </c>
      <c r="S142" s="398">
        <f>+Sklop12[[#This Row],[cena/enota brez DDV v EUR]]*Sklop12[[#This Row],[Okvirna količina]]</f>
        <v>0</v>
      </c>
      <c r="T142" s="400">
        <f>+Sklop12[[#This Row],[Končna cena/enoto mere (EUR) z DDV]]*Sklop12[[#This Row],[Okvirna količina]]</f>
        <v>0</v>
      </c>
      <c r="U142" s="401"/>
      <c r="V142" s="371"/>
    </row>
    <row r="143" spans="1:22" s="372" customFormat="1">
      <c r="A143" s="84" t="s">
        <v>228</v>
      </c>
      <c r="B143" s="225" t="s">
        <v>652</v>
      </c>
      <c r="C143" s="158">
        <v>1000</v>
      </c>
      <c r="D143" s="182" t="s">
        <v>155</v>
      </c>
      <c r="E143" s="464"/>
      <c r="F143" s="465">
        <v>5</v>
      </c>
      <c r="G143" s="464" t="s">
        <v>0</v>
      </c>
      <c r="H143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43" s="392" t="str">
        <f>IF(Sklop12[[#This Row],[ZAHTEVANA SHEMA KAKOVOSTI]]&lt;&gt;"",Sklop12[[#This Row],[Preračunana masa/volumen/kos na enoto kg]],"")</f>
        <v/>
      </c>
      <c r="J143" s="393"/>
      <c r="K143" s="394"/>
      <c r="L143" s="394"/>
      <c r="M143" s="154"/>
      <c r="N143" s="603"/>
      <c r="O143" s="395"/>
      <c r="P143" s="396"/>
      <c r="Q143" s="395">
        <f>+Sklop12[[#This Row],[cena/enota brez DDV v EUR]]*Sklop12[[#This Row],[Stopnja DDV (%)]]</f>
        <v>0</v>
      </c>
      <c r="R143" s="395">
        <f>+Sklop12[[#This Row],[cena/enota brez DDV v EUR]]+Sklop12[[#This Row],[Davek (EUR)]]</f>
        <v>0</v>
      </c>
      <c r="S143" s="395">
        <f>+Sklop12[[#This Row],[cena/enota brez DDV v EUR]]*Sklop12[[#This Row],[Okvirna količina]]</f>
        <v>0</v>
      </c>
      <c r="T143" s="397">
        <f>+Sklop12[[#This Row],[Končna cena/enoto mere (EUR) z DDV]]*Sklop12[[#This Row],[Okvirna količina]]</f>
        <v>0</v>
      </c>
      <c r="U143" s="208"/>
      <c r="V143" s="371"/>
    </row>
    <row r="144" spans="1:22" s="372" customFormat="1">
      <c r="A144" s="84" t="s">
        <v>248</v>
      </c>
      <c r="B144" s="225" t="s">
        <v>651</v>
      </c>
      <c r="C144" s="158">
        <v>1000</v>
      </c>
      <c r="D144" s="182" t="s">
        <v>155</v>
      </c>
      <c r="E144" s="464"/>
      <c r="F144" s="465">
        <v>25</v>
      </c>
      <c r="G144" s="464" t="s">
        <v>0</v>
      </c>
      <c r="H144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44" s="392" t="str">
        <f>IF(Sklop12[[#This Row],[ZAHTEVANA SHEMA KAKOVOSTI]]&lt;&gt;"",Sklop12[[#This Row],[Preračunana masa/volumen/kos na enoto kg]],"")</f>
        <v/>
      </c>
      <c r="J144" s="393"/>
      <c r="K144" s="394"/>
      <c r="L144" s="394"/>
      <c r="M144" s="154"/>
      <c r="N144" s="603"/>
      <c r="O144" s="395"/>
      <c r="P144" s="396"/>
      <c r="Q144" s="395">
        <f>+Sklop12[[#This Row],[cena/enota brez DDV v EUR]]*Sklop12[[#This Row],[Stopnja DDV (%)]]</f>
        <v>0</v>
      </c>
      <c r="R144" s="395">
        <f>+Sklop12[[#This Row],[cena/enota brez DDV v EUR]]+Sklop12[[#This Row],[Davek (EUR)]]</f>
        <v>0</v>
      </c>
      <c r="S144" s="395">
        <f>+Sklop12[[#This Row],[cena/enota brez DDV v EUR]]*Sklop12[[#This Row],[Okvirna količina]]</f>
        <v>0</v>
      </c>
      <c r="T144" s="397">
        <f>+Sklop12[[#This Row],[Končna cena/enoto mere (EUR) z DDV]]*Sklop12[[#This Row],[Okvirna količina]]</f>
        <v>0</v>
      </c>
      <c r="U144" s="208"/>
      <c r="V144" s="371"/>
    </row>
    <row r="145" spans="1:22" s="372" customFormat="1">
      <c r="A145" s="84" t="s">
        <v>249</v>
      </c>
      <c r="B145" s="225" t="s">
        <v>650</v>
      </c>
      <c r="C145" s="158">
        <v>1000</v>
      </c>
      <c r="D145" s="182" t="s">
        <v>155</v>
      </c>
      <c r="E145" s="464"/>
      <c r="F145" s="465">
        <v>4</v>
      </c>
      <c r="G145" s="464" t="s">
        <v>0</v>
      </c>
      <c r="H145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45" s="392" t="str">
        <f>IF(Sklop12[[#This Row],[ZAHTEVANA SHEMA KAKOVOSTI]]&lt;&gt;"",Sklop12[[#This Row],[Preračunana masa/volumen/kos na enoto kg]],"")</f>
        <v/>
      </c>
      <c r="J145" s="393"/>
      <c r="K145" s="394"/>
      <c r="L145" s="394"/>
      <c r="M145" s="154"/>
      <c r="N145" s="603"/>
      <c r="O145" s="395"/>
      <c r="P145" s="396"/>
      <c r="Q145" s="395">
        <f>+Sklop12[[#This Row],[cena/enota brez DDV v EUR]]*Sklop12[[#This Row],[Stopnja DDV (%)]]</f>
        <v>0</v>
      </c>
      <c r="R145" s="395">
        <f>+Sklop12[[#This Row],[cena/enota brez DDV v EUR]]+Sklop12[[#This Row],[Davek (EUR)]]</f>
        <v>0</v>
      </c>
      <c r="S145" s="395">
        <f>+Sklop12[[#This Row],[cena/enota brez DDV v EUR]]*Sklop12[[#This Row],[Okvirna količina]]</f>
        <v>0</v>
      </c>
      <c r="T145" s="397">
        <f>+Sklop12[[#This Row],[Končna cena/enoto mere (EUR) z DDV]]*Sklop12[[#This Row],[Okvirna količina]]</f>
        <v>0</v>
      </c>
      <c r="U145" s="208"/>
      <c r="V145" s="371"/>
    </row>
    <row r="146" spans="1:22" s="372" customFormat="1">
      <c r="A146" s="84" t="s">
        <v>250</v>
      </c>
      <c r="B146" s="225" t="s">
        <v>649</v>
      </c>
      <c r="C146" s="158">
        <v>400</v>
      </c>
      <c r="D146" s="182" t="s">
        <v>155</v>
      </c>
      <c r="E146" s="464" t="s">
        <v>789</v>
      </c>
      <c r="F146" s="465">
        <v>10</v>
      </c>
      <c r="G146" s="464" t="s">
        <v>0</v>
      </c>
      <c r="H146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46" s="392">
        <f>IF(Sklop12[[#This Row],[ZAHTEVANA SHEMA KAKOVOSTI]]&lt;&gt;"",Sklop12[[#This Row],[Preračunana masa/volumen/kos na enoto kg]],"")</f>
        <v>4</v>
      </c>
      <c r="J146" s="393"/>
      <c r="K146" s="394"/>
      <c r="L146" s="394"/>
      <c r="M146" s="154"/>
      <c r="N146" s="603"/>
      <c r="O146" s="395"/>
      <c r="P146" s="396"/>
      <c r="Q146" s="395">
        <f>+Sklop12[[#This Row],[cena/enota brez DDV v EUR]]*Sklop12[[#This Row],[Stopnja DDV (%)]]</f>
        <v>0</v>
      </c>
      <c r="R146" s="395">
        <f>+Sklop12[[#This Row],[cena/enota brez DDV v EUR]]+Sklop12[[#This Row],[Davek (EUR)]]</f>
        <v>0</v>
      </c>
      <c r="S146" s="395">
        <f>+Sklop12[[#This Row],[cena/enota brez DDV v EUR]]*Sklop12[[#This Row],[Okvirna količina]]</f>
        <v>0</v>
      </c>
      <c r="T146" s="397">
        <f>+Sklop12[[#This Row],[Končna cena/enoto mere (EUR) z DDV]]*Sklop12[[#This Row],[Okvirna količina]]</f>
        <v>0</v>
      </c>
      <c r="U146" s="208"/>
      <c r="V146" s="371"/>
    </row>
    <row r="147" spans="1:22" s="372" customFormat="1">
      <c r="A147" s="84" t="s">
        <v>251</v>
      </c>
      <c r="B147" s="225" t="s">
        <v>648</v>
      </c>
      <c r="C147" s="214">
        <v>750</v>
      </c>
      <c r="D147" s="197" t="s">
        <v>155</v>
      </c>
      <c r="E147" s="469" t="s">
        <v>789</v>
      </c>
      <c r="F147" s="465">
        <v>10</v>
      </c>
      <c r="G147" s="465" t="s">
        <v>0</v>
      </c>
      <c r="H147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47" s="392">
        <f>IF(Sklop12[[#This Row],[ZAHTEVANA SHEMA KAKOVOSTI]]&lt;&gt;"",Sklop12[[#This Row],[Preračunana masa/volumen/kos na enoto kg]],"")</f>
        <v>7.5</v>
      </c>
      <c r="J147" s="393"/>
      <c r="K147" s="394"/>
      <c r="L147" s="394"/>
      <c r="M147" s="154"/>
      <c r="N147" s="629"/>
      <c r="O147" s="398"/>
      <c r="P147" s="399"/>
      <c r="Q147" s="398">
        <f>+Sklop12[[#This Row],[cena/enota brez DDV v EUR]]*Sklop12[[#This Row],[Stopnja DDV (%)]]</f>
        <v>0</v>
      </c>
      <c r="R147" s="398">
        <f>+Sklop12[[#This Row],[cena/enota brez DDV v EUR]]+Sklop12[[#This Row],[Davek (EUR)]]</f>
        <v>0</v>
      </c>
      <c r="S147" s="398">
        <f>+Sklop12[[#This Row],[cena/enota brez DDV v EUR]]*Sklop12[[#This Row],[Okvirna količina]]</f>
        <v>0</v>
      </c>
      <c r="T147" s="400">
        <f>+Sklop12[[#This Row],[Končna cena/enoto mere (EUR) z DDV]]*Sklop12[[#This Row],[Okvirna količina]]</f>
        <v>0</v>
      </c>
      <c r="U147" s="401"/>
      <c r="V147" s="371"/>
    </row>
    <row r="148" spans="1:22" s="372" customFormat="1">
      <c r="A148" s="84" t="s">
        <v>547</v>
      </c>
      <c r="B148" s="225" t="s">
        <v>647</v>
      </c>
      <c r="C148" s="158">
        <v>750</v>
      </c>
      <c r="D148" s="182" t="s">
        <v>155</v>
      </c>
      <c r="E148" s="464" t="s">
        <v>789</v>
      </c>
      <c r="F148" s="465">
        <v>10</v>
      </c>
      <c r="G148" s="464" t="s">
        <v>0</v>
      </c>
      <c r="H148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48" s="392">
        <f>IF(Sklop12[[#This Row],[ZAHTEVANA SHEMA KAKOVOSTI]]&lt;&gt;"",Sklop12[[#This Row],[Preračunana masa/volumen/kos na enoto kg]],"")</f>
        <v>7.5</v>
      </c>
      <c r="J148" s="393"/>
      <c r="K148" s="394"/>
      <c r="L148" s="394"/>
      <c r="M148" s="154"/>
      <c r="N148" s="603"/>
      <c r="O148" s="395"/>
      <c r="P148" s="396"/>
      <c r="Q148" s="395">
        <f>+Sklop12[[#This Row],[cena/enota brez DDV v EUR]]*Sklop12[[#This Row],[Stopnja DDV (%)]]</f>
        <v>0</v>
      </c>
      <c r="R148" s="395">
        <f>+Sklop12[[#This Row],[cena/enota brez DDV v EUR]]+Sklop12[[#This Row],[Davek (EUR)]]</f>
        <v>0</v>
      </c>
      <c r="S148" s="395">
        <f>+Sklop12[[#This Row],[cena/enota brez DDV v EUR]]*Sklop12[[#This Row],[Okvirna količina]]</f>
        <v>0</v>
      </c>
      <c r="T148" s="397">
        <f>+Sklop12[[#This Row],[Končna cena/enoto mere (EUR) z DDV]]*Sklop12[[#This Row],[Okvirna količina]]</f>
        <v>0</v>
      </c>
      <c r="U148" s="208"/>
      <c r="V148" s="371"/>
    </row>
    <row r="149" spans="1:22" s="372" customFormat="1">
      <c r="A149" s="84" t="s">
        <v>548</v>
      </c>
      <c r="B149" s="225" t="s">
        <v>646</v>
      </c>
      <c r="C149" s="158">
        <v>50</v>
      </c>
      <c r="D149" s="182" t="s">
        <v>155</v>
      </c>
      <c r="E149" s="464"/>
      <c r="F149" s="465">
        <v>5</v>
      </c>
      <c r="G149" s="464" t="s">
        <v>0</v>
      </c>
      <c r="H149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149" s="392" t="str">
        <f>IF(Sklop12[[#This Row],[ZAHTEVANA SHEMA KAKOVOSTI]]&lt;&gt;"",Sklop12[[#This Row],[Preračunana masa/volumen/kos na enoto kg]],"")</f>
        <v/>
      </c>
      <c r="J149" s="393"/>
      <c r="K149" s="394"/>
      <c r="L149" s="394"/>
      <c r="M149" s="154"/>
      <c r="N149" s="603"/>
      <c r="O149" s="395"/>
      <c r="P149" s="396"/>
      <c r="Q149" s="395">
        <f>+Sklop12[[#This Row],[cena/enota brez DDV v EUR]]*Sklop12[[#This Row],[Stopnja DDV (%)]]</f>
        <v>0</v>
      </c>
      <c r="R149" s="395">
        <f>+Sklop12[[#This Row],[cena/enota brez DDV v EUR]]+Sklop12[[#This Row],[Davek (EUR)]]</f>
        <v>0</v>
      </c>
      <c r="S149" s="395">
        <f>+Sklop12[[#This Row],[cena/enota brez DDV v EUR]]*Sklop12[[#This Row],[Okvirna količina]]</f>
        <v>0</v>
      </c>
      <c r="T149" s="397">
        <f>+Sklop12[[#This Row],[Končna cena/enoto mere (EUR) z DDV]]*Sklop12[[#This Row],[Okvirna količina]]</f>
        <v>0</v>
      </c>
      <c r="U149" s="208"/>
      <c r="V149" s="371"/>
    </row>
    <row r="150" spans="1:22" s="372" customFormat="1">
      <c r="A150" s="84" t="s">
        <v>549</v>
      </c>
      <c r="B150" s="225" t="s">
        <v>870</v>
      </c>
      <c r="C150" s="158">
        <v>3</v>
      </c>
      <c r="D150" s="182" t="s">
        <v>1</v>
      </c>
      <c r="E150" s="464"/>
      <c r="F150" s="465">
        <v>10</v>
      </c>
      <c r="G150" s="464" t="s">
        <v>0</v>
      </c>
      <c r="H15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50" s="392" t="str">
        <f>IF(Sklop12[[#This Row],[ZAHTEVANA SHEMA KAKOVOSTI]]&lt;&gt;"",Sklop12[[#This Row],[Preračunana masa/volumen/kos na enoto kg]],"")</f>
        <v/>
      </c>
      <c r="J150" s="393"/>
      <c r="K150" s="394"/>
      <c r="L150" s="394"/>
      <c r="M150" s="154"/>
      <c r="N150" s="603"/>
      <c r="O150" s="395"/>
      <c r="P150" s="396"/>
      <c r="Q150" s="395">
        <f>+Sklop12[[#This Row],[cena/enota brez DDV v EUR]]*Sklop12[[#This Row],[Stopnja DDV (%)]]</f>
        <v>0</v>
      </c>
      <c r="R150" s="395">
        <f>+Sklop12[[#This Row],[cena/enota brez DDV v EUR]]+Sklop12[[#This Row],[Davek (EUR)]]</f>
        <v>0</v>
      </c>
      <c r="S150" s="395">
        <f>+Sklop12[[#This Row],[cena/enota brez DDV v EUR]]*Sklop12[[#This Row],[Okvirna količina]]</f>
        <v>0</v>
      </c>
      <c r="T150" s="397">
        <f>+Sklop12[[#This Row],[Končna cena/enoto mere (EUR) z DDV]]*Sklop12[[#This Row],[Okvirna količina]]</f>
        <v>0</v>
      </c>
      <c r="U150" s="208"/>
      <c r="V150" s="371"/>
    </row>
    <row r="151" spans="1:22" s="372" customFormat="1">
      <c r="A151" s="84" t="s">
        <v>550</v>
      </c>
      <c r="B151" s="225" t="s">
        <v>645</v>
      </c>
      <c r="C151" s="214">
        <v>200</v>
      </c>
      <c r="D151" s="197" t="s">
        <v>155</v>
      </c>
      <c r="E151" s="469"/>
      <c r="F151" s="465">
        <v>2</v>
      </c>
      <c r="G151" s="465" t="s">
        <v>0</v>
      </c>
      <c r="H151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151" s="392" t="str">
        <f>IF(Sklop12[[#This Row],[ZAHTEVANA SHEMA KAKOVOSTI]]&lt;&gt;"",Sklop12[[#This Row],[Preračunana masa/volumen/kos na enoto kg]],"")</f>
        <v/>
      </c>
      <c r="J151" s="393"/>
      <c r="K151" s="394"/>
      <c r="L151" s="394"/>
      <c r="M151" s="154"/>
      <c r="N151" s="629"/>
      <c r="O151" s="398"/>
      <c r="P151" s="399"/>
      <c r="Q151" s="398">
        <f>+Sklop12[[#This Row],[cena/enota brez DDV v EUR]]*Sklop12[[#This Row],[Stopnja DDV (%)]]</f>
        <v>0</v>
      </c>
      <c r="R151" s="398">
        <f>+Sklop12[[#This Row],[cena/enota brez DDV v EUR]]+Sklop12[[#This Row],[Davek (EUR)]]</f>
        <v>0</v>
      </c>
      <c r="S151" s="398">
        <f>+Sklop12[[#This Row],[cena/enota brez DDV v EUR]]*Sklop12[[#This Row],[Okvirna količina]]</f>
        <v>0</v>
      </c>
      <c r="T151" s="400">
        <f>+Sklop12[[#This Row],[Končna cena/enoto mere (EUR) z DDV]]*Sklop12[[#This Row],[Okvirna količina]]</f>
        <v>0</v>
      </c>
      <c r="U151" s="401"/>
      <c r="V151" s="371"/>
    </row>
    <row r="152" spans="1:22" s="372" customFormat="1">
      <c r="A152" s="84" t="s">
        <v>551</v>
      </c>
      <c r="B152" s="225" t="s">
        <v>824</v>
      </c>
      <c r="C152" s="158" t="s">
        <v>156</v>
      </c>
      <c r="D152" s="182" t="s">
        <v>1</v>
      </c>
      <c r="E152" s="464"/>
      <c r="F152" s="465">
        <v>10</v>
      </c>
      <c r="G152" s="464" t="s">
        <v>1</v>
      </c>
      <c r="H152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52" s="392" t="str">
        <f>IF(Sklop12[[#This Row],[ZAHTEVANA SHEMA KAKOVOSTI]]&lt;&gt;"",Sklop12[[#This Row],[Preračunana masa/volumen/kos na enoto kg]],"")</f>
        <v/>
      </c>
      <c r="J152" s="393"/>
      <c r="K152" s="394"/>
      <c r="L152" s="394"/>
      <c r="M152" s="154"/>
      <c r="N152" s="603"/>
      <c r="O152" s="395"/>
      <c r="P152" s="396"/>
      <c r="Q152" s="395">
        <f>+Sklop12[[#This Row],[cena/enota brez DDV v EUR]]*Sklop12[[#This Row],[Stopnja DDV (%)]]</f>
        <v>0</v>
      </c>
      <c r="R152" s="395">
        <f>+Sklop12[[#This Row],[cena/enota brez DDV v EUR]]+Sklop12[[#This Row],[Davek (EUR)]]</f>
        <v>0</v>
      </c>
      <c r="S152" s="395">
        <f>+Sklop12[[#This Row],[cena/enota brez DDV v EUR]]*Sklop12[[#This Row],[Okvirna količina]]</f>
        <v>0</v>
      </c>
      <c r="T152" s="397">
        <f>+Sklop12[[#This Row],[Končna cena/enoto mere (EUR) z DDV]]*Sklop12[[#This Row],[Okvirna količina]]</f>
        <v>0</v>
      </c>
      <c r="U152" s="208"/>
      <c r="V152" s="371"/>
    </row>
    <row r="153" spans="1:22" s="372" customFormat="1">
      <c r="A153" s="84" t="s">
        <v>552</v>
      </c>
      <c r="B153" s="225" t="s">
        <v>825</v>
      </c>
      <c r="C153" s="158" t="s">
        <v>156</v>
      </c>
      <c r="D153" s="182" t="s">
        <v>1</v>
      </c>
      <c r="E153" s="464"/>
      <c r="F153" s="465">
        <v>2</v>
      </c>
      <c r="G153" s="464" t="s">
        <v>1</v>
      </c>
      <c r="H153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53" s="392" t="str">
        <f>IF(Sklop12[[#This Row],[ZAHTEVANA SHEMA KAKOVOSTI]]&lt;&gt;"",Sklop12[[#This Row],[Preračunana masa/volumen/kos na enoto kg]],"")</f>
        <v/>
      </c>
      <c r="J153" s="393"/>
      <c r="K153" s="394"/>
      <c r="L153" s="394"/>
      <c r="M153" s="154"/>
      <c r="N153" s="603"/>
      <c r="O153" s="395"/>
      <c r="P153" s="396"/>
      <c r="Q153" s="395">
        <f>+Sklop12[[#This Row],[cena/enota brez DDV v EUR]]*Sklop12[[#This Row],[Stopnja DDV (%)]]</f>
        <v>0</v>
      </c>
      <c r="R153" s="395">
        <f>+Sklop12[[#This Row],[cena/enota brez DDV v EUR]]+Sklop12[[#This Row],[Davek (EUR)]]</f>
        <v>0</v>
      </c>
      <c r="S153" s="395">
        <f>+Sklop12[[#This Row],[cena/enota brez DDV v EUR]]*Sklop12[[#This Row],[Okvirna količina]]</f>
        <v>0</v>
      </c>
      <c r="T153" s="397">
        <f>+Sklop12[[#This Row],[Končna cena/enoto mere (EUR) z DDV]]*Sklop12[[#This Row],[Okvirna količina]]</f>
        <v>0</v>
      </c>
      <c r="U153" s="208"/>
      <c r="V153" s="371"/>
    </row>
    <row r="154" spans="1:22" s="372" customFormat="1">
      <c r="A154" s="84" t="s">
        <v>553</v>
      </c>
      <c r="B154" s="225" t="s">
        <v>927</v>
      </c>
      <c r="C154" s="510" t="s">
        <v>904</v>
      </c>
      <c r="D154" s="182" t="s">
        <v>1</v>
      </c>
      <c r="E154" s="464"/>
      <c r="F154" s="465">
        <v>30</v>
      </c>
      <c r="G154" s="464" t="s">
        <v>1</v>
      </c>
      <c r="H154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54" s="392" t="str">
        <f>IF(Sklop12[[#This Row],[ZAHTEVANA SHEMA KAKOVOSTI]]&lt;&gt;"",Sklop12[[#This Row],[Preračunana masa/volumen/kos na enoto kg]],"")</f>
        <v/>
      </c>
      <c r="J154" s="393"/>
      <c r="K154" s="394"/>
      <c r="L154" s="394"/>
      <c r="M154" s="154"/>
      <c r="N154" s="603"/>
      <c r="O154" s="395"/>
      <c r="P154" s="396"/>
      <c r="Q154" s="395">
        <f>+Sklop12[[#This Row],[cena/enota brez DDV v EUR]]*Sklop12[[#This Row],[Stopnja DDV (%)]]</f>
        <v>0</v>
      </c>
      <c r="R154" s="395">
        <f>+Sklop12[[#This Row],[cena/enota brez DDV v EUR]]+Sklop12[[#This Row],[Davek (EUR)]]</f>
        <v>0</v>
      </c>
      <c r="S154" s="395">
        <f>+Sklop12[[#This Row],[cena/enota brez DDV v EUR]]*Sklop12[[#This Row],[Okvirna količina]]</f>
        <v>0</v>
      </c>
      <c r="T154" s="397">
        <f>+Sklop12[[#This Row],[Končna cena/enoto mere (EUR) z DDV]]*Sklop12[[#This Row],[Okvirna količina]]</f>
        <v>0</v>
      </c>
      <c r="U154" s="208"/>
      <c r="V154" s="371"/>
    </row>
    <row r="155" spans="1:22" s="372" customFormat="1">
      <c r="A155" s="84" t="s">
        <v>554</v>
      </c>
      <c r="B155" s="225" t="s">
        <v>644</v>
      </c>
      <c r="C155" s="158" t="s">
        <v>214</v>
      </c>
      <c r="D155" s="182" t="s">
        <v>155</v>
      </c>
      <c r="E155" s="464"/>
      <c r="F155" s="465">
        <v>5</v>
      </c>
      <c r="G155" s="464" t="s">
        <v>1</v>
      </c>
      <c r="H155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55" s="392" t="str">
        <f>IF(Sklop12[[#This Row],[ZAHTEVANA SHEMA KAKOVOSTI]]&lt;&gt;"",Sklop12[[#This Row],[Preračunana masa/volumen/kos na enoto kg]],"")</f>
        <v/>
      </c>
      <c r="J155" s="393"/>
      <c r="K155" s="394"/>
      <c r="L155" s="394"/>
      <c r="M155" s="154"/>
      <c r="N155" s="603"/>
      <c r="O155" s="395"/>
      <c r="P155" s="396"/>
      <c r="Q155" s="395">
        <f>+Sklop12[[#This Row],[cena/enota brez DDV v EUR]]*Sklop12[[#This Row],[Stopnja DDV (%)]]</f>
        <v>0</v>
      </c>
      <c r="R155" s="395">
        <f>+Sklop12[[#This Row],[cena/enota brez DDV v EUR]]+Sklop12[[#This Row],[Davek (EUR)]]</f>
        <v>0</v>
      </c>
      <c r="S155" s="395">
        <f>+Sklop12[[#This Row],[cena/enota brez DDV v EUR]]*Sklop12[[#This Row],[Okvirna količina]]</f>
        <v>0</v>
      </c>
      <c r="T155" s="397">
        <f>+Sklop12[[#This Row],[Končna cena/enoto mere (EUR) z DDV]]*Sklop12[[#This Row],[Okvirna količina]]</f>
        <v>0</v>
      </c>
      <c r="U155" s="208"/>
      <c r="V155" s="371"/>
    </row>
    <row r="156" spans="1:22" s="372" customFormat="1">
      <c r="A156" s="84" t="s">
        <v>555</v>
      </c>
      <c r="B156" s="225" t="s">
        <v>840</v>
      </c>
      <c r="C156" s="158">
        <v>500</v>
      </c>
      <c r="D156" s="197" t="s">
        <v>155</v>
      </c>
      <c r="E156" s="469"/>
      <c r="F156" s="465">
        <v>5</v>
      </c>
      <c r="G156" s="465" t="s">
        <v>0</v>
      </c>
      <c r="H156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56" s="392" t="str">
        <f>IF(Sklop12[[#This Row],[ZAHTEVANA SHEMA KAKOVOSTI]]&lt;&gt;"",Sklop12[[#This Row],[Preračunana masa/volumen/kos na enoto kg]],"")</f>
        <v/>
      </c>
      <c r="J156" s="393"/>
      <c r="K156" s="394"/>
      <c r="L156" s="394"/>
      <c r="M156" s="154"/>
      <c r="N156" s="629"/>
      <c r="O156" s="398"/>
      <c r="P156" s="399"/>
      <c r="Q156" s="398">
        <f>+Sklop12[[#This Row],[cena/enota brez DDV v EUR]]*Sklop12[[#This Row],[Stopnja DDV (%)]]</f>
        <v>0</v>
      </c>
      <c r="R156" s="398">
        <f>+Sklop12[[#This Row],[cena/enota brez DDV v EUR]]+Sklop12[[#This Row],[Davek (EUR)]]</f>
        <v>0</v>
      </c>
      <c r="S156" s="398">
        <f>+Sklop12[[#This Row],[cena/enota brez DDV v EUR]]*Sklop12[[#This Row],[Okvirna količina]]</f>
        <v>0</v>
      </c>
      <c r="T156" s="400">
        <f>+Sklop12[[#This Row],[Končna cena/enoto mere (EUR) z DDV]]*Sklop12[[#This Row],[Okvirna količina]]</f>
        <v>0</v>
      </c>
      <c r="U156" s="401"/>
      <c r="V156" s="371"/>
    </row>
    <row r="157" spans="1:22" s="372" customFormat="1">
      <c r="A157" s="84" t="s">
        <v>556</v>
      </c>
      <c r="B157" s="227" t="s">
        <v>752</v>
      </c>
      <c r="C157" s="82">
        <v>30</v>
      </c>
      <c r="D157" s="82" t="s">
        <v>155</v>
      </c>
      <c r="E157" s="464"/>
      <c r="F157" s="465">
        <v>800</v>
      </c>
      <c r="G157" s="470" t="s">
        <v>0</v>
      </c>
      <c r="H157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57" s="454" t="str">
        <f>IF(Sklop12[[#This Row],[ZAHTEVANA SHEMA KAKOVOSTI]]&lt;&gt;"",Sklop12[[#This Row],[Preračunana masa/volumen/kos na enoto kg]],"")</f>
        <v/>
      </c>
      <c r="J157" s="455"/>
      <c r="K157" s="456"/>
      <c r="L157" s="456"/>
      <c r="M157" s="258"/>
      <c r="N157" s="603"/>
      <c r="O157" s="457"/>
      <c r="P157" s="458"/>
      <c r="Q157" s="457">
        <f>+Sklop12[[#This Row],[cena/enota brez DDV v EUR]]*Sklop12[[#This Row],[Stopnja DDV (%)]]</f>
        <v>0</v>
      </c>
      <c r="R157" s="457">
        <f>+Sklop12[[#This Row],[cena/enota brez DDV v EUR]]+Sklop12[[#This Row],[Davek (EUR)]]</f>
        <v>0</v>
      </c>
      <c r="S157" s="457">
        <f>+Sklop12[[#This Row],[cena/enota brez DDV v EUR]]*Sklop12[[#This Row],[Okvirna količina]]</f>
        <v>0</v>
      </c>
      <c r="T157" s="459">
        <f>+Sklop12[[#This Row],[Končna cena/enoto mere (EUR) z DDV]]*Sklop12[[#This Row],[Okvirna količina]]</f>
        <v>0</v>
      </c>
      <c r="U157" s="460"/>
      <c r="V157" s="371"/>
    </row>
    <row r="158" spans="1:22" s="372" customFormat="1">
      <c r="A158" s="84" t="s">
        <v>557</v>
      </c>
      <c r="B158" s="227" t="s">
        <v>753</v>
      </c>
      <c r="C158" s="82">
        <v>30</v>
      </c>
      <c r="D158" s="82" t="s">
        <v>155</v>
      </c>
      <c r="E158" s="464"/>
      <c r="F158" s="465">
        <v>800</v>
      </c>
      <c r="G158" s="470" t="s">
        <v>0</v>
      </c>
      <c r="H158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58" s="454" t="str">
        <f>IF(Sklop12[[#This Row],[ZAHTEVANA SHEMA KAKOVOSTI]]&lt;&gt;"",Sklop12[[#This Row],[Preračunana masa/volumen/kos na enoto kg]],"")</f>
        <v/>
      </c>
      <c r="J158" s="455"/>
      <c r="K158" s="456"/>
      <c r="L158" s="456"/>
      <c r="M158" s="258"/>
      <c r="N158" s="603"/>
      <c r="O158" s="457"/>
      <c r="P158" s="458"/>
      <c r="Q158" s="457">
        <f>+Sklop12[[#This Row],[cena/enota brez DDV v EUR]]*Sklop12[[#This Row],[Stopnja DDV (%)]]</f>
        <v>0</v>
      </c>
      <c r="R158" s="457">
        <f>+Sklop12[[#This Row],[cena/enota brez DDV v EUR]]+Sklop12[[#This Row],[Davek (EUR)]]</f>
        <v>0</v>
      </c>
      <c r="S158" s="457">
        <f>+Sklop12[[#This Row],[cena/enota brez DDV v EUR]]*Sklop12[[#This Row],[Okvirna količina]]</f>
        <v>0</v>
      </c>
      <c r="T158" s="459">
        <f>+Sklop12[[#This Row],[Končna cena/enoto mere (EUR) z DDV]]*Sklop12[[#This Row],[Okvirna količina]]</f>
        <v>0</v>
      </c>
      <c r="U158" s="460"/>
      <c r="V158" s="371"/>
    </row>
    <row r="159" spans="1:22" s="372" customFormat="1">
      <c r="A159" s="84" t="s">
        <v>558</v>
      </c>
      <c r="B159" s="438" t="s">
        <v>792</v>
      </c>
      <c r="C159" s="82">
        <v>1</v>
      </c>
      <c r="D159" s="248" t="s">
        <v>1</v>
      </c>
      <c r="E159" s="464"/>
      <c r="F159" s="511">
        <v>20</v>
      </c>
      <c r="G159" s="471" t="s">
        <v>1</v>
      </c>
      <c r="H159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59" s="454" t="str">
        <f>IF(Sklop12[[#This Row],[ZAHTEVANA SHEMA KAKOVOSTI]]&lt;&gt;"",Sklop12[[#This Row],[Preračunana masa/volumen/kos na enoto kg]],"")</f>
        <v/>
      </c>
      <c r="J159" s="455"/>
      <c r="K159" s="456"/>
      <c r="L159" s="456"/>
      <c r="M159" s="258"/>
      <c r="N159" s="603"/>
      <c r="O159" s="457"/>
      <c r="P159" s="458"/>
      <c r="Q159" s="457">
        <f>+Sklop12[[#This Row],[cena/enota brez DDV v EUR]]*Sklop12[[#This Row],[Stopnja DDV (%)]]</f>
        <v>0</v>
      </c>
      <c r="R159" s="457">
        <f>+Sklop12[[#This Row],[cena/enota brez DDV v EUR]]+Sklop12[[#This Row],[Davek (EUR)]]</f>
        <v>0</v>
      </c>
      <c r="S159" s="457">
        <f>+Sklop12[[#This Row],[cena/enota brez DDV v EUR]]*Sklop12[[#This Row],[Okvirna količina]]</f>
        <v>0</v>
      </c>
      <c r="T159" s="459">
        <f>+Sklop12[[#This Row],[Končna cena/enoto mere (EUR) z DDV]]*Sklop12[[#This Row],[Okvirna količina]]</f>
        <v>0</v>
      </c>
      <c r="U159" s="460"/>
      <c r="V159" s="371"/>
    </row>
    <row r="160" spans="1:22" s="372" customFormat="1">
      <c r="A160" s="84" t="s">
        <v>559</v>
      </c>
      <c r="B160" s="438" t="s">
        <v>793</v>
      </c>
      <c r="C160" s="248">
        <v>1</v>
      </c>
      <c r="D160" s="248" t="s">
        <v>1</v>
      </c>
      <c r="E160" s="701"/>
      <c r="F160" s="702">
        <v>20</v>
      </c>
      <c r="G160" s="703" t="s">
        <v>1</v>
      </c>
      <c r="H16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60" s="454" t="str">
        <f>IF(Sklop12[[#This Row],[ZAHTEVANA SHEMA KAKOVOSTI]]&lt;&gt;"",Sklop12[[#This Row],[Preračunana masa/volumen/kos na enoto kg]],"")</f>
        <v/>
      </c>
      <c r="J160" s="455"/>
      <c r="K160" s="456"/>
      <c r="L160" s="456"/>
      <c r="M160" s="258"/>
      <c r="N160" s="603"/>
      <c r="O160" s="457"/>
      <c r="P160" s="458"/>
      <c r="Q160" s="457">
        <f>+Sklop12[[#This Row],[cena/enota brez DDV v EUR]]*Sklop12[[#This Row],[Stopnja DDV (%)]]</f>
        <v>0</v>
      </c>
      <c r="R160" s="457">
        <f>+Sklop12[[#This Row],[cena/enota brez DDV v EUR]]+Sklop12[[#This Row],[Davek (EUR)]]</f>
        <v>0</v>
      </c>
      <c r="S160" s="457">
        <f>+Sklop12[[#This Row],[cena/enota brez DDV v EUR]]*Sklop12[[#This Row],[Okvirna količina]]</f>
        <v>0</v>
      </c>
      <c r="T160" s="459">
        <f>+Sklop12[[#This Row],[Končna cena/enoto mere (EUR) z DDV]]*Sklop12[[#This Row],[Okvirna količina]]</f>
        <v>0</v>
      </c>
      <c r="U160" s="460"/>
      <c r="V160" s="371"/>
    </row>
    <row r="161" spans="1:22" s="20" customFormat="1">
      <c r="A161" s="84" t="s">
        <v>560</v>
      </c>
      <c r="B161" s="708" t="s">
        <v>889</v>
      </c>
      <c r="C161" s="514">
        <v>1</v>
      </c>
      <c r="D161" s="514" t="s">
        <v>1</v>
      </c>
      <c r="E161" s="427"/>
      <c r="F161" s="702">
        <v>200</v>
      </c>
      <c r="G161" s="704" t="s">
        <v>1</v>
      </c>
      <c r="H161" s="50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1" s="503" t="str">
        <f>IF(Sklop12[[#This Row],[ZAHTEVANA SHEMA KAKOVOSTI]]&lt;&gt;"",Sklop12[[#This Row],[Preračunana masa/volumen/kos na enoto kg]],"")</f>
        <v/>
      </c>
      <c r="J161" s="504"/>
      <c r="K161" s="505"/>
      <c r="L161" s="505"/>
      <c r="M161" s="506"/>
      <c r="N161" s="507"/>
      <c r="O161" s="507"/>
      <c r="P161" s="512"/>
      <c r="Q161" s="507">
        <f>+Sklop12[[#This Row],[cena/enota brez DDV v EUR]]*Sklop12[[#This Row],[Stopnja DDV (%)]]</f>
        <v>0</v>
      </c>
      <c r="R161" s="507">
        <f>+Sklop12[[#This Row],[cena/enota brez DDV v EUR]]+Sklop12[[#This Row],[Davek (EUR)]]</f>
        <v>0</v>
      </c>
      <c r="S161" s="507">
        <f>+Sklop12[[#This Row],[cena/enota brez DDV v EUR]]*Sklop12[[#This Row],[Okvirna količina]]</f>
        <v>0</v>
      </c>
      <c r="T161" s="513">
        <f>+Sklop12[[#This Row],[Končna cena/enoto mere (EUR) z DDV]]*Sklop12[[#This Row],[Okvirna količina]]</f>
        <v>0</v>
      </c>
      <c r="U161" s="509"/>
      <c r="V161" s="13"/>
    </row>
    <row r="162" spans="1:22" s="372" customFormat="1">
      <c r="A162" s="84" t="s">
        <v>561</v>
      </c>
      <c r="B162" s="708" t="s">
        <v>890</v>
      </c>
      <c r="C162" s="514">
        <v>1</v>
      </c>
      <c r="D162" s="514" t="s">
        <v>1</v>
      </c>
      <c r="E162" s="427"/>
      <c r="F162" s="702">
        <v>20</v>
      </c>
      <c r="G162" s="704" t="s">
        <v>1</v>
      </c>
      <c r="H162" s="50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62" s="503" t="str">
        <f>IF(Sklop12[[#This Row],[ZAHTEVANA SHEMA KAKOVOSTI]]&lt;&gt;"",Sklop12[[#This Row],[Preračunana masa/volumen/kos na enoto kg]],"")</f>
        <v/>
      </c>
      <c r="J162" s="504"/>
      <c r="K162" s="505"/>
      <c r="L162" s="505"/>
      <c r="M162" s="506"/>
      <c r="N162" s="507"/>
      <c r="O162" s="507"/>
      <c r="P162" s="512"/>
      <c r="Q162" s="507">
        <f>+Sklop12[[#This Row],[cena/enota brez DDV v EUR]]*Sklop12[[#This Row],[Stopnja DDV (%)]]</f>
        <v>0</v>
      </c>
      <c r="R162" s="507">
        <f>+Sklop12[[#This Row],[cena/enota brez DDV v EUR]]+Sklop12[[#This Row],[Davek (EUR)]]</f>
        <v>0</v>
      </c>
      <c r="S162" s="507">
        <f>+Sklop12[[#This Row],[cena/enota brez DDV v EUR]]*Sklop12[[#This Row],[Okvirna količina]]</f>
        <v>0</v>
      </c>
      <c r="T162" s="513">
        <f>+Sklop12[[#This Row],[Končna cena/enoto mere (EUR) z DDV]]*Sklop12[[#This Row],[Okvirna količina]]</f>
        <v>0</v>
      </c>
      <c r="U162" s="509"/>
      <c r="V162" s="371"/>
    </row>
    <row r="163" spans="1:22" s="20" customFormat="1">
      <c r="A163" s="84" t="s">
        <v>562</v>
      </c>
      <c r="B163" s="708" t="s">
        <v>893</v>
      </c>
      <c r="C163" s="514">
        <v>1</v>
      </c>
      <c r="D163" s="514" t="s">
        <v>1</v>
      </c>
      <c r="E163" s="716"/>
      <c r="F163" s="702">
        <v>10</v>
      </c>
      <c r="G163" s="704" t="s">
        <v>1</v>
      </c>
      <c r="H163" s="50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3" s="503" t="str">
        <f>IF(Sklop12[[#This Row],[ZAHTEVANA SHEMA KAKOVOSTI]]&lt;&gt;"",Sklop12[[#This Row],[Preračunana masa/volumen/kos na enoto kg]],"")</f>
        <v/>
      </c>
      <c r="J163" s="504"/>
      <c r="K163" s="505"/>
      <c r="L163" s="505"/>
      <c r="M163" s="506"/>
      <c r="N163" s="507"/>
      <c r="O163" s="507"/>
      <c r="P163" s="512"/>
      <c r="Q163" s="507">
        <f>+Sklop12[[#This Row],[cena/enota brez DDV v EUR]]*Sklop12[[#This Row],[Stopnja DDV (%)]]</f>
        <v>0</v>
      </c>
      <c r="R163" s="507">
        <f>+Sklop12[[#This Row],[cena/enota brez DDV v EUR]]+Sklop12[[#This Row],[Davek (EUR)]]</f>
        <v>0</v>
      </c>
      <c r="S163" s="507">
        <f>+Sklop12[[#This Row],[cena/enota brez DDV v EUR]]*Sklop12[[#This Row],[Okvirna količina]]</f>
        <v>0</v>
      </c>
      <c r="T163" s="513">
        <f>+Sklop12[[#This Row],[Končna cena/enoto mere (EUR) z DDV]]*Sklop12[[#This Row],[Okvirna količina]]</f>
        <v>0</v>
      </c>
      <c r="U163" s="509"/>
      <c r="V163" s="13"/>
    </row>
    <row r="164" spans="1:22" s="20" customFormat="1">
      <c r="A164" s="84" t="s">
        <v>563</v>
      </c>
      <c r="B164" s="708" t="s">
        <v>891</v>
      </c>
      <c r="C164" s="514">
        <v>20</v>
      </c>
      <c r="D164" s="514" t="s">
        <v>155</v>
      </c>
      <c r="E164" s="716"/>
      <c r="F164" s="702">
        <v>4800</v>
      </c>
      <c r="G164" s="704" t="s">
        <v>0</v>
      </c>
      <c r="H164" s="50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164" s="503" t="str">
        <f>IF(Sklop12[[#This Row],[ZAHTEVANA SHEMA KAKOVOSTI]]&lt;&gt;"",Sklop12[[#This Row],[Preračunana masa/volumen/kos na enoto kg]],"")</f>
        <v/>
      </c>
      <c r="J164" s="504"/>
      <c r="K164" s="505"/>
      <c r="L164" s="505"/>
      <c r="M164" s="506"/>
      <c r="N164" s="507"/>
      <c r="O164" s="507"/>
      <c r="P164" s="512"/>
      <c r="Q164" s="507">
        <f>+Sklop12[[#This Row],[cena/enota brez DDV v EUR]]*Sklop12[[#This Row],[Stopnja DDV (%)]]</f>
        <v>0</v>
      </c>
      <c r="R164" s="507">
        <f>+Sklop12[[#This Row],[cena/enota brez DDV v EUR]]+Sklop12[[#This Row],[Davek (EUR)]]</f>
        <v>0</v>
      </c>
      <c r="S164" s="507">
        <f>+Sklop12[[#This Row],[cena/enota brez DDV v EUR]]*Sklop12[[#This Row],[Okvirna količina]]</f>
        <v>0</v>
      </c>
      <c r="T164" s="513">
        <f>+Sklop12[[#This Row],[Končna cena/enoto mere (EUR) z DDV]]*Sklop12[[#This Row],[Okvirna količina]]</f>
        <v>0</v>
      </c>
      <c r="U164" s="509"/>
      <c r="V164" s="13"/>
    </row>
    <row r="165" spans="1:22" s="20" customFormat="1">
      <c r="A165" s="84" t="s">
        <v>564</v>
      </c>
      <c r="B165" s="708" t="s">
        <v>892</v>
      </c>
      <c r="C165" s="514">
        <v>1</v>
      </c>
      <c r="D165" s="514" t="s">
        <v>1</v>
      </c>
      <c r="E165" s="529"/>
      <c r="F165" s="702">
        <v>30</v>
      </c>
      <c r="G165" s="704" t="s">
        <v>1</v>
      </c>
      <c r="H165" s="50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65" s="503" t="str">
        <f>IF(Sklop12[[#This Row],[ZAHTEVANA SHEMA KAKOVOSTI]]&lt;&gt;"",Sklop12[[#This Row],[Preračunana masa/volumen/kos na enoto kg]],"")</f>
        <v/>
      </c>
      <c r="J165" s="504"/>
      <c r="K165" s="505"/>
      <c r="L165" s="505"/>
      <c r="M165" s="506"/>
      <c r="N165" s="507"/>
      <c r="O165" s="507"/>
      <c r="P165" s="512"/>
      <c r="Q165" s="507">
        <f>+Sklop12[[#This Row],[cena/enota brez DDV v EUR]]*Sklop12[[#This Row],[Stopnja DDV (%)]]</f>
        <v>0</v>
      </c>
      <c r="R165" s="507">
        <f>+Sklop12[[#This Row],[cena/enota brez DDV v EUR]]+Sklop12[[#This Row],[Davek (EUR)]]</f>
        <v>0</v>
      </c>
      <c r="S165" s="507">
        <f>+Sklop12[[#This Row],[cena/enota brez DDV v EUR]]*Sklop12[[#This Row],[Okvirna količina]]</f>
        <v>0</v>
      </c>
      <c r="T165" s="513">
        <f>+Sklop12[[#This Row],[Končna cena/enoto mere (EUR) z DDV]]*Sklop12[[#This Row],[Okvirna količina]]</f>
        <v>0</v>
      </c>
      <c r="U165" s="509"/>
      <c r="V165" s="13"/>
    </row>
    <row r="166" spans="1:22" s="20" customFormat="1">
      <c r="A166" s="84" t="s">
        <v>565</v>
      </c>
      <c r="B166" s="708" t="s">
        <v>894</v>
      </c>
      <c r="C166" s="514">
        <v>1</v>
      </c>
      <c r="D166" s="514" t="s">
        <v>1</v>
      </c>
      <c r="E166" s="529"/>
      <c r="F166" s="702">
        <v>30</v>
      </c>
      <c r="G166" s="704" t="s">
        <v>1</v>
      </c>
      <c r="H166" s="50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66" s="503" t="str">
        <f>IF(Sklop12[[#This Row],[ZAHTEVANA SHEMA KAKOVOSTI]]&lt;&gt;"",Sklop12[[#This Row],[Preračunana masa/volumen/kos na enoto kg]],"")</f>
        <v/>
      </c>
      <c r="J166" s="504"/>
      <c r="K166" s="505"/>
      <c r="L166" s="505"/>
      <c r="M166" s="506"/>
      <c r="N166" s="507"/>
      <c r="O166" s="507"/>
      <c r="P166" s="512"/>
      <c r="Q166" s="507">
        <f>+Sklop12[[#This Row],[cena/enota brez DDV v EUR]]*Sklop12[[#This Row],[Stopnja DDV (%)]]</f>
        <v>0</v>
      </c>
      <c r="R166" s="507">
        <f>+Sklop12[[#This Row],[cena/enota brez DDV v EUR]]+Sklop12[[#This Row],[Davek (EUR)]]</f>
        <v>0</v>
      </c>
      <c r="S166" s="507">
        <f>+Sklop12[[#This Row],[cena/enota brez DDV v EUR]]*Sklop12[[#This Row],[Okvirna količina]]</f>
        <v>0</v>
      </c>
      <c r="T166" s="513">
        <f>+Sklop12[[#This Row],[Končna cena/enoto mere (EUR) z DDV]]*Sklop12[[#This Row],[Okvirna količina]]</f>
        <v>0</v>
      </c>
      <c r="U166" s="509"/>
      <c r="V166" s="13"/>
    </row>
    <row r="167" spans="1:22" s="20" customFormat="1">
      <c r="A167" s="84" t="s">
        <v>566</v>
      </c>
      <c r="B167" s="708" t="s">
        <v>895</v>
      </c>
      <c r="C167" s="514">
        <v>1</v>
      </c>
      <c r="D167" s="514" t="s">
        <v>1</v>
      </c>
      <c r="E167" s="529"/>
      <c r="F167" s="702">
        <v>30</v>
      </c>
      <c r="G167" s="704" t="s">
        <v>1</v>
      </c>
      <c r="H167" s="50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67" s="503" t="str">
        <f>IF(Sklop12[[#This Row],[ZAHTEVANA SHEMA KAKOVOSTI]]&lt;&gt;"",Sklop12[[#This Row],[Preračunana masa/volumen/kos na enoto kg]],"")</f>
        <v/>
      </c>
      <c r="J167" s="504"/>
      <c r="K167" s="505"/>
      <c r="L167" s="505"/>
      <c r="M167" s="506"/>
      <c r="N167" s="507"/>
      <c r="O167" s="507"/>
      <c r="P167" s="512"/>
      <c r="Q167" s="507">
        <f>+Sklop12[[#This Row],[cena/enota brez DDV v EUR]]*Sklop12[[#This Row],[Stopnja DDV (%)]]</f>
        <v>0</v>
      </c>
      <c r="R167" s="507">
        <f>+Sklop12[[#This Row],[cena/enota brez DDV v EUR]]+Sklop12[[#This Row],[Davek (EUR)]]</f>
        <v>0</v>
      </c>
      <c r="S167" s="507">
        <f>+Sklop12[[#This Row],[cena/enota brez DDV v EUR]]*Sklop12[[#This Row],[Okvirna količina]]</f>
        <v>0</v>
      </c>
      <c r="T167" s="513">
        <f>+Sklop12[[#This Row],[Končna cena/enoto mere (EUR) z DDV]]*Sklop12[[#This Row],[Okvirna količina]]</f>
        <v>0</v>
      </c>
      <c r="U167" s="509"/>
      <c r="V167" s="13"/>
    </row>
    <row r="168" spans="1:22" s="20" customFormat="1">
      <c r="A168" s="84" t="s">
        <v>567</v>
      </c>
      <c r="B168" s="708" t="s">
        <v>902</v>
      </c>
      <c r="C168" s="514" t="s">
        <v>903</v>
      </c>
      <c r="D168" s="514" t="s">
        <v>1</v>
      </c>
      <c r="E168" s="529"/>
      <c r="F168" s="702">
        <v>3</v>
      </c>
      <c r="G168" s="704" t="s">
        <v>1</v>
      </c>
      <c r="H168" s="50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68" s="503" t="str">
        <f>IF(Sklop12[[#This Row],[ZAHTEVANA SHEMA KAKOVOSTI]]&lt;&gt;"",Sklop12[[#This Row],[Preračunana masa/volumen/kos na enoto kg]],"")</f>
        <v/>
      </c>
      <c r="J168" s="504"/>
      <c r="K168" s="505"/>
      <c r="L168" s="505"/>
      <c r="M168" s="506"/>
      <c r="N168" s="507"/>
      <c r="O168" s="507"/>
      <c r="P168" s="512"/>
      <c r="Q168" s="507">
        <f>+Sklop12[[#This Row],[cena/enota brez DDV v EUR]]*Sklop12[[#This Row],[Stopnja DDV (%)]]</f>
        <v>0</v>
      </c>
      <c r="R168" s="507">
        <f>+Sklop12[[#This Row],[cena/enota brez DDV v EUR]]+Sklop12[[#This Row],[Davek (EUR)]]</f>
        <v>0</v>
      </c>
      <c r="S168" s="507">
        <f>+Sklop12[[#This Row],[cena/enota brez DDV v EUR]]*Sklop12[[#This Row],[Okvirna količina]]</f>
        <v>0</v>
      </c>
      <c r="T168" s="513">
        <f>+Sklop12[[#This Row],[Končna cena/enoto mere (EUR) z DDV]]*Sklop12[[#This Row],[Okvirna količina]]</f>
        <v>0</v>
      </c>
      <c r="U168" s="509"/>
      <c r="V168" s="13"/>
    </row>
    <row r="169" spans="1:22" s="20" customFormat="1">
      <c r="A169" s="84" t="s">
        <v>568</v>
      </c>
      <c r="B169" s="691" t="s">
        <v>448</v>
      </c>
      <c r="C169" s="687">
        <v>1</v>
      </c>
      <c r="D169" s="687" t="s">
        <v>1</v>
      </c>
      <c r="E169" s="529"/>
      <c r="F169" s="702">
        <v>50</v>
      </c>
      <c r="G169" s="704" t="s">
        <v>1</v>
      </c>
      <c r="H169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9" s="693" t="str">
        <f>IF(Sklop12[[#This Row],[ZAHTEVANA SHEMA KAKOVOSTI]]&lt;&gt;"",Sklop12[[#This Row],[Preračunana masa/volumen/kos na enoto kg]],"")</f>
        <v/>
      </c>
      <c r="J169" s="694"/>
      <c r="K169" s="695"/>
      <c r="L169" s="695"/>
      <c r="M169" s="696"/>
      <c r="N169" s="697"/>
      <c r="O169" s="697"/>
      <c r="P169" s="698"/>
      <c r="Q169" s="697">
        <f>+Sklop12[[#This Row],[cena/enota brez DDV v EUR]]*Sklop12[[#This Row],[Stopnja DDV (%)]]</f>
        <v>0</v>
      </c>
      <c r="R169" s="697">
        <f>+Sklop12[[#This Row],[cena/enota brez DDV v EUR]]+Sklop12[[#This Row],[Davek (EUR)]]</f>
        <v>0</v>
      </c>
      <c r="S169" s="697">
        <f>+Sklop12[[#This Row],[cena/enota brez DDV v EUR]]*Sklop12[[#This Row],[Okvirna količina]]</f>
        <v>0</v>
      </c>
      <c r="T169" s="699">
        <f>+Sklop12[[#This Row],[Končna cena/enoto mere (EUR) z DDV]]*Sklop12[[#This Row],[Okvirna količina]]</f>
        <v>0</v>
      </c>
      <c r="U169" s="700"/>
      <c r="V169" s="13"/>
    </row>
    <row r="170" spans="1:22" s="20" customFormat="1">
      <c r="A170" s="84" t="s">
        <v>569</v>
      </c>
      <c r="B170" s="691" t="s">
        <v>447</v>
      </c>
      <c r="C170" s="687">
        <v>1</v>
      </c>
      <c r="D170" s="687" t="s">
        <v>1</v>
      </c>
      <c r="E170" s="529"/>
      <c r="F170" s="702">
        <v>50</v>
      </c>
      <c r="G170" s="704" t="s">
        <v>0</v>
      </c>
      <c r="H170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0" s="693" t="str">
        <f>IF(Sklop12[[#This Row],[ZAHTEVANA SHEMA KAKOVOSTI]]&lt;&gt;"",Sklop12[[#This Row],[Preračunana masa/volumen/kos na enoto kg]],"")</f>
        <v/>
      </c>
      <c r="J170" s="694"/>
      <c r="K170" s="695"/>
      <c r="L170" s="695"/>
      <c r="M170" s="696"/>
      <c r="N170" s="697"/>
      <c r="O170" s="697"/>
      <c r="P170" s="698"/>
      <c r="Q170" s="697">
        <f>+Sklop12[[#This Row],[cena/enota brez DDV v EUR]]*Sklop12[[#This Row],[Stopnja DDV (%)]]</f>
        <v>0</v>
      </c>
      <c r="R170" s="697">
        <f>+Sklop12[[#This Row],[cena/enota brez DDV v EUR]]+Sklop12[[#This Row],[Davek (EUR)]]</f>
        <v>0</v>
      </c>
      <c r="S170" s="697">
        <f>+Sklop12[[#This Row],[cena/enota brez DDV v EUR]]*Sklop12[[#This Row],[Okvirna količina]]</f>
        <v>0</v>
      </c>
      <c r="T170" s="699">
        <f>+Sklop12[[#This Row],[Končna cena/enoto mere (EUR) z DDV]]*Sklop12[[#This Row],[Okvirna količina]]</f>
        <v>0</v>
      </c>
      <c r="U170" s="700"/>
      <c r="V170" s="13"/>
    </row>
    <row r="171" spans="1:22" s="20" customFormat="1">
      <c r="A171" s="84" t="s">
        <v>570</v>
      </c>
      <c r="B171" s="691" t="s">
        <v>447</v>
      </c>
      <c r="C171" s="687">
        <v>5</v>
      </c>
      <c r="D171" s="687" t="s">
        <v>1</v>
      </c>
      <c r="E171" s="529"/>
      <c r="F171" s="702">
        <v>150</v>
      </c>
      <c r="G171" s="704" t="s">
        <v>0</v>
      </c>
      <c r="H171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171" s="693" t="str">
        <f>IF(Sklop12[[#This Row],[ZAHTEVANA SHEMA KAKOVOSTI]]&lt;&gt;"",Sklop12[[#This Row],[Preračunana masa/volumen/kos na enoto kg]],"")</f>
        <v/>
      </c>
      <c r="J171" s="694"/>
      <c r="K171" s="695"/>
      <c r="L171" s="695"/>
      <c r="M171" s="696"/>
      <c r="N171" s="697"/>
      <c r="O171" s="697"/>
      <c r="P171" s="698"/>
      <c r="Q171" s="697">
        <f>+Sklop12[[#This Row],[cena/enota brez DDV v EUR]]*Sklop12[[#This Row],[Stopnja DDV (%)]]</f>
        <v>0</v>
      </c>
      <c r="R171" s="697">
        <f>+Sklop12[[#This Row],[cena/enota brez DDV v EUR]]+Sklop12[[#This Row],[Davek (EUR)]]</f>
        <v>0</v>
      </c>
      <c r="S171" s="697">
        <f>+Sklop12[[#This Row],[cena/enota brez DDV v EUR]]*Sklop12[[#This Row],[Okvirna količina]]</f>
        <v>0</v>
      </c>
      <c r="T171" s="699">
        <f>+Sklop12[[#This Row],[Končna cena/enoto mere (EUR) z DDV]]*Sklop12[[#This Row],[Okvirna količina]]</f>
        <v>0</v>
      </c>
      <c r="U171" s="700"/>
      <c r="V171" s="13"/>
    </row>
    <row r="172" spans="1:22" s="20" customFormat="1">
      <c r="A172" s="84" t="s">
        <v>571</v>
      </c>
      <c r="B172" s="691" t="s">
        <v>815</v>
      </c>
      <c r="C172" s="687">
        <v>1</v>
      </c>
      <c r="D172" s="687" t="s">
        <v>1</v>
      </c>
      <c r="E172" s="529"/>
      <c r="F172" s="702">
        <v>5</v>
      </c>
      <c r="G172" s="704" t="s">
        <v>0</v>
      </c>
      <c r="H172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72" s="693" t="str">
        <f>IF(Sklop12[[#This Row],[ZAHTEVANA SHEMA KAKOVOSTI]]&lt;&gt;"",Sklop12[[#This Row],[Preračunana masa/volumen/kos na enoto kg]],"")</f>
        <v/>
      </c>
      <c r="J172" s="694"/>
      <c r="K172" s="695"/>
      <c r="L172" s="695"/>
      <c r="M172" s="696"/>
      <c r="N172" s="697"/>
      <c r="O172" s="697"/>
      <c r="P172" s="698"/>
      <c r="Q172" s="697">
        <f>+Sklop12[[#This Row],[cena/enota brez DDV v EUR]]*Sklop12[[#This Row],[Stopnja DDV (%)]]</f>
        <v>0</v>
      </c>
      <c r="R172" s="697">
        <f>+Sklop12[[#This Row],[cena/enota brez DDV v EUR]]+Sklop12[[#This Row],[Davek (EUR)]]</f>
        <v>0</v>
      </c>
      <c r="S172" s="697">
        <f>+Sklop12[[#This Row],[cena/enota brez DDV v EUR]]*Sklop12[[#This Row],[Okvirna količina]]</f>
        <v>0</v>
      </c>
      <c r="T172" s="699">
        <f>+Sklop12[[#This Row],[Končna cena/enoto mere (EUR) z DDV]]*Sklop12[[#This Row],[Okvirna količina]]</f>
        <v>0</v>
      </c>
      <c r="U172" s="700"/>
      <c r="V172" s="13"/>
    </row>
    <row r="173" spans="1:22" s="20" customFormat="1">
      <c r="A173" s="84" t="s">
        <v>572</v>
      </c>
      <c r="B173" s="691" t="s">
        <v>450</v>
      </c>
      <c r="C173" s="687">
        <v>5</v>
      </c>
      <c r="D173" s="687" t="s">
        <v>1</v>
      </c>
      <c r="E173" s="529"/>
      <c r="F173" s="702">
        <v>5</v>
      </c>
      <c r="G173" s="704" t="s">
        <v>0</v>
      </c>
      <c r="H173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73" s="693" t="str">
        <f>IF(Sklop12[[#This Row],[ZAHTEVANA SHEMA KAKOVOSTI]]&lt;&gt;"",Sklop12[[#This Row],[Preračunana masa/volumen/kos na enoto kg]],"")</f>
        <v/>
      </c>
      <c r="J173" s="694"/>
      <c r="K173" s="695"/>
      <c r="L173" s="695"/>
      <c r="M173" s="696"/>
      <c r="N173" s="697"/>
      <c r="O173" s="697"/>
      <c r="P173" s="698"/>
      <c r="Q173" s="697">
        <f>+Sklop12[[#This Row],[cena/enota brez DDV v EUR]]*Sklop12[[#This Row],[Stopnja DDV (%)]]</f>
        <v>0</v>
      </c>
      <c r="R173" s="697">
        <f>+Sklop12[[#This Row],[cena/enota brez DDV v EUR]]+Sklop12[[#This Row],[Davek (EUR)]]</f>
        <v>0</v>
      </c>
      <c r="S173" s="697">
        <f>+Sklop12[[#This Row],[cena/enota brez DDV v EUR]]*Sklop12[[#This Row],[Okvirna količina]]</f>
        <v>0</v>
      </c>
      <c r="T173" s="699">
        <f>+Sklop12[[#This Row],[Končna cena/enoto mere (EUR) z DDV]]*Sklop12[[#This Row],[Okvirna količina]]</f>
        <v>0</v>
      </c>
      <c r="U173" s="700"/>
      <c r="V173" s="13"/>
    </row>
    <row r="174" spans="1:22" s="20" customFormat="1">
      <c r="A174" s="84" t="s">
        <v>573</v>
      </c>
      <c r="B174" s="691" t="s">
        <v>451</v>
      </c>
      <c r="C174" s="687">
        <v>1</v>
      </c>
      <c r="D174" s="687" t="s">
        <v>1</v>
      </c>
      <c r="E174" s="529"/>
      <c r="F174" s="702">
        <v>120</v>
      </c>
      <c r="G174" s="704" t="s">
        <v>1</v>
      </c>
      <c r="H174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74" s="693" t="str">
        <f>IF(Sklop12[[#This Row],[ZAHTEVANA SHEMA KAKOVOSTI]]&lt;&gt;"",Sklop12[[#This Row],[Preračunana masa/volumen/kos na enoto kg]],"")</f>
        <v/>
      </c>
      <c r="J174" s="694"/>
      <c r="K174" s="695"/>
      <c r="L174" s="695"/>
      <c r="M174" s="696"/>
      <c r="N174" s="697"/>
      <c r="O174" s="697"/>
      <c r="P174" s="698"/>
      <c r="Q174" s="697">
        <f>+Sklop12[[#This Row],[cena/enota brez DDV v EUR]]*Sklop12[[#This Row],[Stopnja DDV (%)]]</f>
        <v>0</v>
      </c>
      <c r="R174" s="697">
        <f>+Sklop12[[#This Row],[cena/enota brez DDV v EUR]]+Sklop12[[#This Row],[Davek (EUR)]]</f>
        <v>0</v>
      </c>
      <c r="S174" s="697">
        <f>+Sklop12[[#This Row],[cena/enota brez DDV v EUR]]*Sklop12[[#This Row],[Okvirna količina]]</f>
        <v>0</v>
      </c>
      <c r="T174" s="699">
        <f>+Sklop12[[#This Row],[Končna cena/enoto mere (EUR) z DDV]]*Sklop12[[#This Row],[Okvirna količina]]</f>
        <v>0</v>
      </c>
      <c r="U174" s="700"/>
      <c r="V174" s="13"/>
    </row>
    <row r="175" spans="1:22" s="20" customFormat="1" ht="24">
      <c r="A175" s="84" t="s">
        <v>574</v>
      </c>
      <c r="B175" s="691" t="s">
        <v>452</v>
      </c>
      <c r="C175" s="687">
        <v>800</v>
      </c>
      <c r="D175" s="687" t="s">
        <v>155</v>
      </c>
      <c r="E175" s="529"/>
      <c r="F175" s="702">
        <v>5</v>
      </c>
      <c r="G175" s="704" t="s">
        <v>0</v>
      </c>
      <c r="H175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75" s="693" t="str">
        <f>IF(Sklop12[[#This Row],[ZAHTEVANA SHEMA KAKOVOSTI]]&lt;&gt;"",Sklop12[[#This Row],[Preračunana masa/volumen/kos na enoto kg]],"")</f>
        <v/>
      </c>
      <c r="J175" s="694"/>
      <c r="K175" s="695"/>
      <c r="L175" s="695"/>
      <c r="M175" s="696"/>
      <c r="N175" s="697"/>
      <c r="O175" s="697"/>
      <c r="P175" s="698"/>
      <c r="Q175" s="697">
        <f>+Sklop12[[#This Row],[cena/enota brez DDV v EUR]]*Sklop12[[#This Row],[Stopnja DDV (%)]]</f>
        <v>0</v>
      </c>
      <c r="R175" s="697">
        <f>+Sklop12[[#This Row],[cena/enota brez DDV v EUR]]+Sklop12[[#This Row],[Davek (EUR)]]</f>
        <v>0</v>
      </c>
      <c r="S175" s="697">
        <f>+Sklop12[[#This Row],[cena/enota brez DDV v EUR]]*Sklop12[[#This Row],[Okvirna količina]]</f>
        <v>0</v>
      </c>
      <c r="T175" s="699">
        <f>+Sklop12[[#This Row],[Končna cena/enoto mere (EUR) z DDV]]*Sklop12[[#This Row],[Okvirna količina]]</f>
        <v>0</v>
      </c>
      <c r="U175" s="700"/>
      <c r="V175" s="13"/>
    </row>
    <row r="176" spans="1:22" s="20" customFormat="1">
      <c r="A176" s="84" t="s">
        <v>575</v>
      </c>
      <c r="B176" s="691" t="s">
        <v>454</v>
      </c>
      <c r="C176" s="687">
        <v>1</v>
      </c>
      <c r="D176" s="687" t="s">
        <v>1</v>
      </c>
      <c r="E176" s="529"/>
      <c r="F176" s="702">
        <v>100</v>
      </c>
      <c r="G176" s="704" t="s">
        <v>1</v>
      </c>
      <c r="H176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6" s="693" t="str">
        <f>IF(Sklop12[[#This Row],[ZAHTEVANA SHEMA KAKOVOSTI]]&lt;&gt;"",Sklop12[[#This Row],[Preračunana masa/volumen/kos na enoto kg]],"")</f>
        <v/>
      </c>
      <c r="J176" s="694"/>
      <c r="K176" s="695"/>
      <c r="L176" s="695"/>
      <c r="M176" s="696"/>
      <c r="N176" s="697"/>
      <c r="O176" s="697"/>
      <c r="P176" s="698"/>
      <c r="Q176" s="697">
        <f>+Sklop12[[#This Row],[cena/enota brez DDV v EUR]]*Sklop12[[#This Row],[Stopnja DDV (%)]]</f>
        <v>0</v>
      </c>
      <c r="R176" s="697">
        <f>+Sklop12[[#This Row],[cena/enota brez DDV v EUR]]+Sklop12[[#This Row],[Davek (EUR)]]</f>
        <v>0</v>
      </c>
      <c r="S176" s="697">
        <f>+Sklop12[[#This Row],[cena/enota brez DDV v EUR]]*Sklop12[[#This Row],[Okvirna količina]]</f>
        <v>0</v>
      </c>
      <c r="T176" s="699">
        <f>+Sklop12[[#This Row],[Končna cena/enoto mere (EUR) z DDV]]*Sklop12[[#This Row],[Okvirna količina]]</f>
        <v>0</v>
      </c>
      <c r="U176" s="700"/>
      <c r="V176" s="13"/>
    </row>
    <row r="177" spans="1:22" s="20" customFormat="1">
      <c r="A177" s="84" t="s">
        <v>576</v>
      </c>
      <c r="B177" s="691" t="s">
        <v>455</v>
      </c>
      <c r="C177" s="687">
        <v>1</v>
      </c>
      <c r="D177" s="687" t="s">
        <v>1</v>
      </c>
      <c r="E177" s="529"/>
      <c r="F177" s="702">
        <v>5</v>
      </c>
      <c r="G177" s="704" t="s">
        <v>1</v>
      </c>
      <c r="H177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77" s="693" t="str">
        <f>IF(Sklop12[[#This Row],[ZAHTEVANA SHEMA KAKOVOSTI]]&lt;&gt;"",Sklop12[[#This Row],[Preračunana masa/volumen/kos na enoto kg]],"")</f>
        <v/>
      </c>
      <c r="J177" s="694"/>
      <c r="K177" s="695"/>
      <c r="L177" s="695"/>
      <c r="M177" s="696"/>
      <c r="N177" s="697"/>
      <c r="O177" s="697"/>
      <c r="P177" s="698"/>
      <c r="Q177" s="697">
        <f>+Sklop12[[#This Row],[cena/enota brez DDV v EUR]]*Sklop12[[#This Row],[Stopnja DDV (%)]]</f>
        <v>0</v>
      </c>
      <c r="R177" s="697">
        <f>+Sklop12[[#This Row],[cena/enota brez DDV v EUR]]+Sklop12[[#This Row],[Davek (EUR)]]</f>
        <v>0</v>
      </c>
      <c r="S177" s="697">
        <f>+Sklop12[[#This Row],[cena/enota brez DDV v EUR]]*Sklop12[[#This Row],[Okvirna količina]]</f>
        <v>0</v>
      </c>
      <c r="T177" s="699">
        <f>+Sklop12[[#This Row],[Končna cena/enoto mere (EUR) z DDV]]*Sklop12[[#This Row],[Okvirna količina]]</f>
        <v>0</v>
      </c>
      <c r="U177" s="700"/>
      <c r="V177" s="13"/>
    </row>
    <row r="178" spans="1:22" s="20" customFormat="1">
      <c r="A178" s="84" t="s">
        <v>577</v>
      </c>
      <c r="B178" s="691" t="s">
        <v>463</v>
      </c>
      <c r="C178" s="687" t="s">
        <v>214</v>
      </c>
      <c r="D178" s="687" t="s">
        <v>155</v>
      </c>
      <c r="E178" s="529"/>
      <c r="F178" s="702">
        <v>30</v>
      </c>
      <c r="G178" s="704" t="s">
        <v>1</v>
      </c>
      <c r="H178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78" s="693" t="str">
        <f>IF(Sklop12[[#This Row],[ZAHTEVANA SHEMA KAKOVOSTI]]&lt;&gt;"",Sklop12[[#This Row],[Preračunana masa/volumen/kos na enoto kg]],"")</f>
        <v/>
      </c>
      <c r="J178" s="694"/>
      <c r="K178" s="695"/>
      <c r="L178" s="695"/>
      <c r="M178" s="696"/>
      <c r="N178" s="697"/>
      <c r="O178" s="697"/>
      <c r="P178" s="698"/>
      <c r="Q178" s="697">
        <f>+Sklop12[[#This Row],[cena/enota brez DDV v EUR]]*Sklop12[[#This Row],[Stopnja DDV (%)]]</f>
        <v>0</v>
      </c>
      <c r="R178" s="697">
        <f>+Sklop12[[#This Row],[cena/enota brez DDV v EUR]]+Sklop12[[#This Row],[Davek (EUR)]]</f>
        <v>0</v>
      </c>
      <c r="S178" s="697">
        <f>+Sklop12[[#This Row],[cena/enota brez DDV v EUR]]*Sklop12[[#This Row],[Okvirna količina]]</f>
        <v>0</v>
      </c>
      <c r="T178" s="699">
        <f>+Sklop12[[#This Row],[Končna cena/enoto mere (EUR) z DDV]]*Sklop12[[#This Row],[Okvirna količina]]</f>
        <v>0</v>
      </c>
      <c r="U178" s="700"/>
      <c r="V178" s="13"/>
    </row>
    <row r="179" spans="1:22" s="20" customFormat="1">
      <c r="A179" s="84" t="s">
        <v>578</v>
      </c>
      <c r="B179" s="691" t="s">
        <v>476</v>
      </c>
      <c r="C179" s="687">
        <v>1</v>
      </c>
      <c r="D179" s="687" t="s">
        <v>1</v>
      </c>
      <c r="E179" s="529"/>
      <c r="F179" s="702">
        <v>80</v>
      </c>
      <c r="G179" s="704" t="s">
        <v>1</v>
      </c>
      <c r="H179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79" s="693" t="str">
        <f>IF(Sklop12[[#This Row],[ZAHTEVANA SHEMA KAKOVOSTI]]&lt;&gt;"",Sklop12[[#This Row],[Preračunana masa/volumen/kos na enoto kg]],"")</f>
        <v/>
      </c>
      <c r="J179" s="694"/>
      <c r="K179" s="695"/>
      <c r="L179" s="695"/>
      <c r="M179" s="696"/>
      <c r="N179" s="697"/>
      <c r="O179" s="697"/>
      <c r="P179" s="698"/>
      <c r="Q179" s="697">
        <f>+Sklop12[[#This Row],[cena/enota brez DDV v EUR]]*Sklop12[[#This Row],[Stopnja DDV (%)]]</f>
        <v>0</v>
      </c>
      <c r="R179" s="697">
        <f>+Sklop12[[#This Row],[cena/enota brez DDV v EUR]]+Sklop12[[#This Row],[Davek (EUR)]]</f>
        <v>0</v>
      </c>
      <c r="S179" s="697">
        <f>+Sklop12[[#This Row],[cena/enota brez DDV v EUR]]*Sklop12[[#This Row],[Okvirna količina]]</f>
        <v>0</v>
      </c>
      <c r="T179" s="699">
        <f>+Sklop12[[#This Row],[Končna cena/enoto mere (EUR) z DDV]]*Sklop12[[#This Row],[Okvirna količina]]</f>
        <v>0</v>
      </c>
      <c r="U179" s="700"/>
      <c r="V179" s="13"/>
    </row>
    <row r="180" spans="1:22" s="20" customFormat="1">
      <c r="A180" s="84" t="s">
        <v>676</v>
      </c>
      <c r="B180" s="691" t="s">
        <v>855</v>
      </c>
      <c r="C180" s="687">
        <v>50</v>
      </c>
      <c r="D180" s="687" t="s">
        <v>155</v>
      </c>
      <c r="E180" s="529"/>
      <c r="F180" s="702">
        <v>2000</v>
      </c>
      <c r="G180" s="704" t="s">
        <v>0</v>
      </c>
      <c r="H180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0" s="693" t="str">
        <f>IF(Sklop12[[#This Row],[ZAHTEVANA SHEMA KAKOVOSTI]]&lt;&gt;"",Sklop12[[#This Row],[Preračunana masa/volumen/kos na enoto kg]],"")</f>
        <v/>
      </c>
      <c r="J180" s="694"/>
      <c r="K180" s="695"/>
      <c r="L180" s="695"/>
      <c r="M180" s="696"/>
      <c r="N180" s="697"/>
      <c r="O180" s="697"/>
      <c r="P180" s="698"/>
      <c r="Q180" s="697">
        <f>+Sklop12[[#This Row],[cena/enota brez DDV v EUR]]*Sklop12[[#This Row],[Stopnja DDV (%)]]</f>
        <v>0</v>
      </c>
      <c r="R180" s="697">
        <f>+Sklop12[[#This Row],[cena/enota brez DDV v EUR]]+Sklop12[[#This Row],[Davek (EUR)]]</f>
        <v>0</v>
      </c>
      <c r="S180" s="697">
        <f>+Sklop12[[#This Row],[cena/enota brez DDV v EUR]]*Sklop12[[#This Row],[Okvirna količina]]</f>
        <v>0</v>
      </c>
      <c r="T180" s="699">
        <f>+Sklop12[[#This Row],[Končna cena/enoto mere (EUR) z DDV]]*Sklop12[[#This Row],[Okvirna količina]]</f>
        <v>0</v>
      </c>
      <c r="U180" s="700"/>
      <c r="V180" s="13"/>
    </row>
    <row r="181" spans="1:22" s="20" customFormat="1">
      <c r="A181" s="84" t="s">
        <v>579</v>
      </c>
      <c r="B181" s="691" t="s">
        <v>475</v>
      </c>
      <c r="C181" s="687">
        <v>100</v>
      </c>
      <c r="D181" s="687" t="s">
        <v>155</v>
      </c>
      <c r="E181" s="529"/>
      <c r="F181" s="702">
        <v>300</v>
      </c>
      <c r="G181" s="704" t="s">
        <v>0</v>
      </c>
      <c r="H181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81" s="693" t="str">
        <f>IF(Sklop12[[#This Row],[ZAHTEVANA SHEMA KAKOVOSTI]]&lt;&gt;"",Sklop12[[#This Row],[Preračunana masa/volumen/kos na enoto kg]],"")</f>
        <v/>
      </c>
      <c r="J181" s="694"/>
      <c r="K181" s="695"/>
      <c r="L181" s="695"/>
      <c r="M181" s="696"/>
      <c r="N181" s="697"/>
      <c r="O181" s="697"/>
      <c r="P181" s="698"/>
      <c r="Q181" s="697">
        <f>+Sklop12[[#This Row],[cena/enota brez DDV v EUR]]*Sklop12[[#This Row],[Stopnja DDV (%)]]</f>
        <v>0</v>
      </c>
      <c r="R181" s="697">
        <f>+Sklop12[[#This Row],[cena/enota brez DDV v EUR]]+Sklop12[[#This Row],[Davek (EUR)]]</f>
        <v>0</v>
      </c>
      <c r="S181" s="697">
        <f>+Sklop12[[#This Row],[cena/enota brez DDV v EUR]]*Sklop12[[#This Row],[Okvirna količina]]</f>
        <v>0</v>
      </c>
      <c r="T181" s="699">
        <f>+Sklop12[[#This Row],[Končna cena/enoto mere (EUR) z DDV]]*Sklop12[[#This Row],[Okvirna količina]]</f>
        <v>0</v>
      </c>
      <c r="U181" s="700"/>
      <c r="V181" s="13"/>
    </row>
    <row r="182" spans="1:22" s="20" customFormat="1">
      <c r="A182" s="84" t="s">
        <v>580</v>
      </c>
      <c r="B182" s="691" t="s">
        <v>474</v>
      </c>
      <c r="C182" s="687">
        <v>100</v>
      </c>
      <c r="D182" s="687" t="s">
        <v>155</v>
      </c>
      <c r="E182" s="529"/>
      <c r="F182" s="702">
        <v>50</v>
      </c>
      <c r="G182" s="704" t="s">
        <v>0</v>
      </c>
      <c r="H182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2" s="693" t="str">
        <f>IF(Sklop12[[#This Row],[ZAHTEVANA SHEMA KAKOVOSTI]]&lt;&gt;"",Sklop12[[#This Row],[Preračunana masa/volumen/kos na enoto kg]],"")</f>
        <v/>
      </c>
      <c r="J182" s="694"/>
      <c r="K182" s="695"/>
      <c r="L182" s="695"/>
      <c r="M182" s="696"/>
      <c r="N182" s="697"/>
      <c r="O182" s="697"/>
      <c r="P182" s="698"/>
      <c r="Q182" s="697">
        <f>+Sklop12[[#This Row],[cena/enota brez DDV v EUR]]*Sklop12[[#This Row],[Stopnja DDV (%)]]</f>
        <v>0</v>
      </c>
      <c r="R182" s="697">
        <f>+Sklop12[[#This Row],[cena/enota brez DDV v EUR]]+Sklop12[[#This Row],[Davek (EUR)]]</f>
        <v>0</v>
      </c>
      <c r="S182" s="697">
        <f>+Sklop12[[#This Row],[cena/enota brez DDV v EUR]]*Sklop12[[#This Row],[Okvirna količina]]</f>
        <v>0</v>
      </c>
      <c r="T182" s="699">
        <f>+Sklop12[[#This Row],[Končna cena/enoto mere (EUR) z DDV]]*Sklop12[[#This Row],[Okvirna količina]]</f>
        <v>0</v>
      </c>
      <c r="U182" s="700"/>
      <c r="V182" s="13"/>
    </row>
    <row r="183" spans="1:22" s="20" customFormat="1">
      <c r="A183" s="84" t="s">
        <v>581</v>
      </c>
      <c r="B183" s="691" t="s">
        <v>473</v>
      </c>
      <c r="C183" s="687">
        <v>100</v>
      </c>
      <c r="D183" s="687" t="s">
        <v>155</v>
      </c>
      <c r="E183" s="529"/>
      <c r="F183" s="702">
        <v>50</v>
      </c>
      <c r="G183" s="704" t="s">
        <v>0</v>
      </c>
      <c r="H183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3" s="693" t="str">
        <f>IF(Sklop12[[#This Row],[ZAHTEVANA SHEMA KAKOVOSTI]]&lt;&gt;"",Sklop12[[#This Row],[Preračunana masa/volumen/kos na enoto kg]],"")</f>
        <v/>
      </c>
      <c r="J183" s="694"/>
      <c r="K183" s="695"/>
      <c r="L183" s="695"/>
      <c r="M183" s="696"/>
      <c r="N183" s="697"/>
      <c r="O183" s="697"/>
      <c r="P183" s="698"/>
      <c r="Q183" s="697">
        <f>+Sklop12[[#This Row],[cena/enota brez DDV v EUR]]*Sklop12[[#This Row],[Stopnja DDV (%)]]</f>
        <v>0</v>
      </c>
      <c r="R183" s="697">
        <f>+Sklop12[[#This Row],[cena/enota brez DDV v EUR]]+Sklop12[[#This Row],[Davek (EUR)]]</f>
        <v>0</v>
      </c>
      <c r="S183" s="697">
        <f>+Sklop12[[#This Row],[cena/enota brez DDV v EUR]]*Sklop12[[#This Row],[Okvirna količina]]</f>
        <v>0</v>
      </c>
      <c r="T183" s="699">
        <f>+Sklop12[[#This Row],[Končna cena/enoto mere (EUR) z DDV]]*Sklop12[[#This Row],[Okvirna količina]]</f>
        <v>0</v>
      </c>
      <c r="U183" s="700"/>
      <c r="V183" s="13"/>
    </row>
    <row r="184" spans="1:22" s="20" customFormat="1">
      <c r="A184" s="84" t="s">
        <v>582</v>
      </c>
      <c r="B184" s="691" t="s">
        <v>854</v>
      </c>
      <c r="C184" s="687">
        <v>50</v>
      </c>
      <c r="D184" s="687" t="s">
        <v>155</v>
      </c>
      <c r="E184" s="529"/>
      <c r="F184" s="702">
        <v>1000</v>
      </c>
      <c r="G184" s="704" t="s">
        <v>0</v>
      </c>
      <c r="H184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4" s="693" t="str">
        <f>IF(Sklop12[[#This Row],[ZAHTEVANA SHEMA KAKOVOSTI]]&lt;&gt;"",Sklop12[[#This Row],[Preračunana masa/volumen/kos na enoto kg]],"")</f>
        <v/>
      </c>
      <c r="J184" s="694"/>
      <c r="K184" s="695"/>
      <c r="L184" s="695"/>
      <c r="M184" s="696"/>
      <c r="N184" s="697"/>
      <c r="O184" s="697"/>
      <c r="P184" s="698"/>
      <c r="Q184" s="697">
        <f>+Sklop12[[#This Row],[cena/enota brez DDV v EUR]]*Sklop12[[#This Row],[Stopnja DDV (%)]]</f>
        <v>0</v>
      </c>
      <c r="R184" s="697">
        <f>+Sklop12[[#This Row],[cena/enota brez DDV v EUR]]+Sklop12[[#This Row],[Davek (EUR)]]</f>
        <v>0</v>
      </c>
      <c r="S184" s="697">
        <f>+Sklop12[[#This Row],[cena/enota brez DDV v EUR]]*Sklop12[[#This Row],[Okvirna količina]]</f>
        <v>0</v>
      </c>
      <c r="T184" s="699">
        <f>+Sklop12[[#This Row],[Končna cena/enoto mere (EUR) z DDV]]*Sklop12[[#This Row],[Okvirna količina]]</f>
        <v>0</v>
      </c>
      <c r="U184" s="700"/>
      <c r="V184" s="13"/>
    </row>
    <row r="185" spans="1:22" s="20" customFormat="1">
      <c r="A185" s="84" t="s">
        <v>583</v>
      </c>
      <c r="B185" s="691" t="s">
        <v>472</v>
      </c>
      <c r="C185" s="687">
        <v>330</v>
      </c>
      <c r="D185" s="687" t="s">
        <v>155</v>
      </c>
      <c r="E185" s="529"/>
      <c r="F185" s="702">
        <v>10</v>
      </c>
      <c r="G185" s="704" t="s">
        <v>0</v>
      </c>
      <c r="H185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3.3000000000000003</v>
      </c>
      <c r="I185" s="693" t="str">
        <f>IF(Sklop12[[#This Row],[ZAHTEVANA SHEMA KAKOVOSTI]]&lt;&gt;"",Sklop12[[#This Row],[Preračunana masa/volumen/kos na enoto kg]],"")</f>
        <v/>
      </c>
      <c r="J185" s="694"/>
      <c r="K185" s="695"/>
      <c r="L185" s="695"/>
      <c r="M185" s="696"/>
      <c r="N185" s="697"/>
      <c r="O185" s="697"/>
      <c r="P185" s="698"/>
      <c r="Q185" s="697">
        <f>+Sklop12[[#This Row],[cena/enota brez DDV v EUR]]*Sklop12[[#This Row],[Stopnja DDV (%)]]</f>
        <v>0</v>
      </c>
      <c r="R185" s="697">
        <f>+Sklop12[[#This Row],[cena/enota brez DDV v EUR]]+Sklop12[[#This Row],[Davek (EUR)]]</f>
        <v>0</v>
      </c>
      <c r="S185" s="697">
        <f>+Sklop12[[#This Row],[cena/enota brez DDV v EUR]]*Sklop12[[#This Row],[Okvirna količina]]</f>
        <v>0</v>
      </c>
      <c r="T185" s="699">
        <f>+Sklop12[[#This Row],[Končna cena/enoto mere (EUR) z DDV]]*Sklop12[[#This Row],[Okvirna količina]]</f>
        <v>0</v>
      </c>
      <c r="U185" s="700"/>
      <c r="V185" s="13"/>
    </row>
    <row r="186" spans="1:22" s="20" customFormat="1">
      <c r="A186" s="84" t="s">
        <v>584</v>
      </c>
      <c r="B186" s="691" t="s">
        <v>471</v>
      </c>
      <c r="C186" s="687">
        <v>330</v>
      </c>
      <c r="D186" s="687" t="s">
        <v>155</v>
      </c>
      <c r="E186" s="529"/>
      <c r="F186" s="702">
        <v>10</v>
      </c>
      <c r="G186" s="704" t="s">
        <v>0</v>
      </c>
      <c r="H186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3.3000000000000003</v>
      </c>
      <c r="I186" s="693" t="str">
        <f>IF(Sklop12[[#This Row],[ZAHTEVANA SHEMA KAKOVOSTI]]&lt;&gt;"",Sklop12[[#This Row],[Preračunana masa/volumen/kos na enoto kg]],"")</f>
        <v/>
      </c>
      <c r="J186" s="694"/>
      <c r="K186" s="695"/>
      <c r="L186" s="695"/>
      <c r="M186" s="696"/>
      <c r="N186" s="697"/>
      <c r="O186" s="697"/>
      <c r="P186" s="698"/>
      <c r="Q186" s="697">
        <f>+Sklop12[[#This Row],[cena/enota brez DDV v EUR]]*Sklop12[[#This Row],[Stopnja DDV (%)]]</f>
        <v>0</v>
      </c>
      <c r="R186" s="697">
        <f>+Sklop12[[#This Row],[cena/enota brez DDV v EUR]]+Sklop12[[#This Row],[Davek (EUR)]]</f>
        <v>0</v>
      </c>
      <c r="S186" s="697">
        <f>+Sklop12[[#This Row],[cena/enota brez DDV v EUR]]*Sklop12[[#This Row],[Okvirna količina]]</f>
        <v>0</v>
      </c>
      <c r="T186" s="699">
        <f>+Sklop12[[#This Row],[Končna cena/enoto mere (EUR) z DDV]]*Sklop12[[#This Row],[Okvirna količina]]</f>
        <v>0</v>
      </c>
      <c r="U186" s="700"/>
      <c r="V186" s="13"/>
    </row>
    <row r="187" spans="1:22" s="20" customFormat="1">
      <c r="A187" s="84" t="s">
        <v>585</v>
      </c>
      <c r="B187" s="691" t="s">
        <v>469</v>
      </c>
      <c r="C187" s="687" t="s">
        <v>214</v>
      </c>
      <c r="D187" s="687" t="s">
        <v>155</v>
      </c>
      <c r="E187" s="529"/>
      <c r="F187" s="702">
        <v>20</v>
      </c>
      <c r="G187" s="704" t="s">
        <v>1</v>
      </c>
      <c r="H187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7" s="693" t="str">
        <f>IF(Sklop12[[#This Row],[ZAHTEVANA SHEMA KAKOVOSTI]]&lt;&gt;"",Sklop12[[#This Row],[Preračunana masa/volumen/kos na enoto kg]],"")</f>
        <v/>
      </c>
      <c r="J187" s="694"/>
      <c r="K187" s="695"/>
      <c r="L187" s="695"/>
      <c r="M187" s="696"/>
      <c r="N187" s="697"/>
      <c r="O187" s="697"/>
      <c r="P187" s="698"/>
      <c r="Q187" s="697">
        <f>+Sklop12[[#This Row],[cena/enota brez DDV v EUR]]*Sklop12[[#This Row],[Stopnja DDV (%)]]</f>
        <v>0</v>
      </c>
      <c r="R187" s="697">
        <f>+Sklop12[[#This Row],[cena/enota brez DDV v EUR]]+Sklop12[[#This Row],[Davek (EUR)]]</f>
        <v>0</v>
      </c>
      <c r="S187" s="697">
        <f>+Sklop12[[#This Row],[cena/enota brez DDV v EUR]]*Sklop12[[#This Row],[Okvirna količina]]</f>
        <v>0</v>
      </c>
      <c r="T187" s="699">
        <f>+Sklop12[[#This Row],[Končna cena/enoto mere (EUR) z DDV]]*Sklop12[[#This Row],[Okvirna količina]]</f>
        <v>0</v>
      </c>
      <c r="U187" s="700"/>
      <c r="V187" s="13"/>
    </row>
    <row r="188" spans="1:22" s="20" customFormat="1">
      <c r="A188" s="84" t="s">
        <v>677</v>
      </c>
      <c r="B188" s="691" t="s">
        <v>469</v>
      </c>
      <c r="C188" s="720" t="s">
        <v>919</v>
      </c>
      <c r="D188" s="687" t="s">
        <v>1</v>
      </c>
      <c r="E188" s="529"/>
      <c r="F188" s="702">
        <v>10</v>
      </c>
      <c r="G188" s="704" t="s">
        <v>1</v>
      </c>
      <c r="H188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88" s="693" t="str">
        <f>IF(Sklop12[[#This Row],[ZAHTEVANA SHEMA KAKOVOSTI]]&lt;&gt;"",Sklop12[[#This Row],[Preračunana masa/volumen/kos na enoto kg]],"")</f>
        <v/>
      </c>
      <c r="J188" s="694"/>
      <c r="K188" s="695"/>
      <c r="L188" s="695"/>
      <c r="M188" s="696"/>
      <c r="N188" s="697"/>
      <c r="O188" s="697"/>
      <c r="P188" s="698"/>
      <c r="Q188" s="697">
        <f>+Sklop12[[#This Row],[cena/enota brez DDV v EUR]]*Sklop12[[#This Row],[Stopnja DDV (%)]]</f>
        <v>0</v>
      </c>
      <c r="R188" s="697">
        <f>+Sklop12[[#This Row],[cena/enota brez DDV v EUR]]+Sklop12[[#This Row],[Davek (EUR)]]</f>
        <v>0</v>
      </c>
      <c r="S188" s="697">
        <f>+Sklop12[[#This Row],[cena/enota brez DDV v EUR]]*Sklop12[[#This Row],[Okvirna količina]]</f>
        <v>0</v>
      </c>
      <c r="T188" s="699">
        <f>+Sklop12[[#This Row],[Končna cena/enoto mere (EUR) z DDV]]*Sklop12[[#This Row],[Okvirna količina]]</f>
        <v>0</v>
      </c>
      <c r="U188" s="700"/>
      <c r="V188" s="13"/>
    </row>
    <row r="189" spans="1:22" s="20" customFormat="1">
      <c r="A189" s="84" t="s">
        <v>678</v>
      </c>
      <c r="B189" s="691" t="s">
        <v>470</v>
      </c>
      <c r="C189" s="687" t="s">
        <v>214</v>
      </c>
      <c r="D189" s="687" t="s">
        <v>155</v>
      </c>
      <c r="E189" s="529"/>
      <c r="F189" s="702">
        <v>10</v>
      </c>
      <c r="G189" s="704" t="s">
        <v>1</v>
      </c>
      <c r="H189" s="6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89" s="693" t="str">
        <f>IF(Sklop12[[#This Row],[ZAHTEVANA SHEMA KAKOVOSTI]]&lt;&gt;"",Sklop12[[#This Row],[Preračunana masa/volumen/kos na enoto kg]],"")</f>
        <v/>
      </c>
      <c r="J189" s="694"/>
      <c r="K189" s="695"/>
      <c r="L189" s="695"/>
      <c r="M189" s="696"/>
      <c r="N189" s="697"/>
      <c r="O189" s="697"/>
      <c r="P189" s="698"/>
      <c r="Q189" s="697">
        <f>+Sklop12[[#This Row],[cena/enota brez DDV v EUR]]*Sklop12[[#This Row],[Stopnja DDV (%)]]</f>
        <v>0</v>
      </c>
      <c r="R189" s="697">
        <f>+Sklop12[[#This Row],[cena/enota brez DDV v EUR]]+Sklop12[[#This Row],[Davek (EUR)]]</f>
        <v>0</v>
      </c>
      <c r="S189" s="697">
        <f>+Sklop12[[#This Row],[cena/enota brez DDV v EUR]]*Sklop12[[#This Row],[Okvirna količina]]</f>
        <v>0</v>
      </c>
      <c r="T189" s="699">
        <f>+Sklop12[[#This Row],[Končna cena/enoto mere (EUR) z DDV]]*Sklop12[[#This Row],[Okvirna količina]]</f>
        <v>0</v>
      </c>
      <c r="U189" s="700"/>
      <c r="V189" s="13"/>
    </row>
    <row r="190" spans="1:22" s="20" customFormat="1">
      <c r="A190" s="681" t="s">
        <v>177</v>
      </c>
      <c r="B190" s="682"/>
      <c r="C190" s="683"/>
      <c r="D190" s="683"/>
      <c r="E190" s="684"/>
      <c r="F190" s="675"/>
      <c r="G190" s="685"/>
      <c r="H190" s="674">
        <f>SUBTOTAL(109,Sklop12[Preračunana masa/volumen/kos na enoto kg])</f>
        <v>11942.369999999995</v>
      </c>
      <c r="I190" s="674">
        <f>SUBTOTAL(109,Sklop12[Živila iz shem kakovosti (kg)])</f>
        <v>41.3</v>
      </c>
      <c r="J190" s="675"/>
      <c r="K190" s="676"/>
      <c r="L190" s="676"/>
      <c r="M190" s="677"/>
      <c r="N190" s="678"/>
      <c r="O190" s="678"/>
      <c r="P190" s="678"/>
      <c r="Q190" s="679"/>
      <c r="R190" s="675"/>
      <c r="S190" s="679">
        <f>SUBTOTAL(109,Sklop12[Vrednost za okvirno količino (EUR) brez DDV])</f>
        <v>0</v>
      </c>
      <c r="T190" s="679">
        <f>SUBTOTAL(109,Sklop12[Vrednost za okvirno količino (EUR) z DDV])</f>
        <v>0</v>
      </c>
      <c r="U190" s="680">
        <f>SUBTOTAL(103,Sklop12[Shema kakovosti
(nacionalne, evropske)
])</f>
        <v>0</v>
      </c>
      <c r="V190" s="13"/>
    </row>
    <row r="191" spans="1:22" s="20" customFormat="1">
      <c r="A191" s="359"/>
      <c r="B191" s="360"/>
      <c r="C191" s="361"/>
      <c r="D191" s="361"/>
      <c r="E191" s="362"/>
      <c r="F191" s="363"/>
      <c r="G191" s="364"/>
      <c r="H191" s="365"/>
      <c r="I191" s="365"/>
      <c r="J191" s="363"/>
      <c r="K191" s="366"/>
      <c r="L191" s="366"/>
      <c r="M191" s="367"/>
      <c r="N191" s="368"/>
      <c r="O191" s="368"/>
      <c r="P191" s="368"/>
      <c r="Q191" s="369"/>
      <c r="R191" s="363"/>
      <c r="S191" s="369"/>
      <c r="T191" s="369"/>
      <c r="U191" s="370"/>
      <c r="V191" s="13"/>
    </row>
    <row r="192" spans="1:22" s="20" customFormat="1">
      <c r="A192" s="50" t="s">
        <v>173</v>
      </c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50"/>
      <c r="R192" s="50"/>
      <c r="S192" s="50"/>
      <c r="T192" s="50"/>
      <c r="U192" s="71"/>
      <c r="V192" s="13"/>
    </row>
    <row r="193" spans="1:22" s="20" customFormat="1">
      <c r="A193" s="13" t="s">
        <v>175</v>
      </c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04" t="s">
        <v>241</v>
      </c>
      <c r="B194" s="19"/>
      <c r="C194" s="29"/>
      <c r="D194" s="29"/>
      <c r="E194" s="107"/>
      <c r="F194" s="71"/>
      <c r="G194" s="71"/>
      <c r="H194" s="31"/>
      <c r="I194" s="31"/>
      <c r="J194" s="31"/>
      <c r="K194" s="31"/>
      <c r="L194" s="57"/>
      <c r="M194" s="57"/>
      <c r="N194" s="31"/>
      <c r="O194" s="31"/>
      <c r="P194" s="31"/>
      <c r="Q194" s="31"/>
      <c r="R194" s="31"/>
      <c r="S194" s="13"/>
      <c r="T194" s="13"/>
      <c r="U194" s="71"/>
      <c r="V194" s="13"/>
    </row>
    <row r="195" spans="1:22" s="20" customFormat="1">
      <c r="A195" s="749" t="s">
        <v>231</v>
      </c>
      <c r="B195" s="749"/>
      <c r="C195" s="749"/>
      <c r="D195" s="749"/>
      <c r="E195" s="749"/>
      <c r="F195" s="749"/>
      <c r="G195" s="749"/>
      <c r="H195" s="749"/>
      <c r="I195" s="749"/>
      <c r="J195" s="749"/>
      <c r="K195" s="749"/>
      <c r="L195" s="749"/>
      <c r="M195" s="57"/>
      <c r="N195" s="31"/>
      <c r="O195" s="31"/>
      <c r="P195" s="31"/>
      <c r="Q195" s="31"/>
      <c r="R195" s="31"/>
      <c r="S195" s="13"/>
      <c r="T195" s="13"/>
      <c r="U195" s="71"/>
      <c r="V195" s="13"/>
    </row>
    <row r="196" spans="1:22" s="20" customFormat="1">
      <c r="A196" s="750" t="s">
        <v>236</v>
      </c>
      <c r="B196" s="750"/>
      <c r="C196" s="750"/>
      <c r="D196" s="750"/>
      <c r="E196" s="750"/>
      <c r="F196" s="750"/>
      <c r="G196" s="750"/>
      <c r="H196" s="750"/>
      <c r="I196" s="750"/>
      <c r="J196" s="750"/>
      <c r="K196" s="750"/>
      <c r="L196" s="750"/>
      <c r="M196" s="13"/>
      <c r="N196" s="31"/>
      <c r="O196" s="31"/>
      <c r="P196" s="31"/>
      <c r="Q196" s="31"/>
      <c r="R196" s="31"/>
      <c r="S196" s="13"/>
      <c r="T196" s="13"/>
      <c r="U196" s="71"/>
      <c r="V196" s="13"/>
    </row>
    <row r="197" spans="1:22" s="20" customFormat="1">
      <c r="A197" s="13"/>
      <c r="B197" s="19"/>
      <c r="C197" s="29"/>
      <c r="D197" s="29"/>
      <c r="E197" s="107"/>
      <c r="F197" s="111"/>
      <c r="G197" s="111"/>
      <c r="L197" s="13"/>
      <c r="M197" s="13"/>
      <c r="N197" s="31"/>
      <c r="O197" s="31"/>
      <c r="P197" s="31"/>
      <c r="Q197" s="31"/>
      <c r="R197" s="31"/>
      <c r="S197" s="13"/>
      <c r="T197" s="13"/>
      <c r="U197" s="71"/>
      <c r="V197" s="13"/>
    </row>
    <row r="198" spans="1:22" s="20" customFormat="1">
      <c r="A198" s="104" t="s">
        <v>66</v>
      </c>
      <c r="B198" s="19"/>
      <c r="C198" s="29"/>
      <c r="D198" s="29"/>
      <c r="E198" s="107"/>
      <c r="F198" s="71"/>
      <c r="G198" s="71" t="s">
        <v>67</v>
      </c>
      <c r="H198" s="31"/>
      <c r="I198" s="31"/>
      <c r="J198" s="31"/>
      <c r="K198" s="31"/>
      <c r="L198" s="57"/>
      <c r="M198" s="57"/>
      <c r="N198" s="31"/>
      <c r="O198" s="31"/>
      <c r="P198" s="31"/>
      <c r="Q198" s="31" t="s">
        <v>68</v>
      </c>
      <c r="R198" s="31"/>
      <c r="S198" s="13"/>
      <c r="T198" s="13"/>
      <c r="U198" s="71"/>
      <c r="V198" s="13"/>
    </row>
    <row r="199" spans="1:22" s="20" customFormat="1" ht="15">
      <c r="A199" s="7"/>
      <c r="B199" s="5"/>
      <c r="C199" s="28"/>
      <c r="D199" s="28"/>
      <c r="E199" s="27"/>
      <c r="F199" s="8"/>
      <c r="G199" s="111"/>
      <c r="H199" s="9"/>
      <c r="I199" s="9"/>
      <c r="J199" s="9"/>
      <c r="K199" s="9"/>
      <c r="L199" s="22"/>
      <c r="M199" s="22"/>
      <c r="N199" s="9"/>
      <c r="O199" s="9"/>
      <c r="P199" s="9"/>
      <c r="Q199" s="9"/>
      <c r="R199" s="9"/>
      <c r="S199" s="4"/>
      <c r="T199" s="4"/>
      <c r="U199" s="8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0"/>
      <c r="F300" s="111"/>
      <c r="G300" s="111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0"/>
      <c r="F301" s="111"/>
      <c r="G301" s="111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0"/>
      <c r="F302" s="111"/>
      <c r="G302" s="111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0"/>
      <c r="F303" s="111"/>
      <c r="G303" s="111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0"/>
      <c r="F304" s="111"/>
      <c r="G304" s="111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0"/>
      <c r="F305" s="111"/>
      <c r="G305" s="111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 s="20" customFormat="1">
      <c r="A306" s="13"/>
      <c r="B306" s="18"/>
      <c r="C306" s="30"/>
      <c r="D306" s="30"/>
      <c r="E306" s="110"/>
      <c r="F306" s="111"/>
      <c r="G306" s="111"/>
      <c r="L306" s="13"/>
      <c r="M306" s="13"/>
      <c r="N306" s="13"/>
      <c r="O306" s="13"/>
      <c r="P306" s="13"/>
      <c r="Q306" s="13"/>
      <c r="R306" s="13"/>
      <c r="S306" s="13"/>
      <c r="T306" s="13"/>
      <c r="U306" s="71"/>
      <c r="V306" s="13"/>
    </row>
    <row r="307" spans="1:22" s="20" customFormat="1">
      <c r="A307" s="13"/>
      <c r="B307" s="18"/>
      <c r="C307" s="30"/>
      <c r="D307" s="30"/>
      <c r="E307" s="110"/>
      <c r="F307" s="111"/>
      <c r="G307" s="111"/>
      <c r="L307" s="13"/>
      <c r="M307" s="13"/>
      <c r="N307" s="13"/>
      <c r="O307" s="13"/>
      <c r="P307" s="13"/>
      <c r="Q307" s="13"/>
      <c r="R307" s="13"/>
      <c r="S307" s="13"/>
      <c r="T307" s="13"/>
      <c r="U307" s="71"/>
      <c r="V307" s="13"/>
    </row>
    <row r="308" spans="1:22" s="20" customFormat="1">
      <c r="A308" s="13"/>
      <c r="B308" s="18"/>
      <c r="C308" s="30"/>
      <c r="D308" s="30"/>
      <c r="E308" s="110"/>
      <c r="F308" s="111"/>
      <c r="G308" s="111"/>
      <c r="L308" s="13"/>
      <c r="M308" s="13"/>
      <c r="N308" s="13"/>
      <c r="O308" s="13"/>
      <c r="P308" s="13"/>
      <c r="Q308" s="13"/>
      <c r="R308" s="13"/>
      <c r="S308" s="13"/>
      <c r="T308" s="13"/>
      <c r="U308" s="71"/>
      <c r="V308" s="13"/>
    </row>
    <row r="309" spans="1:22" s="20" customFormat="1">
      <c r="A309" s="13"/>
      <c r="B309" s="18"/>
      <c r="C309" s="30"/>
      <c r="D309" s="30"/>
      <c r="E309" s="110"/>
      <c r="F309" s="111"/>
      <c r="G309" s="111"/>
      <c r="L309" s="13"/>
      <c r="M309" s="13"/>
      <c r="N309" s="13"/>
      <c r="O309" s="13"/>
      <c r="P309" s="13"/>
      <c r="Q309" s="13"/>
      <c r="R309" s="13"/>
      <c r="S309" s="13"/>
      <c r="T309" s="13"/>
      <c r="U309" s="71"/>
      <c r="V309" s="13"/>
    </row>
    <row r="310" spans="1:22" s="20" customFormat="1">
      <c r="A310" s="13"/>
      <c r="B310" s="18"/>
      <c r="C310" s="30"/>
      <c r="D310" s="30"/>
      <c r="E310" s="110"/>
      <c r="F310" s="111"/>
      <c r="G310" s="111"/>
      <c r="L310" s="13"/>
      <c r="M310" s="13"/>
      <c r="N310" s="13"/>
      <c r="O310" s="13"/>
      <c r="P310" s="13"/>
      <c r="Q310" s="13"/>
      <c r="R310" s="13"/>
      <c r="S310" s="13"/>
      <c r="T310" s="13"/>
      <c r="U310" s="71"/>
      <c r="V310" s="13"/>
    </row>
    <row r="311" spans="1:22" s="20" customFormat="1">
      <c r="A311" s="13"/>
      <c r="B311" s="18"/>
      <c r="C311" s="30"/>
      <c r="D311" s="30"/>
      <c r="E311" s="110"/>
      <c r="F311" s="111"/>
      <c r="G311" s="111"/>
      <c r="L311" s="13"/>
      <c r="M311" s="13"/>
      <c r="N311" s="13"/>
      <c r="O311" s="13"/>
      <c r="P311" s="13"/>
      <c r="Q311" s="13"/>
      <c r="R311" s="13"/>
      <c r="S311" s="13"/>
      <c r="T311" s="13"/>
      <c r="U311" s="71"/>
      <c r="V311" s="13"/>
    </row>
    <row r="312" spans="1:22" s="20" customFormat="1">
      <c r="A312" s="13"/>
      <c r="B312" s="18"/>
      <c r="C312" s="30"/>
      <c r="D312" s="30"/>
      <c r="E312" s="110"/>
      <c r="F312" s="111"/>
      <c r="G312" s="111"/>
      <c r="L312" s="13"/>
      <c r="M312" s="13"/>
      <c r="N312" s="13"/>
      <c r="O312" s="13"/>
      <c r="P312" s="13"/>
      <c r="Q312" s="13"/>
      <c r="R312" s="13"/>
      <c r="S312" s="13"/>
      <c r="T312" s="13"/>
      <c r="U312" s="71"/>
      <c r="V312" s="13"/>
    </row>
    <row r="313" spans="1:22" s="20" customFormat="1">
      <c r="A313" s="13"/>
      <c r="B313" s="18"/>
      <c r="C313" s="30"/>
      <c r="D313" s="30"/>
      <c r="E313" s="110"/>
      <c r="F313" s="111"/>
      <c r="G313" s="111"/>
      <c r="L313" s="13"/>
      <c r="M313" s="13"/>
      <c r="N313" s="13"/>
      <c r="O313" s="13"/>
      <c r="P313" s="13"/>
      <c r="Q313" s="13"/>
      <c r="R313" s="13"/>
      <c r="S313" s="13"/>
      <c r="T313" s="13"/>
      <c r="U313" s="71"/>
      <c r="V313" s="13"/>
    </row>
    <row r="314" spans="1:22" s="20" customFormat="1">
      <c r="A314" s="13"/>
      <c r="B314" s="18"/>
      <c r="C314" s="30"/>
      <c r="D314" s="30"/>
      <c r="E314" s="110"/>
      <c r="F314" s="111"/>
      <c r="G314" s="111"/>
      <c r="L314" s="13"/>
      <c r="M314" s="13"/>
      <c r="N314" s="13"/>
      <c r="O314" s="13"/>
      <c r="P314" s="13"/>
      <c r="Q314" s="13"/>
      <c r="R314" s="13"/>
      <c r="S314" s="13"/>
      <c r="T314" s="13"/>
      <c r="U314" s="71"/>
      <c r="V314" s="13"/>
    </row>
    <row r="315" spans="1:22" s="20" customFormat="1">
      <c r="A315" s="13"/>
      <c r="B315" s="18"/>
      <c r="C315" s="30"/>
      <c r="D315" s="30"/>
      <c r="E315" s="110"/>
      <c r="F315" s="111"/>
      <c r="G315" s="111"/>
      <c r="L315" s="13"/>
      <c r="M315" s="13"/>
      <c r="N315" s="13"/>
      <c r="O315" s="13"/>
      <c r="P315" s="13"/>
      <c r="Q315" s="13"/>
      <c r="R315" s="13"/>
      <c r="S315" s="13"/>
      <c r="T315" s="13"/>
      <c r="U315" s="71"/>
      <c r="V315" s="13"/>
    </row>
    <row r="316" spans="1:22" s="20" customFormat="1">
      <c r="A316" s="13"/>
      <c r="B316" s="18"/>
      <c r="C316" s="30"/>
      <c r="D316" s="30"/>
      <c r="E316" s="110"/>
      <c r="F316" s="111"/>
      <c r="G316" s="111"/>
      <c r="L316" s="13"/>
      <c r="M316" s="13"/>
      <c r="N316" s="13"/>
      <c r="O316" s="13"/>
      <c r="P316" s="13"/>
      <c r="Q316" s="13"/>
      <c r="R316" s="13"/>
      <c r="S316" s="13"/>
      <c r="T316" s="13"/>
      <c r="U316" s="71"/>
      <c r="V316" s="13"/>
    </row>
    <row r="317" spans="1:22" s="20" customFormat="1">
      <c r="A317" s="13"/>
      <c r="B317" s="18"/>
      <c r="C317" s="30"/>
      <c r="D317" s="30"/>
      <c r="E317" s="110"/>
      <c r="F317" s="111"/>
      <c r="G317" s="111"/>
      <c r="L317" s="13"/>
      <c r="M317" s="13"/>
      <c r="N317" s="13"/>
      <c r="O317" s="13"/>
      <c r="P317" s="13"/>
      <c r="Q317" s="13"/>
      <c r="R317" s="13"/>
      <c r="S317" s="13"/>
      <c r="T317" s="13"/>
      <c r="U317" s="71"/>
      <c r="V317" s="13"/>
    </row>
    <row r="318" spans="1:22" s="20" customFormat="1">
      <c r="A318" s="13"/>
      <c r="B318" s="18"/>
      <c r="C318" s="30"/>
      <c r="D318" s="30"/>
      <c r="E318" s="110"/>
      <c r="F318" s="111"/>
      <c r="G318" s="111"/>
      <c r="L318" s="13"/>
      <c r="M318" s="13"/>
      <c r="N318" s="13"/>
      <c r="O318" s="13"/>
      <c r="P318" s="13"/>
      <c r="Q318" s="13"/>
      <c r="R318" s="13"/>
      <c r="S318" s="13"/>
      <c r="T318" s="13"/>
      <c r="U318" s="71"/>
      <c r="V318" s="13"/>
    </row>
    <row r="319" spans="1:22" s="20" customFormat="1">
      <c r="A319" s="13"/>
      <c r="B319" s="18"/>
      <c r="C319" s="30"/>
      <c r="D319" s="30"/>
      <c r="E319" s="110"/>
      <c r="F319" s="111"/>
      <c r="G319" s="111"/>
      <c r="L319" s="13"/>
      <c r="M319" s="13"/>
      <c r="N319" s="13"/>
      <c r="O319" s="13"/>
      <c r="P319" s="13"/>
      <c r="Q319" s="13"/>
      <c r="R319" s="13"/>
      <c r="S319" s="13"/>
      <c r="T319" s="13"/>
      <c r="U319" s="71"/>
      <c r="V319" s="13"/>
    </row>
    <row r="320" spans="1:22" s="20" customFormat="1">
      <c r="A320" s="13"/>
      <c r="B320" s="18"/>
      <c r="C320" s="30"/>
      <c r="D320" s="30"/>
      <c r="E320" s="110"/>
      <c r="F320" s="111"/>
      <c r="G320" s="111"/>
      <c r="L320" s="13"/>
      <c r="M320" s="13"/>
      <c r="N320" s="13"/>
      <c r="O320" s="13"/>
      <c r="P320" s="13"/>
      <c r="Q320" s="13"/>
      <c r="R320" s="13"/>
      <c r="S320" s="13"/>
      <c r="T320" s="13"/>
      <c r="U320" s="71"/>
      <c r="V320" s="13"/>
    </row>
    <row r="321" spans="1:22" s="20" customFormat="1">
      <c r="A321" s="13"/>
      <c r="B321" s="18"/>
      <c r="C321" s="30"/>
      <c r="D321" s="30"/>
      <c r="E321" s="110"/>
      <c r="F321" s="111"/>
      <c r="G321" s="111"/>
      <c r="L321" s="13"/>
      <c r="M321" s="13"/>
      <c r="N321" s="13"/>
      <c r="O321" s="13"/>
      <c r="P321" s="13"/>
      <c r="Q321" s="13"/>
      <c r="R321" s="13"/>
      <c r="S321" s="13"/>
      <c r="T321" s="13"/>
      <c r="U321" s="71"/>
      <c r="V321" s="13"/>
    </row>
    <row r="322" spans="1:22" s="20" customFormat="1">
      <c r="A322" s="13"/>
      <c r="B322" s="18"/>
      <c r="C322" s="30"/>
      <c r="D322" s="30"/>
      <c r="E322" s="110"/>
      <c r="F322" s="111"/>
      <c r="G322" s="111"/>
      <c r="L322" s="13"/>
      <c r="M322" s="13"/>
      <c r="N322" s="13"/>
      <c r="O322" s="13"/>
      <c r="P322" s="13"/>
      <c r="Q322" s="13"/>
      <c r="R322" s="13"/>
      <c r="S322" s="13"/>
      <c r="T322" s="13"/>
      <c r="U322" s="71"/>
      <c r="V322" s="13"/>
    </row>
    <row r="323" spans="1:22" s="20" customFormat="1">
      <c r="A323" s="13"/>
      <c r="B323" s="18"/>
      <c r="C323" s="30"/>
      <c r="D323" s="30"/>
      <c r="E323" s="110"/>
      <c r="F323" s="111"/>
      <c r="G323" s="111"/>
      <c r="L323" s="13"/>
      <c r="M323" s="13"/>
      <c r="N323" s="13"/>
      <c r="O323" s="13"/>
      <c r="P323" s="13"/>
      <c r="Q323" s="13"/>
      <c r="R323" s="13"/>
      <c r="S323" s="13"/>
      <c r="T323" s="13"/>
      <c r="U323" s="71"/>
      <c r="V323" s="13"/>
    </row>
    <row r="324" spans="1:22" s="20" customFormat="1">
      <c r="A324" s="13"/>
      <c r="B324" s="18"/>
      <c r="C324" s="30"/>
      <c r="D324" s="30"/>
      <c r="E324" s="110"/>
      <c r="F324" s="111"/>
      <c r="G324" s="111"/>
      <c r="L324" s="13"/>
      <c r="M324" s="13"/>
      <c r="N324" s="13"/>
      <c r="O324" s="13"/>
      <c r="P324" s="13"/>
      <c r="Q324" s="13"/>
      <c r="R324" s="13"/>
      <c r="S324" s="13"/>
      <c r="T324" s="13"/>
      <c r="U324" s="71"/>
      <c r="V324" s="13"/>
    </row>
    <row r="325" spans="1:22" s="20" customFormat="1">
      <c r="A325" s="13"/>
      <c r="B325" s="18"/>
      <c r="C325" s="30"/>
      <c r="D325" s="30"/>
      <c r="E325" s="110"/>
      <c r="F325" s="111"/>
      <c r="G325" s="111"/>
      <c r="L325" s="13"/>
      <c r="M325" s="13"/>
      <c r="N325" s="13"/>
      <c r="O325" s="13"/>
      <c r="P325" s="13"/>
      <c r="Q325" s="13"/>
      <c r="R325" s="13"/>
      <c r="S325" s="13"/>
      <c r="T325" s="13"/>
      <c r="U325" s="71"/>
      <c r="V325" s="13"/>
    </row>
    <row r="326" spans="1:22" s="20" customFormat="1">
      <c r="A326" s="13"/>
      <c r="B326" s="18"/>
      <c r="C326" s="30"/>
      <c r="D326" s="30"/>
      <c r="E326" s="110"/>
      <c r="F326" s="111"/>
      <c r="G326" s="111"/>
      <c r="L326" s="13"/>
      <c r="M326" s="13"/>
      <c r="N326" s="13"/>
      <c r="O326" s="13"/>
      <c r="P326" s="13"/>
      <c r="Q326" s="13"/>
      <c r="R326" s="13"/>
      <c r="S326" s="13"/>
      <c r="T326" s="13"/>
      <c r="U326" s="71"/>
      <c r="V326" s="13"/>
    </row>
    <row r="327" spans="1:22" s="20" customFormat="1">
      <c r="A327" s="13"/>
      <c r="B327" s="18"/>
      <c r="C327" s="30"/>
      <c r="D327" s="30"/>
      <c r="E327" s="110"/>
      <c r="F327" s="111"/>
      <c r="G327" s="111"/>
      <c r="L327" s="13"/>
      <c r="M327" s="13"/>
      <c r="N327" s="13"/>
      <c r="O327" s="13"/>
      <c r="P327" s="13"/>
      <c r="Q327" s="13"/>
      <c r="R327" s="13"/>
      <c r="S327" s="13"/>
      <c r="T327" s="13"/>
      <c r="U327" s="71"/>
      <c r="V327" s="13"/>
    </row>
    <row r="328" spans="1:22" s="20" customFormat="1">
      <c r="A328" s="13"/>
      <c r="B328" s="18"/>
      <c r="C328" s="30"/>
      <c r="D328" s="30"/>
      <c r="E328" s="110"/>
      <c r="F328" s="111"/>
      <c r="G328" s="111"/>
      <c r="L328" s="13"/>
      <c r="M328" s="13"/>
      <c r="N328" s="13"/>
      <c r="O328" s="13"/>
      <c r="P328" s="13"/>
      <c r="Q328" s="13"/>
      <c r="R328" s="13"/>
      <c r="S328" s="13"/>
      <c r="T328" s="13"/>
      <c r="U328" s="71"/>
      <c r="V328" s="13"/>
    </row>
    <row r="329" spans="1:22" s="20" customFormat="1">
      <c r="A329" s="13"/>
      <c r="B329" s="18"/>
      <c r="C329" s="30"/>
      <c r="D329" s="30"/>
      <c r="E329" s="110"/>
      <c r="F329" s="111"/>
      <c r="G329" s="111"/>
      <c r="L329" s="13"/>
      <c r="M329" s="13"/>
      <c r="N329" s="13"/>
      <c r="O329" s="13"/>
      <c r="P329" s="13"/>
      <c r="Q329" s="13"/>
      <c r="R329" s="13"/>
      <c r="S329" s="13"/>
      <c r="T329" s="13"/>
      <c r="U329" s="71"/>
      <c r="V329" s="13"/>
    </row>
    <row r="330" spans="1:22" s="20" customFormat="1">
      <c r="A330" s="13"/>
      <c r="B330" s="18"/>
      <c r="C330" s="30"/>
      <c r="D330" s="30"/>
      <c r="E330" s="110"/>
      <c r="F330" s="111"/>
      <c r="G330" s="111"/>
      <c r="L330" s="13"/>
      <c r="M330" s="13"/>
      <c r="N330" s="13"/>
      <c r="O330" s="13"/>
      <c r="P330" s="13"/>
      <c r="Q330" s="13"/>
      <c r="R330" s="13"/>
      <c r="S330" s="13"/>
      <c r="T330" s="13"/>
      <c r="U330" s="71"/>
      <c r="V330" s="13"/>
    </row>
    <row r="331" spans="1:22" s="20" customFormat="1">
      <c r="A331" s="13"/>
      <c r="B331" s="18"/>
      <c r="C331" s="30"/>
      <c r="D331" s="30"/>
      <c r="E331" s="110"/>
      <c r="F331" s="111"/>
      <c r="G331" s="111"/>
      <c r="L331" s="13"/>
      <c r="M331" s="13"/>
      <c r="N331" s="13"/>
      <c r="O331" s="13"/>
      <c r="P331" s="13"/>
      <c r="Q331" s="13"/>
      <c r="R331" s="13"/>
      <c r="S331" s="13"/>
      <c r="T331" s="13"/>
      <c r="U331" s="71"/>
      <c r="V331" s="13"/>
    </row>
    <row r="332" spans="1:22" s="20" customFormat="1">
      <c r="A332" s="13"/>
      <c r="B332" s="18"/>
      <c r="C332" s="30"/>
      <c r="D332" s="30"/>
      <c r="E332" s="110"/>
      <c r="F332" s="111"/>
      <c r="G332" s="111"/>
      <c r="L332" s="13"/>
      <c r="M332" s="13"/>
      <c r="N332" s="13"/>
      <c r="O332" s="13"/>
      <c r="P332" s="13"/>
      <c r="Q332" s="13"/>
      <c r="R332" s="13"/>
      <c r="S332" s="13"/>
      <c r="T332" s="13"/>
      <c r="U332" s="71"/>
      <c r="V332" s="13"/>
    </row>
    <row r="333" spans="1:22" s="20" customFormat="1">
      <c r="A333" s="13"/>
      <c r="B333" s="18"/>
      <c r="C333" s="30"/>
      <c r="D333" s="30"/>
      <c r="E333" s="110"/>
      <c r="F333" s="111"/>
      <c r="G333" s="111"/>
      <c r="L333" s="13"/>
      <c r="M333" s="13"/>
      <c r="N333" s="13"/>
      <c r="O333" s="13"/>
      <c r="P333" s="13"/>
      <c r="Q333" s="13"/>
      <c r="R333" s="13"/>
      <c r="S333" s="13"/>
      <c r="T333" s="13"/>
      <c r="U333" s="71"/>
      <c r="V333" s="13"/>
    </row>
    <row r="334" spans="1:22" s="20" customFormat="1">
      <c r="A334" s="13"/>
      <c r="B334" s="18"/>
      <c r="C334" s="30"/>
      <c r="D334" s="30"/>
      <c r="E334" s="110"/>
      <c r="F334" s="111"/>
      <c r="G334" s="111"/>
      <c r="L334" s="13"/>
      <c r="M334" s="13"/>
      <c r="N334" s="13"/>
      <c r="O334" s="13"/>
      <c r="P334" s="13"/>
      <c r="Q334" s="13"/>
      <c r="R334" s="13"/>
      <c r="S334" s="13"/>
      <c r="T334" s="13"/>
      <c r="U334" s="71"/>
      <c r="V334" s="13"/>
    </row>
    <row r="335" spans="1:22" s="20" customFormat="1">
      <c r="A335" s="13"/>
      <c r="B335" s="18"/>
      <c r="C335" s="30"/>
      <c r="D335" s="30"/>
      <c r="E335" s="110"/>
      <c r="F335" s="111"/>
      <c r="G335" s="111"/>
      <c r="L335" s="13"/>
      <c r="M335" s="13"/>
      <c r="N335" s="13"/>
      <c r="O335" s="13"/>
      <c r="P335" s="13"/>
      <c r="Q335" s="13"/>
      <c r="R335" s="13"/>
      <c r="S335" s="13"/>
      <c r="T335" s="13"/>
      <c r="U335" s="71"/>
      <c r="V335" s="13"/>
    </row>
    <row r="336" spans="1:22" s="20" customFormat="1">
      <c r="A336" s="13"/>
      <c r="B336" s="18"/>
      <c r="C336" s="30"/>
      <c r="D336" s="30"/>
      <c r="E336" s="110"/>
      <c r="F336" s="111"/>
      <c r="G336" s="111"/>
      <c r="L336" s="13"/>
      <c r="M336" s="13"/>
      <c r="N336" s="13"/>
      <c r="O336" s="13"/>
      <c r="P336" s="13"/>
      <c r="Q336" s="13"/>
      <c r="R336" s="13"/>
      <c r="S336" s="13"/>
      <c r="T336" s="13"/>
      <c r="U336" s="71"/>
      <c r="V336" s="13"/>
    </row>
    <row r="337" spans="1:22" s="20" customFormat="1">
      <c r="A337" s="13"/>
      <c r="B337" s="18"/>
      <c r="C337" s="30"/>
      <c r="D337" s="30"/>
      <c r="E337" s="110"/>
      <c r="F337" s="111"/>
      <c r="G337" s="111"/>
      <c r="L337" s="13"/>
      <c r="M337" s="13"/>
      <c r="N337" s="13"/>
      <c r="O337" s="13"/>
      <c r="P337" s="13"/>
      <c r="Q337" s="13"/>
      <c r="R337" s="13"/>
      <c r="S337" s="13"/>
      <c r="T337" s="13"/>
      <c r="U337" s="71"/>
      <c r="V337" s="13"/>
    </row>
    <row r="338" spans="1:22" s="20" customFormat="1">
      <c r="A338" s="13"/>
      <c r="B338" s="18"/>
      <c r="C338" s="30"/>
      <c r="D338" s="30"/>
      <c r="E338" s="110"/>
      <c r="F338" s="111"/>
      <c r="G338" s="111"/>
      <c r="L338" s="13"/>
      <c r="M338" s="13"/>
      <c r="N338" s="13"/>
      <c r="O338" s="13"/>
      <c r="P338" s="13"/>
      <c r="Q338" s="13"/>
      <c r="R338" s="13"/>
      <c r="S338" s="13"/>
      <c r="T338" s="13"/>
      <c r="U338" s="71"/>
      <c r="V338" s="13"/>
    </row>
    <row r="339" spans="1:22" s="20" customFormat="1">
      <c r="A339" s="13"/>
      <c r="B339" s="18"/>
      <c r="C339" s="30"/>
      <c r="D339" s="30"/>
      <c r="E339" s="110"/>
      <c r="F339" s="111"/>
      <c r="G339" s="111"/>
      <c r="L339" s="13"/>
      <c r="M339" s="13"/>
      <c r="N339" s="13"/>
      <c r="O339" s="13"/>
      <c r="P339" s="13"/>
      <c r="Q339" s="13"/>
      <c r="R339" s="13"/>
      <c r="S339" s="13"/>
      <c r="T339" s="13"/>
      <c r="U339" s="71"/>
      <c r="V339" s="13"/>
    </row>
    <row r="340" spans="1:22" s="20" customFormat="1">
      <c r="A340" s="13"/>
      <c r="B340" s="18"/>
      <c r="C340" s="30"/>
      <c r="D340" s="30"/>
      <c r="E340" s="110"/>
      <c r="F340" s="111"/>
      <c r="G340" s="111"/>
      <c r="L340" s="13"/>
      <c r="M340" s="13"/>
      <c r="N340" s="13"/>
      <c r="O340" s="13"/>
      <c r="P340" s="13"/>
      <c r="Q340" s="13"/>
      <c r="R340" s="13"/>
      <c r="S340" s="13"/>
      <c r="T340" s="13"/>
      <c r="U340" s="71"/>
      <c r="V340" s="13"/>
    </row>
    <row r="341" spans="1:22" s="20" customFormat="1">
      <c r="A341" s="13"/>
      <c r="B341" s="18"/>
      <c r="C341" s="30"/>
      <c r="D341" s="30"/>
      <c r="E341" s="110"/>
      <c r="F341" s="111"/>
      <c r="G341" s="111"/>
      <c r="L341" s="13"/>
      <c r="M341" s="13"/>
      <c r="N341" s="13"/>
      <c r="O341" s="13"/>
      <c r="P341" s="13"/>
      <c r="Q341" s="13"/>
      <c r="R341" s="13"/>
      <c r="S341" s="13"/>
      <c r="T341" s="13"/>
      <c r="U341" s="71"/>
      <c r="V341" s="13"/>
    </row>
    <row r="342" spans="1:22" s="20" customFormat="1">
      <c r="A342" s="13"/>
      <c r="B342" s="18"/>
      <c r="C342" s="30"/>
      <c r="D342" s="30"/>
      <c r="E342" s="110"/>
      <c r="F342" s="111"/>
      <c r="G342" s="111"/>
      <c r="L342" s="13"/>
      <c r="M342" s="13"/>
      <c r="N342" s="13"/>
      <c r="O342" s="13"/>
      <c r="P342" s="13"/>
      <c r="Q342" s="13"/>
      <c r="R342" s="13"/>
      <c r="S342" s="13"/>
      <c r="T342" s="13"/>
      <c r="U342" s="71"/>
      <c r="V342" s="13"/>
    </row>
    <row r="343" spans="1:22">
      <c r="B343" s="18"/>
      <c r="C343" s="30"/>
      <c r="D343" s="30"/>
      <c r="E343" s="110"/>
    </row>
    <row r="344" spans="1:22">
      <c r="B344" s="18"/>
      <c r="C344" s="30"/>
      <c r="D344" s="30"/>
      <c r="E344" s="110"/>
    </row>
    <row r="345" spans="1:22">
      <c r="B345" s="18"/>
      <c r="C345" s="30"/>
      <c r="D345" s="30"/>
      <c r="E345" s="110"/>
    </row>
    <row r="346" spans="1:22">
      <c r="B346" s="18"/>
      <c r="C346" s="30"/>
      <c r="D346" s="30"/>
      <c r="E346" s="110"/>
    </row>
    <row r="347" spans="1:22">
      <c r="B347" s="18"/>
      <c r="C347" s="30"/>
      <c r="D347" s="30"/>
      <c r="E347" s="110"/>
    </row>
    <row r="348" spans="1:22">
      <c r="B348" s="18"/>
      <c r="C348" s="30"/>
      <c r="D348" s="30"/>
      <c r="E348" s="110"/>
    </row>
    <row r="349" spans="1:22">
      <c r="B349" s="18"/>
      <c r="C349" s="30"/>
      <c r="D349" s="30"/>
      <c r="E349" s="110"/>
    </row>
    <row r="350" spans="1:22">
      <c r="B350" s="18"/>
      <c r="C350" s="30"/>
      <c r="D350" s="30"/>
      <c r="E350" s="110"/>
    </row>
    <row r="351" spans="1:22">
      <c r="B351" s="18"/>
      <c r="C351" s="30"/>
      <c r="D351" s="30"/>
      <c r="E351" s="110"/>
    </row>
    <row r="352" spans="1:22">
      <c r="B352" s="18"/>
      <c r="C352" s="30"/>
      <c r="D352" s="30"/>
      <c r="E352" s="110"/>
    </row>
    <row r="353" spans="2:5">
      <c r="B353" s="18"/>
      <c r="C353" s="30"/>
      <c r="D353" s="30"/>
      <c r="E353" s="110"/>
    </row>
    <row r="354" spans="2:5">
      <c r="B354" s="18"/>
      <c r="C354" s="30"/>
      <c r="D354" s="30"/>
      <c r="E354" s="110"/>
    </row>
    <row r="355" spans="2:5">
      <c r="B355" s="18"/>
      <c r="C355" s="30"/>
      <c r="D355" s="30"/>
      <c r="E355" s="110"/>
    </row>
    <row r="356" spans="2:5">
      <c r="B356" s="18"/>
      <c r="C356" s="30"/>
      <c r="D356" s="30"/>
      <c r="E356" s="110"/>
    </row>
    <row r="357" spans="2:5">
      <c r="B357" s="18"/>
      <c r="C357" s="30"/>
      <c r="D357" s="30"/>
      <c r="E357" s="110"/>
    </row>
    <row r="358" spans="2:5">
      <c r="B358" s="18"/>
      <c r="C358" s="30"/>
      <c r="D358" s="30"/>
      <c r="E358" s="110"/>
    </row>
    <row r="359" spans="2:5">
      <c r="B359" s="18"/>
      <c r="C359" s="30"/>
      <c r="D359" s="30"/>
      <c r="E359" s="110"/>
    </row>
    <row r="360" spans="2:5">
      <c r="B360" s="18"/>
      <c r="C360" s="30"/>
      <c r="D360" s="30"/>
      <c r="E360" s="110"/>
    </row>
    <row r="361" spans="2:5">
      <c r="B361" s="18"/>
      <c r="C361" s="30"/>
      <c r="D361" s="30"/>
      <c r="E361" s="110"/>
    </row>
    <row r="362" spans="2:5">
      <c r="B362" s="18"/>
      <c r="C362" s="30"/>
      <c r="D362" s="30"/>
      <c r="E362" s="110"/>
    </row>
    <row r="363" spans="2:5">
      <c r="B363" s="18"/>
      <c r="C363" s="30"/>
      <c r="D363" s="30"/>
      <c r="E363" s="110"/>
    </row>
    <row r="364" spans="2:5">
      <c r="B364" s="18"/>
      <c r="C364" s="30"/>
      <c r="D364" s="30"/>
      <c r="E364" s="110"/>
    </row>
    <row r="365" spans="2:5">
      <c r="B365" s="18"/>
      <c r="C365" s="30"/>
      <c r="D365" s="30"/>
      <c r="E365" s="110"/>
    </row>
    <row r="366" spans="2:5">
      <c r="B366" s="18"/>
      <c r="C366" s="30"/>
      <c r="D366" s="30"/>
      <c r="E366" s="110"/>
    </row>
    <row r="367" spans="2:5">
      <c r="B367" s="18"/>
      <c r="C367" s="30"/>
      <c r="D367" s="30"/>
      <c r="E367" s="110"/>
    </row>
    <row r="368" spans="2:5">
      <c r="B368" s="18"/>
      <c r="C368" s="30"/>
      <c r="D368" s="30"/>
      <c r="E368" s="110"/>
    </row>
    <row r="369" spans="2:5">
      <c r="B369" s="18"/>
      <c r="C369" s="30"/>
      <c r="D369" s="30"/>
      <c r="E369" s="110"/>
    </row>
    <row r="370" spans="2:5">
      <c r="B370" s="18"/>
      <c r="C370" s="30"/>
      <c r="D370" s="30"/>
      <c r="E370" s="110"/>
    </row>
    <row r="371" spans="2:5">
      <c r="B371" s="18"/>
      <c r="C371" s="30"/>
      <c r="D371" s="30"/>
      <c r="E371" s="110"/>
    </row>
    <row r="372" spans="2:5">
      <c r="B372" s="18"/>
      <c r="C372" s="30"/>
      <c r="D372" s="30"/>
      <c r="E372" s="110"/>
    </row>
    <row r="373" spans="2:5">
      <c r="B373" s="18"/>
      <c r="C373" s="30"/>
      <c r="D373" s="30"/>
      <c r="E373" s="110"/>
    </row>
    <row r="374" spans="2:5">
      <c r="B374" s="18"/>
      <c r="C374" s="30"/>
      <c r="D374" s="30"/>
      <c r="E374" s="110"/>
    </row>
    <row r="375" spans="2:5">
      <c r="B375" s="18"/>
      <c r="C375" s="30"/>
      <c r="D375" s="30"/>
      <c r="E375" s="110"/>
    </row>
    <row r="376" spans="2:5">
      <c r="B376" s="18"/>
      <c r="C376" s="30"/>
      <c r="D376" s="30"/>
      <c r="E376" s="110"/>
    </row>
    <row r="377" spans="2:5">
      <c r="B377" s="18"/>
      <c r="C377" s="30"/>
      <c r="D377" s="30"/>
      <c r="E377" s="110"/>
    </row>
    <row r="378" spans="2:5">
      <c r="B378" s="18"/>
      <c r="C378" s="30"/>
      <c r="D378" s="30"/>
      <c r="E378" s="110"/>
    </row>
    <row r="379" spans="2:5">
      <c r="B379" s="18"/>
      <c r="C379" s="30"/>
      <c r="D379" s="30"/>
      <c r="E379" s="110"/>
    </row>
    <row r="380" spans="2:5">
      <c r="B380" s="18"/>
      <c r="C380" s="30"/>
      <c r="D380" s="30"/>
      <c r="E380" s="110"/>
    </row>
    <row r="381" spans="2:5">
      <c r="B381" s="18"/>
      <c r="C381" s="30"/>
      <c r="D381" s="30"/>
      <c r="E381" s="110"/>
    </row>
    <row r="382" spans="2:5">
      <c r="B382" s="18"/>
      <c r="C382" s="30"/>
      <c r="D382" s="30"/>
      <c r="E382" s="110"/>
    </row>
    <row r="383" spans="2:5">
      <c r="B383" s="18"/>
      <c r="C383" s="30"/>
      <c r="D383" s="30"/>
      <c r="E383" s="110"/>
    </row>
    <row r="384" spans="2:5">
      <c r="B384" s="18"/>
      <c r="C384" s="30"/>
      <c r="D384" s="30"/>
      <c r="E384" s="110"/>
    </row>
    <row r="385" spans="2:5">
      <c r="B385" s="18"/>
      <c r="C385" s="30"/>
      <c r="D385" s="30"/>
      <c r="E385" s="110"/>
    </row>
    <row r="386" spans="2:5">
      <c r="B386" s="18"/>
      <c r="C386" s="30"/>
      <c r="D386" s="30"/>
      <c r="E386" s="110"/>
    </row>
    <row r="387" spans="2:5">
      <c r="B387" s="18"/>
      <c r="C387" s="30"/>
      <c r="D387" s="30"/>
      <c r="E387" s="110"/>
    </row>
    <row r="388" spans="2:5">
      <c r="B388" s="18"/>
      <c r="C388" s="30"/>
      <c r="D388" s="30"/>
      <c r="E388" s="110"/>
    </row>
    <row r="389" spans="2:5">
      <c r="B389" s="18"/>
      <c r="C389" s="30"/>
      <c r="D389" s="30"/>
      <c r="E389" s="110"/>
    </row>
    <row r="390" spans="2:5">
      <c r="B390" s="18"/>
      <c r="C390" s="30"/>
      <c r="D390" s="30"/>
      <c r="E390" s="110"/>
    </row>
    <row r="391" spans="2:5">
      <c r="B391" s="18"/>
      <c r="C391" s="30"/>
      <c r="D391" s="30"/>
      <c r="E391" s="110"/>
    </row>
    <row r="392" spans="2:5">
      <c r="B392" s="18"/>
      <c r="C392" s="30"/>
      <c r="D392" s="30"/>
      <c r="E392" s="110"/>
    </row>
    <row r="393" spans="2:5">
      <c r="B393" s="18"/>
      <c r="C393" s="30"/>
      <c r="D393" s="30"/>
      <c r="E393" s="110"/>
    </row>
    <row r="394" spans="2:5">
      <c r="B394" s="18"/>
      <c r="C394" s="30"/>
      <c r="D394" s="30"/>
      <c r="E394" s="110"/>
    </row>
    <row r="395" spans="2:5">
      <c r="B395" s="18"/>
      <c r="C395" s="30"/>
      <c r="D395" s="30"/>
      <c r="E395" s="110"/>
    </row>
    <row r="396" spans="2:5">
      <c r="B396" s="18"/>
      <c r="C396" s="30"/>
      <c r="D396" s="30"/>
      <c r="E396" s="110"/>
    </row>
    <row r="397" spans="2:5">
      <c r="B397" s="18"/>
      <c r="C397" s="30"/>
      <c r="D397" s="30"/>
      <c r="E397" s="110"/>
    </row>
    <row r="398" spans="2:5">
      <c r="B398" s="18"/>
      <c r="C398" s="30"/>
      <c r="D398" s="30"/>
      <c r="E398" s="110"/>
    </row>
    <row r="399" spans="2:5">
      <c r="B399" s="18"/>
      <c r="C399" s="30"/>
      <c r="D399" s="30"/>
      <c r="E399" s="110"/>
    </row>
    <row r="400" spans="2:5">
      <c r="B400" s="18"/>
      <c r="C400" s="30"/>
      <c r="D400" s="30"/>
      <c r="E400" s="110"/>
    </row>
    <row r="401" spans="2:5">
      <c r="B401" s="18"/>
      <c r="C401" s="30"/>
      <c r="D401" s="30"/>
      <c r="E401" s="110"/>
    </row>
    <row r="402" spans="2:5">
      <c r="B402" s="18"/>
      <c r="C402" s="30"/>
      <c r="D402" s="30"/>
      <c r="E402" s="110"/>
    </row>
    <row r="403" spans="2:5">
      <c r="B403" s="18"/>
      <c r="C403" s="30"/>
      <c r="D403" s="30"/>
      <c r="E403" s="110"/>
    </row>
    <row r="404" spans="2:5">
      <c r="B404" s="18"/>
      <c r="C404" s="30"/>
      <c r="D404" s="30"/>
      <c r="E404" s="110"/>
    </row>
    <row r="405" spans="2:5">
      <c r="B405" s="18"/>
      <c r="C405" s="30"/>
      <c r="D405" s="30"/>
      <c r="E405" s="110"/>
    </row>
    <row r="406" spans="2:5">
      <c r="B406" s="18"/>
      <c r="C406" s="30"/>
      <c r="D406" s="30"/>
      <c r="E406" s="110"/>
    </row>
    <row r="407" spans="2:5">
      <c r="B407" s="18"/>
      <c r="C407" s="30"/>
      <c r="D407" s="30"/>
      <c r="E407" s="110"/>
    </row>
    <row r="408" spans="2:5">
      <c r="B408" s="18"/>
      <c r="C408" s="30"/>
      <c r="D408" s="30"/>
      <c r="E408" s="110"/>
    </row>
    <row r="409" spans="2:5">
      <c r="B409" s="18"/>
      <c r="C409" s="30"/>
      <c r="D409" s="30"/>
      <c r="E409" s="110"/>
    </row>
    <row r="410" spans="2:5">
      <c r="B410" s="18"/>
      <c r="C410" s="30"/>
      <c r="D410" s="30"/>
      <c r="E410" s="110"/>
    </row>
    <row r="411" spans="2:5">
      <c r="B411" s="18"/>
      <c r="C411" s="30"/>
      <c r="D411" s="30"/>
      <c r="E411" s="110"/>
    </row>
    <row r="412" spans="2:5">
      <c r="B412" s="18"/>
      <c r="C412" s="30"/>
      <c r="D412" s="30"/>
      <c r="E412" s="110"/>
    </row>
    <row r="413" spans="2:5">
      <c r="B413" s="18"/>
      <c r="C413" s="30"/>
      <c r="D413" s="30"/>
      <c r="E413" s="110"/>
    </row>
    <row r="414" spans="2:5">
      <c r="B414" s="18"/>
      <c r="C414" s="30"/>
      <c r="D414" s="30"/>
      <c r="E414" s="110"/>
    </row>
    <row r="415" spans="2:5">
      <c r="B415" s="18"/>
      <c r="C415" s="30"/>
      <c r="D415" s="30"/>
      <c r="E415" s="110"/>
    </row>
    <row r="416" spans="2:5">
      <c r="B416" s="18"/>
      <c r="C416" s="30"/>
      <c r="D416" s="30"/>
      <c r="E416" s="110"/>
    </row>
    <row r="417" spans="2:5">
      <c r="B417" s="18"/>
      <c r="C417" s="30"/>
      <c r="D417" s="30"/>
      <c r="E417" s="110"/>
    </row>
    <row r="418" spans="2:5">
      <c r="B418" s="18"/>
      <c r="C418" s="30"/>
      <c r="D418" s="30"/>
      <c r="E418" s="110"/>
    </row>
    <row r="419" spans="2:5">
      <c r="B419" s="18"/>
      <c r="C419" s="30"/>
      <c r="D419" s="30"/>
      <c r="E419" s="110"/>
    </row>
    <row r="420" spans="2:5">
      <c r="B420" s="18"/>
      <c r="C420" s="30"/>
      <c r="D420" s="30"/>
      <c r="E420" s="110"/>
    </row>
    <row r="421" spans="2:5">
      <c r="B421" s="18"/>
      <c r="C421" s="30"/>
      <c r="D421" s="30"/>
      <c r="E421" s="110"/>
    </row>
    <row r="422" spans="2:5">
      <c r="B422" s="18"/>
      <c r="C422" s="30"/>
      <c r="D422" s="30"/>
      <c r="E422" s="110"/>
    </row>
  </sheetData>
  <sheetProtection insertRows="0" deleteRows="0"/>
  <protectedRanges>
    <protectedRange sqref="J197:P1048576 M195:P196 O16:P125 U135:U137 J135:M137 U139:U141 J139:M141 U143:U146 J143:M146 U148:U150 J148:M150 J161:P194 U152:U155 J152:M155 J1:P15 J16:M125 U1:U125 U157:U1048576 O127:P133 O135:P137 O139:P141 O143:P146 O148:P150 U127:U133 O152:P155 J157:M160 O157:P160 J127:M133" name="Obseg1"/>
    <protectedRange sqref="J195:L195" name="Obseg1_2"/>
    <protectedRange sqref="J196:L196" name="Obseg1_1"/>
    <protectedRange sqref="N127:N128 N16:N125" name="Obseg1_3"/>
    <protectedRange sqref="N129" name="Obseg1_5"/>
    <protectedRange sqref="N130:N133 N135:N137 N139:N141 N143:N146 N148:N150 N157:N160 N152:N155" name="Obseg1_6"/>
  </protectedRanges>
  <mergeCells count="9">
    <mergeCell ref="A196:L196"/>
    <mergeCell ref="A195:L19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9">
      <colorScale>
        <cfvo type="min"/>
        <cfvo type="max"/>
        <color rgb="FFFCFCFF"/>
        <color rgb="FFF8696B"/>
      </colorScale>
    </cfRule>
  </conditionalFormatting>
  <conditionalFormatting sqref="B42:B46 B22:B23 B19 B25 B28 B35">
    <cfRule type="colorScale" priority="11">
      <colorScale>
        <cfvo type="min"/>
        <cfvo type="max"/>
        <color rgb="FFFCFCFF"/>
        <color rgb="FFF8696B"/>
      </colorScale>
    </cfRule>
  </conditionalFormatting>
  <conditionalFormatting sqref="B50">
    <cfRule type="colorScale" priority="1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7">
      <colorScale>
        <cfvo type="min"/>
        <cfvo type="max"/>
        <color rgb="FFFCFCFF"/>
        <color rgb="FFF8696B"/>
      </colorScale>
    </cfRule>
  </conditionalFormatting>
  <conditionalFormatting sqref="B52">
    <cfRule type="colorScale" priority="2">
      <colorScale>
        <cfvo type="min"/>
        <cfvo type="max"/>
        <color rgb="FFFCFCFF"/>
        <color rgb="FFF8696B"/>
      </colorScale>
    </cfRule>
  </conditionalFormatting>
  <conditionalFormatting sqref="B57:B59">
    <cfRule type="colorScale" priority="6555">
      <colorScale>
        <cfvo type="min"/>
        <cfvo type="max"/>
        <color rgb="FFFCFCFF"/>
        <color rgb="FFF8696B"/>
      </colorScale>
    </cfRule>
  </conditionalFormatting>
  <conditionalFormatting sqref="B66">
    <cfRule type="colorScale" priority="3">
      <colorScale>
        <cfvo type="min"/>
        <cfvo type="max"/>
        <color rgb="FFFCFCFF"/>
        <color rgb="FFF8696B"/>
      </colorScale>
    </cfRule>
  </conditionalFormatting>
  <conditionalFormatting sqref="B67:B117 B60:B65 B53:B56">
    <cfRule type="colorScale" priority="656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8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2"/>
  <sheetViews>
    <sheetView zoomScale="90" zoomScaleNormal="90" zoomScaleSheetLayoutView="100" workbookViewId="0">
      <selection activeCell="AA19" sqref="AA1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12.42578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128</v>
      </c>
    </row>
    <row r="2" spans="1:21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1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1" ht="15">
      <c r="B4" s="72"/>
    </row>
    <row r="5" spans="1:21" ht="15">
      <c r="B5" s="52" t="s">
        <v>132</v>
      </c>
    </row>
    <row r="6" spans="1:21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1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1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1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pred_rekapitulacija'!A26</f>
        <v>13.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751" t="str">
        <f>+'Ponudbeni pred_rekapitulacija'!B26</f>
        <v>BIO SADJE IN ZELENJAVA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239" t="s">
        <v>2</v>
      </c>
      <c r="B16" s="240" t="s">
        <v>725</v>
      </c>
      <c r="C16" s="82" t="s">
        <v>156</v>
      </c>
      <c r="D16" s="82" t="s">
        <v>1</v>
      </c>
      <c r="E16" s="108"/>
      <c r="F16" s="190">
        <v>1200</v>
      </c>
      <c r="G16" s="204" t="s">
        <v>1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16" s="85" t="str">
        <f>IF(Sklop13[[#This Row],[ZAHTEVANA SHEMA KAKOVOSTI]]&lt;&gt;"",Sklop13[[#This Row],[Preračunana masa/volumen/kos na enoto kg]],"")</f>
        <v/>
      </c>
      <c r="J16" s="94"/>
      <c r="K16" s="136" t="s">
        <v>156</v>
      </c>
      <c r="L16" s="136" t="s">
        <v>156</v>
      </c>
      <c r="M16" s="136" t="s">
        <v>156</v>
      </c>
      <c r="N16" s="88"/>
      <c r="O16" s="136" t="s">
        <v>156</v>
      </c>
      <c r="P16" s="97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36" t="s">
        <v>156</v>
      </c>
    </row>
    <row r="17" spans="1:21" s="58" customFormat="1" ht="12">
      <c r="A17" s="239" t="s">
        <v>4</v>
      </c>
      <c r="B17" s="240" t="s">
        <v>726</v>
      </c>
      <c r="C17" s="82" t="s">
        <v>156</v>
      </c>
      <c r="D17" s="82" t="s">
        <v>1</v>
      </c>
      <c r="E17" s="108"/>
      <c r="F17" s="191">
        <v>150</v>
      </c>
      <c r="G17" s="204" t="s">
        <v>1</v>
      </c>
      <c r="H1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85" t="str">
        <f>IF(Sklop13[[#This Row],[ZAHTEVANA SHEMA KAKOVOSTI]]&lt;&gt;"",Sklop13[[#This Row],[Preračunana masa/volumen/kos na enoto kg]],"")</f>
        <v/>
      </c>
      <c r="J17" s="95"/>
      <c r="K17" s="136" t="s">
        <v>156</v>
      </c>
      <c r="L17" s="136" t="s">
        <v>156</v>
      </c>
      <c r="M17" s="136" t="s">
        <v>156</v>
      </c>
      <c r="N17" s="88"/>
      <c r="O17" s="136" t="s">
        <v>156</v>
      </c>
      <c r="P17" s="99"/>
      <c r="Q17" s="91">
        <f>+Sklop13[[#This Row],[cena/enota brez DDV v EUR]]*Sklop13[[#This Row],[Stopnja DDV (%)]]</f>
        <v>0</v>
      </c>
      <c r="R17" s="91">
        <f>+Sklop13[[#This Row],[cena/enota brez DDV v EUR]]+Sklop13[[#This Row],[Davek (EUR)]]</f>
        <v>0</v>
      </c>
      <c r="S17" s="91">
        <f>+Sklop13[[#This Row],[cena/enota brez DDV v EUR]]*Sklop13[[#This Row],[Okvirna količina]]</f>
        <v>0</v>
      </c>
      <c r="T17" s="91">
        <f>+Sklop13[[#This Row],[Končna cena/enoto mere (EUR) z DDV]]*Sklop13[[#This Row],[Okvirna količina]]</f>
        <v>0</v>
      </c>
      <c r="U17" s="136" t="s">
        <v>156</v>
      </c>
    </row>
    <row r="18" spans="1:21" s="58" customFormat="1" ht="12">
      <c r="A18" s="239" t="s">
        <v>5</v>
      </c>
      <c r="B18" s="240" t="s">
        <v>727</v>
      </c>
      <c r="C18" s="82" t="s">
        <v>156</v>
      </c>
      <c r="D18" s="82" t="s">
        <v>1</v>
      </c>
      <c r="E18" s="108"/>
      <c r="F18" s="191">
        <v>120</v>
      </c>
      <c r="G18" s="204" t="s">
        <v>1</v>
      </c>
      <c r="H1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8" s="85" t="str">
        <f>IF(Sklop13[[#This Row],[ZAHTEVANA SHEMA KAKOVOSTI]]&lt;&gt;"",Sklop13[[#This Row],[Preračunana masa/volumen/kos na enoto kg]],"")</f>
        <v/>
      </c>
      <c r="J18" s="95"/>
      <c r="K18" s="136" t="s">
        <v>156</v>
      </c>
      <c r="L18" s="136" t="s">
        <v>156</v>
      </c>
      <c r="M18" s="136" t="s">
        <v>156</v>
      </c>
      <c r="N18" s="88"/>
      <c r="O18" s="136" t="s">
        <v>156</v>
      </c>
      <c r="P18" s="99"/>
      <c r="Q18" s="91">
        <f>+Sklop13[[#This Row],[cena/enota brez DDV v EUR]]*Sklop13[[#This Row],[Stopnja DDV (%)]]</f>
        <v>0</v>
      </c>
      <c r="R18" s="91">
        <f>+Sklop13[[#This Row],[cena/enota brez DDV v EUR]]+Sklop13[[#This Row],[Davek (EUR)]]</f>
        <v>0</v>
      </c>
      <c r="S18" s="91">
        <f>+Sklop13[[#This Row],[cena/enota brez DDV v EUR]]*Sklop13[[#This Row],[Okvirna količina]]</f>
        <v>0</v>
      </c>
      <c r="T18" s="91">
        <f>+Sklop13[[#This Row],[Končna cena/enoto mere (EUR) z DDV]]*Sklop13[[#This Row],[Okvirna količina]]</f>
        <v>0</v>
      </c>
      <c r="U18" s="136" t="s">
        <v>156</v>
      </c>
    </row>
    <row r="19" spans="1:21" s="58" customFormat="1" ht="12">
      <c r="A19" s="239" t="s">
        <v>6</v>
      </c>
      <c r="B19" s="240" t="s">
        <v>728</v>
      </c>
      <c r="C19" s="82" t="s">
        <v>156</v>
      </c>
      <c r="D19" s="82" t="s">
        <v>1</v>
      </c>
      <c r="E19" s="108"/>
      <c r="F19" s="191">
        <v>120</v>
      </c>
      <c r="G19" s="204" t="s">
        <v>1</v>
      </c>
      <c r="H1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9" s="85" t="str">
        <f>IF(Sklop13[[#This Row],[ZAHTEVANA SHEMA KAKOVOSTI]]&lt;&gt;"",Sklop13[[#This Row],[Preračunana masa/volumen/kos na enoto kg]],"")</f>
        <v/>
      </c>
      <c r="J19" s="95"/>
      <c r="K19" s="136" t="s">
        <v>156</v>
      </c>
      <c r="L19" s="136" t="s">
        <v>156</v>
      </c>
      <c r="M19" s="136" t="s">
        <v>156</v>
      </c>
      <c r="N19" s="88"/>
      <c r="O19" s="136" t="s">
        <v>156</v>
      </c>
      <c r="P19" s="99"/>
      <c r="Q19" s="91">
        <f>+Sklop13[[#This Row],[cena/enota brez DDV v EUR]]*Sklop13[[#This Row],[Stopnja DDV (%)]]</f>
        <v>0</v>
      </c>
      <c r="R19" s="91">
        <f>+Sklop13[[#This Row],[cena/enota brez DDV v EUR]]+Sklop13[[#This Row],[Davek (EUR)]]</f>
        <v>0</v>
      </c>
      <c r="S19" s="91">
        <f>+Sklop13[[#This Row],[cena/enota brez DDV v EUR]]*Sklop13[[#This Row],[Okvirna količina]]</f>
        <v>0</v>
      </c>
      <c r="T19" s="91">
        <f>+Sklop13[[#This Row],[Končna cena/enoto mere (EUR) z DDV]]*Sklop13[[#This Row],[Okvirna količina]]</f>
        <v>0</v>
      </c>
      <c r="U19" s="136" t="s">
        <v>156</v>
      </c>
    </row>
    <row r="20" spans="1:21" s="58" customFormat="1" ht="12">
      <c r="A20" s="239" t="s">
        <v>7</v>
      </c>
      <c r="B20" s="240" t="s">
        <v>729</v>
      </c>
      <c r="C20" s="82" t="s">
        <v>156</v>
      </c>
      <c r="D20" s="82" t="s">
        <v>1</v>
      </c>
      <c r="E20" s="108"/>
      <c r="F20" s="191">
        <v>120</v>
      </c>
      <c r="G20" s="204" t="s">
        <v>1</v>
      </c>
      <c r="H2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0" s="85" t="str">
        <f>IF(Sklop13[[#This Row],[ZAHTEVANA SHEMA KAKOVOSTI]]&lt;&gt;"",Sklop13[[#This Row],[Preračunana masa/volumen/kos na enoto kg]],"")</f>
        <v/>
      </c>
      <c r="J20" s="95"/>
      <c r="K20" s="136" t="s">
        <v>156</v>
      </c>
      <c r="L20" s="136" t="s">
        <v>156</v>
      </c>
      <c r="M20" s="136" t="s">
        <v>156</v>
      </c>
      <c r="N20" s="88"/>
      <c r="O20" s="136" t="s">
        <v>156</v>
      </c>
      <c r="P20" s="99"/>
      <c r="Q20" s="91">
        <f>+Sklop13[[#This Row],[cena/enota brez DDV v EUR]]*Sklop13[[#This Row],[Stopnja DDV (%)]]</f>
        <v>0</v>
      </c>
      <c r="R20" s="91">
        <f>+Sklop13[[#This Row],[cena/enota brez DDV v EUR]]+Sklop13[[#This Row],[Davek (EUR)]]</f>
        <v>0</v>
      </c>
      <c r="S20" s="91">
        <f>+Sklop13[[#This Row],[cena/enota brez DDV v EUR]]*Sklop13[[#This Row],[Okvirna količina]]</f>
        <v>0</v>
      </c>
      <c r="T20" s="91">
        <f>+Sklop13[[#This Row],[Končna cena/enoto mere (EUR) z DDV]]*Sklop13[[#This Row],[Okvirna količina]]</f>
        <v>0</v>
      </c>
      <c r="U20" s="136" t="s">
        <v>156</v>
      </c>
    </row>
    <row r="21" spans="1:21" s="58" customFormat="1" ht="12">
      <c r="A21" s="239" t="s">
        <v>8</v>
      </c>
      <c r="B21" s="240" t="s">
        <v>730</v>
      </c>
      <c r="C21" s="82" t="s">
        <v>156</v>
      </c>
      <c r="D21" s="82" t="s">
        <v>1</v>
      </c>
      <c r="E21" s="108"/>
      <c r="F21" s="191">
        <v>100</v>
      </c>
      <c r="G21" s="204" t="s">
        <v>1</v>
      </c>
      <c r="H21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85" t="str">
        <f>IF(Sklop13[[#This Row],[ZAHTEVANA SHEMA KAKOVOSTI]]&lt;&gt;"",Sklop13[[#This Row],[Preračunana masa/volumen/kos na enoto kg]],"")</f>
        <v/>
      </c>
      <c r="J21" s="95"/>
      <c r="K21" s="136" t="s">
        <v>156</v>
      </c>
      <c r="L21" s="136" t="s">
        <v>156</v>
      </c>
      <c r="M21" s="136" t="s">
        <v>156</v>
      </c>
      <c r="N21" s="88"/>
      <c r="O21" s="136" t="s">
        <v>156</v>
      </c>
      <c r="P21" s="99"/>
      <c r="Q21" s="91">
        <f>+Sklop13[[#This Row],[cena/enota brez DDV v EUR]]*Sklop13[[#This Row],[Stopnja DDV (%)]]</f>
        <v>0</v>
      </c>
      <c r="R21" s="91">
        <f>+Sklop13[[#This Row],[cena/enota brez DDV v EUR]]+Sklop13[[#This Row],[Davek (EUR)]]</f>
        <v>0</v>
      </c>
      <c r="S21" s="91">
        <f>+Sklop13[[#This Row],[cena/enota brez DDV v EUR]]*Sklop13[[#This Row],[Okvirna količina]]</f>
        <v>0</v>
      </c>
      <c r="T21" s="91">
        <f>+Sklop13[[#This Row],[Končna cena/enoto mere (EUR) z DDV]]*Sklop13[[#This Row],[Okvirna količina]]</f>
        <v>0</v>
      </c>
      <c r="U21" s="136" t="s">
        <v>156</v>
      </c>
    </row>
    <row r="22" spans="1:21" s="58" customFormat="1" ht="12">
      <c r="A22" s="239" t="s">
        <v>9</v>
      </c>
      <c r="B22" s="240" t="s">
        <v>731</v>
      </c>
      <c r="C22" s="82" t="s">
        <v>156</v>
      </c>
      <c r="D22" s="82" t="s">
        <v>1</v>
      </c>
      <c r="E22" s="108"/>
      <c r="F22" s="191">
        <v>1500</v>
      </c>
      <c r="G22" s="204" t="s">
        <v>1</v>
      </c>
      <c r="H22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2" s="85" t="str">
        <f>IF(Sklop13[[#This Row],[ZAHTEVANA SHEMA KAKOVOSTI]]&lt;&gt;"",Sklop13[[#This Row],[Preračunana masa/volumen/kos na enoto kg]],"")</f>
        <v/>
      </c>
      <c r="J22" s="95"/>
      <c r="K22" s="136" t="s">
        <v>156</v>
      </c>
      <c r="L22" s="136" t="s">
        <v>156</v>
      </c>
      <c r="M22" s="136" t="s">
        <v>156</v>
      </c>
      <c r="N22" s="88"/>
      <c r="O22" s="136" t="s">
        <v>156</v>
      </c>
      <c r="P22" s="99"/>
      <c r="Q22" s="91">
        <f>+Sklop13[[#This Row],[cena/enota brez DDV v EUR]]*Sklop13[[#This Row],[Stopnja DDV (%)]]</f>
        <v>0</v>
      </c>
      <c r="R22" s="91">
        <f>+Sklop13[[#This Row],[cena/enota brez DDV v EUR]]+Sklop13[[#This Row],[Davek (EUR)]]</f>
        <v>0</v>
      </c>
      <c r="S22" s="91">
        <f>+Sklop13[[#This Row],[cena/enota brez DDV v EUR]]*Sklop13[[#This Row],[Okvirna količina]]</f>
        <v>0</v>
      </c>
      <c r="T22" s="91">
        <f>+Sklop13[[#This Row],[Končna cena/enoto mere (EUR) z DDV]]*Sklop13[[#This Row],[Okvirna količina]]</f>
        <v>0</v>
      </c>
      <c r="U22" s="136" t="s">
        <v>156</v>
      </c>
    </row>
    <row r="23" spans="1:21" s="58" customFormat="1" ht="12">
      <c r="A23" s="239" t="s">
        <v>10</v>
      </c>
      <c r="B23" s="240" t="s">
        <v>732</v>
      </c>
      <c r="C23" s="82" t="s">
        <v>156</v>
      </c>
      <c r="D23" s="158" t="s">
        <v>1</v>
      </c>
      <c r="E23" s="161"/>
      <c r="F23" s="210">
        <v>300</v>
      </c>
      <c r="G23" s="204" t="s">
        <v>1</v>
      </c>
      <c r="H2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3" s="149" t="str">
        <f>IF(Sklop13[[#This Row],[ZAHTEVANA SHEMA KAKOVOSTI]]&lt;&gt;"",Sklop13[[#This Row],[Preračunana masa/volumen/kos na enoto kg]],"")</f>
        <v/>
      </c>
      <c r="J23" s="153"/>
      <c r="K23" s="136" t="s">
        <v>156</v>
      </c>
      <c r="L23" s="136" t="s">
        <v>156</v>
      </c>
      <c r="M23" s="136" t="s">
        <v>156</v>
      </c>
      <c r="N23" s="88"/>
      <c r="O23" s="136" t="s">
        <v>156</v>
      </c>
      <c r="P23" s="168"/>
      <c r="Q23" s="159">
        <f>+Sklop13[[#This Row],[cena/enota brez DDV v EUR]]*Sklop13[[#This Row],[Stopnja DDV (%)]]</f>
        <v>0</v>
      </c>
      <c r="R23" s="159">
        <f>+Sklop13[[#This Row],[cena/enota brez DDV v EUR]]+Sklop13[[#This Row],[Davek (EUR)]]</f>
        <v>0</v>
      </c>
      <c r="S23" s="159">
        <f>+Sklop13[[#This Row],[cena/enota brez DDV v EUR]]*Sklop13[[#This Row],[Okvirna količina]]</f>
        <v>0</v>
      </c>
      <c r="T23" s="194">
        <f>+Sklop13[[#This Row],[Končna cena/enoto mere (EUR) z DDV]]*Sklop13[[#This Row],[Okvirna količina]]</f>
        <v>0</v>
      </c>
      <c r="U23" s="136" t="s">
        <v>156</v>
      </c>
    </row>
    <row r="24" spans="1:21" s="58" customFormat="1" ht="12">
      <c r="A24" s="239" t="s">
        <v>11</v>
      </c>
      <c r="B24" s="240" t="s">
        <v>733</v>
      </c>
      <c r="C24" s="82" t="s">
        <v>156</v>
      </c>
      <c r="D24" s="158" t="s">
        <v>1</v>
      </c>
      <c r="E24" s="161"/>
      <c r="F24" s="210">
        <v>300</v>
      </c>
      <c r="G24" s="204" t="s">
        <v>1</v>
      </c>
      <c r="H2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4" s="149" t="str">
        <f>IF(Sklop13[[#This Row],[ZAHTEVANA SHEMA KAKOVOSTI]]&lt;&gt;"",Sklop13[[#This Row],[Preračunana masa/volumen/kos na enoto kg]],"")</f>
        <v/>
      </c>
      <c r="J24" s="153"/>
      <c r="K24" s="136" t="s">
        <v>156</v>
      </c>
      <c r="L24" s="136" t="s">
        <v>156</v>
      </c>
      <c r="M24" s="136" t="s">
        <v>156</v>
      </c>
      <c r="N24" s="88"/>
      <c r="O24" s="136" t="s">
        <v>156</v>
      </c>
      <c r="P24" s="168"/>
      <c r="Q24" s="159">
        <f>+Sklop13[[#This Row],[cena/enota brez DDV v EUR]]*Sklop13[[#This Row],[Stopnja DDV (%)]]</f>
        <v>0</v>
      </c>
      <c r="R24" s="159">
        <f>+Sklop13[[#This Row],[cena/enota brez DDV v EUR]]+Sklop13[[#This Row],[Davek (EUR)]]</f>
        <v>0</v>
      </c>
      <c r="S24" s="159">
        <f>+Sklop13[[#This Row],[cena/enota brez DDV v EUR]]*Sklop13[[#This Row],[Okvirna količina]]</f>
        <v>0</v>
      </c>
      <c r="T24" s="194">
        <f>+Sklop13[[#This Row],[Končna cena/enoto mere (EUR) z DDV]]*Sklop13[[#This Row],[Okvirna količina]]</f>
        <v>0</v>
      </c>
      <c r="U24" s="136" t="s">
        <v>156</v>
      </c>
    </row>
    <row r="25" spans="1:21" s="58" customFormat="1" ht="12">
      <c r="A25" s="239" t="s">
        <v>12</v>
      </c>
      <c r="B25" s="240" t="s">
        <v>734</v>
      </c>
      <c r="C25" s="82" t="s">
        <v>156</v>
      </c>
      <c r="D25" s="158" t="s">
        <v>1</v>
      </c>
      <c r="E25" s="161"/>
      <c r="F25" s="210">
        <v>300</v>
      </c>
      <c r="G25" s="204" t="s">
        <v>1</v>
      </c>
      <c r="H2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5" s="149" t="str">
        <f>IF(Sklop13[[#This Row],[ZAHTEVANA SHEMA KAKOVOSTI]]&lt;&gt;"",Sklop13[[#This Row],[Preračunana masa/volumen/kos na enoto kg]],"")</f>
        <v/>
      </c>
      <c r="J25" s="153"/>
      <c r="K25" s="136" t="s">
        <v>156</v>
      </c>
      <c r="L25" s="136" t="s">
        <v>156</v>
      </c>
      <c r="M25" s="136" t="s">
        <v>156</v>
      </c>
      <c r="N25" s="88"/>
      <c r="O25" s="136" t="s">
        <v>156</v>
      </c>
      <c r="P25" s="168"/>
      <c r="Q25" s="159">
        <f>+Sklop13[[#This Row],[cena/enota brez DDV v EUR]]*Sklop13[[#This Row],[Stopnja DDV (%)]]</f>
        <v>0</v>
      </c>
      <c r="R25" s="159">
        <f>+Sklop13[[#This Row],[cena/enota brez DDV v EUR]]+Sklop13[[#This Row],[Davek (EUR)]]</f>
        <v>0</v>
      </c>
      <c r="S25" s="159">
        <f>+Sklop13[[#This Row],[cena/enota brez DDV v EUR]]*Sklop13[[#This Row],[Okvirna količina]]</f>
        <v>0</v>
      </c>
      <c r="T25" s="194">
        <f>+Sklop13[[#This Row],[Končna cena/enoto mere (EUR) z DDV]]*Sklop13[[#This Row],[Okvirna količina]]</f>
        <v>0</v>
      </c>
      <c r="U25" s="136" t="s">
        <v>156</v>
      </c>
    </row>
    <row r="26" spans="1:21" s="58" customFormat="1" ht="12">
      <c r="A26" s="239" t="s">
        <v>13</v>
      </c>
      <c r="B26" s="240" t="s">
        <v>735</v>
      </c>
      <c r="C26" s="82" t="s">
        <v>156</v>
      </c>
      <c r="D26" s="158" t="s">
        <v>1</v>
      </c>
      <c r="E26" s="161"/>
      <c r="F26" s="210">
        <v>50</v>
      </c>
      <c r="G26" s="204" t="s">
        <v>1</v>
      </c>
      <c r="H2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149" t="str">
        <f>IF(Sklop13[[#This Row],[ZAHTEVANA SHEMA KAKOVOSTI]]&lt;&gt;"",Sklop13[[#This Row],[Preračunana masa/volumen/kos na enoto kg]],"")</f>
        <v/>
      </c>
      <c r="J26" s="153"/>
      <c r="K26" s="136" t="s">
        <v>156</v>
      </c>
      <c r="L26" s="136" t="s">
        <v>156</v>
      </c>
      <c r="M26" s="136" t="s">
        <v>156</v>
      </c>
      <c r="N26" s="88"/>
      <c r="O26" s="136" t="s">
        <v>156</v>
      </c>
      <c r="P26" s="168"/>
      <c r="Q26" s="159">
        <f>+Sklop13[[#This Row],[cena/enota brez DDV v EUR]]*Sklop13[[#This Row],[Stopnja DDV (%)]]</f>
        <v>0</v>
      </c>
      <c r="R26" s="159">
        <f>+Sklop13[[#This Row],[cena/enota brez DDV v EUR]]+Sklop13[[#This Row],[Davek (EUR)]]</f>
        <v>0</v>
      </c>
      <c r="S26" s="159">
        <f>+Sklop13[[#This Row],[cena/enota brez DDV v EUR]]*Sklop13[[#This Row],[Okvirna količina]]</f>
        <v>0</v>
      </c>
      <c r="T26" s="194">
        <f>+Sklop13[[#This Row],[Končna cena/enoto mere (EUR) z DDV]]*Sklop13[[#This Row],[Okvirna količina]]</f>
        <v>0</v>
      </c>
      <c r="U26" s="136" t="s">
        <v>156</v>
      </c>
    </row>
    <row r="27" spans="1:21" s="58" customFormat="1" ht="12">
      <c r="A27" s="239" t="s">
        <v>14</v>
      </c>
      <c r="B27" s="240" t="s">
        <v>736</v>
      </c>
      <c r="C27" s="82" t="s">
        <v>156</v>
      </c>
      <c r="D27" s="158" t="s">
        <v>1</v>
      </c>
      <c r="E27" s="161"/>
      <c r="F27" s="210">
        <v>300</v>
      </c>
      <c r="G27" s="204" t="s">
        <v>1</v>
      </c>
      <c r="H2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7" s="149" t="str">
        <f>IF(Sklop13[[#This Row],[ZAHTEVANA SHEMA KAKOVOSTI]]&lt;&gt;"",Sklop13[[#This Row],[Preračunana masa/volumen/kos na enoto kg]],"")</f>
        <v/>
      </c>
      <c r="J27" s="153"/>
      <c r="K27" s="136" t="s">
        <v>156</v>
      </c>
      <c r="L27" s="136" t="s">
        <v>156</v>
      </c>
      <c r="M27" s="136" t="s">
        <v>156</v>
      </c>
      <c r="N27" s="88"/>
      <c r="O27" s="136" t="s">
        <v>156</v>
      </c>
      <c r="P27" s="168"/>
      <c r="Q27" s="159">
        <f>+Sklop13[[#This Row],[cena/enota brez DDV v EUR]]*Sklop13[[#This Row],[Stopnja DDV (%)]]</f>
        <v>0</v>
      </c>
      <c r="R27" s="159">
        <f>+Sklop13[[#This Row],[cena/enota brez DDV v EUR]]+Sklop13[[#This Row],[Davek (EUR)]]</f>
        <v>0</v>
      </c>
      <c r="S27" s="159">
        <f>+Sklop13[[#This Row],[cena/enota brez DDV v EUR]]*Sklop13[[#This Row],[Okvirna količina]]</f>
        <v>0</v>
      </c>
      <c r="T27" s="194">
        <f>+Sklop13[[#This Row],[Končna cena/enoto mere (EUR) z DDV]]*Sklop13[[#This Row],[Okvirna količina]]</f>
        <v>0</v>
      </c>
      <c r="U27" s="136" t="s">
        <v>156</v>
      </c>
    </row>
    <row r="28" spans="1:21" s="58" customFormat="1" ht="12">
      <c r="A28" s="239" t="s">
        <v>15</v>
      </c>
      <c r="B28" s="240" t="s">
        <v>737</v>
      </c>
      <c r="C28" s="82" t="s">
        <v>156</v>
      </c>
      <c r="D28" s="158" t="s">
        <v>1</v>
      </c>
      <c r="E28" s="161"/>
      <c r="F28" s="210">
        <v>500</v>
      </c>
      <c r="G28" s="204" t="s">
        <v>1</v>
      </c>
      <c r="H2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8" s="149" t="str">
        <f>IF(Sklop13[[#This Row],[ZAHTEVANA SHEMA KAKOVOSTI]]&lt;&gt;"",Sklop13[[#This Row],[Preračunana masa/volumen/kos na enoto kg]],"")</f>
        <v/>
      </c>
      <c r="J28" s="153"/>
      <c r="K28" s="136" t="s">
        <v>156</v>
      </c>
      <c r="L28" s="136" t="s">
        <v>156</v>
      </c>
      <c r="M28" s="136" t="s">
        <v>156</v>
      </c>
      <c r="N28" s="88"/>
      <c r="O28" s="136" t="s">
        <v>156</v>
      </c>
      <c r="P28" s="168"/>
      <c r="Q28" s="159">
        <f>+Sklop13[[#This Row],[cena/enota brez DDV v EUR]]*Sklop13[[#This Row],[Stopnja DDV (%)]]</f>
        <v>0</v>
      </c>
      <c r="R28" s="159">
        <f>+Sklop13[[#This Row],[cena/enota brez DDV v EUR]]+Sklop13[[#This Row],[Davek (EUR)]]</f>
        <v>0</v>
      </c>
      <c r="S28" s="159">
        <f>+Sklop13[[#This Row],[cena/enota brez DDV v EUR]]*Sklop13[[#This Row],[Okvirna količina]]</f>
        <v>0</v>
      </c>
      <c r="T28" s="194">
        <f>+Sklop13[[#This Row],[Končna cena/enoto mere (EUR) z DDV]]*Sklop13[[#This Row],[Okvirna količina]]</f>
        <v>0</v>
      </c>
      <c r="U28" s="136" t="s">
        <v>156</v>
      </c>
    </row>
    <row r="29" spans="1:21" s="58" customFormat="1" ht="12">
      <c r="A29" s="239" t="s">
        <v>16</v>
      </c>
      <c r="B29" s="240" t="s">
        <v>738</v>
      </c>
      <c r="C29" s="82" t="s">
        <v>156</v>
      </c>
      <c r="D29" s="158" t="s">
        <v>1</v>
      </c>
      <c r="E29" s="161"/>
      <c r="F29" s="210">
        <v>500</v>
      </c>
      <c r="G29" s="204" t="s">
        <v>1</v>
      </c>
      <c r="H2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149" t="str">
        <f>IF(Sklop13[[#This Row],[ZAHTEVANA SHEMA KAKOVOSTI]]&lt;&gt;"",Sklop13[[#This Row],[Preračunana masa/volumen/kos na enoto kg]],"")</f>
        <v/>
      </c>
      <c r="J29" s="153"/>
      <c r="K29" s="136" t="s">
        <v>156</v>
      </c>
      <c r="L29" s="136" t="s">
        <v>156</v>
      </c>
      <c r="M29" s="136" t="s">
        <v>156</v>
      </c>
      <c r="N29" s="88"/>
      <c r="O29" s="136" t="s">
        <v>156</v>
      </c>
      <c r="P29" s="168"/>
      <c r="Q29" s="159">
        <f>+Sklop13[[#This Row],[cena/enota brez DDV v EUR]]*Sklop13[[#This Row],[Stopnja DDV (%)]]</f>
        <v>0</v>
      </c>
      <c r="R29" s="159">
        <f>+Sklop13[[#This Row],[cena/enota brez DDV v EUR]]+Sklop13[[#This Row],[Davek (EUR)]]</f>
        <v>0</v>
      </c>
      <c r="S29" s="159">
        <f>+Sklop13[[#This Row],[cena/enota brez DDV v EUR]]*Sklop13[[#This Row],[Okvirna količina]]</f>
        <v>0</v>
      </c>
      <c r="T29" s="194">
        <f>+Sklop13[[#This Row],[Končna cena/enoto mere (EUR) z DDV]]*Sklop13[[#This Row],[Okvirna količina]]</f>
        <v>0</v>
      </c>
      <c r="U29" s="136" t="s">
        <v>156</v>
      </c>
    </row>
    <row r="30" spans="1:21" s="58" customFormat="1" ht="12">
      <c r="A30" s="239" t="s">
        <v>17</v>
      </c>
      <c r="B30" s="240" t="s">
        <v>739</v>
      </c>
      <c r="C30" s="82" t="s">
        <v>156</v>
      </c>
      <c r="D30" s="158" t="s">
        <v>1</v>
      </c>
      <c r="E30" s="161"/>
      <c r="F30" s="210">
        <v>100</v>
      </c>
      <c r="G30" s="204" t="s">
        <v>1</v>
      </c>
      <c r="H3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149" t="str">
        <f>IF(Sklop13[[#This Row],[ZAHTEVANA SHEMA KAKOVOSTI]]&lt;&gt;"",Sklop13[[#This Row],[Preračunana masa/volumen/kos na enoto kg]],"")</f>
        <v/>
      </c>
      <c r="J30" s="153"/>
      <c r="K30" s="136" t="s">
        <v>156</v>
      </c>
      <c r="L30" s="136" t="s">
        <v>156</v>
      </c>
      <c r="M30" s="136" t="s">
        <v>156</v>
      </c>
      <c r="N30" s="88"/>
      <c r="O30" s="136" t="s">
        <v>156</v>
      </c>
      <c r="P30" s="168"/>
      <c r="Q30" s="159">
        <f>+Sklop13[[#This Row],[cena/enota brez DDV v EUR]]*Sklop13[[#This Row],[Stopnja DDV (%)]]</f>
        <v>0</v>
      </c>
      <c r="R30" s="159">
        <f>+Sklop13[[#This Row],[cena/enota brez DDV v EUR]]+Sklop13[[#This Row],[Davek (EUR)]]</f>
        <v>0</v>
      </c>
      <c r="S30" s="159">
        <f>+Sklop13[[#This Row],[cena/enota brez DDV v EUR]]*Sklop13[[#This Row],[Okvirna količina]]</f>
        <v>0</v>
      </c>
      <c r="T30" s="194">
        <f>+Sklop13[[#This Row],[Končna cena/enoto mere (EUR) z DDV]]*Sklop13[[#This Row],[Okvirna količina]]</f>
        <v>0</v>
      </c>
      <c r="U30" s="136" t="s">
        <v>156</v>
      </c>
    </row>
    <row r="31" spans="1:21" s="58" customFormat="1" ht="12">
      <c r="A31" s="239" t="s">
        <v>18</v>
      </c>
      <c r="B31" s="240" t="s">
        <v>740</v>
      </c>
      <c r="C31" s="82" t="s">
        <v>156</v>
      </c>
      <c r="D31" s="158" t="s">
        <v>1</v>
      </c>
      <c r="E31" s="161"/>
      <c r="F31" s="210">
        <v>100</v>
      </c>
      <c r="G31" s="204" t="s">
        <v>1</v>
      </c>
      <c r="H3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1" s="149" t="str">
        <f>IF(Sklop13[[#This Row],[ZAHTEVANA SHEMA KAKOVOSTI]]&lt;&gt;"",Sklop13[[#This Row],[Preračunana masa/volumen/kos na enoto kg]],"")</f>
        <v/>
      </c>
      <c r="J31" s="153"/>
      <c r="K31" s="136" t="s">
        <v>156</v>
      </c>
      <c r="L31" s="136" t="s">
        <v>156</v>
      </c>
      <c r="M31" s="136" t="s">
        <v>156</v>
      </c>
      <c r="N31" s="88"/>
      <c r="O31" s="136" t="s">
        <v>156</v>
      </c>
      <c r="P31" s="168"/>
      <c r="Q31" s="159">
        <f>+Sklop13[[#This Row],[cena/enota brez DDV v EUR]]*Sklop13[[#This Row],[Stopnja DDV (%)]]</f>
        <v>0</v>
      </c>
      <c r="R31" s="159">
        <f>+Sklop13[[#This Row],[cena/enota brez DDV v EUR]]+Sklop13[[#This Row],[Davek (EUR)]]</f>
        <v>0</v>
      </c>
      <c r="S31" s="159">
        <f>+Sklop13[[#This Row],[cena/enota brez DDV v EUR]]*Sklop13[[#This Row],[Okvirna količina]]</f>
        <v>0</v>
      </c>
      <c r="T31" s="194">
        <f>+Sklop13[[#This Row],[Končna cena/enoto mere (EUR) z DDV]]*Sklop13[[#This Row],[Okvirna količina]]</f>
        <v>0</v>
      </c>
      <c r="U31" s="136" t="s">
        <v>156</v>
      </c>
    </row>
    <row r="32" spans="1:21" s="58" customFormat="1" ht="12">
      <c r="A32" s="239" t="s">
        <v>19</v>
      </c>
      <c r="B32" s="240" t="s">
        <v>741</v>
      </c>
      <c r="C32" s="82" t="s">
        <v>156</v>
      </c>
      <c r="D32" s="158" t="s">
        <v>1</v>
      </c>
      <c r="E32" s="161"/>
      <c r="F32" s="210">
        <v>150</v>
      </c>
      <c r="G32" s="204" t="s">
        <v>1</v>
      </c>
      <c r="H3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2" s="149" t="str">
        <f>IF(Sklop13[[#This Row],[ZAHTEVANA SHEMA KAKOVOSTI]]&lt;&gt;"",Sklop13[[#This Row],[Preračunana masa/volumen/kos na enoto kg]],"")</f>
        <v/>
      </c>
      <c r="J32" s="153"/>
      <c r="K32" s="136" t="s">
        <v>156</v>
      </c>
      <c r="L32" s="136" t="s">
        <v>156</v>
      </c>
      <c r="M32" s="136" t="s">
        <v>156</v>
      </c>
      <c r="N32" s="88"/>
      <c r="O32" s="136" t="s">
        <v>156</v>
      </c>
      <c r="P32" s="168"/>
      <c r="Q32" s="159">
        <f>+Sklop13[[#This Row],[cena/enota brez DDV v EUR]]*Sklop13[[#This Row],[Stopnja DDV (%)]]</f>
        <v>0</v>
      </c>
      <c r="R32" s="159">
        <f>+Sklop13[[#This Row],[cena/enota brez DDV v EUR]]+Sklop13[[#This Row],[Davek (EUR)]]</f>
        <v>0</v>
      </c>
      <c r="S32" s="159">
        <f>+Sklop13[[#This Row],[cena/enota brez DDV v EUR]]*Sklop13[[#This Row],[Okvirna količina]]</f>
        <v>0</v>
      </c>
      <c r="T32" s="194">
        <f>+Sklop13[[#This Row],[Končna cena/enoto mere (EUR) z DDV]]*Sklop13[[#This Row],[Okvirna količina]]</f>
        <v>0</v>
      </c>
      <c r="U32" s="136" t="s">
        <v>156</v>
      </c>
    </row>
    <row r="33" spans="1:22" s="58" customFormat="1" ht="12">
      <c r="A33" s="239" t="s">
        <v>20</v>
      </c>
      <c r="B33" s="240" t="s">
        <v>742</v>
      </c>
      <c r="C33" s="82" t="s">
        <v>156</v>
      </c>
      <c r="D33" s="158" t="s">
        <v>1</v>
      </c>
      <c r="E33" s="161"/>
      <c r="F33" s="210">
        <v>100</v>
      </c>
      <c r="G33" s="204" t="s">
        <v>1</v>
      </c>
      <c r="H3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149" t="str">
        <f>IF(Sklop13[[#This Row],[ZAHTEVANA SHEMA KAKOVOSTI]]&lt;&gt;"",Sklop13[[#This Row],[Preračunana masa/volumen/kos na enoto kg]],"")</f>
        <v/>
      </c>
      <c r="J33" s="153"/>
      <c r="K33" s="136" t="s">
        <v>156</v>
      </c>
      <c r="L33" s="136" t="s">
        <v>156</v>
      </c>
      <c r="M33" s="136" t="s">
        <v>156</v>
      </c>
      <c r="N33" s="88"/>
      <c r="O33" s="136" t="s">
        <v>156</v>
      </c>
      <c r="P33" s="168"/>
      <c r="Q33" s="159">
        <f>+Sklop13[[#This Row],[cena/enota brez DDV v EUR]]*Sklop13[[#This Row],[Stopnja DDV (%)]]</f>
        <v>0</v>
      </c>
      <c r="R33" s="159">
        <f>+Sklop13[[#This Row],[cena/enota brez DDV v EUR]]+Sklop13[[#This Row],[Davek (EUR)]]</f>
        <v>0</v>
      </c>
      <c r="S33" s="159">
        <f>+Sklop13[[#This Row],[cena/enota brez DDV v EUR]]*Sklop13[[#This Row],[Okvirna količina]]</f>
        <v>0</v>
      </c>
      <c r="T33" s="194">
        <f>+Sklop13[[#This Row],[Končna cena/enoto mere (EUR) z DDV]]*Sklop13[[#This Row],[Okvirna količina]]</f>
        <v>0</v>
      </c>
      <c r="U33" s="136" t="s">
        <v>156</v>
      </c>
    </row>
    <row r="34" spans="1:22" s="58" customFormat="1" ht="12">
      <c r="A34" s="239" t="s">
        <v>21</v>
      </c>
      <c r="B34" s="240" t="s">
        <v>743</v>
      </c>
      <c r="C34" s="82" t="s">
        <v>156</v>
      </c>
      <c r="D34" s="158" t="s">
        <v>1</v>
      </c>
      <c r="E34" s="161"/>
      <c r="F34" s="210">
        <v>100</v>
      </c>
      <c r="G34" s="204" t="s">
        <v>1</v>
      </c>
      <c r="H3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4" s="149" t="str">
        <f>IF(Sklop13[[#This Row],[ZAHTEVANA SHEMA KAKOVOSTI]]&lt;&gt;"",Sklop13[[#This Row],[Preračunana masa/volumen/kos na enoto kg]],"")</f>
        <v/>
      </c>
      <c r="J34" s="153"/>
      <c r="K34" s="136" t="s">
        <v>156</v>
      </c>
      <c r="L34" s="136" t="s">
        <v>156</v>
      </c>
      <c r="M34" s="136" t="s">
        <v>156</v>
      </c>
      <c r="N34" s="88"/>
      <c r="O34" s="136" t="s">
        <v>156</v>
      </c>
      <c r="P34" s="168"/>
      <c r="Q34" s="159">
        <f>+Sklop13[[#This Row],[cena/enota brez DDV v EUR]]*Sklop13[[#This Row],[Stopnja DDV (%)]]</f>
        <v>0</v>
      </c>
      <c r="R34" s="159">
        <f>+Sklop13[[#This Row],[cena/enota brez DDV v EUR]]+Sklop13[[#This Row],[Davek (EUR)]]</f>
        <v>0</v>
      </c>
      <c r="S34" s="159">
        <f>+Sklop13[[#This Row],[cena/enota brez DDV v EUR]]*Sklop13[[#This Row],[Okvirna količina]]</f>
        <v>0</v>
      </c>
      <c r="T34" s="194">
        <f>+Sklop13[[#This Row],[Končna cena/enoto mere (EUR) z DDV]]*Sklop13[[#This Row],[Okvirna količina]]</f>
        <v>0</v>
      </c>
      <c r="U34" s="136" t="s">
        <v>156</v>
      </c>
    </row>
    <row r="35" spans="1:22" s="58" customFormat="1" ht="12">
      <c r="A35" s="239" t="s">
        <v>22</v>
      </c>
      <c r="B35" s="240" t="s">
        <v>744</v>
      </c>
      <c r="C35" s="82" t="s">
        <v>156</v>
      </c>
      <c r="D35" s="158" t="s">
        <v>1</v>
      </c>
      <c r="E35" s="161"/>
      <c r="F35" s="210">
        <v>100</v>
      </c>
      <c r="G35" s="204" t="s">
        <v>1</v>
      </c>
      <c r="H3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5" s="149" t="str">
        <f>IF(Sklop13[[#This Row],[ZAHTEVANA SHEMA KAKOVOSTI]]&lt;&gt;"",Sklop13[[#This Row],[Preračunana masa/volumen/kos na enoto kg]],"")</f>
        <v/>
      </c>
      <c r="J35" s="153"/>
      <c r="K35" s="136" t="s">
        <v>156</v>
      </c>
      <c r="L35" s="136" t="s">
        <v>156</v>
      </c>
      <c r="M35" s="136" t="s">
        <v>156</v>
      </c>
      <c r="N35" s="88"/>
      <c r="O35" s="136" t="s">
        <v>156</v>
      </c>
      <c r="P35" s="168"/>
      <c r="Q35" s="159">
        <f>+Sklop13[[#This Row],[cena/enota brez DDV v EUR]]*Sklop13[[#This Row],[Stopnja DDV (%)]]</f>
        <v>0</v>
      </c>
      <c r="R35" s="159">
        <f>+Sklop13[[#This Row],[cena/enota brez DDV v EUR]]+Sklop13[[#This Row],[Davek (EUR)]]</f>
        <v>0</v>
      </c>
      <c r="S35" s="159">
        <f>+Sklop13[[#This Row],[cena/enota brez DDV v EUR]]*Sklop13[[#This Row],[Okvirna količina]]</f>
        <v>0</v>
      </c>
      <c r="T35" s="194">
        <f>+Sklop13[[#This Row],[Končna cena/enoto mere (EUR) z DDV]]*Sklop13[[#This Row],[Okvirna količina]]</f>
        <v>0</v>
      </c>
      <c r="U35" s="136" t="s">
        <v>156</v>
      </c>
    </row>
    <row r="36" spans="1:22" s="58" customFormat="1" ht="12">
      <c r="A36" s="239" t="s">
        <v>23</v>
      </c>
      <c r="B36" s="240" t="s">
        <v>745</v>
      </c>
      <c r="C36" s="82" t="s">
        <v>156</v>
      </c>
      <c r="D36" s="158" t="s">
        <v>1</v>
      </c>
      <c r="E36" s="161"/>
      <c r="F36" s="210">
        <v>120</v>
      </c>
      <c r="G36" s="204" t="s">
        <v>1</v>
      </c>
      <c r="H3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6" s="149" t="str">
        <f>IF(Sklop13[[#This Row],[ZAHTEVANA SHEMA KAKOVOSTI]]&lt;&gt;"",Sklop13[[#This Row],[Preračunana masa/volumen/kos na enoto kg]],"")</f>
        <v/>
      </c>
      <c r="J36" s="153"/>
      <c r="K36" s="136" t="s">
        <v>156</v>
      </c>
      <c r="L36" s="136" t="s">
        <v>156</v>
      </c>
      <c r="M36" s="136" t="s">
        <v>156</v>
      </c>
      <c r="N36" s="88"/>
      <c r="O36" s="136" t="s">
        <v>156</v>
      </c>
      <c r="P36" s="168"/>
      <c r="Q36" s="159">
        <f>+Sklop13[[#This Row],[cena/enota brez DDV v EUR]]*Sklop13[[#This Row],[Stopnja DDV (%)]]</f>
        <v>0</v>
      </c>
      <c r="R36" s="159">
        <f>+Sklop13[[#This Row],[cena/enota brez DDV v EUR]]+Sklop13[[#This Row],[Davek (EUR)]]</f>
        <v>0</v>
      </c>
      <c r="S36" s="159">
        <f>+Sklop13[[#This Row],[cena/enota brez DDV v EUR]]*Sklop13[[#This Row],[Okvirna količina]]</f>
        <v>0</v>
      </c>
      <c r="T36" s="194">
        <f>+Sklop13[[#This Row],[Končna cena/enoto mere (EUR) z DDV]]*Sklop13[[#This Row],[Okvirna količina]]</f>
        <v>0</v>
      </c>
      <c r="U36" s="136" t="s">
        <v>156</v>
      </c>
    </row>
    <row r="37" spans="1:22" s="58" customFormat="1" ht="12">
      <c r="A37" s="239" t="s">
        <v>24</v>
      </c>
      <c r="B37" s="240" t="s">
        <v>746</v>
      </c>
      <c r="C37" s="82" t="s">
        <v>156</v>
      </c>
      <c r="D37" s="158" t="s">
        <v>1</v>
      </c>
      <c r="E37" s="161"/>
      <c r="F37" s="210">
        <v>400</v>
      </c>
      <c r="G37" s="204" t="s">
        <v>1</v>
      </c>
      <c r="H3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7" s="149" t="str">
        <f>IF(Sklop13[[#This Row],[ZAHTEVANA SHEMA KAKOVOSTI]]&lt;&gt;"",Sklop13[[#This Row],[Preračunana masa/volumen/kos na enoto kg]],"")</f>
        <v/>
      </c>
      <c r="J37" s="153"/>
      <c r="K37" s="136" t="s">
        <v>156</v>
      </c>
      <c r="L37" s="136" t="s">
        <v>156</v>
      </c>
      <c r="M37" s="136" t="s">
        <v>156</v>
      </c>
      <c r="N37" s="88"/>
      <c r="O37" s="136" t="s">
        <v>156</v>
      </c>
      <c r="P37" s="168"/>
      <c r="Q37" s="159">
        <f>+Sklop13[[#This Row],[cena/enota brez DDV v EUR]]*Sklop13[[#This Row],[Stopnja DDV (%)]]</f>
        <v>0</v>
      </c>
      <c r="R37" s="159">
        <f>+Sklop13[[#This Row],[cena/enota brez DDV v EUR]]+Sklop13[[#This Row],[Davek (EUR)]]</f>
        <v>0</v>
      </c>
      <c r="S37" s="159">
        <f>+Sklop13[[#This Row],[cena/enota brez DDV v EUR]]*Sklop13[[#This Row],[Okvirna količina]]</f>
        <v>0</v>
      </c>
      <c r="T37" s="194">
        <f>+Sklop13[[#This Row],[Končna cena/enoto mere (EUR) z DDV]]*Sklop13[[#This Row],[Okvirna količina]]</f>
        <v>0</v>
      </c>
      <c r="U37" s="136" t="s">
        <v>156</v>
      </c>
    </row>
    <row r="38" spans="1:22" s="58" customFormat="1" ht="12">
      <c r="A38" s="239" t="s">
        <v>25</v>
      </c>
      <c r="B38" s="255" t="s">
        <v>802</v>
      </c>
      <c r="C38" s="82" t="s">
        <v>156</v>
      </c>
      <c r="D38" s="256" t="s">
        <v>1</v>
      </c>
      <c r="E38" s="108"/>
      <c r="F38" s="259">
        <v>200</v>
      </c>
      <c r="G38" s="204" t="s">
        <v>1</v>
      </c>
      <c r="H3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8" s="249" t="str">
        <f>IF(Sklop13[[#This Row],[ZAHTEVANA SHEMA KAKOVOSTI]]&lt;&gt;"",Sklop13[[#This Row],[Preračunana masa/volumen/kos na enoto kg]],"")</f>
        <v/>
      </c>
      <c r="J38" s="257"/>
      <c r="K38" s="136" t="s">
        <v>156</v>
      </c>
      <c r="L38" s="136" t="s">
        <v>156</v>
      </c>
      <c r="M38" s="136" t="s">
        <v>156</v>
      </c>
      <c r="N38" s="88"/>
      <c r="O38" s="136" t="s">
        <v>156</v>
      </c>
      <c r="P38" s="168"/>
      <c r="Q38" s="159">
        <f>+Sklop13[[#This Row],[cena/enota brez DDV v EUR]]*Sklop13[[#This Row],[Stopnja DDV (%)]]</f>
        <v>0</v>
      </c>
      <c r="R38" s="159">
        <f>+Sklop13[[#This Row],[cena/enota brez DDV v EUR]]+Sklop13[[#This Row],[Davek (EUR)]]</f>
        <v>0</v>
      </c>
      <c r="S38" s="159">
        <f>+Sklop13[[#This Row],[cena/enota brez DDV v EUR]]*Sklop13[[#This Row],[Okvirna količina]]</f>
        <v>0</v>
      </c>
      <c r="T38" s="194">
        <f>+Sklop13[[#This Row],[Končna cena/enoto mere (EUR) z DDV]]*Sklop13[[#This Row],[Okvirna količina]]</f>
        <v>0</v>
      </c>
      <c r="U38" s="136" t="s">
        <v>156</v>
      </c>
    </row>
    <row r="39" spans="1:22" s="58" customFormat="1" ht="12">
      <c r="A39" s="239" t="s">
        <v>26</v>
      </c>
      <c r="B39" s="241" t="s">
        <v>747</v>
      </c>
      <c r="C39" s="82" t="s">
        <v>156</v>
      </c>
      <c r="D39" s="158" t="s">
        <v>1</v>
      </c>
      <c r="E39" s="161"/>
      <c r="F39" s="210">
        <v>150</v>
      </c>
      <c r="G39" s="204" t="s">
        <v>1</v>
      </c>
      <c r="H3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9" s="149" t="str">
        <f>IF(Sklop13[[#This Row],[ZAHTEVANA SHEMA KAKOVOSTI]]&lt;&gt;"",Sklop13[[#This Row],[Preračunana masa/volumen/kos na enoto kg]],"")</f>
        <v/>
      </c>
      <c r="J39" s="153"/>
      <c r="K39" s="136" t="s">
        <v>156</v>
      </c>
      <c r="L39" s="136" t="s">
        <v>156</v>
      </c>
      <c r="M39" s="136" t="s">
        <v>156</v>
      </c>
      <c r="N39" s="88"/>
      <c r="O39" s="136" t="s">
        <v>156</v>
      </c>
      <c r="P39" s="168"/>
      <c r="Q39" s="159">
        <f>+Sklop13[[#This Row],[cena/enota brez DDV v EUR]]*Sklop13[[#This Row],[Stopnja DDV (%)]]</f>
        <v>0</v>
      </c>
      <c r="R39" s="159">
        <f>+Sklop13[[#This Row],[cena/enota brez DDV v EUR]]+Sklop13[[#This Row],[Davek (EUR)]]</f>
        <v>0</v>
      </c>
      <c r="S39" s="159">
        <f>+Sklop13[[#This Row],[cena/enota brez DDV v EUR]]*Sklop13[[#This Row],[Okvirna količina]]</f>
        <v>0</v>
      </c>
      <c r="T39" s="194">
        <f>+Sklop13[[#This Row],[Končna cena/enoto mere (EUR) z DDV]]*Sklop13[[#This Row],[Okvirna količina]]</f>
        <v>0</v>
      </c>
      <c r="U39" s="136" t="s">
        <v>156</v>
      </c>
    </row>
    <row r="40" spans="1:22" s="58" customFormat="1" ht="12">
      <c r="A40" s="239" t="s">
        <v>27</v>
      </c>
      <c r="B40" s="335" t="s">
        <v>856</v>
      </c>
      <c r="C40" s="82" t="s">
        <v>156</v>
      </c>
      <c r="D40" s="409" t="s">
        <v>1</v>
      </c>
      <c r="E40" s="284"/>
      <c r="F40" s="336">
        <v>300</v>
      </c>
      <c r="G40" s="472" t="s">
        <v>1</v>
      </c>
      <c r="H40" s="4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0" s="340" t="str">
        <f>IF(Sklop13[[#This Row],[ZAHTEVANA SHEMA KAKOVOSTI]]&lt;&gt;"",Sklop13[[#This Row],[Preračunana masa/volumen/kos na enoto kg]],"")</f>
        <v/>
      </c>
      <c r="J40" s="341"/>
      <c r="K40" s="136" t="s">
        <v>156</v>
      </c>
      <c r="L40" s="136" t="s">
        <v>156</v>
      </c>
      <c r="M40" s="136" t="s">
        <v>156</v>
      </c>
      <c r="N40" s="88"/>
      <c r="O40" s="136" t="s">
        <v>156</v>
      </c>
      <c r="P40" s="168"/>
      <c r="Q40" s="343">
        <f>+Sklop13[[#This Row],[cena/enota brez DDV v EUR]]*Sklop13[[#This Row],[Stopnja DDV (%)]]</f>
        <v>0</v>
      </c>
      <c r="R40" s="343">
        <f>+Sklop13[[#This Row],[cena/enota brez DDV v EUR]]+Sklop13[[#This Row],[Davek (EUR)]]</f>
        <v>0</v>
      </c>
      <c r="S40" s="343">
        <f>+Sklop13[[#This Row],[cena/enota brez DDV v EUR]]*Sklop13[[#This Row],[Okvirna količina]]</f>
        <v>0</v>
      </c>
      <c r="T40" s="345">
        <f>+Sklop13[[#This Row],[Končna cena/enoto mere (EUR) z DDV]]*Sklop13[[#This Row],[Okvirna količina]]</f>
        <v>0</v>
      </c>
      <c r="U40" s="136" t="s">
        <v>156</v>
      </c>
    </row>
    <row r="41" spans="1:22">
      <c r="A41" s="606" t="s">
        <v>177</v>
      </c>
      <c r="B41" s="607"/>
      <c r="C41" s="608"/>
      <c r="D41" s="608"/>
      <c r="E41" s="609"/>
      <c r="F41" s="610"/>
      <c r="G41" s="611"/>
      <c r="H41" s="612">
        <f>SUBTOTAL(109,Sklop13[Preračunana masa/volumen/kos na enoto kg])</f>
        <v>7380</v>
      </c>
      <c r="I41" s="612">
        <f>SUBTOTAL(109,Sklop13[Živila iz shem kakovosti (kg)])</f>
        <v>0</v>
      </c>
      <c r="J41" s="610"/>
      <c r="K41" s="613"/>
      <c r="L41" s="613"/>
      <c r="M41" s="614"/>
      <c r="N41" s="615"/>
      <c r="O41" s="615"/>
      <c r="P41" s="615"/>
      <c r="Q41" s="616"/>
      <c r="R41" s="610"/>
      <c r="S41" s="616">
        <f>SUBTOTAL(109,Sklop13[Vrednost za okvirno količino (EUR) brez DDV])</f>
        <v>0</v>
      </c>
      <c r="T41" s="616">
        <f>SUBTOTAL(109,Sklop13[Vrednost za okvirno količino (EUR) z DDV])</f>
        <v>0</v>
      </c>
      <c r="U41" s="617"/>
    </row>
    <row r="42" spans="1:22" ht="15">
      <c r="A42" s="7"/>
      <c r="B42" s="5"/>
      <c r="C42" s="28"/>
      <c r="D42" s="28"/>
      <c r="E42" s="27"/>
      <c r="F42" s="8"/>
      <c r="H42" s="9"/>
      <c r="I42" s="9"/>
      <c r="J42" s="9"/>
      <c r="K42" s="9"/>
      <c r="L42" s="22"/>
      <c r="M42" s="22"/>
      <c r="N42" s="9"/>
      <c r="O42" s="9"/>
      <c r="P42" s="9"/>
      <c r="Q42" s="9"/>
      <c r="R42" s="9"/>
      <c r="S42" s="4"/>
      <c r="T42" s="4"/>
      <c r="U42" s="8"/>
    </row>
    <row r="43" spans="1:22">
      <c r="A43" s="50" t="s">
        <v>173</v>
      </c>
      <c r="B43" s="18"/>
      <c r="C43" s="30"/>
      <c r="D43" s="30"/>
      <c r="E43" s="110"/>
      <c r="Q43" s="50"/>
      <c r="R43" s="50"/>
      <c r="S43" s="50"/>
      <c r="T43" s="50"/>
    </row>
    <row r="44" spans="1:22">
      <c r="A44" s="13" t="s">
        <v>175</v>
      </c>
      <c r="B44" s="18"/>
      <c r="C44" s="30"/>
      <c r="D44" s="30"/>
      <c r="E44" s="110"/>
    </row>
    <row r="45" spans="1:22">
      <c r="A45" s="104" t="s">
        <v>241</v>
      </c>
      <c r="F45" s="71"/>
      <c r="G45" s="71"/>
      <c r="H45" s="31"/>
      <c r="I45" s="31"/>
      <c r="J45" s="31"/>
      <c r="K45" s="31"/>
      <c r="L45" s="57"/>
      <c r="M45" s="57"/>
      <c r="N45" s="31"/>
      <c r="O45" s="31"/>
      <c r="P45" s="31"/>
      <c r="Q45" s="31"/>
      <c r="R45" s="31"/>
      <c r="V45" s="119"/>
    </row>
    <row r="46" spans="1:22">
      <c r="A46" s="749" t="s">
        <v>247</v>
      </c>
      <c r="B46" s="749"/>
      <c r="C46" s="749"/>
      <c r="D46" s="749"/>
      <c r="E46" s="749"/>
      <c r="F46" s="749"/>
      <c r="G46" s="749"/>
      <c r="H46" s="749"/>
      <c r="I46" s="749"/>
      <c r="J46" s="749"/>
      <c r="K46" s="749"/>
      <c r="L46" s="749"/>
      <c r="M46" s="57"/>
      <c r="N46" s="31"/>
      <c r="O46" s="31"/>
      <c r="P46" s="31"/>
      <c r="Q46" s="31"/>
      <c r="R46" s="31"/>
    </row>
    <row r="47" spans="1:22">
      <c r="N47" s="31"/>
      <c r="O47" s="31"/>
      <c r="P47" s="31"/>
      <c r="Q47" s="31"/>
      <c r="R47" s="31"/>
    </row>
    <row r="48" spans="1:22">
      <c r="A48" s="104" t="s">
        <v>66</v>
      </c>
      <c r="F48" s="71"/>
      <c r="G48" s="71" t="s">
        <v>67</v>
      </c>
      <c r="H48" s="31"/>
      <c r="I48" s="31"/>
      <c r="J48" s="31"/>
      <c r="K48" s="31"/>
      <c r="L48" s="57"/>
      <c r="M48" s="57"/>
      <c r="N48" s="31"/>
      <c r="O48" s="31"/>
      <c r="P48" s="31"/>
      <c r="Q48" s="31" t="s">
        <v>68</v>
      </c>
      <c r="R48" s="31"/>
    </row>
    <row r="49" spans="1:22" ht="15">
      <c r="A49" s="7"/>
      <c r="B49" s="5"/>
      <c r="C49" s="28"/>
      <c r="D49" s="28"/>
      <c r="E49" s="27"/>
      <c r="F49" s="8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>
      <c r="B52" s="18"/>
      <c r="C52" s="30"/>
      <c r="D52" s="30"/>
      <c r="E52" s="110"/>
    </row>
    <row r="53" spans="1:22">
      <c r="B53" s="18"/>
      <c r="C53" s="30"/>
      <c r="D53" s="30"/>
      <c r="E53" s="110"/>
    </row>
    <row r="54" spans="1:22">
      <c r="B54" s="18"/>
      <c r="C54" s="30"/>
      <c r="D54" s="30"/>
      <c r="E54" s="110"/>
    </row>
    <row r="55" spans="1:22">
      <c r="B55" s="18"/>
      <c r="C55" s="30"/>
      <c r="D55" s="30"/>
      <c r="E55" s="110"/>
    </row>
    <row r="56" spans="1:22">
      <c r="B56" s="18"/>
      <c r="C56" s="30"/>
      <c r="D56" s="30"/>
      <c r="E56" s="110"/>
    </row>
    <row r="57" spans="1:22">
      <c r="B57" s="18"/>
      <c r="C57" s="30"/>
      <c r="D57" s="30"/>
      <c r="E57" s="110"/>
    </row>
    <row r="58" spans="1:22">
      <c r="B58" s="18"/>
      <c r="C58" s="30"/>
      <c r="D58" s="30"/>
      <c r="E58" s="110"/>
    </row>
    <row r="59" spans="1:22">
      <c r="B59" s="18"/>
      <c r="C59" s="30"/>
      <c r="D59" s="30"/>
      <c r="E59" s="110"/>
    </row>
    <row r="60" spans="1:22">
      <c r="B60" s="18"/>
      <c r="C60" s="30"/>
      <c r="D60" s="30"/>
      <c r="E60" s="110"/>
    </row>
    <row r="61" spans="1:22">
      <c r="B61" s="18"/>
      <c r="C61" s="30"/>
      <c r="D61" s="30"/>
      <c r="E61" s="110"/>
    </row>
    <row r="62" spans="1:22">
      <c r="B62" s="18"/>
      <c r="C62" s="30"/>
      <c r="D62" s="30"/>
      <c r="E62" s="110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>
      <c r="B272" s="18"/>
      <c r="C272" s="30"/>
      <c r="D272" s="30"/>
      <c r="E272" s="110"/>
    </row>
  </sheetData>
  <sheetProtection insertRows="0" deleteRows="0"/>
  <protectedRanges>
    <protectedRange sqref="J47:P1048576 M46:P46 U1:U1048576 J1:P15 J41:P45 J16:M40 O16:P40" name="Obseg1"/>
    <protectedRange sqref="J46:L46" name="Obseg1_2"/>
    <protectedRange sqref="N16:N40" name="Obseg1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2"/>
  <sheetViews>
    <sheetView zoomScale="90" zoomScaleNormal="90" zoomScaleSheetLayoutView="100" workbookViewId="0">
      <selection activeCell="V28" sqref="V2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128</v>
      </c>
    </row>
    <row r="2" spans="1:21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1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1" ht="15">
      <c r="B4" s="72"/>
    </row>
    <row r="5" spans="1:21" ht="15">
      <c r="B5" s="52" t="s">
        <v>132</v>
      </c>
    </row>
    <row r="6" spans="1:21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1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1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1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pred_rekapitulacija'!A27</f>
        <v>14.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751" t="str">
        <f>+'Ponudbeni pred_rekapitulacija'!B27</f>
        <v>BIO KEFIR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24">
      <c r="A16" s="189" t="s">
        <v>2</v>
      </c>
      <c r="B16" s="228" t="s">
        <v>921</v>
      </c>
      <c r="C16" s="82">
        <v>150</v>
      </c>
      <c r="D16" s="82" t="s">
        <v>155</v>
      </c>
      <c r="E16" s="108"/>
      <c r="F16" s="375">
        <v>2000</v>
      </c>
      <c r="G16" s="204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85" t="str">
        <f>IF(Sklop14[[#This Row],[ZAHTEVANA SHEMA KAKOVOSTI]]&lt;&gt;"",Sklop14[[#This Row],[Preračunana masa/volumen/kos na enoto kg]],"")</f>
        <v/>
      </c>
      <c r="J16" s="94"/>
      <c r="K16" s="254"/>
      <c r="L16" s="254"/>
      <c r="M16" s="250"/>
      <c r="N16" s="251"/>
      <c r="O16" s="251"/>
      <c r="P16" s="97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36" t="s">
        <v>156</v>
      </c>
    </row>
    <row r="17" spans="1:22" s="58" customFormat="1" ht="24">
      <c r="A17" s="189" t="s">
        <v>4</v>
      </c>
      <c r="B17" s="228" t="s">
        <v>921</v>
      </c>
      <c r="C17" s="260" t="s">
        <v>803</v>
      </c>
      <c r="D17" s="82" t="s">
        <v>1</v>
      </c>
      <c r="E17" s="108"/>
      <c r="F17" s="375">
        <v>50</v>
      </c>
      <c r="G17" s="204" t="s">
        <v>1</v>
      </c>
      <c r="H1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85" t="str">
        <f>IF(Sklop14[[#This Row],[ZAHTEVANA SHEMA KAKOVOSTI]]&lt;&gt;"",Sklop14[[#This Row],[Preračunana masa/volumen/kos na enoto kg]],"")</f>
        <v/>
      </c>
      <c r="J17" s="94"/>
      <c r="K17" s="254"/>
      <c r="L17" s="254"/>
      <c r="M17" s="250"/>
      <c r="N17" s="251"/>
      <c r="O17" s="251"/>
      <c r="P17" s="97"/>
      <c r="Q17" s="88">
        <f>+Sklop14[[#This Row],[cena/enota brez DDV v EUR]]*Sklop14[[#This Row],[Stopnja DDV (%)]]</f>
        <v>0</v>
      </c>
      <c r="R17" s="88">
        <f>+Sklop14[[#This Row],[cena/enota brez DDV v EUR]]+Sklop14[[#This Row],[Davek (EUR)]]</f>
        <v>0</v>
      </c>
      <c r="S17" s="88">
        <f>+Sklop14[[#This Row],[cena/enota brez DDV v EUR]]*Sklop14[[#This Row],[Okvirna količina]]</f>
        <v>0</v>
      </c>
      <c r="T17" s="88">
        <f>+Sklop14[[#This Row],[Končna cena/enoto mere (EUR) z DDV]]*Sklop14[[#This Row],[Okvirna količina]]</f>
        <v>0</v>
      </c>
      <c r="U17" s="136" t="s">
        <v>156</v>
      </c>
    </row>
    <row r="18" spans="1:22" s="58" customFormat="1" ht="24">
      <c r="A18" s="189" t="s">
        <v>5</v>
      </c>
      <c r="B18" s="495" t="s">
        <v>920</v>
      </c>
      <c r="C18" s="82">
        <v>150</v>
      </c>
      <c r="D18" s="82" t="s">
        <v>155</v>
      </c>
      <c r="E18" s="108"/>
      <c r="F18" s="375">
        <v>2500</v>
      </c>
      <c r="G18" s="204" t="s">
        <v>0</v>
      </c>
      <c r="H1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375</v>
      </c>
      <c r="I18" s="85" t="str">
        <f>IF(Sklop14[[#This Row],[ZAHTEVANA SHEMA KAKOVOSTI]]&lt;&gt;"",Sklop14[[#This Row],[Preračunana masa/volumen/kos na enoto kg]],"")</f>
        <v/>
      </c>
      <c r="J18" s="94"/>
      <c r="K18" s="254"/>
      <c r="L18" s="254"/>
      <c r="M18" s="250"/>
      <c r="N18" s="251"/>
      <c r="O18" s="251"/>
      <c r="P18" s="97"/>
      <c r="Q18" s="88">
        <f>+Sklop14[[#This Row],[cena/enota brez DDV v EUR]]*Sklop14[[#This Row],[Stopnja DDV (%)]]</f>
        <v>0</v>
      </c>
      <c r="R18" s="88">
        <f>+Sklop14[[#This Row],[cena/enota brez DDV v EUR]]+Sklop14[[#This Row],[Davek (EUR)]]</f>
        <v>0</v>
      </c>
      <c r="S18" s="88">
        <f>+Sklop14[[#This Row],[cena/enota brez DDV v EUR]]*Sklop14[[#This Row],[Okvirna količina]]</f>
        <v>0</v>
      </c>
      <c r="T18" s="88">
        <f>+Sklop14[[#This Row],[Končna cena/enoto mere (EUR) z DDV]]*Sklop14[[#This Row],[Okvirna količina]]</f>
        <v>0</v>
      </c>
      <c r="U18" s="136" t="s">
        <v>156</v>
      </c>
    </row>
    <row r="19" spans="1:22" s="58" customFormat="1" ht="24">
      <c r="A19" s="189" t="s">
        <v>6</v>
      </c>
      <c r="B19" s="495" t="s">
        <v>920</v>
      </c>
      <c r="C19" s="82" t="s">
        <v>803</v>
      </c>
      <c r="D19" s="82" t="s">
        <v>1</v>
      </c>
      <c r="E19" s="108"/>
      <c r="F19" s="375">
        <v>50</v>
      </c>
      <c r="G19" s="204" t="s">
        <v>1</v>
      </c>
      <c r="H1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85" t="str">
        <f>IF(Sklop14[[#This Row],[ZAHTEVANA SHEMA KAKOVOSTI]]&lt;&gt;"",Sklop14[[#This Row],[Preračunana masa/volumen/kos na enoto kg]],"")</f>
        <v/>
      </c>
      <c r="J19" s="94"/>
      <c r="K19" s="254"/>
      <c r="L19" s="254"/>
      <c r="M19" s="250"/>
      <c r="N19" s="251"/>
      <c r="O19" s="251"/>
      <c r="P19" s="97"/>
      <c r="Q19" s="88">
        <f>+Sklop14[[#This Row],[cena/enota brez DDV v EUR]]*Sklop14[[#This Row],[Stopnja DDV (%)]]</f>
        <v>0</v>
      </c>
      <c r="R19" s="88">
        <f>+Sklop14[[#This Row],[cena/enota brez DDV v EUR]]+Sklop14[[#This Row],[Davek (EUR)]]</f>
        <v>0</v>
      </c>
      <c r="S19" s="88">
        <f>+Sklop14[[#This Row],[cena/enota brez DDV v EUR]]*Sklop14[[#This Row],[Okvirna količina]]</f>
        <v>0</v>
      </c>
      <c r="T19" s="88">
        <f>+Sklop14[[#This Row],[Končna cena/enoto mere (EUR) z DDV]]*Sklop14[[#This Row],[Okvirna količina]]</f>
        <v>0</v>
      </c>
      <c r="U19" s="136" t="s">
        <v>156</v>
      </c>
    </row>
    <row r="20" spans="1:22">
      <c r="A20" s="606" t="s">
        <v>177</v>
      </c>
      <c r="B20" s="607"/>
      <c r="C20" s="608"/>
      <c r="D20" s="608"/>
      <c r="E20" s="609"/>
      <c r="F20" s="640"/>
      <c r="G20" s="611"/>
      <c r="H20" s="612">
        <f>SUBTOTAL(109,Sklop14[Preračunana masa/volumen/kos na enoto kg])</f>
        <v>775</v>
      </c>
      <c r="I20" s="612">
        <f>SUBTOTAL(109,Sklop14[Živila iz shem kakovosti (kg)])</f>
        <v>0</v>
      </c>
      <c r="J20" s="610"/>
      <c r="K20" s="613"/>
      <c r="L20" s="613"/>
      <c r="M20" s="614"/>
      <c r="N20" s="615"/>
      <c r="O20" s="615"/>
      <c r="P20" s="615"/>
      <c r="Q20" s="616"/>
      <c r="R20" s="610"/>
      <c r="S20" s="616">
        <f>SUBTOTAL(109,Sklop14[Vrednost za okvirno količino (EUR) brez DDV])</f>
        <v>0</v>
      </c>
      <c r="T20" s="616">
        <f>SUBTOTAL(109,Sklop14[Vrednost za okvirno količino (EUR) z DDV])</f>
        <v>0</v>
      </c>
      <c r="U20" s="617"/>
    </row>
    <row r="21" spans="1:22" ht="15">
      <c r="A21" s="7"/>
      <c r="B21" s="5"/>
      <c r="C21" s="28"/>
      <c r="D21" s="28"/>
      <c r="E21" s="27"/>
      <c r="F21" s="8"/>
      <c r="H21" s="9"/>
      <c r="I21" s="9"/>
      <c r="J21" s="9"/>
      <c r="K21" s="9"/>
      <c r="L21" s="22"/>
      <c r="M21" s="22"/>
      <c r="N21" s="9"/>
      <c r="O21" s="9"/>
      <c r="P21" s="9"/>
      <c r="Q21" s="9"/>
      <c r="R21" s="9"/>
      <c r="S21" s="4"/>
      <c r="T21" s="4"/>
      <c r="U21" s="8"/>
    </row>
    <row r="22" spans="1:22">
      <c r="A22" s="50" t="s">
        <v>173</v>
      </c>
      <c r="B22" s="18"/>
      <c r="C22" s="30"/>
      <c r="D22" s="30"/>
      <c r="E22" s="110"/>
      <c r="Q22" s="50"/>
      <c r="R22" s="50"/>
      <c r="S22" s="50"/>
      <c r="T22" s="50"/>
    </row>
    <row r="23" spans="1:22">
      <c r="A23" s="13" t="s">
        <v>175</v>
      </c>
      <c r="B23" s="18"/>
      <c r="C23" s="30"/>
      <c r="D23" s="30"/>
      <c r="E23" s="110"/>
    </row>
    <row r="24" spans="1:22">
      <c r="A24" s="104" t="s">
        <v>241</v>
      </c>
      <c r="F24" s="71"/>
      <c r="G24" s="71"/>
      <c r="H24" s="31"/>
      <c r="I24" s="31"/>
      <c r="J24" s="31"/>
      <c r="K24" s="31"/>
      <c r="L24" s="57"/>
      <c r="M24" s="57"/>
      <c r="N24" s="31"/>
      <c r="O24" s="31"/>
      <c r="P24" s="31"/>
      <c r="Q24" s="31"/>
      <c r="R24" s="31"/>
    </row>
    <row r="25" spans="1:22">
      <c r="A25" s="486" t="s">
        <v>213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19"/>
    </row>
    <row r="26" spans="1:22">
      <c r="A26" s="749" t="s">
        <v>247</v>
      </c>
      <c r="B26" s="749"/>
      <c r="C26" s="749"/>
      <c r="D26" s="749"/>
      <c r="E26" s="749"/>
      <c r="F26" s="749"/>
      <c r="G26" s="749"/>
      <c r="H26" s="749"/>
      <c r="I26" s="749"/>
      <c r="J26" s="749"/>
      <c r="K26" s="749"/>
      <c r="L26" s="749"/>
      <c r="M26" s="57"/>
      <c r="N26" s="31"/>
      <c r="O26" s="31"/>
      <c r="P26" s="31"/>
      <c r="Q26" s="31"/>
      <c r="R26" s="31"/>
    </row>
    <row r="27" spans="1:22">
      <c r="N27" s="31"/>
      <c r="O27" s="31"/>
      <c r="P27" s="31"/>
      <c r="Q27" s="31"/>
      <c r="R27" s="31"/>
    </row>
    <row r="28" spans="1:22">
      <c r="A28" s="104" t="s">
        <v>66</v>
      </c>
      <c r="F28" s="71"/>
      <c r="G28" s="71" t="s">
        <v>67</v>
      </c>
      <c r="H28" s="31"/>
      <c r="I28" s="31"/>
      <c r="J28" s="31"/>
      <c r="K28" s="31"/>
      <c r="L28" s="57"/>
      <c r="M28" s="57"/>
      <c r="N28" s="31"/>
      <c r="O28" s="31"/>
      <c r="P28" s="31"/>
      <c r="Q28" s="31" t="s">
        <v>68</v>
      </c>
      <c r="R28" s="31"/>
    </row>
    <row r="29" spans="1:22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2">
      <c r="B30" s="18"/>
      <c r="C30" s="30"/>
      <c r="D30" s="30"/>
      <c r="E30" s="110"/>
    </row>
    <row r="31" spans="1:22">
      <c r="B31" s="18"/>
      <c r="C31" s="30"/>
      <c r="D31" s="30"/>
      <c r="E31" s="110"/>
    </row>
    <row r="32" spans="1:22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</sheetData>
  <sheetProtection insertRows="0" deleteRows="0"/>
  <protectedRanges>
    <protectedRange sqref="J27:P1048576 M26:P26 J1:P15 J20:P25 O16:P19 J16:M19 U1:U1048576" name="Obseg1"/>
    <protectedRange sqref="J26:L26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72"/>
  <sheetViews>
    <sheetView topLeftCell="A10" zoomScale="90" zoomScaleNormal="90" zoomScaleSheetLayoutView="90" workbookViewId="0">
      <selection activeCell="N46" sqref="N4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140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128</v>
      </c>
    </row>
    <row r="2" spans="1:21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1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1" ht="15">
      <c r="B4" s="72"/>
    </row>
    <row r="5" spans="1:21" ht="15">
      <c r="B5" s="52" t="s">
        <v>132</v>
      </c>
    </row>
    <row r="6" spans="1:21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1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1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1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pred_rekapitulacija'!A28</f>
        <v>15.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751" t="str">
        <f>+'Ponudbeni pred_rekapitulacija'!B28</f>
        <v>BIO KRUH IN PEKOVSKI IZDELKI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83" t="s">
        <v>2</v>
      </c>
      <c r="B16" s="229" t="s">
        <v>724</v>
      </c>
      <c r="C16" s="82" t="s">
        <v>156</v>
      </c>
      <c r="D16" s="222" t="s">
        <v>1</v>
      </c>
      <c r="E16" s="261"/>
      <c r="F16" s="233">
        <v>600</v>
      </c>
      <c r="G16" s="204" t="s">
        <v>1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6" s="85" t="str">
        <f>IF(Sklop15[[#This Row],[ZAHTEVANA SHEMA KAKOVOSTI]]&lt;&gt;"",Sklop15[[#This Row],[Preračunana masa/volumen/kos na enoto kg]],"")</f>
        <v/>
      </c>
      <c r="J16" s="94"/>
      <c r="K16" s="86"/>
      <c r="L16" s="86"/>
      <c r="M16" s="87"/>
      <c r="N16" s="641"/>
      <c r="O16" s="88"/>
      <c r="P16" s="97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136" t="s">
        <v>156</v>
      </c>
    </row>
    <row r="17" spans="1:21" s="58" customFormat="1" ht="12">
      <c r="A17" s="183" t="s">
        <v>4</v>
      </c>
      <c r="B17" s="219" t="s">
        <v>723</v>
      </c>
      <c r="C17" s="82" t="s">
        <v>156</v>
      </c>
      <c r="D17" s="222" t="s">
        <v>1</v>
      </c>
      <c r="E17" s="261"/>
      <c r="F17" s="234">
        <v>100</v>
      </c>
      <c r="G17" s="204" t="s">
        <v>1</v>
      </c>
      <c r="H1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85" t="str">
        <f>IF(Sklop15[[#This Row],[ZAHTEVANA SHEMA KAKOVOSTI]]&lt;&gt;"",Sklop15[[#This Row],[Preračunana masa/volumen/kos na enoto kg]],"")</f>
        <v/>
      </c>
      <c r="J17" s="95"/>
      <c r="K17" s="90"/>
      <c r="L17" s="90"/>
      <c r="M17" s="98"/>
      <c r="N17" s="641"/>
      <c r="O17" s="91"/>
      <c r="P17" s="99"/>
      <c r="Q17" s="91">
        <f>+Sklop15[[#This Row],[cena/enota brez DDV v EUR]]*Sklop15[[#This Row],[Stopnja DDV (%)]]</f>
        <v>0</v>
      </c>
      <c r="R17" s="91">
        <f>+Sklop15[[#This Row],[cena/enota brez DDV v EUR]]+Sklop15[[#This Row],[Davek (EUR)]]</f>
        <v>0</v>
      </c>
      <c r="S17" s="91">
        <f>+Sklop15[[#This Row],[cena/enota brez DDV v EUR]]*Sklop15[[#This Row],[Okvirna količina]]</f>
        <v>0</v>
      </c>
      <c r="T17" s="91">
        <f>+Sklop15[[#This Row],[Končna cena/enoto mere (EUR) z DDV]]*Sklop15[[#This Row],[Okvirna količina]]</f>
        <v>0</v>
      </c>
      <c r="U17" s="136" t="s">
        <v>156</v>
      </c>
    </row>
    <row r="18" spans="1:21" s="58" customFormat="1" ht="12">
      <c r="A18" s="183" t="s">
        <v>5</v>
      </c>
      <c r="B18" s="219" t="s">
        <v>722</v>
      </c>
      <c r="C18" s="82" t="s">
        <v>156</v>
      </c>
      <c r="D18" s="222" t="s">
        <v>1</v>
      </c>
      <c r="E18" s="261"/>
      <c r="F18" s="234">
        <v>500</v>
      </c>
      <c r="G18" s="204" t="s">
        <v>1</v>
      </c>
      <c r="H18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8" s="85" t="str">
        <f>IF(Sklop15[[#This Row],[ZAHTEVANA SHEMA KAKOVOSTI]]&lt;&gt;"",Sklop15[[#This Row],[Preračunana masa/volumen/kos na enoto kg]],"")</f>
        <v/>
      </c>
      <c r="J18" s="95"/>
      <c r="K18" s="90"/>
      <c r="L18" s="90"/>
      <c r="M18" s="98"/>
      <c r="N18" s="641"/>
      <c r="O18" s="91"/>
      <c r="P18" s="99"/>
      <c r="Q18" s="91">
        <f>+Sklop15[[#This Row],[cena/enota brez DDV v EUR]]*Sklop15[[#This Row],[Stopnja DDV (%)]]</f>
        <v>0</v>
      </c>
      <c r="R18" s="91">
        <f>+Sklop15[[#This Row],[cena/enota brez DDV v EUR]]+Sklop15[[#This Row],[Davek (EUR)]]</f>
        <v>0</v>
      </c>
      <c r="S18" s="91">
        <f>+Sklop15[[#This Row],[cena/enota brez DDV v EUR]]*Sklop15[[#This Row],[Okvirna količina]]</f>
        <v>0</v>
      </c>
      <c r="T18" s="91">
        <f>+Sklop15[[#This Row],[Končna cena/enoto mere (EUR) z DDV]]*Sklop15[[#This Row],[Okvirna količina]]</f>
        <v>0</v>
      </c>
      <c r="U18" s="136" t="s">
        <v>156</v>
      </c>
    </row>
    <row r="19" spans="1:21" s="58" customFormat="1" ht="12">
      <c r="A19" s="183" t="s">
        <v>6</v>
      </c>
      <c r="B19" s="219" t="s">
        <v>721</v>
      </c>
      <c r="C19" s="82" t="s">
        <v>156</v>
      </c>
      <c r="D19" s="222" t="s">
        <v>1</v>
      </c>
      <c r="E19" s="261"/>
      <c r="F19" s="234">
        <v>200</v>
      </c>
      <c r="G19" s="204" t="s">
        <v>1</v>
      </c>
      <c r="H19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85" t="str">
        <f>IF(Sklop15[[#This Row],[ZAHTEVANA SHEMA KAKOVOSTI]]&lt;&gt;"",Sklop15[[#This Row],[Preračunana masa/volumen/kos na enoto kg]],"")</f>
        <v/>
      </c>
      <c r="J19" s="95"/>
      <c r="K19" s="90"/>
      <c r="L19" s="90"/>
      <c r="M19" s="98"/>
      <c r="N19" s="641"/>
      <c r="O19" s="91"/>
      <c r="P19" s="99"/>
      <c r="Q19" s="91">
        <f>+Sklop15[[#This Row],[cena/enota brez DDV v EUR]]*Sklop15[[#This Row],[Stopnja DDV (%)]]</f>
        <v>0</v>
      </c>
      <c r="R19" s="91">
        <f>+Sklop15[[#This Row],[cena/enota brez DDV v EUR]]+Sklop15[[#This Row],[Davek (EUR)]]</f>
        <v>0</v>
      </c>
      <c r="S19" s="91">
        <f>+Sklop15[[#This Row],[cena/enota brez DDV v EUR]]*Sklop15[[#This Row],[Okvirna količina]]</f>
        <v>0</v>
      </c>
      <c r="T19" s="91">
        <f>+Sklop15[[#This Row],[Končna cena/enoto mere (EUR) z DDV]]*Sklop15[[#This Row],[Okvirna količina]]</f>
        <v>0</v>
      </c>
      <c r="U19" s="136" t="s">
        <v>156</v>
      </c>
    </row>
    <row r="20" spans="1:21" s="58" customFormat="1" ht="12">
      <c r="A20" s="183" t="s">
        <v>7</v>
      </c>
      <c r="B20" s="218" t="s">
        <v>720</v>
      </c>
      <c r="C20" s="82" t="s">
        <v>156</v>
      </c>
      <c r="D20" s="222" t="s">
        <v>1</v>
      </c>
      <c r="E20" s="261"/>
      <c r="F20" s="234">
        <v>100</v>
      </c>
      <c r="G20" s="204" t="s">
        <v>1</v>
      </c>
      <c r="H20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85" t="str">
        <f>IF(Sklop15[[#This Row],[ZAHTEVANA SHEMA KAKOVOSTI]]&lt;&gt;"",Sklop15[[#This Row],[Preračunana masa/volumen/kos na enoto kg]],"")</f>
        <v/>
      </c>
      <c r="J20" s="95"/>
      <c r="K20" s="90"/>
      <c r="L20" s="90"/>
      <c r="M20" s="98"/>
      <c r="N20" s="641"/>
      <c r="O20" s="91"/>
      <c r="P20" s="99"/>
      <c r="Q20" s="91">
        <f>+Sklop15[[#This Row],[cena/enota brez DDV v EUR]]*Sklop15[[#This Row],[Stopnja DDV (%)]]</f>
        <v>0</v>
      </c>
      <c r="R20" s="91">
        <f>+Sklop15[[#This Row],[cena/enota brez DDV v EUR]]+Sklop15[[#This Row],[Davek (EUR)]]</f>
        <v>0</v>
      </c>
      <c r="S20" s="91">
        <f>+Sklop15[[#This Row],[cena/enota brez DDV v EUR]]*Sklop15[[#This Row],[Okvirna količina]]</f>
        <v>0</v>
      </c>
      <c r="T20" s="91">
        <f>+Sklop15[[#This Row],[Končna cena/enoto mere (EUR) z DDV]]*Sklop15[[#This Row],[Okvirna količina]]</f>
        <v>0</v>
      </c>
      <c r="U20" s="136" t="s">
        <v>156</v>
      </c>
    </row>
    <row r="21" spans="1:21" s="58" customFormat="1" ht="12">
      <c r="A21" s="183" t="s">
        <v>8</v>
      </c>
      <c r="B21" s="218" t="s">
        <v>719</v>
      </c>
      <c r="C21" s="82" t="s">
        <v>156</v>
      </c>
      <c r="D21" s="222" t="s">
        <v>1</v>
      </c>
      <c r="E21" s="261"/>
      <c r="F21" s="234">
        <v>100</v>
      </c>
      <c r="G21" s="204" t="s">
        <v>1</v>
      </c>
      <c r="H21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85" t="str">
        <f>IF(Sklop15[[#This Row],[ZAHTEVANA SHEMA KAKOVOSTI]]&lt;&gt;"",Sklop15[[#This Row],[Preračunana masa/volumen/kos na enoto kg]],"")</f>
        <v/>
      </c>
      <c r="J21" s="95"/>
      <c r="K21" s="90"/>
      <c r="L21" s="90"/>
      <c r="M21" s="98"/>
      <c r="N21" s="641"/>
      <c r="O21" s="91"/>
      <c r="P21" s="99"/>
      <c r="Q21" s="91">
        <f>+Sklop15[[#This Row],[cena/enota brez DDV v EUR]]*Sklop15[[#This Row],[Stopnja DDV (%)]]</f>
        <v>0</v>
      </c>
      <c r="R21" s="91">
        <f>+Sklop15[[#This Row],[cena/enota brez DDV v EUR]]+Sklop15[[#This Row],[Davek (EUR)]]</f>
        <v>0</v>
      </c>
      <c r="S21" s="91">
        <f>+Sklop15[[#This Row],[cena/enota brez DDV v EUR]]*Sklop15[[#This Row],[Okvirna količina]]</f>
        <v>0</v>
      </c>
      <c r="T21" s="91">
        <f>+Sklop15[[#This Row],[Končna cena/enoto mere (EUR) z DDV]]*Sklop15[[#This Row],[Okvirna količina]]</f>
        <v>0</v>
      </c>
      <c r="U21" s="136" t="s">
        <v>156</v>
      </c>
    </row>
    <row r="22" spans="1:21" s="58" customFormat="1" ht="12">
      <c r="A22" s="183" t="s">
        <v>9</v>
      </c>
      <c r="B22" s="218" t="s">
        <v>718</v>
      </c>
      <c r="C22" s="82" t="s">
        <v>156</v>
      </c>
      <c r="D22" s="222" t="s">
        <v>1</v>
      </c>
      <c r="E22" s="261"/>
      <c r="F22" s="234">
        <v>250</v>
      </c>
      <c r="G22" s="204" t="s">
        <v>1</v>
      </c>
      <c r="H22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2" s="85" t="str">
        <f>IF(Sklop15[[#This Row],[ZAHTEVANA SHEMA KAKOVOSTI]]&lt;&gt;"",Sklop15[[#This Row],[Preračunana masa/volumen/kos na enoto kg]],"")</f>
        <v/>
      </c>
      <c r="J22" s="95"/>
      <c r="K22" s="90"/>
      <c r="L22" s="90"/>
      <c r="M22" s="98"/>
      <c r="N22" s="642"/>
      <c r="O22" s="91"/>
      <c r="P22" s="99"/>
      <c r="Q22" s="91">
        <f>+Sklop15[[#This Row],[cena/enota brez DDV v EUR]]*Sklop15[[#This Row],[Stopnja DDV (%)]]</f>
        <v>0</v>
      </c>
      <c r="R22" s="91">
        <f>+Sklop15[[#This Row],[cena/enota brez DDV v EUR]]+Sklop15[[#This Row],[Davek (EUR)]]</f>
        <v>0</v>
      </c>
      <c r="S22" s="91">
        <f>+Sklop15[[#This Row],[cena/enota brez DDV v EUR]]*Sklop15[[#This Row],[Okvirna količina]]</f>
        <v>0</v>
      </c>
      <c r="T22" s="91">
        <f>+Sklop15[[#This Row],[Končna cena/enoto mere (EUR) z DDV]]*Sklop15[[#This Row],[Okvirna količina]]</f>
        <v>0</v>
      </c>
      <c r="U22" s="136" t="s">
        <v>156</v>
      </c>
    </row>
    <row r="23" spans="1:21" s="58" customFormat="1" ht="12">
      <c r="A23" s="183" t="s">
        <v>10</v>
      </c>
      <c r="B23" s="218" t="s">
        <v>717</v>
      </c>
      <c r="C23" s="82" t="s">
        <v>156</v>
      </c>
      <c r="D23" s="222" t="s">
        <v>1</v>
      </c>
      <c r="E23" s="262"/>
      <c r="F23" s="235">
        <v>100</v>
      </c>
      <c r="G23" s="236" t="s">
        <v>1</v>
      </c>
      <c r="H23" s="16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149" t="str">
        <f>IF(Sklop15[[#This Row],[ZAHTEVANA SHEMA KAKOVOSTI]]&lt;&gt;"",Sklop15[[#This Row],[Preračunana masa/volumen/kos na enoto kg]],"")</f>
        <v/>
      </c>
      <c r="J23" s="153"/>
      <c r="K23" s="155"/>
      <c r="L23" s="155"/>
      <c r="M23" s="154"/>
      <c r="N23" s="642"/>
      <c r="O23" s="159"/>
      <c r="P23" s="168"/>
      <c r="Q23" s="159">
        <f>+Sklop15[[#This Row],[cena/enota brez DDV v EUR]]*Sklop15[[#This Row],[Stopnja DDV (%)]]</f>
        <v>0</v>
      </c>
      <c r="R23" s="159">
        <f>+Sklop15[[#This Row],[cena/enota brez DDV v EUR]]+Sklop15[[#This Row],[Davek (EUR)]]</f>
        <v>0</v>
      </c>
      <c r="S23" s="159">
        <f>+Sklop15[[#This Row],[cena/enota brez DDV v EUR]]*Sklop15[[#This Row],[Okvirna količina]]</f>
        <v>0</v>
      </c>
      <c r="T23" s="159">
        <f>+Sklop15[[#This Row],[Končna cena/enoto mere (EUR) z DDV]]*Sklop15[[#This Row],[Okvirna količina]]</f>
        <v>0</v>
      </c>
      <c r="U23" s="136" t="s">
        <v>156</v>
      </c>
    </row>
    <row r="24" spans="1:21" s="58" customFormat="1" ht="12">
      <c r="A24" s="183" t="s">
        <v>11</v>
      </c>
      <c r="B24" s="218" t="s">
        <v>716</v>
      </c>
      <c r="C24" s="82" t="s">
        <v>156</v>
      </c>
      <c r="D24" s="222" t="s">
        <v>1</v>
      </c>
      <c r="E24" s="261"/>
      <c r="F24" s="234">
        <v>100</v>
      </c>
      <c r="G24" s="204" t="s">
        <v>1</v>
      </c>
      <c r="H24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85" t="str">
        <f>IF(Sklop15[[#This Row],[ZAHTEVANA SHEMA KAKOVOSTI]]&lt;&gt;"",Sklop15[[#This Row],[Preračunana masa/volumen/kos na enoto kg]],"")</f>
        <v/>
      </c>
      <c r="J24" s="95"/>
      <c r="K24" s="90"/>
      <c r="L24" s="90"/>
      <c r="M24" s="98"/>
      <c r="N24" s="642"/>
      <c r="O24" s="91"/>
      <c r="P24" s="99"/>
      <c r="Q24" s="91">
        <f>+Sklop15[[#This Row],[cena/enota brez DDV v EUR]]*Sklop15[[#This Row],[Stopnja DDV (%)]]</f>
        <v>0</v>
      </c>
      <c r="R24" s="91">
        <f>+Sklop15[[#This Row],[cena/enota brez DDV v EUR]]+Sklop15[[#This Row],[Davek (EUR)]]</f>
        <v>0</v>
      </c>
      <c r="S24" s="91">
        <f>+Sklop15[[#This Row],[cena/enota brez DDV v EUR]]*Sklop15[[#This Row],[Okvirna količina]]</f>
        <v>0</v>
      </c>
      <c r="T24" s="91">
        <f>+Sklop15[[#This Row],[Končna cena/enoto mere (EUR) z DDV]]*Sklop15[[#This Row],[Okvirna količina]]</f>
        <v>0</v>
      </c>
      <c r="U24" s="136" t="s">
        <v>156</v>
      </c>
    </row>
    <row r="25" spans="1:21" s="58" customFormat="1" ht="12">
      <c r="A25" s="183" t="s">
        <v>12</v>
      </c>
      <c r="B25" s="218" t="s">
        <v>715</v>
      </c>
      <c r="C25" s="82" t="s">
        <v>156</v>
      </c>
      <c r="D25" s="222" t="s">
        <v>1</v>
      </c>
      <c r="E25" s="261"/>
      <c r="F25" s="234">
        <v>100</v>
      </c>
      <c r="G25" s="204" t="s">
        <v>1</v>
      </c>
      <c r="H25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85" t="str">
        <f>IF(Sklop15[[#This Row],[ZAHTEVANA SHEMA KAKOVOSTI]]&lt;&gt;"",Sklop15[[#This Row],[Preračunana masa/volumen/kos na enoto kg]],"")</f>
        <v/>
      </c>
      <c r="J25" s="95"/>
      <c r="K25" s="90"/>
      <c r="L25" s="90"/>
      <c r="M25" s="98"/>
      <c r="N25" s="642"/>
      <c r="O25" s="91"/>
      <c r="P25" s="99"/>
      <c r="Q25" s="91">
        <f>+Sklop15[[#This Row],[cena/enota brez DDV v EUR]]*Sklop15[[#This Row],[Stopnja DDV (%)]]</f>
        <v>0</v>
      </c>
      <c r="R25" s="91">
        <f>+Sklop15[[#This Row],[cena/enota brez DDV v EUR]]+Sklop15[[#This Row],[Davek (EUR)]]</f>
        <v>0</v>
      </c>
      <c r="S25" s="91">
        <f>+Sklop15[[#This Row],[cena/enota brez DDV v EUR]]*Sklop15[[#This Row],[Okvirna količina]]</f>
        <v>0</v>
      </c>
      <c r="T25" s="91">
        <f>+Sklop15[[#This Row],[Končna cena/enoto mere (EUR) z DDV]]*Sklop15[[#This Row],[Okvirna količina]]</f>
        <v>0</v>
      </c>
      <c r="U25" s="136" t="s">
        <v>156</v>
      </c>
    </row>
    <row r="26" spans="1:21" s="58" customFormat="1" ht="24">
      <c r="A26" s="183" t="s">
        <v>13</v>
      </c>
      <c r="B26" s="230" t="s">
        <v>714</v>
      </c>
      <c r="C26" s="78" t="s">
        <v>804</v>
      </c>
      <c r="D26" s="222" t="s">
        <v>155</v>
      </c>
      <c r="E26" s="261"/>
      <c r="F26" s="234">
        <v>400</v>
      </c>
      <c r="G26" s="204" t="s">
        <v>1</v>
      </c>
      <c r="H2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6" s="85" t="str">
        <f>IF(Sklop15[[#This Row],[ZAHTEVANA SHEMA KAKOVOSTI]]&lt;&gt;"",Sklop15[[#This Row],[Preračunana masa/volumen/kos na enoto kg]],"")</f>
        <v/>
      </c>
      <c r="J26" s="95"/>
      <c r="K26" s="90"/>
      <c r="L26" s="90"/>
      <c r="M26" s="98"/>
      <c r="N26" s="642"/>
      <c r="O26" s="91"/>
      <c r="P26" s="99"/>
      <c r="Q26" s="91">
        <f>+Sklop15[[#This Row],[cena/enota brez DDV v EUR]]*Sklop15[[#This Row],[Stopnja DDV (%)]]</f>
        <v>0</v>
      </c>
      <c r="R26" s="91">
        <f>+Sklop15[[#This Row],[cena/enota brez DDV v EUR]]+Sklop15[[#This Row],[Davek (EUR)]]</f>
        <v>0</v>
      </c>
      <c r="S26" s="91">
        <f>+Sklop15[[#This Row],[cena/enota brez DDV v EUR]]*Sklop15[[#This Row],[Okvirna količina]]</f>
        <v>0</v>
      </c>
      <c r="T26" s="91">
        <f>+Sklop15[[#This Row],[Končna cena/enoto mere (EUR) z DDV]]*Sklop15[[#This Row],[Okvirna količina]]</f>
        <v>0</v>
      </c>
      <c r="U26" s="136" t="s">
        <v>156</v>
      </c>
    </row>
    <row r="27" spans="1:21" s="58" customFormat="1" ht="12">
      <c r="A27" s="183" t="s">
        <v>14</v>
      </c>
      <c r="B27" s="231" t="s">
        <v>713</v>
      </c>
      <c r="C27" s="78" t="s">
        <v>804</v>
      </c>
      <c r="D27" s="222" t="s">
        <v>155</v>
      </c>
      <c r="E27" s="263"/>
      <c r="F27" s="235">
        <v>250</v>
      </c>
      <c r="G27" s="237" t="s">
        <v>1</v>
      </c>
      <c r="H2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7" s="85" t="str">
        <f>IF(Sklop15[[#This Row],[ZAHTEVANA SHEMA KAKOVOSTI]]&lt;&gt;"",Sklop15[[#This Row],[Preračunana masa/volumen/kos na enoto kg]],"")</f>
        <v/>
      </c>
      <c r="J27" s="95"/>
      <c r="K27" s="90"/>
      <c r="L27" s="90"/>
      <c r="M27" s="98"/>
      <c r="N27" s="642"/>
      <c r="O27" s="91"/>
      <c r="P27" s="99"/>
      <c r="Q27" s="91">
        <f>+Sklop15[[#This Row],[cena/enota brez DDV v EUR]]*Sklop15[[#This Row],[Stopnja DDV (%)]]</f>
        <v>0</v>
      </c>
      <c r="R27" s="91">
        <f>+Sklop15[[#This Row],[cena/enota brez DDV v EUR]]+Sklop15[[#This Row],[Davek (EUR)]]</f>
        <v>0</v>
      </c>
      <c r="S27" s="91">
        <f>+Sklop15[[#This Row],[cena/enota brez DDV v EUR]]*Sklop15[[#This Row],[Okvirna količina]]</f>
        <v>0</v>
      </c>
      <c r="T27" s="91">
        <f>+Sklop15[[#This Row],[Končna cena/enoto mere (EUR) z DDV]]*Sklop15[[#This Row],[Okvirna količina]]</f>
        <v>0</v>
      </c>
      <c r="U27" s="136" t="s">
        <v>156</v>
      </c>
    </row>
    <row r="28" spans="1:21">
      <c r="A28" s="183" t="s">
        <v>15</v>
      </c>
      <c r="B28" s="184" t="s">
        <v>712</v>
      </c>
      <c r="C28" s="78" t="s">
        <v>804</v>
      </c>
      <c r="D28" s="222" t="s">
        <v>155</v>
      </c>
      <c r="E28" s="263"/>
      <c r="F28" s="235">
        <v>250</v>
      </c>
      <c r="G28" s="237" t="s">
        <v>1</v>
      </c>
      <c r="H28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8" s="149" t="str">
        <f>IF(Sklop15[[#This Row],[ZAHTEVANA SHEMA KAKOVOSTI]]&lt;&gt;"",Sklop15[[#This Row],[Preračunana masa/volumen/kos na enoto kg]],"")</f>
        <v/>
      </c>
      <c r="J28" s="153"/>
      <c r="K28" s="155"/>
      <c r="L28" s="155"/>
      <c r="M28" s="154"/>
      <c r="N28" s="642"/>
      <c r="O28" s="159"/>
      <c r="P28" s="160"/>
      <c r="Q28" s="159">
        <f>+Sklop15[[#This Row],[cena/enota brez DDV v EUR]]*Sklop15[[#This Row],[Stopnja DDV (%)]]</f>
        <v>0</v>
      </c>
      <c r="R28" s="159">
        <f>+Sklop15[[#This Row],[cena/enota brez DDV v EUR]]+Sklop15[[#This Row],[Davek (EUR)]]</f>
        <v>0</v>
      </c>
      <c r="S28" s="159">
        <f>+Sklop15[[#This Row],[cena/enota brez DDV v EUR]]*Sklop15[[#This Row],[Okvirna količina]]</f>
        <v>0</v>
      </c>
      <c r="T28" s="159">
        <f>+Sklop15[[#This Row],[Končna cena/enoto mere (EUR) z DDV]]*Sklop15[[#This Row],[Okvirna količina]]</f>
        <v>0</v>
      </c>
      <c r="U28" s="136" t="s">
        <v>156</v>
      </c>
    </row>
    <row r="29" spans="1:21">
      <c r="A29" s="183" t="s">
        <v>16</v>
      </c>
      <c r="B29" s="184" t="s">
        <v>711</v>
      </c>
      <c r="C29" s="78" t="s">
        <v>804</v>
      </c>
      <c r="D29" s="222" t="s">
        <v>155</v>
      </c>
      <c r="E29" s="263"/>
      <c r="F29" s="235">
        <v>250</v>
      </c>
      <c r="G29" s="237" t="s">
        <v>1</v>
      </c>
      <c r="H29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9" s="149" t="str">
        <f>IF(Sklop15[[#This Row],[ZAHTEVANA SHEMA KAKOVOSTI]]&lt;&gt;"",Sklop15[[#This Row],[Preračunana masa/volumen/kos na enoto kg]],"")</f>
        <v/>
      </c>
      <c r="J29" s="153"/>
      <c r="K29" s="155"/>
      <c r="L29" s="155"/>
      <c r="M29" s="154"/>
      <c r="N29" s="642"/>
      <c r="O29" s="159"/>
      <c r="P29" s="160"/>
      <c r="Q29" s="159">
        <f>+Sklop15[[#This Row],[cena/enota brez DDV v EUR]]*Sklop15[[#This Row],[Stopnja DDV (%)]]</f>
        <v>0</v>
      </c>
      <c r="R29" s="159">
        <f>+Sklop15[[#This Row],[cena/enota brez DDV v EUR]]+Sklop15[[#This Row],[Davek (EUR)]]</f>
        <v>0</v>
      </c>
      <c r="S29" s="159">
        <f>+Sklop15[[#This Row],[cena/enota brez DDV v EUR]]*Sklop15[[#This Row],[Okvirna količina]]</f>
        <v>0</v>
      </c>
      <c r="T29" s="159">
        <f>+Sklop15[[#This Row],[Končna cena/enoto mere (EUR) z DDV]]*Sklop15[[#This Row],[Okvirna količina]]</f>
        <v>0</v>
      </c>
      <c r="U29" s="136" t="s">
        <v>156</v>
      </c>
    </row>
    <row r="30" spans="1:21">
      <c r="A30" s="183" t="s">
        <v>17</v>
      </c>
      <c r="B30" s="184" t="s">
        <v>710</v>
      </c>
      <c r="C30" s="78" t="s">
        <v>804</v>
      </c>
      <c r="D30" s="222" t="s">
        <v>155</v>
      </c>
      <c r="E30" s="263"/>
      <c r="F30" s="235">
        <v>360</v>
      </c>
      <c r="G30" s="237" t="s">
        <v>1</v>
      </c>
      <c r="H30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360</v>
      </c>
      <c r="I30" s="149" t="str">
        <f>IF(Sklop15[[#This Row],[ZAHTEVANA SHEMA KAKOVOSTI]]&lt;&gt;"",Sklop15[[#This Row],[Preračunana masa/volumen/kos na enoto kg]],"")</f>
        <v/>
      </c>
      <c r="J30" s="153"/>
      <c r="K30" s="155"/>
      <c r="L30" s="155"/>
      <c r="M30" s="154"/>
      <c r="N30" s="642"/>
      <c r="O30" s="159"/>
      <c r="P30" s="160"/>
      <c r="Q30" s="159">
        <f>+Sklop15[[#This Row],[cena/enota brez DDV v EUR]]*Sklop15[[#This Row],[Stopnja DDV (%)]]</f>
        <v>0</v>
      </c>
      <c r="R30" s="159">
        <f>+Sklop15[[#This Row],[cena/enota brez DDV v EUR]]+Sklop15[[#This Row],[Davek (EUR)]]</f>
        <v>0</v>
      </c>
      <c r="S30" s="159">
        <f>+Sklop15[[#This Row],[cena/enota brez DDV v EUR]]*Sklop15[[#This Row],[Okvirna količina]]</f>
        <v>0</v>
      </c>
      <c r="T30" s="159">
        <f>+Sklop15[[#This Row],[Končna cena/enoto mere (EUR) z DDV]]*Sklop15[[#This Row],[Okvirna količina]]</f>
        <v>0</v>
      </c>
      <c r="U30" s="136" t="s">
        <v>156</v>
      </c>
    </row>
    <row r="31" spans="1:21">
      <c r="A31" s="183" t="s">
        <v>18</v>
      </c>
      <c r="B31" s="184" t="s">
        <v>709</v>
      </c>
      <c r="C31" s="78" t="s">
        <v>804</v>
      </c>
      <c r="D31" s="222" t="s">
        <v>155</v>
      </c>
      <c r="E31" s="263"/>
      <c r="F31" s="235">
        <v>300</v>
      </c>
      <c r="G31" s="237" t="s">
        <v>1</v>
      </c>
      <c r="H31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1" s="149" t="str">
        <f>IF(Sklop15[[#This Row],[ZAHTEVANA SHEMA KAKOVOSTI]]&lt;&gt;"",Sklop15[[#This Row],[Preračunana masa/volumen/kos na enoto kg]],"")</f>
        <v/>
      </c>
      <c r="J31" s="153"/>
      <c r="K31" s="155"/>
      <c r="L31" s="155"/>
      <c r="M31" s="154"/>
      <c r="N31" s="642"/>
      <c r="O31" s="159"/>
      <c r="P31" s="160"/>
      <c r="Q31" s="159">
        <f>+Sklop15[[#This Row],[cena/enota brez DDV v EUR]]*Sklop15[[#This Row],[Stopnja DDV (%)]]</f>
        <v>0</v>
      </c>
      <c r="R31" s="159">
        <f>+Sklop15[[#This Row],[cena/enota brez DDV v EUR]]+Sklop15[[#This Row],[Davek (EUR)]]</f>
        <v>0</v>
      </c>
      <c r="S31" s="159">
        <f>+Sklop15[[#This Row],[cena/enota brez DDV v EUR]]*Sklop15[[#This Row],[Okvirna količina]]</f>
        <v>0</v>
      </c>
      <c r="T31" s="159">
        <f>+Sklop15[[#This Row],[Končna cena/enoto mere (EUR) z DDV]]*Sklop15[[#This Row],[Okvirna količina]]</f>
        <v>0</v>
      </c>
      <c r="U31" s="136" t="s">
        <v>156</v>
      </c>
    </row>
    <row r="32" spans="1:21">
      <c r="A32" s="183" t="s">
        <v>19</v>
      </c>
      <c r="B32" s="217" t="s">
        <v>707</v>
      </c>
      <c r="C32" s="78" t="s">
        <v>804</v>
      </c>
      <c r="D32" s="222" t="s">
        <v>155</v>
      </c>
      <c r="E32" s="263"/>
      <c r="F32" s="235">
        <v>300</v>
      </c>
      <c r="G32" s="238" t="s">
        <v>1</v>
      </c>
      <c r="H32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2" s="149" t="str">
        <f>IF(Sklop15[[#This Row],[ZAHTEVANA SHEMA KAKOVOSTI]]&lt;&gt;"",Sklop15[[#This Row],[Preračunana masa/volumen/kos na enoto kg]],"")</f>
        <v/>
      </c>
      <c r="J32" s="153"/>
      <c r="K32" s="155"/>
      <c r="L32" s="155"/>
      <c r="M32" s="154"/>
      <c r="N32" s="642"/>
      <c r="O32" s="159"/>
      <c r="P32" s="160"/>
      <c r="Q32" s="159">
        <f>+Sklop15[[#This Row],[cena/enota brez DDV v EUR]]*Sklop15[[#This Row],[Stopnja DDV (%)]]</f>
        <v>0</v>
      </c>
      <c r="R32" s="159">
        <f>+Sklop15[[#This Row],[cena/enota brez DDV v EUR]]+Sklop15[[#This Row],[Davek (EUR)]]</f>
        <v>0</v>
      </c>
      <c r="S32" s="159">
        <f>+Sklop15[[#This Row],[cena/enota brez DDV v EUR]]*Sklop15[[#This Row],[Okvirna količina]]</f>
        <v>0</v>
      </c>
      <c r="T32" s="159">
        <f>+Sklop15[[#This Row],[Končna cena/enoto mere (EUR) z DDV]]*Sklop15[[#This Row],[Okvirna količina]]</f>
        <v>0</v>
      </c>
      <c r="U32" s="136" t="s">
        <v>156</v>
      </c>
    </row>
    <row r="33" spans="1:22">
      <c r="A33" s="183" t="s">
        <v>20</v>
      </c>
      <c r="B33" s="218" t="s">
        <v>708</v>
      </c>
      <c r="C33" s="78" t="s">
        <v>804</v>
      </c>
      <c r="D33" s="222" t="s">
        <v>155</v>
      </c>
      <c r="E33" s="263"/>
      <c r="F33" s="235">
        <v>300</v>
      </c>
      <c r="G33" s="238" t="s">
        <v>1</v>
      </c>
      <c r="H33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3" s="149" t="str">
        <f>IF(Sklop15[[#This Row],[ZAHTEVANA SHEMA KAKOVOSTI]]&lt;&gt;"",Sklop15[[#This Row],[Preračunana masa/volumen/kos na enoto kg]],"")</f>
        <v/>
      </c>
      <c r="J33" s="153"/>
      <c r="K33" s="155"/>
      <c r="L33" s="155"/>
      <c r="M33" s="154"/>
      <c r="N33" s="642"/>
      <c r="O33" s="159"/>
      <c r="P33" s="160"/>
      <c r="Q33" s="159">
        <f>+Sklop15[[#This Row],[cena/enota brez DDV v EUR]]*Sklop15[[#This Row],[Stopnja DDV (%)]]</f>
        <v>0</v>
      </c>
      <c r="R33" s="159">
        <f>+Sklop15[[#This Row],[cena/enota brez DDV v EUR]]+Sklop15[[#This Row],[Davek (EUR)]]</f>
        <v>0</v>
      </c>
      <c r="S33" s="159">
        <f>+Sklop15[[#This Row],[cena/enota brez DDV v EUR]]*Sklop15[[#This Row],[Okvirna količina]]</f>
        <v>0</v>
      </c>
      <c r="T33" s="159">
        <f>+Sklop15[[#This Row],[Končna cena/enoto mere (EUR) z DDV]]*Sklop15[[#This Row],[Okvirna količina]]</f>
        <v>0</v>
      </c>
      <c r="U33" s="136" t="s">
        <v>156</v>
      </c>
      <c r="V33" s="119"/>
    </row>
    <row r="34" spans="1:22" ht="12.75" customHeight="1">
      <c r="A34" s="183" t="s">
        <v>21</v>
      </c>
      <c r="B34" s="232" t="s">
        <v>708</v>
      </c>
      <c r="C34" s="78" t="s">
        <v>804</v>
      </c>
      <c r="D34" s="222" t="s">
        <v>155</v>
      </c>
      <c r="E34" s="263"/>
      <c r="F34" s="235">
        <v>300</v>
      </c>
      <c r="G34" s="238" t="s">
        <v>1</v>
      </c>
      <c r="H34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4" s="149" t="str">
        <f>IF(Sklop15[[#This Row],[ZAHTEVANA SHEMA KAKOVOSTI]]&lt;&gt;"",Sklop15[[#This Row],[Preračunana masa/volumen/kos na enoto kg]],"")</f>
        <v/>
      </c>
      <c r="J34" s="153"/>
      <c r="K34" s="155"/>
      <c r="L34" s="155"/>
      <c r="M34" s="154"/>
      <c r="N34" s="642"/>
      <c r="O34" s="159"/>
      <c r="P34" s="160"/>
      <c r="Q34" s="159">
        <f>+Sklop15[[#This Row],[cena/enota brez DDV v EUR]]*Sklop15[[#This Row],[Stopnja DDV (%)]]</f>
        <v>0</v>
      </c>
      <c r="R34" s="159">
        <f>+Sklop15[[#This Row],[cena/enota brez DDV v EUR]]+Sklop15[[#This Row],[Davek (EUR)]]</f>
        <v>0</v>
      </c>
      <c r="S34" s="159">
        <f>+Sklop15[[#This Row],[cena/enota brez DDV v EUR]]*Sklop15[[#This Row],[Okvirna količina]]</f>
        <v>0</v>
      </c>
      <c r="T34" s="159">
        <f>+Sklop15[[#This Row],[Končna cena/enoto mere (EUR) z DDV]]*Sklop15[[#This Row],[Okvirna količina]]</f>
        <v>0</v>
      </c>
      <c r="U34" s="136" t="s">
        <v>156</v>
      </c>
    </row>
    <row r="35" spans="1:22">
      <c r="A35" s="183" t="s">
        <v>22</v>
      </c>
      <c r="B35" s="232" t="s">
        <v>706</v>
      </c>
      <c r="C35" s="78" t="s">
        <v>804</v>
      </c>
      <c r="D35" s="222" t="s">
        <v>155</v>
      </c>
      <c r="E35" s="263"/>
      <c r="F35" s="235">
        <v>250</v>
      </c>
      <c r="G35" s="238" t="s">
        <v>1</v>
      </c>
      <c r="H35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5" s="149" t="str">
        <f>IF(Sklop15[[#This Row],[ZAHTEVANA SHEMA KAKOVOSTI]]&lt;&gt;"",Sklop15[[#This Row],[Preračunana masa/volumen/kos na enoto kg]],"")</f>
        <v/>
      </c>
      <c r="J35" s="153"/>
      <c r="K35" s="155"/>
      <c r="L35" s="155"/>
      <c r="M35" s="154"/>
      <c r="N35" s="642"/>
      <c r="O35" s="159"/>
      <c r="P35" s="160"/>
      <c r="Q35" s="159">
        <f>+Sklop15[[#This Row],[cena/enota brez DDV v EUR]]*Sklop15[[#This Row],[Stopnja DDV (%)]]</f>
        <v>0</v>
      </c>
      <c r="R35" s="159">
        <f>+Sklop15[[#This Row],[cena/enota brez DDV v EUR]]+Sklop15[[#This Row],[Davek (EUR)]]</f>
        <v>0</v>
      </c>
      <c r="S35" s="159">
        <f>+Sklop15[[#This Row],[cena/enota brez DDV v EUR]]*Sklop15[[#This Row],[Okvirna količina]]</f>
        <v>0</v>
      </c>
      <c r="T35" s="159">
        <f>+Sklop15[[#This Row],[Končna cena/enoto mere (EUR) z DDV]]*Sklop15[[#This Row],[Okvirna količina]]</f>
        <v>0</v>
      </c>
      <c r="U35" s="136" t="s">
        <v>156</v>
      </c>
    </row>
    <row r="36" spans="1:22">
      <c r="A36" s="183" t="s">
        <v>23</v>
      </c>
      <c r="B36" s="218" t="s">
        <v>705</v>
      </c>
      <c r="C36" s="158" t="s">
        <v>378</v>
      </c>
      <c r="D36" s="222" t="s">
        <v>155</v>
      </c>
      <c r="E36" s="263"/>
      <c r="F36" s="235">
        <v>120</v>
      </c>
      <c r="G36" s="237" t="s">
        <v>1</v>
      </c>
      <c r="H36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6" s="149" t="str">
        <f>IF(Sklop15[[#This Row],[ZAHTEVANA SHEMA KAKOVOSTI]]&lt;&gt;"",Sklop15[[#This Row],[Preračunana masa/volumen/kos na enoto kg]],"")</f>
        <v/>
      </c>
      <c r="J36" s="153"/>
      <c r="K36" s="155"/>
      <c r="L36" s="155"/>
      <c r="M36" s="154"/>
      <c r="N36" s="642"/>
      <c r="O36" s="159"/>
      <c r="P36" s="160"/>
      <c r="Q36" s="159">
        <f>+Sklop15[[#This Row],[cena/enota brez DDV v EUR]]*Sklop15[[#This Row],[Stopnja DDV (%)]]</f>
        <v>0</v>
      </c>
      <c r="R36" s="159">
        <f>+Sklop15[[#This Row],[cena/enota brez DDV v EUR]]+Sklop15[[#This Row],[Davek (EUR)]]</f>
        <v>0</v>
      </c>
      <c r="S36" s="159">
        <f>+Sklop15[[#This Row],[cena/enota brez DDV v EUR]]*Sklop15[[#This Row],[Okvirna količina]]</f>
        <v>0</v>
      </c>
      <c r="T36" s="159">
        <f>+Sklop15[[#This Row],[Končna cena/enoto mere (EUR) z DDV]]*Sklop15[[#This Row],[Okvirna količina]]</f>
        <v>0</v>
      </c>
      <c r="U36" s="136" t="s">
        <v>156</v>
      </c>
    </row>
    <row r="37" spans="1:22">
      <c r="A37" s="183" t="s">
        <v>24</v>
      </c>
      <c r="B37" s="218" t="s">
        <v>701</v>
      </c>
      <c r="C37" s="158" t="s">
        <v>156</v>
      </c>
      <c r="D37" s="222" t="s">
        <v>155</v>
      </c>
      <c r="E37" s="263"/>
      <c r="F37" s="235">
        <v>100</v>
      </c>
      <c r="G37" s="238" t="s">
        <v>1</v>
      </c>
      <c r="H37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49" t="str">
        <f>IF(Sklop15[[#This Row],[ZAHTEVANA SHEMA KAKOVOSTI]]&lt;&gt;"",Sklop15[[#This Row],[Preračunana masa/volumen/kos na enoto kg]],"")</f>
        <v/>
      </c>
      <c r="J37" s="153"/>
      <c r="K37" s="155"/>
      <c r="L37" s="155"/>
      <c r="M37" s="154"/>
      <c r="N37" s="642"/>
      <c r="O37" s="159"/>
      <c r="P37" s="160"/>
      <c r="Q37" s="159">
        <f>+Sklop15[[#This Row],[cena/enota brez DDV v EUR]]*Sklop15[[#This Row],[Stopnja DDV (%)]]</f>
        <v>0</v>
      </c>
      <c r="R37" s="159">
        <f>+Sklop15[[#This Row],[cena/enota brez DDV v EUR]]+Sklop15[[#This Row],[Davek (EUR)]]</f>
        <v>0</v>
      </c>
      <c r="S37" s="159">
        <f>+Sklop15[[#This Row],[cena/enota brez DDV v EUR]]*Sklop15[[#This Row],[Okvirna količina]]</f>
        <v>0</v>
      </c>
      <c r="T37" s="159">
        <f>+Sklop15[[#This Row],[Končna cena/enoto mere (EUR) z DDV]]*Sklop15[[#This Row],[Okvirna količina]]</f>
        <v>0</v>
      </c>
      <c r="U37" s="136" t="s">
        <v>156</v>
      </c>
    </row>
    <row r="38" spans="1:22">
      <c r="A38" s="183" t="s">
        <v>25</v>
      </c>
      <c r="B38" s="218" t="s">
        <v>702</v>
      </c>
      <c r="C38" s="158" t="s">
        <v>156</v>
      </c>
      <c r="D38" s="222" t="s">
        <v>155</v>
      </c>
      <c r="E38" s="263"/>
      <c r="F38" s="235">
        <v>100</v>
      </c>
      <c r="G38" s="238" t="s">
        <v>1</v>
      </c>
      <c r="H38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49" t="str">
        <f>IF(Sklop15[[#This Row],[ZAHTEVANA SHEMA KAKOVOSTI]]&lt;&gt;"",Sklop15[[#This Row],[Preračunana masa/volumen/kos na enoto kg]],"")</f>
        <v/>
      </c>
      <c r="J38" s="153"/>
      <c r="K38" s="155"/>
      <c r="L38" s="155"/>
      <c r="M38" s="154"/>
      <c r="N38" s="642"/>
      <c r="O38" s="159"/>
      <c r="P38" s="160"/>
      <c r="Q38" s="159">
        <f>+Sklop15[[#This Row],[cena/enota brez DDV v EUR]]*Sklop15[[#This Row],[Stopnja DDV (%)]]</f>
        <v>0</v>
      </c>
      <c r="R38" s="159">
        <f>+Sklop15[[#This Row],[cena/enota brez DDV v EUR]]+Sklop15[[#This Row],[Davek (EUR)]]</f>
        <v>0</v>
      </c>
      <c r="S38" s="159">
        <f>+Sklop15[[#This Row],[cena/enota brez DDV v EUR]]*Sklop15[[#This Row],[Okvirna količina]]</f>
        <v>0</v>
      </c>
      <c r="T38" s="159">
        <f>+Sklop15[[#This Row],[Končna cena/enoto mere (EUR) z DDV]]*Sklop15[[#This Row],[Okvirna količina]]</f>
        <v>0</v>
      </c>
      <c r="U38" s="136" t="s">
        <v>156</v>
      </c>
    </row>
    <row r="39" spans="1:22">
      <c r="A39" s="183" t="s">
        <v>26</v>
      </c>
      <c r="B39" s="232" t="s">
        <v>704</v>
      </c>
      <c r="C39" s="158" t="s">
        <v>930</v>
      </c>
      <c r="D39" s="222" t="s">
        <v>155</v>
      </c>
      <c r="E39" s="263"/>
      <c r="F39" s="235">
        <v>120</v>
      </c>
      <c r="G39" s="238" t="s">
        <v>1</v>
      </c>
      <c r="H39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9" s="149" t="str">
        <f>IF(Sklop15[[#This Row],[ZAHTEVANA SHEMA KAKOVOSTI]]&lt;&gt;"",Sklop15[[#This Row],[Preračunana masa/volumen/kos na enoto kg]],"")</f>
        <v/>
      </c>
      <c r="J39" s="153"/>
      <c r="K39" s="155"/>
      <c r="L39" s="155"/>
      <c r="M39" s="154"/>
      <c r="N39" s="642"/>
      <c r="O39" s="159"/>
      <c r="P39" s="160"/>
      <c r="Q39" s="159">
        <f>+Sklop15[[#This Row],[cena/enota brez DDV v EUR]]*Sklop15[[#This Row],[Stopnja DDV (%)]]</f>
        <v>0</v>
      </c>
      <c r="R39" s="159">
        <f>+Sklop15[[#This Row],[cena/enota brez DDV v EUR]]+Sklop15[[#This Row],[Davek (EUR)]]</f>
        <v>0</v>
      </c>
      <c r="S39" s="159">
        <f>+Sklop15[[#This Row],[cena/enota brez DDV v EUR]]*Sklop15[[#This Row],[Okvirna količina]]</f>
        <v>0</v>
      </c>
      <c r="T39" s="159">
        <f>+Sklop15[[#This Row],[Končna cena/enoto mere (EUR) z DDV]]*Sklop15[[#This Row],[Okvirna količina]]</f>
        <v>0</v>
      </c>
      <c r="U39" s="136" t="s">
        <v>156</v>
      </c>
    </row>
    <row r="40" spans="1:22">
      <c r="A40" s="183" t="s">
        <v>27</v>
      </c>
      <c r="B40" s="184" t="s">
        <v>703</v>
      </c>
      <c r="C40" s="158" t="s">
        <v>930</v>
      </c>
      <c r="D40" s="222" t="s">
        <v>155</v>
      </c>
      <c r="E40" s="263"/>
      <c r="F40" s="235">
        <v>200</v>
      </c>
      <c r="G40" s="238" t="s">
        <v>1</v>
      </c>
      <c r="H40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0" s="149" t="str">
        <f>IF(Sklop15[[#This Row],[ZAHTEVANA SHEMA KAKOVOSTI]]&lt;&gt;"",Sklop15[[#This Row],[Preračunana masa/volumen/kos na enoto kg]],"")</f>
        <v/>
      </c>
      <c r="J40" s="153"/>
      <c r="K40" s="155"/>
      <c r="L40" s="155"/>
      <c r="M40" s="154"/>
      <c r="N40" s="642"/>
      <c r="O40" s="159"/>
      <c r="P40" s="160"/>
      <c r="Q40" s="159">
        <f>+Sklop15[[#This Row],[cena/enota brez DDV v EUR]]*Sklop15[[#This Row],[Stopnja DDV (%)]]</f>
        <v>0</v>
      </c>
      <c r="R40" s="159">
        <f>+Sklop15[[#This Row],[cena/enota brez DDV v EUR]]+Sklop15[[#This Row],[Davek (EUR)]]</f>
        <v>0</v>
      </c>
      <c r="S40" s="159">
        <f>+Sklop15[[#This Row],[cena/enota brez DDV v EUR]]*Sklop15[[#This Row],[Okvirna količina]]</f>
        <v>0</v>
      </c>
      <c r="T40" s="159">
        <f>+Sklop15[[#This Row],[Končna cena/enoto mere (EUR) z DDV]]*Sklop15[[#This Row],[Okvirna količina]]</f>
        <v>0</v>
      </c>
      <c r="U40" s="136" t="s">
        <v>156</v>
      </c>
    </row>
    <row r="41" spans="1:22">
      <c r="A41" s="681" t="s">
        <v>177</v>
      </c>
      <c r="B41" s="682"/>
      <c r="C41" s="683"/>
      <c r="D41" s="683"/>
      <c r="E41" s="684"/>
      <c r="F41" s="675"/>
      <c r="G41" s="685"/>
      <c r="H41" s="674">
        <f>SUBTOTAL(109,Sklop15[Preračunana masa/volumen/kos na enoto kg])</f>
        <v>5750</v>
      </c>
      <c r="I41" s="674">
        <f>SUBTOTAL(109,Sklop15[Živila iz shem kakovosti (kg)])</f>
        <v>0</v>
      </c>
      <c r="J41" s="675"/>
      <c r="K41" s="676"/>
      <c r="L41" s="676"/>
      <c r="M41" s="677"/>
      <c r="N41" s="678"/>
      <c r="O41" s="678"/>
      <c r="P41" s="678"/>
      <c r="Q41" s="679"/>
      <c r="R41" s="675"/>
      <c r="S41" s="679">
        <f>SUBTOTAL(109,Sklop15[Vrednost za okvirno količino (EUR) brez DDV])</f>
        <v>0</v>
      </c>
      <c r="T41" s="679">
        <f>SUBTOTAL(109,Sklop15[Vrednost za okvirno količino (EUR) z DDV])</f>
        <v>0</v>
      </c>
      <c r="U41" s="680"/>
    </row>
    <row r="42" spans="1:22" s="371" customFormat="1">
      <c r="A42" s="359"/>
      <c r="B42" s="360"/>
      <c r="C42" s="361"/>
      <c r="D42" s="361"/>
      <c r="E42" s="362"/>
      <c r="F42" s="363"/>
      <c r="G42" s="364"/>
      <c r="H42" s="365"/>
      <c r="I42" s="365"/>
      <c r="J42" s="363"/>
      <c r="K42" s="366"/>
      <c r="L42" s="366"/>
      <c r="M42" s="367"/>
      <c r="N42" s="368"/>
      <c r="O42" s="368"/>
      <c r="P42" s="368"/>
      <c r="Q42" s="369"/>
      <c r="R42" s="363"/>
      <c r="S42" s="369"/>
      <c r="T42" s="369"/>
      <c r="U42" s="370"/>
    </row>
    <row r="43" spans="1:22">
      <c r="A43" s="50" t="s">
        <v>173</v>
      </c>
      <c r="B43" s="18"/>
      <c r="C43" s="30"/>
      <c r="D43" s="30"/>
      <c r="E43" s="110"/>
      <c r="Q43" s="50"/>
      <c r="R43" s="50"/>
      <c r="S43" s="50"/>
      <c r="T43" s="50"/>
    </row>
    <row r="44" spans="1:22">
      <c r="A44" s="13" t="s">
        <v>175</v>
      </c>
      <c r="B44" s="18"/>
      <c r="C44" s="30"/>
      <c r="D44" s="30"/>
      <c r="E44" s="110"/>
    </row>
    <row r="45" spans="1:22">
      <c r="A45" s="104" t="s">
        <v>241</v>
      </c>
      <c r="F45" s="71"/>
      <c r="G45" s="71"/>
      <c r="H45" s="31"/>
      <c r="I45" s="31"/>
      <c r="J45" s="31"/>
      <c r="K45" s="31"/>
      <c r="L45" s="57"/>
      <c r="M45" s="57"/>
      <c r="N45" s="31"/>
      <c r="O45" s="31"/>
      <c r="P45" s="31"/>
      <c r="Q45" s="31"/>
      <c r="R45" s="31"/>
    </row>
    <row r="46" spans="1:22">
      <c r="A46" s="749" t="s">
        <v>247</v>
      </c>
      <c r="B46" s="749"/>
      <c r="C46" s="749"/>
      <c r="D46" s="749"/>
      <c r="E46" s="749"/>
      <c r="F46" s="749"/>
      <c r="G46" s="749"/>
      <c r="H46" s="749"/>
      <c r="I46" s="749"/>
      <c r="J46" s="749"/>
      <c r="K46" s="749"/>
      <c r="L46" s="749"/>
      <c r="M46" s="57"/>
      <c r="N46" s="31"/>
      <c r="O46" s="31"/>
      <c r="P46" s="31"/>
      <c r="Q46" s="31"/>
      <c r="R46" s="31"/>
    </row>
    <row r="47" spans="1:22">
      <c r="N47" s="31"/>
      <c r="O47" s="31"/>
      <c r="P47" s="31"/>
      <c r="Q47" s="31"/>
      <c r="R47" s="31"/>
    </row>
    <row r="48" spans="1:22">
      <c r="A48" s="104" t="s">
        <v>66</v>
      </c>
      <c r="F48" s="71"/>
      <c r="G48" s="71" t="s">
        <v>67</v>
      </c>
      <c r="H48" s="31"/>
      <c r="I48" s="31"/>
      <c r="J48" s="31"/>
      <c r="K48" s="31"/>
      <c r="L48" s="57"/>
      <c r="M48" s="57"/>
      <c r="N48" s="31"/>
      <c r="O48" s="31"/>
      <c r="P48" s="31"/>
      <c r="Q48" s="31" t="s">
        <v>68</v>
      </c>
      <c r="R48" s="31"/>
    </row>
    <row r="49" spans="1:22" ht="15">
      <c r="A49" s="7"/>
      <c r="B49" s="5"/>
      <c r="C49" s="28"/>
      <c r="D49" s="28"/>
      <c r="E49" s="27"/>
      <c r="F49" s="8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</row>
    <row r="50" spans="1:22">
      <c r="B50" s="18"/>
      <c r="C50" s="30"/>
      <c r="D50" s="30"/>
      <c r="E50" s="110"/>
      <c r="G50" s="264"/>
    </row>
    <row r="51" spans="1:22">
      <c r="B51" s="18"/>
      <c r="C51" s="30"/>
      <c r="D51" s="30"/>
      <c r="E51" s="110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>
      <c r="B261" s="18"/>
      <c r="C261" s="30"/>
      <c r="D261" s="30"/>
      <c r="E261" s="110"/>
    </row>
    <row r="262" spans="1:22">
      <c r="B262" s="18"/>
      <c r="C262" s="30"/>
      <c r="D262" s="30"/>
      <c r="E262" s="110"/>
    </row>
    <row r="263" spans="1:22">
      <c r="B263" s="18"/>
      <c r="C263" s="30"/>
      <c r="D263" s="30"/>
      <c r="E263" s="110"/>
    </row>
    <row r="264" spans="1:22">
      <c r="B264" s="18"/>
      <c r="C264" s="30"/>
      <c r="D264" s="30"/>
      <c r="E264" s="110"/>
    </row>
    <row r="265" spans="1:22">
      <c r="B265" s="18"/>
      <c r="C265" s="30"/>
      <c r="D265" s="30"/>
      <c r="E265" s="110"/>
    </row>
    <row r="266" spans="1:22">
      <c r="B266" s="18"/>
      <c r="C266" s="30"/>
      <c r="D266" s="30"/>
      <c r="E266" s="110"/>
    </row>
    <row r="267" spans="1:22">
      <c r="B267" s="18"/>
      <c r="C267" s="30"/>
      <c r="D267" s="30"/>
      <c r="E267" s="110"/>
    </row>
    <row r="268" spans="1:22">
      <c r="B268" s="18"/>
      <c r="C268" s="30"/>
      <c r="D268" s="30"/>
      <c r="E268" s="110"/>
    </row>
    <row r="269" spans="1:22">
      <c r="B269" s="18"/>
      <c r="C269" s="30"/>
      <c r="D269" s="30"/>
      <c r="E269" s="110"/>
    </row>
    <row r="270" spans="1:22">
      <c r="B270" s="18"/>
      <c r="C270" s="30"/>
      <c r="D270" s="30"/>
      <c r="E270" s="110"/>
    </row>
    <row r="271" spans="1:22">
      <c r="B271" s="18"/>
      <c r="C271" s="30"/>
      <c r="D271" s="30"/>
      <c r="E271" s="110"/>
    </row>
    <row r="272" spans="1:22">
      <c r="B272" s="18"/>
      <c r="C272" s="30"/>
      <c r="D272" s="30"/>
      <c r="E272" s="110"/>
    </row>
  </sheetData>
  <sheetProtection insertRows="0" deleteRows="0"/>
  <protectedRanges>
    <protectedRange sqref="J47:P1048576 M46:P46 J1:P15 J29:M30 J32:M35 J41:P45 J16:M27 O16:P27 O29:P30 O32:P35 J37:M40 O37:P40 U1:U1048576" name="Obseg1"/>
    <protectedRange sqref="J46:L46" name="Obseg1_1"/>
    <protectedRange sqref="N16:N27 N29:N30 N32:N35 N37:N40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:B22 B19 B24:B26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topLeftCell="A11" zoomScale="90" zoomScaleNormal="90" zoomScaleSheetLayoutView="100" workbookViewId="0">
      <selection activeCell="O38" sqref="O38"/>
    </sheetView>
  </sheetViews>
  <sheetFormatPr defaultColWidth="8.85546875" defaultRowHeight="12.75"/>
  <cols>
    <col min="1" max="1" width="3.5703125" style="13" customWidth="1"/>
    <col min="2" max="2" width="36.285156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11.710937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4.140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128</v>
      </c>
    </row>
    <row r="2" spans="1:21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1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1" ht="15">
      <c r="B4" s="72"/>
    </row>
    <row r="5" spans="1:21" ht="15">
      <c r="B5" s="52" t="s">
        <v>132</v>
      </c>
    </row>
    <row r="6" spans="1:21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1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1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1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pred_rekapitulacija'!A29</f>
        <v>16.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751" t="str">
        <f>+'Ponudbeni pred_rekapitulacija'!B29</f>
        <v>BIO MESO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21" customHeight="1">
      <c r="A16" s="84" t="s">
        <v>2</v>
      </c>
      <c r="B16" s="721" t="s">
        <v>876</v>
      </c>
      <c r="C16" s="82" t="s">
        <v>156</v>
      </c>
      <c r="D16" s="82" t="s">
        <v>1</v>
      </c>
      <c r="E16" s="108"/>
      <c r="F16" s="233">
        <v>100</v>
      </c>
      <c r="G16" s="204" t="s">
        <v>1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5" t="str">
        <f>IF(Sklop16[[#This Row],[ZAHTEVANA SHEMA KAKOVOSTI]]&lt;&gt;"",Sklop16[[#This Row],[Preračunana masa/volumen/kos na enoto kg]],"")</f>
        <v/>
      </c>
      <c r="J16" s="94"/>
      <c r="K16" s="86"/>
      <c r="L16" s="86"/>
      <c r="M16" s="136" t="s">
        <v>156</v>
      </c>
      <c r="N16" s="88"/>
      <c r="O16" s="136" t="s">
        <v>156</v>
      </c>
      <c r="P16" s="97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136" t="s">
        <v>156</v>
      </c>
    </row>
    <row r="17" spans="1:21" s="58" customFormat="1" ht="24">
      <c r="A17" s="84" t="s">
        <v>4</v>
      </c>
      <c r="B17" s="721" t="s">
        <v>877</v>
      </c>
      <c r="C17" s="82" t="s">
        <v>156</v>
      </c>
      <c r="D17" s="82" t="s">
        <v>1</v>
      </c>
      <c r="E17" s="108"/>
      <c r="F17" s="234">
        <v>100</v>
      </c>
      <c r="G17" s="204" t="s">
        <v>1</v>
      </c>
      <c r="H1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85" t="str">
        <f>IF(Sklop16[[#This Row],[ZAHTEVANA SHEMA KAKOVOSTI]]&lt;&gt;"",Sklop16[[#This Row],[Preračunana masa/volumen/kos na enoto kg]],"")</f>
        <v/>
      </c>
      <c r="J17" s="95"/>
      <c r="K17" s="90"/>
      <c r="L17" s="90"/>
      <c r="M17" s="136" t="s">
        <v>156</v>
      </c>
      <c r="N17" s="88"/>
      <c r="O17" s="136" t="s">
        <v>156</v>
      </c>
      <c r="P17" s="99"/>
      <c r="Q17" s="91">
        <f>+Sklop16[[#This Row],[cena/enota brez DDV v EUR]]*Sklop16[[#This Row],[Stopnja DDV (%)]]</f>
        <v>0</v>
      </c>
      <c r="R17" s="91">
        <f>+Sklop16[[#This Row],[cena/enota brez DDV v EUR]]+Sklop16[[#This Row],[Davek (EUR)]]</f>
        <v>0</v>
      </c>
      <c r="S17" s="91">
        <f>+Sklop16[[#This Row],[cena/enota brez DDV v EUR]]*Sklop16[[#This Row],[Okvirna količina]]</f>
        <v>0</v>
      </c>
      <c r="T17" s="91">
        <f>+Sklop16[[#This Row],[Končna cena/enoto mere (EUR) z DDV]]*Sklop16[[#This Row],[Okvirna količina]]</f>
        <v>0</v>
      </c>
      <c r="U17" s="136" t="s">
        <v>156</v>
      </c>
    </row>
    <row r="18" spans="1:21" s="58" customFormat="1" ht="24">
      <c r="A18" s="84" t="s">
        <v>5</v>
      </c>
      <c r="B18" s="721" t="s">
        <v>878</v>
      </c>
      <c r="C18" s="82" t="s">
        <v>156</v>
      </c>
      <c r="D18" s="82" t="s">
        <v>1</v>
      </c>
      <c r="E18" s="116"/>
      <c r="F18" s="235">
        <v>150</v>
      </c>
      <c r="G18" s="242" t="s">
        <v>1</v>
      </c>
      <c r="H1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85" t="str">
        <f>IF(Sklop16[[#This Row],[ZAHTEVANA SHEMA KAKOVOSTI]]&lt;&gt;"",Sklop16[[#This Row],[Preračunana masa/volumen/kos na enoto kg]],"")</f>
        <v/>
      </c>
      <c r="J18" s="95"/>
      <c r="K18" s="90"/>
      <c r="L18" s="90"/>
      <c r="M18" s="136" t="s">
        <v>156</v>
      </c>
      <c r="N18" s="88"/>
      <c r="O18" s="136" t="s">
        <v>156</v>
      </c>
      <c r="P18" s="99"/>
      <c r="Q18" s="91">
        <f>+Sklop16[[#This Row],[cena/enota brez DDV v EUR]]*Sklop16[[#This Row],[Stopnja DDV (%)]]</f>
        <v>0</v>
      </c>
      <c r="R18" s="91">
        <f>+Sklop16[[#This Row],[cena/enota brez DDV v EUR]]+Sklop16[[#This Row],[Davek (EUR)]]</f>
        <v>0</v>
      </c>
      <c r="S18" s="91">
        <f>+Sklop16[[#This Row],[cena/enota brez DDV v EUR]]*Sklop16[[#This Row],[Okvirna količina]]</f>
        <v>0</v>
      </c>
      <c r="T18" s="91">
        <f>+Sklop16[[#This Row],[Končna cena/enoto mere (EUR) z DDV]]*Sklop16[[#This Row],[Okvirna količina]]</f>
        <v>0</v>
      </c>
      <c r="U18" s="136" t="s">
        <v>156</v>
      </c>
    </row>
    <row r="19" spans="1:21" s="58" customFormat="1" ht="12">
      <c r="A19" s="84" t="s">
        <v>6</v>
      </c>
      <c r="B19" s="721" t="s">
        <v>879</v>
      </c>
      <c r="C19" s="82" t="s">
        <v>156</v>
      </c>
      <c r="D19" s="82" t="s">
        <v>1</v>
      </c>
      <c r="E19" s="116"/>
      <c r="F19" s="235">
        <v>50</v>
      </c>
      <c r="G19" s="242" t="s">
        <v>1</v>
      </c>
      <c r="H1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5" t="str">
        <f>IF(Sklop16[[#This Row],[ZAHTEVANA SHEMA KAKOVOSTI]]&lt;&gt;"",Sklop16[[#This Row],[Preračunana masa/volumen/kos na enoto kg]],"")</f>
        <v/>
      </c>
      <c r="J19" s="95"/>
      <c r="K19" s="90"/>
      <c r="L19" s="90"/>
      <c r="M19" s="136" t="s">
        <v>156</v>
      </c>
      <c r="N19" s="88"/>
      <c r="O19" s="136" t="s">
        <v>156</v>
      </c>
      <c r="P19" s="99"/>
      <c r="Q19" s="91">
        <f>+Sklop16[[#This Row],[cena/enota brez DDV v EUR]]*Sklop16[[#This Row],[Stopnja DDV (%)]]</f>
        <v>0</v>
      </c>
      <c r="R19" s="91">
        <f>+Sklop16[[#This Row],[cena/enota brez DDV v EUR]]+Sklop16[[#This Row],[Davek (EUR)]]</f>
        <v>0</v>
      </c>
      <c r="S19" s="91">
        <f>+Sklop16[[#This Row],[cena/enota brez DDV v EUR]]*Sklop16[[#This Row],[Okvirna količina]]</f>
        <v>0</v>
      </c>
      <c r="T19" s="91">
        <f>+Sklop16[[#This Row],[Končna cena/enoto mere (EUR) z DDV]]*Sklop16[[#This Row],[Okvirna količina]]</f>
        <v>0</v>
      </c>
      <c r="U19" s="136" t="s">
        <v>156</v>
      </c>
    </row>
    <row r="20" spans="1:21" s="58" customFormat="1" ht="12">
      <c r="A20" s="84" t="s">
        <v>7</v>
      </c>
      <c r="B20" s="721" t="s">
        <v>872</v>
      </c>
      <c r="C20" s="82" t="s">
        <v>156</v>
      </c>
      <c r="D20" s="82" t="s">
        <v>1</v>
      </c>
      <c r="E20" s="116"/>
      <c r="F20" s="235">
        <v>150</v>
      </c>
      <c r="G20" s="238" t="s">
        <v>1</v>
      </c>
      <c r="H20" s="1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0" s="149" t="str">
        <f>IF(Sklop16[[#This Row],[ZAHTEVANA SHEMA KAKOVOSTI]]&lt;&gt;"",Sklop16[[#This Row],[Preračunana masa/volumen/kos na enoto kg]],"")</f>
        <v/>
      </c>
      <c r="J20" s="153"/>
      <c r="K20" s="155"/>
      <c r="L20" s="155"/>
      <c r="M20" s="136" t="s">
        <v>156</v>
      </c>
      <c r="N20" s="88"/>
      <c r="O20" s="136" t="s">
        <v>156</v>
      </c>
      <c r="P20" s="160"/>
      <c r="Q20" s="159">
        <f>+Sklop16[[#This Row],[cena/enota brez DDV v EUR]]*Sklop16[[#This Row],[Stopnja DDV (%)]]</f>
        <v>0</v>
      </c>
      <c r="R20" s="159">
        <f>+Sklop16[[#This Row],[cena/enota brez DDV v EUR]]+Sklop16[[#This Row],[Davek (EUR)]]</f>
        <v>0</v>
      </c>
      <c r="S20" s="159">
        <f>+Sklop16[[#This Row],[cena/enota brez DDV v EUR]]*Sklop16[[#This Row],[Okvirna količina]]</f>
        <v>0</v>
      </c>
      <c r="T20" s="194">
        <f>+Sklop16[[#This Row],[Končna cena/enoto mere (EUR) z DDV]]*Sklop16[[#This Row],[Okvirna količina]]</f>
        <v>0</v>
      </c>
      <c r="U20" s="136" t="s">
        <v>156</v>
      </c>
    </row>
    <row r="21" spans="1:21">
      <c r="A21" s="606" t="s">
        <v>177</v>
      </c>
      <c r="B21" s="607"/>
      <c r="C21" s="608"/>
      <c r="D21" s="608"/>
      <c r="E21" s="609"/>
      <c r="F21" s="610"/>
      <c r="G21" s="611"/>
      <c r="H21" s="612">
        <f>SUBTOTAL(109,Sklop16[Preračunana masa/volumen/kos na enoto kg])</f>
        <v>550</v>
      </c>
      <c r="I21" s="612">
        <f>SUBTOTAL(109,Sklop16[Živila iz shem kakovosti (kg)])</f>
        <v>0</v>
      </c>
      <c r="J21" s="610"/>
      <c r="K21" s="613"/>
      <c r="L21" s="613"/>
      <c r="M21" s="614"/>
      <c r="N21" s="615"/>
      <c r="O21" s="615"/>
      <c r="P21" s="615"/>
      <c r="Q21" s="616"/>
      <c r="R21" s="610"/>
      <c r="S21" s="616">
        <f>SUBTOTAL(109,Sklop16[Vrednost za okvirno količino (EUR) brez DDV])</f>
        <v>0</v>
      </c>
      <c r="T21" s="616">
        <f>SUBTOTAL(109,Sklop16[Vrednost za okvirno količino (EUR) z DDV])</f>
        <v>0</v>
      </c>
      <c r="U21" s="617"/>
    </row>
    <row r="22" spans="1:21" s="371" customFormat="1">
      <c r="A22" s="359"/>
      <c r="B22" s="360"/>
      <c r="C22" s="361"/>
      <c r="D22" s="361"/>
      <c r="E22" s="362"/>
      <c r="F22" s="363"/>
      <c r="G22" s="364"/>
      <c r="H22" s="365"/>
      <c r="I22" s="365"/>
      <c r="J22" s="363"/>
      <c r="K22" s="366"/>
      <c r="L22" s="366"/>
      <c r="M22" s="367"/>
      <c r="N22" s="368"/>
      <c r="O22" s="368"/>
      <c r="P22" s="368"/>
      <c r="Q22" s="369"/>
      <c r="R22" s="363"/>
      <c r="S22" s="369"/>
      <c r="T22" s="369"/>
      <c r="U22" s="370"/>
    </row>
    <row r="23" spans="1:21">
      <c r="A23" s="50" t="s">
        <v>173</v>
      </c>
      <c r="B23" s="18"/>
      <c r="C23" s="30"/>
      <c r="D23" s="30"/>
      <c r="E23" s="110"/>
      <c r="Q23" s="50"/>
      <c r="R23" s="50"/>
      <c r="S23" s="50"/>
      <c r="T23" s="50"/>
    </row>
    <row r="24" spans="1:21">
      <c r="A24" s="13" t="s">
        <v>175</v>
      </c>
      <c r="B24" s="18"/>
      <c r="C24" s="30"/>
      <c r="D24" s="30"/>
      <c r="E24" s="110"/>
    </row>
    <row r="25" spans="1:21">
      <c r="A25" s="104" t="s">
        <v>241</v>
      </c>
      <c r="F25" s="71"/>
      <c r="G25" s="71"/>
      <c r="H25" s="31"/>
      <c r="I25" s="31"/>
      <c r="J25" s="31"/>
      <c r="K25" s="31"/>
      <c r="L25" s="57"/>
      <c r="M25" s="57"/>
      <c r="N25" s="31"/>
      <c r="O25" s="31"/>
      <c r="P25" s="31"/>
      <c r="Q25" s="31"/>
      <c r="R25" s="31"/>
    </row>
    <row r="26" spans="1:21" ht="12.75" customHeight="1">
      <c r="A26" s="749" t="s">
        <v>247</v>
      </c>
      <c r="B26" s="749"/>
      <c r="C26" s="749"/>
      <c r="D26" s="749"/>
      <c r="E26" s="749"/>
      <c r="F26" s="749"/>
      <c r="G26" s="749"/>
      <c r="H26" s="749"/>
      <c r="I26" s="749"/>
      <c r="J26" s="749"/>
      <c r="K26" s="749"/>
      <c r="L26" s="749"/>
      <c r="M26" s="57"/>
      <c r="N26" s="31"/>
      <c r="O26" s="31"/>
      <c r="P26" s="31"/>
      <c r="Q26" s="31"/>
      <c r="R26" s="31"/>
    </row>
    <row r="27" spans="1:21">
      <c r="N27" s="31"/>
      <c r="O27" s="31"/>
      <c r="P27" s="31"/>
      <c r="Q27" s="31"/>
      <c r="R27" s="31"/>
    </row>
    <row r="28" spans="1:21">
      <c r="A28" s="104" t="s">
        <v>66</v>
      </c>
      <c r="F28" s="71"/>
      <c r="G28" s="71" t="s">
        <v>67</v>
      </c>
      <c r="H28" s="31"/>
      <c r="I28" s="31"/>
      <c r="J28" s="31"/>
      <c r="K28" s="31"/>
      <c r="L28" s="57"/>
      <c r="M28" s="57"/>
      <c r="N28" s="31"/>
      <c r="O28" s="31"/>
      <c r="P28" s="31"/>
      <c r="Q28" s="31" t="s">
        <v>68</v>
      </c>
      <c r="R28" s="31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1">
      <c r="B30" s="18"/>
      <c r="C30" s="30"/>
      <c r="D30" s="30"/>
      <c r="E30" s="110"/>
    </row>
    <row r="31" spans="1:21">
      <c r="B31" s="18"/>
      <c r="C31" s="30"/>
      <c r="D31" s="30"/>
      <c r="E31" s="110"/>
    </row>
    <row r="32" spans="1:21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</sheetData>
  <sheetProtection insertRows="0" deleteRows="0"/>
  <protectedRanges>
    <protectedRange sqref="J27:P1048576 M26:P26 J21:P25 M18:M20 J18:L19 P18:P19 U1:U1048576 J1:P15 O18:O20 J16:M17 O16:P17" name="Obseg1"/>
    <protectedRange sqref="J26:L26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EBE16-97AB-425B-AAD8-255C690C30F0}">
  <sheetPr>
    <pageSetUpPr fitToPage="1"/>
  </sheetPr>
  <dimension ref="A1:W260"/>
  <sheetViews>
    <sheetView zoomScale="90" zoomScaleNormal="90" zoomScaleSheetLayoutView="100" workbookViewId="0">
      <selection activeCell="W15" sqref="W15"/>
    </sheetView>
  </sheetViews>
  <sheetFormatPr defaultColWidth="8.85546875" defaultRowHeight="12.75"/>
  <cols>
    <col min="1" max="1" width="4.5703125" style="13" customWidth="1"/>
    <col min="2" max="2" width="46.42578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9.285156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710937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61" t="str">
        <f>+'prva stran'!B6</f>
        <v>OSNOVNA ŠOLA SREČKA KOSOVELA SEŽANA</v>
      </c>
      <c r="D2" s="762"/>
      <c r="E2" s="762"/>
      <c r="F2" s="762"/>
      <c r="G2" s="762"/>
      <c r="H2" s="762"/>
      <c r="I2" s="762"/>
      <c r="J2" s="762"/>
    </row>
    <row r="3" spans="1:23" ht="15">
      <c r="B3" s="53" t="s">
        <v>130</v>
      </c>
      <c r="C3" s="763" t="str">
        <f>+'prva stran'!B7</f>
        <v xml:space="preserve">Kosovelova ulica 6, 6210 Sežana				</v>
      </c>
      <c r="D3" s="764"/>
      <c r="E3" s="764"/>
      <c r="F3" s="764"/>
      <c r="G3" s="764"/>
      <c r="H3" s="764"/>
      <c r="I3" s="764"/>
      <c r="J3" s="764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65">
        <f>+'prva stran'!B10</f>
        <v>0</v>
      </c>
      <c r="D6" s="766"/>
      <c r="E6" s="766"/>
      <c r="F6" s="766"/>
      <c r="G6" s="766"/>
      <c r="H6" s="766"/>
      <c r="I6" s="766"/>
      <c r="J6" s="766"/>
    </row>
    <row r="7" spans="1:23" ht="17.25" customHeight="1">
      <c r="B7" s="54" t="s">
        <v>130</v>
      </c>
      <c r="C7" s="767">
        <f>+'prva stran'!B11</f>
        <v>0</v>
      </c>
      <c r="D7" s="768"/>
      <c r="E7" s="768"/>
      <c r="F7" s="768"/>
      <c r="G7" s="768"/>
      <c r="H7" s="768"/>
      <c r="I7" s="768"/>
      <c r="J7" s="768"/>
    </row>
    <row r="8" spans="1:23" ht="17.25" customHeight="1">
      <c r="B8" s="54" t="s">
        <v>131</v>
      </c>
      <c r="C8" s="767">
        <f>+'prva stran'!B12</f>
        <v>0</v>
      </c>
      <c r="D8" s="768"/>
      <c r="E8" s="768"/>
      <c r="F8" s="768"/>
      <c r="G8" s="768"/>
      <c r="H8" s="768"/>
      <c r="I8" s="768"/>
      <c r="J8" s="768"/>
    </row>
    <row r="9" spans="1:23" s="14" customFormat="1" ht="17.25" customHeight="1">
      <c r="A9" s="11"/>
      <c r="B9" s="55" t="s">
        <v>133</v>
      </c>
      <c r="C9" s="769">
        <f>+'prva stran'!B13</f>
        <v>0</v>
      </c>
      <c r="D9" s="768"/>
      <c r="E9" s="768"/>
      <c r="F9" s="768"/>
      <c r="G9" s="768"/>
      <c r="H9" s="768"/>
      <c r="I9" s="768"/>
      <c r="J9" s="7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74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74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74"/>
    </row>
    <row r="12" spans="1:23" s="14" customFormat="1" ht="21" customHeight="1">
      <c r="B12" s="83" t="str">
        <f>+'Ponudbeni pred_rekapitulacija'!A30</f>
        <v>17.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74"/>
    </row>
    <row r="13" spans="1:23" s="14" customFormat="1" ht="21" customHeight="1">
      <c r="B13" s="751" t="str">
        <f>+'Ponudbeni pred_rekapitulacija'!B30</f>
        <v>SADNI SOKOVI, SIRUPI IN SADNO ŽITNE REZINE</v>
      </c>
      <c r="C13" s="751"/>
      <c r="D13" s="751"/>
      <c r="E13" s="751"/>
      <c r="F13" s="751"/>
      <c r="G13" s="751"/>
      <c r="H13" s="751"/>
      <c r="I13" s="751"/>
      <c r="J13" s="751"/>
      <c r="K13" s="751"/>
      <c r="U13" s="8"/>
      <c r="W13" s="274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73"/>
    </row>
    <row r="15" spans="1:23" s="63" customFormat="1" ht="56.25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20" customFormat="1" ht="36">
      <c r="A16" s="84" t="s">
        <v>2</v>
      </c>
      <c r="B16" s="216" t="s">
        <v>845</v>
      </c>
      <c r="C16" s="269">
        <v>1</v>
      </c>
      <c r="D16" s="269" t="s">
        <v>94</v>
      </c>
      <c r="E16" s="464"/>
      <c r="F16" s="465">
        <v>100</v>
      </c>
      <c r="G16" s="471" t="s">
        <v>94</v>
      </c>
      <c r="H16" s="4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420" t="str">
        <f>IF(Sklop17[[#This Row],[ZAHTEVANA SHEMA KAKOVOSTI]]&lt;&gt;"",Sklop17[[#This Row],[Preračunana masa/volumen/kos na enoto kg]],"")</f>
        <v/>
      </c>
      <c r="J16" s="421"/>
      <c r="K16" s="270"/>
      <c r="L16" s="270"/>
      <c r="M16" s="271"/>
      <c r="N16" s="603"/>
      <c r="O16" s="422"/>
      <c r="P16" s="473"/>
      <c r="Q16" s="422">
        <f>+Sklop17[[#This Row],[cena/enota brez DDV v EUR]]*Sklop17[[#This Row],[Stopnja DDV (%)]]</f>
        <v>0</v>
      </c>
      <c r="R16" s="422">
        <f>+Sklop17[[#This Row],[cena/enota brez DDV v EUR]]+Sklop17[[#This Row],[Davek (EUR)]]</f>
        <v>0</v>
      </c>
      <c r="S16" s="422">
        <f>+Sklop17[[#This Row],[cena/enota brez DDV v EUR]]*Sklop17[[#This Row],[Okvirna količina]]</f>
        <v>0</v>
      </c>
      <c r="T16" s="436">
        <f>+Sklop17[[#This Row],[Končna cena/enoto mere (EUR) z DDV]]*Sklop17[[#This Row],[Okvirna količina]]</f>
        <v>0</v>
      </c>
      <c r="U16" s="272"/>
      <c r="V16" s="13"/>
      <c r="W16" s="277"/>
    </row>
    <row r="17" spans="1:23" s="20" customFormat="1" ht="36">
      <c r="A17" s="84" t="s">
        <v>4</v>
      </c>
      <c r="B17" s="216" t="s">
        <v>828</v>
      </c>
      <c r="C17" s="158">
        <v>1</v>
      </c>
      <c r="D17" s="182" t="s">
        <v>94</v>
      </c>
      <c r="E17" s="116"/>
      <c r="F17" s="450">
        <v>50</v>
      </c>
      <c r="G17" s="161" t="s">
        <v>826</v>
      </c>
      <c r="H17" s="4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7" s="392" t="str">
        <f>IF(Sklop17[[#This Row],[ZAHTEVANA SHEMA KAKOVOSTI]]&lt;&gt;"",Sklop17[[#This Row],[Preračunana masa/volumen/kos na enoto kg]],"")</f>
        <v/>
      </c>
      <c r="J17" s="393"/>
      <c r="K17" s="394"/>
      <c r="L17" s="394"/>
      <c r="M17" s="154"/>
      <c r="N17" s="603"/>
      <c r="O17" s="395"/>
      <c r="P17" s="396"/>
      <c r="Q17" s="395">
        <f>+Sklop17[[#This Row],[cena/enota brez DDV v EUR]]*Sklop17[[#This Row],[Stopnja DDV (%)]]</f>
        <v>0</v>
      </c>
      <c r="R17" s="395">
        <f>+Sklop17[[#This Row],[cena/enota brez DDV v EUR]]+Sklop17[[#This Row],[Davek (EUR)]]</f>
        <v>0</v>
      </c>
      <c r="S17" s="395">
        <f>+Sklop17[[#This Row],[cena/enota brez DDV v EUR]]*Sklop17[[#This Row],[Okvirna količina]]</f>
        <v>0</v>
      </c>
      <c r="T17" s="397">
        <f>+Sklop17[[#This Row],[Končna cena/enoto mere (EUR) z DDV]]*Sklop17[[#This Row],[Okvirna količina]]</f>
        <v>0</v>
      </c>
      <c r="U17" s="208"/>
      <c r="V17" s="13"/>
      <c r="W17" s="277"/>
    </row>
    <row r="18" spans="1:23" s="20" customFormat="1" ht="36">
      <c r="A18" s="84" t="s">
        <v>5</v>
      </c>
      <c r="B18" s="219" t="s">
        <v>829</v>
      </c>
      <c r="C18" s="158">
        <v>125</v>
      </c>
      <c r="D18" s="182" t="s">
        <v>749</v>
      </c>
      <c r="E18" s="116"/>
      <c r="F18" s="450">
        <v>1000</v>
      </c>
      <c r="G18" s="161" t="s">
        <v>827</v>
      </c>
      <c r="H18" s="4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125</v>
      </c>
      <c r="I18" s="392" t="str">
        <f>IF(Sklop17[[#This Row],[ZAHTEVANA SHEMA KAKOVOSTI]]&lt;&gt;"",Sklop17[[#This Row],[Preračunana masa/volumen/kos na enoto kg]],"")</f>
        <v/>
      </c>
      <c r="J18" s="393"/>
      <c r="K18" s="394"/>
      <c r="L18" s="394"/>
      <c r="M18" s="154"/>
      <c r="N18" s="603"/>
      <c r="O18" s="395"/>
      <c r="P18" s="396"/>
      <c r="Q18" s="395">
        <f>+Sklop17[[#This Row],[cena/enota brez DDV v EUR]]*Sklop17[[#This Row],[Stopnja DDV (%)]]</f>
        <v>0</v>
      </c>
      <c r="R18" s="395">
        <f>+Sklop17[[#This Row],[cena/enota brez DDV v EUR]]+Sklop17[[#This Row],[Davek (EUR)]]</f>
        <v>0</v>
      </c>
      <c r="S18" s="395">
        <f>+Sklop17[[#This Row],[cena/enota brez DDV v EUR]]*Sklop17[[#This Row],[Okvirna količina]]</f>
        <v>0</v>
      </c>
      <c r="T18" s="397">
        <f>+Sklop17[[#This Row],[Končna cena/enoto mere (EUR) z DDV]]*Sklop17[[#This Row],[Okvirna količina]]</f>
        <v>0</v>
      </c>
      <c r="U18" s="208"/>
      <c r="V18" s="13"/>
      <c r="W18" s="277"/>
    </row>
    <row r="19" spans="1:23" s="20" customFormat="1" ht="48">
      <c r="A19" s="84" t="s">
        <v>6</v>
      </c>
      <c r="B19" s="216" t="s">
        <v>830</v>
      </c>
      <c r="C19" s="158">
        <v>1</v>
      </c>
      <c r="D19" s="182" t="s">
        <v>94</v>
      </c>
      <c r="E19" s="116"/>
      <c r="F19" s="450">
        <v>50</v>
      </c>
      <c r="G19" s="161" t="s">
        <v>826</v>
      </c>
      <c r="H19" s="4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392" t="str">
        <f>IF(Sklop17[[#This Row],[ZAHTEVANA SHEMA KAKOVOSTI]]&lt;&gt;"",Sklop17[[#This Row],[Preračunana masa/volumen/kos na enoto kg]],"")</f>
        <v/>
      </c>
      <c r="J19" s="393"/>
      <c r="K19" s="394"/>
      <c r="L19" s="394"/>
      <c r="M19" s="154"/>
      <c r="N19" s="603"/>
      <c r="O19" s="395"/>
      <c r="P19" s="396"/>
      <c r="Q19" s="395">
        <f>+Sklop17[[#This Row],[cena/enota brez DDV v EUR]]*Sklop17[[#This Row],[Stopnja DDV (%)]]</f>
        <v>0</v>
      </c>
      <c r="R19" s="395">
        <f>+Sklop17[[#This Row],[cena/enota brez DDV v EUR]]+Sklop17[[#This Row],[Davek (EUR)]]</f>
        <v>0</v>
      </c>
      <c r="S19" s="395">
        <f>+Sklop17[[#This Row],[cena/enota brez DDV v EUR]]*Sklop17[[#This Row],[Okvirna količina]]</f>
        <v>0</v>
      </c>
      <c r="T19" s="397">
        <f>+Sklop17[[#This Row],[Končna cena/enoto mere (EUR) z DDV]]*Sklop17[[#This Row],[Okvirna količina]]</f>
        <v>0</v>
      </c>
      <c r="U19" s="208"/>
      <c r="V19" s="13"/>
      <c r="W19" s="277"/>
    </row>
    <row r="20" spans="1:23" s="20" customFormat="1" ht="36">
      <c r="A20" s="84" t="s">
        <v>7</v>
      </c>
      <c r="B20" s="216" t="s">
        <v>831</v>
      </c>
      <c r="C20" s="158">
        <v>0.2</v>
      </c>
      <c r="D20" s="182" t="s">
        <v>94</v>
      </c>
      <c r="E20" s="116"/>
      <c r="F20" s="450">
        <v>8000</v>
      </c>
      <c r="G20" s="161" t="s">
        <v>827</v>
      </c>
      <c r="H20" s="4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20" s="392" t="str">
        <f>IF(Sklop17[[#This Row],[ZAHTEVANA SHEMA KAKOVOSTI]]&lt;&gt;"",Sklop17[[#This Row],[Preračunana masa/volumen/kos na enoto kg]],"")</f>
        <v/>
      </c>
      <c r="J20" s="393"/>
      <c r="K20" s="394"/>
      <c r="L20" s="394"/>
      <c r="M20" s="154"/>
      <c r="N20" s="603"/>
      <c r="O20" s="395"/>
      <c r="P20" s="396"/>
      <c r="Q20" s="395">
        <f>+Sklop17[[#This Row],[cena/enota brez DDV v EUR]]*Sklop17[[#This Row],[Stopnja DDV (%)]]</f>
        <v>0</v>
      </c>
      <c r="R20" s="395">
        <f>+Sklop17[[#This Row],[cena/enota brez DDV v EUR]]+Sklop17[[#This Row],[Davek (EUR)]]</f>
        <v>0</v>
      </c>
      <c r="S20" s="395">
        <f>+Sklop17[[#This Row],[cena/enota brez DDV v EUR]]*Sklop17[[#This Row],[Okvirna količina]]</f>
        <v>0</v>
      </c>
      <c r="T20" s="397">
        <f>+Sklop17[[#This Row],[Končna cena/enoto mere (EUR) z DDV]]*Sklop17[[#This Row],[Okvirna količina]]</f>
        <v>0</v>
      </c>
      <c r="U20" s="208"/>
      <c r="V20" s="13"/>
      <c r="W20" s="277"/>
    </row>
    <row r="21" spans="1:23" s="20" customFormat="1" ht="36">
      <c r="A21" s="84" t="s">
        <v>8</v>
      </c>
      <c r="B21" s="216" t="s">
        <v>832</v>
      </c>
      <c r="C21" s="214">
        <v>0.2</v>
      </c>
      <c r="D21" s="182" t="s">
        <v>94</v>
      </c>
      <c r="E21" s="221"/>
      <c r="F21" s="450">
        <v>8000</v>
      </c>
      <c r="G21" s="380" t="s">
        <v>827</v>
      </c>
      <c r="H21" s="4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21" s="392" t="str">
        <f>IF(Sklop17[[#This Row],[ZAHTEVANA SHEMA KAKOVOSTI]]&lt;&gt;"",Sklop17[[#This Row],[Preračunana masa/volumen/kos na enoto kg]],"")</f>
        <v/>
      </c>
      <c r="J21" s="393"/>
      <c r="K21" s="394"/>
      <c r="L21" s="394"/>
      <c r="M21" s="154"/>
      <c r="N21" s="629"/>
      <c r="O21" s="398"/>
      <c r="P21" s="399"/>
      <c r="Q21" s="398">
        <f>+Sklop17[[#This Row],[cena/enota brez DDV v EUR]]*Sklop17[[#This Row],[Stopnja DDV (%)]]</f>
        <v>0</v>
      </c>
      <c r="R21" s="398">
        <f>+Sklop17[[#This Row],[cena/enota brez DDV v EUR]]+Sklop17[[#This Row],[Davek (EUR)]]</f>
        <v>0</v>
      </c>
      <c r="S21" s="398">
        <f>+Sklop17[[#This Row],[cena/enota brez DDV v EUR]]*Sklop17[[#This Row],[Okvirna količina]]</f>
        <v>0</v>
      </c>
      <c r="T21" s="400">
        <f>+Sklop17[[#This Row],[Končna cena/enoto mere (EUR) z DDV]]*Sklop17[[#This Row],[Okvirna količina]]</f>
        <v>0</v>
      </c>
      <c r="U21" s="401"/>
      <c r="V21" s="13"/>
      <c r="W21" s="277"/>
    </row>
    <row r="22" spans="1:23" s="20" customFormat="1">
      <c r="A22" s="84" t="s">
        <v>9</v>
      </c>
      <c r="B22" s="474" t="s">
        <v>833</v>
      </c>
      <c r="C22" s="338">
        <v>0.2</v>
      </c>
      <c r="D22" s="338" t="s">
        <v>94</v>
      </c>
      <c r="E22" s="339" t="s">
        <v>789</v>
      </c>
      <c r="F22" s="379">
        <v>3000</v>
      </c>
      <c r="G22" s="475" t="s">
        <v>827</v>
      </c>
      <c r="H22" s="4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2" s="392">
        <f>IF(Sklop17[[#This Row],[ZAHTEVANA SHEMA KAKOVOSTI]]&lt;&gt;"",Sklop17[[#This Row],[Preračunana masa/volumen/kos na enoto kg]],"")</f>
        <v>600</v>
      </c>
      <c r="J22" s="393"/>
      <c r="K22" s="394"/>
      <c r="L22" s="394"/>
      <c r="M22" s="154"/>
      <c r="N22" s="603"/>
      <c r="O22" s="395"/>
      <c r="P22" s="396"/>
      <c r="Q22" s="395">
        <f>+Sklop17[[#This Row],[cena/enota brez DDV v EUR]]*Sklop17[[#This Row],[Stopnja DDV (%)]]</f>
        <v>0</v>
      </c>
      <c r="R22" s="395">
        <f>+Sklop17[[#This Row],[cena/enota brez DDV v EUR]]+Sklop17[[#This Row],[Davek (EUR)]]</f>
        <v>0</v>
      </c>
      <c r="S22" s="395">
        <f>+Sklop17[[#This Row],[cena/enota brez DDV v EUR]]*Sklop17[[#This Row],[Okvirna količina]]</f>
        <v>0</v>
      </c>
      <c r="T22" s="397">
        <f>+Sklop17[[#This Row],[Končna cena/enoto mere (EUR) z DDV]]*Sklop17[[#This Row],[Okvirna količina]]</f>
        <v>0</v>
      </c>
      <c r="U22" s="208"/>
      <c r="V22" s="13"/>
      <c r="W22" s="277"/>
    </row>
    <row r="23" spans="1:23" s="20" customFormat="1" ht="48">
      <c r="A23" s="84" t="s">
        <v>10</v>
      </c>
      <c r="B23" s="474" t="s">
        <v>834</v>
      </c>
      <c r="C23" s="338">
        <v>30</v>
      </c>
      <c r="D23" s="338" t="s">
        <v>155</v>
      </c>
      <c r="E23" s="339"/>
      <c r="F23" s="379">
        <v>3000</v>
      </c>
      <c r="G23" s="475" t="s">
        <v>827</v>
      </c>
      <c r="H23" s="4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3" s="392" t="str">
        <f>IF(Sklop17[[#This Row],[ZAHTEVANA SHEMA KAKOVOSTI]]&lt;&gt;"",Sklop17[[#This Row],[Preračunana masa/volumen/kos na enoto kg]],"")</f>
        <v/>
      </c>
      <c r="J23" s="393"/>
      <c r="K23" s="394"/>
      <c r="L23" s="394"/>
      <c r="M23" s="154"/>
      <c r="N23" s="603"/>
      <c r="O23" s="395"/>
      <c r="P23" s="396"/>
      <c r="Q23" s="395">
        <f>+Sklop17[[#This Row],[cena/enota brez DDV v EUR]]*Sklop17[[#This Row],[Stopnja DDV (%)]]</f>
        <v>0</v>
      </c>
      <c r="R23" s="395">
        <f>+Sklop17[[#This Row],[cena/enota brez DDV v EUR]]+Sklop17[[#This Row],[Davek (EUR)]]</f>
        <v>0</v>
      </c>
      <c r="S23" s="395">
        <f>+Sklop17[[#This Row],[cena/enota brez DDV v EUR]]*Sklop17[[#This Row],[Okvirna količina]]</f>
        <v>0</v>
      </c>
      <c r="T23" s="397">
        <f>+Sklop17[[#This Row],[Končna cena/enoto mere (EUR) z DDV]]*Sklop17[[#This Row],[Okvirna količina]]</f>
        <v>0</v>
      </c>
      <c r="U23" s="208"/>
      <c r="V23" s="13"/>
      <c r="W23" s="277"/>
    </row>
    <row r="24" spans="1:23" s="20" customFormat="1" ht="48">
      <c r="A24" s="84" t="s">
        <v>11</v>
      </c>
      <c r="B24" s="337" t="s">
        <v>835</v>
      </c>
      <c r="C24" s="82">
        <v>30</v>
      </c>
      <c r="D24" s="82" t="s">
        <v>155</v>
      </c>
      <c r="E24" s="108"/>
      <c r="F24" s="476">
        <v>3000</v>
      </c>
      <c r="G24" s="453" t="s">
        <v>827</v>
      </c>
      <c r="H24" s="4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4" s="454" t="str">
        <f>IF(Sklop17[[#This Row],[ZAHTEVANA SHEMA KAKOVOSTI]]&lt;&gt;"",Sklop17[[#This Row],[Preračunana masa/volumen/kos na enoto kg]],"")</f>
        <v/>
      </c>
      <c r="J24" s="455"/>
      <c r="K24" s="456"/>
      <c r="L24" s="456"/>
      <c r="M24" s="258"/>
      <c r="N24" s="603"/>
      <c r="O24" s="457"/>
      <c r="P24" s="458"/>
      <c r="Q24" s="457">
        <f>+Sklop17[[#This Row],[cena/enota brez DDV v EUR]]*Sklop17[[#This Row],[Stopnja DDV (%)]]</f>
        <v>0</v>
      </c>
      <c r="R24" s="457">
        <f>+Sklop17[[#This Row],[cena/enota brez DDV v EUR]]+Sklop17[[#This Row],[Davek (EUR)]]</f>
        <v>0</v>
      </c>
      <c r="S24" s="457">
        <f>+Sklop17[[#This Row],[cena/enota brez DDV v EUR]]*Sklop17[[#This Row],[Okvirna količina]]</f>
        <v>0</v>
      </c>
      <c r="T24" s="459">
        <f>+Sklop17[[#This Row],[Končna cena/enoto mere (EUR) z DDV]]*Sklop17[[#This Row],[Okvirna količina]]</f>
        <v>0</v>
      </c>
      <c r="U24" s="460"/>
      <c r="V24" s="13"/>
      <c r="W24" s="277"/>
    </row>
    <row r="25" spans="1:23" s="20" customFormat="1" ht="36">
      <c r="A25" s="84" t="s">
        <v>12</v>
      </c>
      <c r="B25" s="224" t="s">
        <v>836</v>
      </c>
      <c r="C25" s="82">
        <v>44</v>
      </c>
      <c r="D25" s="82" t="s">
        <v>155</v>
      </c>
      <c r="E25" s="108"/>
      <c r="F25" s="346">
        <v>1000</v>
      </c>
      <c r="G25" s="453" t="s">
        <v>827</v>
      </c>
      <c r="H25" s="4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44</v>
      </c>
      <c r="I25" s="454" t="str">
        <f>IF(Sklop17[[#This Row],[ZAHTEVANA SHEMA KAKOVOSTI]]&lt;&gt;"",Sklop17[[#This Row],[Preračunana masa/volumen/kos na enoto kg]],"")</f>
        <v/>
      </c>
      <c r="J25" s="455"/>
      <c r="K25" s="456"/>
      <c r="L25" s="456"/>
      <c r="M25" s="258"/>
      <c r="N25" s="603"/>
      <c r="O25" s="457"/>
      <c r="P25" s="458"/>
      <c r="Q25" s="457">
        <f>+Sklop17[[#This Row],[cena/enota brez DDV v EUR]]*Sklop17[[#This Row],[Stopnja DDV (%)]]</f>
        <v>0</v>
      </c>
      <c r="R25" s="457">
        <f>+Sklop17[[#This Row],[cena/enota brez DDV v EUR]]+Sklop17[[#This Row],[Davek (EUR)]]</f>
        <v>0</v>
      </c>
      <c r="S25" s="457">
        <f>+Sklop17[[#This Row],[cena/enota brez DDV v EUR]]*Sklop17[[#This Row],[Okvirna količina]]</f>
        <v>0</v>
      </c>
      <c r="T25" s="459">
        <f>+Sklop17[[#This Row],[Končna cena/enoto mere (EUR) z DDV]]*Sklop17[[#This Row],[Okvirna količina]]</f>
        <v>0</v>
      </c>
      <c r="U25" s="460"/>
      <c r="V25" s="13"/>
      <c r="W25" s="277"/>
    </row>
    <row r="26" spans="1:23" s="20" customFormat="1" ht="48">
      <c r="A26" s="84" t="s">
        <v>13</v>
      </c>
      <c r="B26" s="438" t="s">
        <v>837</v>
      </c>
      <c r="C26" s="248">
        <v>30</v>
      </c>
      <c r="D26" s="248" t="s">
        <v>155</v>
      </c>
      <c r="E26" s="722"/>
      <c r="F26" s="723">
        <v>1000</v>
      </c>
      <c r="G26" s="703" t="s">
        <v>827</v>
      </c>
      <c r="H26" s="4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6" s="454" t="str">
        <f>IF(Sklop17[[#This Row],[ZAHTEVANA SHEMA KAKOVOSTI]]&lt;&gt;"",Sklop17[[#This Row],[Preračunana masa/volumen/kos na enoto kg]],"")</f>
        <v/>
      </c>
      <c r="J26" s="455"/>
      <c r="K26" s="456"/>
      <c r="L26" s="456"/>
      <c r="M26" s="258"/>
      <c r="N26" s="603"/>
      <c r="O26" s="457"/>
      <c r="P26" s="458"/>
      <c r="Q26" s="457">
        <f>+Sklop17[[#This Row],[cena/enota brez DDV v EUR]]*Sklop17[[#This Row],[Stopnja DDV (%)]]</f>
        <v>0</v>
      </c>
      <c r="R26" s="457">
        <f>+Sklop17[[#This Row],[cena/enota brez DDV v EUR]]+Sklop17[[#This Row],[Davek (EUR)]]</f>
        <v>0</v>
      </c>
      <c r="S26" s="457">
        <f>+Sklop17[[#This Row],[cena/enota brez DDV v EUR]]*Sklop17[[#This Row],[Okvirna količina]]</f>
        <v>0</v>
      </c>
      <c r="T26" s="459">
        <f>+Sklop17[[#This Row],[Končna cena/enoto mere (EUR) z DDV]]*Sklop17[[#This Row],[Okvirna količina]]</f>
        <v>0</v>
      </c>
      <c r="U26" s="460"/>
      <c r="V26" s="13"/>
      <c r="W26" s="277"/>
    </row>
    <row r="27" spans="1:23" s="20" customFormat="1" ht="24">
      <c r="A27" s="84" t="s">
        <v>14</v>
      </c>
      <c r="B27" s="727" t="s">
        <v>908</v>
      </c>
      <c r="C27" s="668">
        <v>0.2</v>
      </c>
      <c r="D27" s="668" t="s">
        <v>94</v>
      </c>
      <c r="E27" s="724"/>
      <c r="F27" s="725">
        <v>4000</v>
      </c>
      <c r="G27" s="704" t="s">
        <v>838</v>
      </c>
      <c r="H27" s="50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7" s="503" t="str">
        <f>IF(Sklop17[[#This Row],[ZAHTEVANA SHEMA KAKOVOSTI]]&lt;&gt;"",Sklop17[[#This Row],[Preračunana masa/volumen/kos na enoto kg]],"")</f>
        <v/>
      </c>
      <c r="J27" s="669"/>
      <c r="K27" s="670"/>
      <c r="L27" s="670"/>
      <c r="M27" s="667"/>
      <c r="N27" s="671"/>
      <c r="O27" s="664"/>
      <c r="P27" s="665"/>
      <c r="Q27" s="664">
        <f>+Sklop17[[#This Row],[cena/enota brez DDV v EUR]]*Sklop17[[#This Row],[Stopnja DDV (%)]]</f>
        <v>0</v>
      </c>
      <c r="R27" s="664">
        <f>+Sklop17[[#This Row],[cena/enota brez DDV v EUR]]+Sklop17[[#This Row],[Davek (EUR)]]</f>
        <v>0</v>
      </c>
      <c r="S27" s="664">
        <f>+Sklop17[[#This Row],[cena/enota brez DDV v EUR]]*Sklop17[[#This Row],[Okvirna količina]]</f>
        <v>0</v>
      </c>
      <c r="T27" s="666">
        <f>+Sklop17[[#This Row],[Končna cena/enoto mere (EUR) z DDV]]*Sklop17[[#This Row],[Okvirna količina]]</f>
        <v>0</v>
      </c>
      <c r="U27" s="663"/>
      <c r="V27" s="13"/>
      <c r="W27" s="277"/>
    </row>
    <row r="28" spans="1:23" s="20" customFormat="1">
      <c r="A28" s="681" t="s">
        <v>177</v>
      </c>
      <c r="B28" s="682"/>
      <c r="C28" s="683"/>
      <c r="D28" s="683"/>
      <c r="E28" s="684"/>
      <c r="F28" s="675"/>
      <c r="G28" s="685"/>
      <c r="H28" s="674">
        <f>SUBTOTAL(109,Sklop17[Preračunana masa/volumen/kos na enoto kg])</f>
        <v>5179</v>
      </c>
      <c r="I28" s="674">
        <f>SUBTOTAL(109,Sklop17[Živila iz shem kakovosti (kg)])</f>
        <v>600</v>
      </c>
      <c r="J28" s="675"/>
      <c r="K28" s="676"/>
      <c r="L28" s="676"/>
      <c r="M28" s="677"/>
      <c r="N28" s="678"/>
      <c r="O28" s="678"/>
      <c r="P28" s="678"/>
      <c r="Q28" s="679"/>
      <c r="R28" s="675"/>
      <c r="S28" s="679">
        <f>SUBTOTAL(109,Sklop17[Vrednost za okvirno količino (EUR) brez DDV])</f>
        <v>0</v>
      </c>
      <c r="T28" s="679">
        <f>SUBTOTAL(109,Sklop17[Vrednost za okvirno količino (EUR) z DDV])</f>
        <v>0</v>
      </c>
      <c r="U28" s="680">
        <f>SUBTOTAL(103,Sklop17[Shema kakovosti
(nacionalne, evropske)
])</f>
        <v>0</v>
      </c>
      <c r="V28" s="13"/>
      <c r="W28" s="277"/>
    </row>
    <row r="29" spans="1:23" s="20" customFormat="1">
      <c r="A29" s="359"/>
      <c r="B29" s="360"/>
      <c r="C29" s="361"/>
      <c r="D29" s="361"/>
      <c r="E29" s="362"/>
      <c r="F29" s="363"/>
      <c r="G29" s="364"/>
      <c r="H29" s="365"/>
      <c r="I29" s="365"/>
      <c r="J29" s="363"/>
      <c r="K29" s="366"/>
      <c r="L29" s="366"/>
      <c r="M29" s="367"/>
      <c r="N29" s="368"/>
      <c r="O29" s="368"/>
      <c r="P29" s="368"/>
      <c r="Q29" s="369"/>
      <c r="R29" s="363"/>
      <c r="S29" s="369"/>
      <c r="T29" s="369"/>
      <c r="U29" s="370"/>
      <c r="V29" s="13"/>
      <c r="W29" s="277"/>
    </row>
    <row r="30" spans="1:23" s="20" customFormat="1">
      <c r="A30" s="50" t="s">
        <v>173</v>
      </c>
      <c r="B30" s="18"/>
      <c r="C30" s="30"/>
      <c r="D30" s="30"/>
      <c r="E30" s="110"/>
      <c r="F30" s="111"/>
      <c r="G30" s="111"/>
      <c r="L30" s="13"/>
      <c r="M30" s="13"/>
      <c r="N30" s="13"/>
      <c r="O30" s="13"/>
      <c r="P30" s="13"/>
      <c r="Q30" s="50"/>
      <c r="R30" s="50"/>
      <c r="S30" s="50"/>
      <c r="T30" s="50"/>
      <c r="U30" s="71"/>
      <c r="V30" s="13"/>
      <c r="W30" s="277"/>
    </row>
    <row r="31" spans="1:23" s="20" customFormat="1">
      <c r="A31" s="13" t="s">
        <v>175</v>
      </c>
      <c r="B31" s="18"/>
      <c r="C31" s="30"/>
      <c r="D31" s="30"/>
      <c r="E31" s="110"/>
      <c r="F31" s="111"/>
      <c r="G31" s="111"/>
      <c r="L31" s="13"/>
      <c r="M31" s="13"/>
      <c r="N31" s="13"/>
      <c r="O31" s="13"/>
      <c r="P31" s="13"/>
      <c r="Q31" s="13"/>
      <c r="R31" s="13"/>
      <c r="S31" s="13"/>
      <c r="T31" s="13"/>
      <c r="U31" s="71"/>
      <c r="V31" s="13"/>
      <c r="W31" s="277"/>
    </row>
    <row r="32" spans="1:23" s="20" customFormat="1">
      <c r="A32" s="104" t="s">
        <v>241</v>
      </c>
      <c r="B32" s="19"/>
      <c r="C32" s="29"/>
      <c r="D32" s="29"/>
      <c r="E32" s="107"/>
      <c r="F32" s="71"/>
      <c r="G32" s="71"/>
      <c r="H32" s="31"/>
      <c r="I32" s="31"/>
      <c r="J32" s="31"/>
      <c r="K32" s="31"/>
      <c r="L32" s="57"/>
      <c r="M32" s="57"/>
      <c r="N32" s="31"/>
      <c r="O32" s="31"/>
      <c r="P32" s="31"/>
      <c r="Q32" s="31"/>
      <c r="R32" s="31"/>
      <c r="S32" s="13"/>
      <c r="T32" s="13"/>
      <c r="U32" s="71"/>
      <c r="V32" s="13"/>
      <c r="W32" s="277"/>
    </row>
    <row r="33" spans="1:23" s="20" customFormat="1">
      <c r="A33" s="749" t="s">
        <v>231</v>
      </c>
      <c r="B33" s="749"/>
      <c r="C33" s="749"/>
      <c r="D33" s="749"/>
      <c r="E33" s="749"/>
      <c r="F33" s="749"/>
      <c r="G33" s="749"/>
      <c r="H33" s="749"/>
      <c r="I33" s="749"/>
      <c r="J33" s="749"/>
      <c r="K33" s="749"/>
      <c r="L33" s="749"/>
      <c r="M33" s="57"/>
      <c r="N33" s="31"/>
      <c r="O33" s="31"/>
      <c r="P33" s="31"/>
      <c r="Q33" s="31"/>
      <c r="R33" s="31"/>
      <c r="S33" s="13"/>
      <c r="T33" s="13"/>
      <c r="U33" s="71"/>
      <c r="V33" s="13"/>
      <c r="W33" s="277"/>
    </row>
    <row r="34" spans="1:23" s="20" customFormat="1">
      <c r="A34" s="750"/>
      <c r="B34" s="750"/>
      <c r="C34" s="750"/>
      <c r="D34" s="750"/>
      <c r="E34" s="750"/>
      <c r="F34" s="750"/>
      <c r="G34" s="750"/>
      <c r="H34" s="750"/>
      <c r="I34" s="750"/>
      <c r="J34" s="750"/>
      <c r="K34" s="750"/>
      <c r="L34" s="750"/>
      <c r="M34" s="13"/>
      <c r="N34" s="31"/>
      <c r="O34" s="31"/>
      <c r="P34" s="31"/>
      <c r="Q34" s="31"/>
      <c r="R34" s="31"/>
      <c r="S34" s="13"/>
      <c r="T34" s="13"/>
      <c r="U34" s="71"/>
      <c r="V34" s="13"/>
      <c r="W34" s="277"/>
    </row>
    <row r="35" spans="1:23" s="20" customFormat="1">
      <c r="A35" s="13"/>
      <c r="B35" s="19"/>
      <c r="C35" s="29"/>
      <c r="D35" s="29"/>
      <c r="E35" s="107"/>
      <c r="F35" s="111"/>
      <c r="G35" s="111"/>
      <c r="L35" s="13"/>
      <c r="M35" s="13"/>
      <c r="N35" s="31"/>
      <c r="O35" s="31"/>
      <c r="P35" s="31"/>
      <c r="Q35" s="31"/>
      <c r="R35" s="31"/>
      <c r="S35" s="13"/>
      <c r="T35" s="13"/>
      <c r="U35" s="71"/>
      <c r="V35" s="13"/>
      <c r="W35" s="277"/>
    </row>
    <row r="36" spans="1:23" s="20" customFormat="1">
      <c r="A36" s="104" t="s">
        <v>66</v>
      </c>
      <c r="B36" s="19"/>
      <c r="C36" s="29"/>
      <c r="D36" s="29"/>
      <c r="E36" s="107"/>
      <c r="F36" s="71"/>
      <c r="G36" s="71" t="s">
        <v>67</v>
      </c>
      <c r="H36" s="31"/>
      <c r="I36" s="31"/>
      <c r="J36" s="31"/>
      <c r="K36" s="31"/>
      <c r="L36" s="57"/>
      <c r="M36" s="57"/>
      <c r="N36" s="31"/>
      <c r="O36" s="31"/>
      <c r="P36" s="31"/>
      <c r="Q36" s="31" t="s">
        <v>68</v>
      </c>
      <c r="R36" s="31"/>
      <c r="S36" s="13"/>
      <c r="T36" s="13"/>
      <c r="U36" s="71"/>
      <c r="V36" s="13"/>
      <c r="W36" s="277"/>
    </row>
    <row r="37" spans="1:23" s="20" customFormat="1" ht="15">
      <c r="A37" s="7"/>
      <c r="B37" s="5"/>
      <c r="C37" s="28"/>
      <c r="D37" s="28"/>
      <c r="E37" s="27"/>
      <c r="F37" s="8"/>
      <c r="G37" s="111"/>
      <c r="H37" s="9"/>
      <c r="I37" s="9"/>
      <c r="J37" s="9"/>
      <c r="K37" s="9"/>
      <c r="L37" s="22"/>
      <c r="M37" s="22"/>
      <c r="N37" s="9"/>
      <c r="O37" s="9"/>
      <c r="P37" s="9"/>
      <c r="Q37" s="9"/>
      <c r="R37" s="9"/>
      <c r="S37" s="4"/>
      <c r="T37" s="4"/>
      <c r="U37" s="8"/>
      <c r="V37" s="13"/>
      <c r="W37" s="277"/>
    </row>
    <row r="38" spans="1:23" s="20" customFormat="1">
      <c r="A38" s="13"/>
      <c r="B38" s="18"/>
      <c r="C38" s="30"/>
      <c r="D38" s="30"/>
      <c r="E38" s="110"/>
      <c r="F38" s="111"/>
      <c r="G38" s="111"/>
      <c r="L38" s="13"/>
      <c r="M38" s="13"/>
      <c r="N38" s="13"/>
      <c r="O38" s="13"/>
      <c r="P38" s="13"/>
      <c r="Q38" s="13"/>
      <c r="R38" s="13"/>
      <c r="S38" s="13"/>
      <c r="T38" s="13"/>
      <c r="U38" s="71"/>
      <c r="V38" s="13"/>
      <c r="W38" s="277"/>
    </row>
    <row r="39" spans="1:23" s="20" customFormat="1">
      <c r="A39" s="13"/>
      <c r="B39" s="18"/>
      <c r="C39" s="30"/>
      <c r="D39" s="30"/>
      <c r="E39" s="110"/>
      <c r="F39" s="111"/>
      <c r="G39" s="111"/>
      <c r="L39" s="13"/>
      <c r="M39" s="13"/>
      <c r="N39" s="13"/>
      <c r="O39" s="13"/>
      <c r="P39" s="13"/>
      <c r="Q39" s="13"/>
      <c r="R39" s="13"/>
      <c r="S39" s="13"/>
      <c r="T39" s="13"/>
      <c r="U39" s="71"/>
      <c r="V39" s="13"/>
      <c r="W39" s="277"/>
    </row>
    <row r="40" spans="1:23" s="20" customFormat="1">
      <c r="A40" s="13"/>
      <c r="B40" s="18"/>
      <c r="C40" s="30"/>
      <c r="D40" s="30"/>
      <c r="E40" s="110"/>
      <c r="F40" s="111"/>
      <c r="G40" s="111"/>
      <c r="L40" s="13"/>
      <c r="M40" s="13"/>
      <c r="N40" s="13"/>
      <c r="O40" s="13"/>
      <c r="P40" s="13"/>
      <c r="Q40" s="13"/>
      <c r="R40" s="13"/>
      <c r="S40" s="13"/>
      <c r="T40" s="13"/>
      <c r="U40" s="71"/>
      <c r="V40" s="13"/>
      <c r="W40" s="277"/>
    </row>
    <row r="41" spans="1:23" s="20" customFormat="1">
      <c r="A41" s="13"/>
      <c r="B41" s="18"/>
      <c r="C41" s="30"/>
      <c r="D41" s="30"/>
      <c r="E41" s="110"/>
      <c r="F41" s="111"/>
      <c r="G41" s="111"/>
      <c r="L41" s="13"/>
      <c r="M41" s="13"/>
      <c r="N41" s="13"/>
      <c r="O41" s="13"/>
      <c r="P41" s="13"/>
      <c r="Q41" s="13"/>
      <c r="R41" s="13"/>
      <c r="S41" s="13"/>
      <c r="T41" s="13"/>
      <c r="U41" s="71"/>
      <c r="V41" s="13"/>
      <c r="W41" s="277"/>
    </row>
    <row r="42" spans="1:23" s="20" customFormat="1">
      <c r="A42" s="13"/>
      <c r="B42" s="18"/>
      <c r="C42" s="30"/>
      <c r="D42" s="30"/>
      <c r="E42" s="110"/>
      <c r="F42" s="111"/>
      <c r="G42" s="111"/>
      <c r="L42" s="13"/>
      <c r="M42" s="13"/>
      <c r="N42" s="13"/>
      <c r="O42" s="13"/>
      <c r="P42" s="13"/>
      <c r="Q42" s="13"/>
      <c r="R42" s="13"/>
      <c r="S42" s="13"/>
      <c r="T42" s="13"/>
      <c r="U42" s="71"/>
      <c r="V42" s="13"/>
      <c r="W42" s="277"/>
    </row>
    <row r="43" spans="1:23" s="20" customFormat="1">
      <c r="A43" s="13"/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  <c r="W43" s="277"/>
    </row>
    <row r="44" spans="1:23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  <c r="W44" s="277"/>
    </row>
    <row r="45" spans="1:23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  <c r="W45" s="277"/>
    </row>
    <row r="46" spans="1:23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  <c r="W46" s="277"/>
    </row>
    <row r="47" spans="1:23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  <c r="W47" s="277"/>
    </row>
    <row r="48" spans="1:23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  <c r="W48" s="277"/>
    </row>
    <row r="49" spans="1:23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  <c r="W49" s="277"/>
    </row>
    <row r="50" spans="1:23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  <c r="W50" s="277"/>
    </row>
    <row r="51" spans="1:23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  <c r="W51" s="277"/>
    </row>
    <row r="52" spans="1:23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  <c r="W52" s="277"/>
    </row>
    <row r="53" spans="1:23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  <c r="W53" s="277"/>
    </row>
    <row r="54" spans="1:23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  <c r="W54" s="277"/>
    </row>
    <row r="55" spans="1:23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  <c r="W55" s="277"/>
    </row>
    <row r="56" spans="1:23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  <c r="W56" s="277"/>
    </row>
    <row r="57" spans="1:23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  <c r="W57" s="277"/>
    </row>
    <row r="58" spans="1:23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  <c r="W58" s="277"/>
    </row>
    <row r="59" spans="1:23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  <c r="W59" s="277"/>
    </row>
    <row r="60" spans="1:23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  <c r="W60" s="277"/>
    </row>
    <row r="61" spans="1:23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  <c r="W61" s="277"/>
    </row>
    <row r="62" spans="1:23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  <c r="W62" s="277"/>
    </row>
    <row r="63" spans="1:23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  <c r="W63" s="277"/>
    </row>
    <row r="64" spans="1:23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  <c r="W64" s="277"/>
    </row>
    <row r="65" spans="1:23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  <c r="W65" s="277"/>
    </row>
    <row r="66" spans="1:23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  <c r="W66" s="277"/>
    </row>
    <row r="67" spans="1:23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  <c r="W67" s="277"/>
    </row>
    <row r="68" spans="1:23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  <c r="W68" s="277"/>
    </row>
    <row r="69" spans="1:23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  <c r="W69" s="277"/>
    </row>
    <row r="70" spans="1:23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  <c r="W70" s="277"/>
    </row>
    <row r="71" spans="1:23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  <c r="W71" s="277"/>
    </row>
    <row r="72" spans="1:23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  <c r="W72" s="277"/>
    </row>
    <row r="73" spans="1:23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  <c r="W73" s="277"/>
    </row>
    <row r="74" spans="1:23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  <c r="W74" s="277"/>
    </row>
    <row r="75" spans="1:23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  <c r="W75" s="277"/>
    </row>
    <row r="76" spans="1:23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  <c r="W76" s="277"/>
    </row>
    <row r="77" spans="1:23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  <c r="W77" s="277"/>
    </row>
    <row r="78" spans="1:23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  <c r="W78" s="277"/>
    </row>
    <row r="79" spans="1:23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  <c r="W79" s="277"/>
    </row>
    <row r="80" spans="1:23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  <c r="W80" s="277"/>
    </row>
    <row r="81" spans="1:23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  <c r="W81" s="277"/>
    </row>
    <row r="82" spans="1:23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  <c r="W82" s="277"/>
    </row>
    <row r="83" spans="1:23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  <c r="W83" s="277"/>
    </row>
    <row r="84" spans="1:23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  <c r="W84" s="277"/>
    </row>
    <row r="85" spans="1:23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  <c r="W85" s="277"/>
    </row>
    <row r="86" spans="1:23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  <c r="W86" s="277"/>
    </row>
    <row r="87" spans="1:23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  <c r="W87" s="277"/>
    </row>
    <row r="88" spans="1:23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  <c r="W88" s="277"/>
    </row>
    <row r="89" spans="1:23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  <c r="W89" s="277"/>
    </row>
    <row r="90" spans="1:23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  <c r="W90" s="277"/>
    </row>
    <row r="91" spans="1:23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  <c r="W91" s="277"/>
    </row>
    <row r="92" spans="1:23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  <c r="W92" s="277"/>
    </row>
    <row r="93" spans="1:23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  <c r="W93" s="277"/>
    </row>
    <row r="94" spans="1:23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  <c r="W94" s="277"/>
    </row>
    <row r="95" spans="1:23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  <c r="W95" s="277"/>
    </row>
    <row r="96" spans="1:23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  <c r="W96" s="277"/>
    </row>
    <row r="97" spans="1:23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  <c r="W97" s="277"/>
    </row>
    <row r="98" spans="1:23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  <c r="W98" s="277"/>
    </row>
    <row r="99" spans="1:23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  <c r="W99" s="277"/>
    </row>
    <row r="100" spans="1:23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  <c r="W100" s="277"/>
    </row>
    <row r="101" spans="1:23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  <c r="W101" s="277"/>
    </row>
    <row r="102" spans="1:23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  <c r="W102" s="277"/>
    </row>
    <row r="103" spans="1:23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  <c r="W103" s="277"/>
    </row>
    <row r="104" spans="1:23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  <c r="W104" s="277"/>
    </row>
    <row r="105" spans="1:23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  <c r="W105" s="277"/>
    </row>
    <row r="106" spans="1:23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  <c r="W106" s="277"/>
    </row>
    <row r="107" spans="1:23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  <c r="W107" s="277"/>
    </row>
    <row r="108" spans="1:23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  <c r="W108" s="277"/>
    </row>
    <row r="109" spans="1:23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  <c r="W109" s="277"/>
    </row>
    <row r="110" spans="1:23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  <c r="W110" s="277"/>
    </row>
    <row r="111" spans="1:23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  <c r="W111" s="277"/>
    </row>
    <row r="112" spans="1:23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  <c r="W112" s="277"/>
    </row>
    <row r="113" spans="1:23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  <c r="W113" s="277"/>
    </row>
    <row r="114" spans="1:23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  <c r="W114" s="277"/>
    </row>
    <row r="115" spans="1:23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  <c r="W115" s="277"/>
    </row>
    <row r="116" spans="1:23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  <c r="W116" s="277"/>
    </row>
    <row r="117" spans="1:23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  <c r="W117" s="277"/>
    </row>
    <row r="118" spans="1:23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  <c r="W118" s="277"/>
    </row>
    <row r="119" spans="1:23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  <c r="W119" s="277"/>
    </row>
    <row r="120" spans="1:23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  <c r="W120" s="277"/>
    </row>
    <row r="121" spans="1:23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  <c r="W121" s="277"/>
    </row>
    <row r="122" spans="1:23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  <c r="W122" s="277"/>
    </row>
    <row r="123" spans="1:23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  <c r="W123" s="277"/>
    </row>
    <row r="124" spans="1:23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  <c r="W124" s="277"/>
    </row>
    <row r="125" spans="1:23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  <c r="W125" s="277"/>
    </row>
    <row r="126" spans="1:23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  <c r="W126" s="277"/>
    </row>
    <row r="127" spans="1:23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  <c r="W127" s="277"/>
    </row>
    <row r="128" spans="1:23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  <c r="W128" s="277"/>
    </row>
    <row r="129" spans="1:23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  <c r="W129" s="277"/>
    </row>
    <row r="130" spans="1:23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  <c r="W130" s="277"/>
    </row>
    <row r="131" spans="1:23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  <c r="W131" s="277"/>
    </row>
    <row r="132" spans="1:23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  <c r="W132" s="277"/>
    </row>
    <row r="133" spans="1:23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  <c r="W133" s="277"/>
    </row>
    <row r="134" spans="1:23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  <c r="W134" s="277"/>
    </row>
    <row r="135" spans="1:23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  <c r="W135" s="277"/>
    </row>
    <row r="136" spans="1:23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  <c r="W136" s="277"/>
    </row>
    <row r="137" spans="1:23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  <c r="W137" s="277"/>
    </row>
    <row r="138" spans="1:23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  <c r="W138" s="277"/>
    </row>
    <row r="139" spans="1:23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  <c r="W139" s="277"/>
    </row>
    <row r="140" spans="1:23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  <c r="W140" s="277"/>
    </row>
    <row r="141" spans="1:23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  <c r="W141" s="277"/>
    </row>
    <row r="142" spans="1:23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  <c r="W142" s="277"/>
    </row>
    <row r="143" spans="1:23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  <c r="W143" s="277"/>
    </row>
    <row r="144" spans="1:23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  <c r="W144" s="277"/>
    </row>
    <row r="145" spans="1:23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  <c r="W145" s="277"/>
    </row>
    <row r="146" spans="1:23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  <c r="W146" s="277"/>
    </row>
    <row r="147" spans="1:23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  <c r="W147" s="277"/>
    </row>
    <row r="148" spans="1:23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  <c r="W148" s="277"/>
    </row>
    <row r="149" spans="1:23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  <c r="W149" s="277"/>
    </row>
    <row r="150" spans="1:23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  <c r="W150" s="277"/>
    </row>
    <row r="151" spans="1:23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  <c r="W151" s="277"/>
    </row>
    <row r="152" spans="1:23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  <c r="W152" s="277"/>
    </row>
    <row r="153" spans="1:23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  <c r="W153" s="277"/>
    </row>
    <row r="154" spans="1:23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  <c r="W154" s="277"/>
    </row>
    <row r="155" spans="1:23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  <c r="W155" s="277"/>
    </row>
    <row r="156" spans="1:23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  <c r="W156" s="277"/>
    </row>
    <row r="157" spans="1:23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  <c r="W157" s="277"/>
    </row>
    <row r="158" spans="1:23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  <c r="W158" s="277"/>
    </row>
    <row r="159" spans="1:23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  <c r="W159" s="277"/>
    </row>
    <row r="160" spans="1:23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  <c r="W160" s="277"/>
    </row>
    <row r="161" spans="1:23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  <c r="W161" s="277"/>
    </row>
    <row r="162" spans="1:23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  <c r="W162" s="277"/>
    </row>
    <row r="163" spans="1:23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  <c r="W163" s="277"/>
    </row>
    <row r="164" spans="1:23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  <c r="W164" s="277"/>
    </row>
    <row r="165" spans="1:23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  <c r="W165" s="277"/>
    </row>
    <row r="166" spans="1:23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  <c r="W166" s="277"/>
    </row>
    <row r="167" spans="1:23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  <c r="W167" s="277"/>
    </row>
    <row r="168" spans="1:23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  <c r="W168" s="277"/>
    </row>
    <row r="169" spans="1:23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  <c r="W169" s="277"/>
    </row>
    <row r="170" spans="1:23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  <c r="W170" s="277"/>
    </row>
    <row r="171" spans="1:23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  <c r="W171" s="277"/>
    </row>
    <row r="172" spans="1:23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  <c r="W172" s="277"/>
    </row>
    <row r="173" spans="1:23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  <c r="W173" s="277"/>
    </row>
    <row r="174" spans="1:23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  <c r="W174" s="277"/>
    </row>
    <row r="175" spans="1:23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  <c r="W175" s="277"/>
    </row>
    <row r="176" spans="1:23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  <c r="W176" s="277"/>
    </row>
    <row r="177" spans="1:23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  <c r="W177" s="277"/>
    </row>
    <row r="178" spans="1:23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  <c r="W178" s="277"/>
    </row>
    <row r="179" spans="1:23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  <c r="W179" s="277"/>
    </row>
    <row r="180" spans="1:23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  <c r="W180" s="277"/>
    </row>
    <row r="181" spans="1:23">
      <c r="B181" s="18"/>
      <c r="C181" s="30"/>
      <c r="D181" s="30"/>
      <c r="E181" s="110"/>
    </row>
    <row r="182" spans="1:23">
      <c r="B182" s="18"/>
      <c r="C182" s="30"/>
      <c r="D182" s="30"/>
      <c r="E182" s="110"/>
    </row>
    <row r="183" spans="1:23">
      <c r="B183" s="18"/>
      <c r="C183" s="30"/>
      <c r="D183" s="30"/>
      <c r="E183" s="110"/>
    </row>
    <row r="184" spans="1:23">
      <c r="B184" s="18"/>
      <c r="C184" s="30"/>
      <c r="D184" s="30"/>
      <c r="E184" s="110"/>
    </row>
    <row r="185" spans="1:23">
      <c r="B185" s="18"/>
      <c r="C185" s="30"/>
      <c r="D185" s="30"/>
      <c r="E185" s="110"/>
    </row>
    <row r="186" spans="1:23">
      <c r="B186" s="18"/>
      <c r="C186" s="30"/>
      <c r="D186" s="30"/>
      <c r="E186" s="110"/>
    </row>
    <row r="187" spans="1:23">
      <c r="B187" s="18"/>
      <c r="C187" s="30"/>
      <c r="D187" s="30"/>
      <c r="E187" s="110"/>
    </row>
    <row r="188" spans="1:23">
      <c r="B188" s="18"/>
      <c r="C188" s="30"/>
      <c r="D188" s="30"/>
      <c r="E188" s="110"/>
    </row>
    <row r="189" spans="1:23">
      <c r="B189" s="18"/>
      <c r="C189" s="30"/>
      <c r="D189" s="30"/>
      <c r="E189" s="110"/>
    </row>
    <row r="190" spans="1:23">
      <c r="B190" s="18"/>
      <c r="C190" s="30"/>
      <c r="D190" s="30"/>
      <c r="E190" s="110"/>
    </row>
    <row r="191" spans="1:23">
      <c r="B191" s="18"/>
      <c r="C191" s="30"/>
      <c r="D191" s="30"/>
      <c r="E191" s="110"/>
    </row>
    <row r="192" spans="1:23">
      <c r="B192" s="18"/>
      <c r="C192" s="30"/>
      <c r="D192" s="30"/>
      <c r="E192" s="110"/>
    </row>
    <row r="193" spans="2:5">
      <c r="B193" s="18"/>
      <c r="C193" s="30"/>
      <c r="D193" s="30"/>
      <c r="E193" s="110"/>
    </row>
    <row r="194" spans="2:5">
      <c r="B194" s="18"/>
      <c r="C194" s="30"/>
      <c r="D194" s="30"/>
      <c r="E194" s="110"/>
    </row>
    <row r="195" spans="2:5">
      <c r="B195" s="18"/>
      <c r="C195" s="30"/>
      <c r="D195" s="30"/>
      <c r="E195" s="110"/>
    </row>
    <row r="196" spans="2:5">
      <c r="B196" s="18"/>
      <c r="C196" s="30"/>
      <c r="D196" s="30"/>
      <c r="E196" s="110"/>
    </row>
    <row r="197" spans="2:5">
      <c r="B197" s="18"/>
      <c r="C197" s="30"/>
      <c r="D197" s="30"/>
      <c r="E197" s="110"/>
    </row>
    <row r="198" spans="2:5">
      <c r="B198" s="18"/>
      <c r="C198" s="30"/>
      <c r="D198" s="30"/>
      <c r="E198" s="110"/>
    </row>
    <row r="199" spans="2:5">
      <c r="B199" s="18"/>
      <c r="C199" s="30"/>
      <c r="D199" s="30"/>
      <c r="E199" s="110"/>
    </row>
    <row r="200" spans="2:5">
      <c r="B200" s="18"/>
      <c r="C200" s="30"/>
      <c r="D200" s="30"/>
      <c r="E200" s="110"/>
    </row>
    <row r="201" spans="2:5">
      <c r="B201" s="18"/>
      <c r="C201" s="30"/>
      <c r="D201" s="30"/>
      <c r="E201" s="110"/>
    </row>
    <row r="202" spans="2:5">
      <c r="B202" s="18"/>
      <c r="C202" s="30"/>
      <c r="D202" s="30"/>
      <c r="E202" s="110"/>
    </row>
    <row r="203" spans="2:5">
      <c r="B203" s="18"/>
      <c r="C203" s="30"/>
      <c r="D203" s="30"/>
      <c r="E203" s="110"/>
    </row>
    <row r="204" spans="2:5">
      <c r="B204" s="18"/>
      <c r="C204" s="30"/>
      <c r="D204" s="30"/>
      <c r="E204" s="110"/>
    </row>
    <row r="205" spans="2:5">
      <c r="B205" s="18"/>
      <c r="C205" s="30"/>
      <c r="D205" s="30"/>
      <c r="E205" s="110"/>
    </row>
    <row r="206" spans="2:5">
      <c r="B206" s="18"/>
      <c r="C206" s="30"/>
      <c r="D206" s="30"/>
      <c r="E206" s="110"/>
    </row>
    <row r="207" spans="2:5">
      <c r="B207" s="18"/>
      <c r="C207" s="30"/>
      <c r="D207" s="30"/>
      <c r="E207" s="110"/>
    </row>
    <row r="208" spans="2:5">
      <c r="B208" s="18"/>
      <c r="C208" s="30"/>
      <c r="D208" s="30"/>
      <c r="E208" s="110"/>
    </row>
    <row r="209" spans="2:5">
      <c r="B209" s="18"/>
      <c r="C209" s="30"/>
      <c r="D209" s="30"/>
      <c r="E209" s="110"/>
    </row>
    <row r="210" spans="2:5">
      <c r="B210" s="18"/>
      <c r="C210" s="30"/>
      <c r="D210" s="30"/>
      <c r="E210" s="110"/>
    </row>
    <row r="211" spans="2:5">
      <c r="B211" s="18"/>
      <c r="C211" s="30"/>
      <c r="D211" s="30"/>
      <c r="E211" s="110"/>
    </row>
    <row r="212" spans="2:5">
      <c r="B212" s="18"/>
      <c r="C212" s="30"/>
      <c r="D212" s="30"/>
      <c r="E212" s="110"/>
    </row>
    <row r="213" spans="2:5">
      <c r="B213" s="18"/>
      <c r="C213" s="30"/>
      <c r="D213" s="30"/>
      <c r="E213" s="110"/>
    </row>
    <row r="214" spans="2:5">
      <c r="B214" s="18"/>
      <c r="C214" s="30"/>
      <c r="D214" s="30"/>
      <c r="E214" s="110"/>
    </row>
    <row r="215" spans="2:5">
      <c r="B215" s="18"/>
      <c r="C215" s="30"/>
      <c r="D215" s="30"/>
      <c r="E215" s="110"/>
    </row>
    <row r="216" spans="2:5">
      <c r="B216" s="18"/>
      <c r="C216" s="30"/>
      <c r="D216" s="30"/>
      <c r="E216" s="110"/>
    </row>
    <row r="217" spans="2:5">
      <c r="B217" s="18"/>
      <c r="C217" s="30"/>
      <c r="D217" s="30"/>
      <c r="E217" s="110"/>
    </row>
    <row r="218" spans="2:5">
      <c r="B218" s="18"/>
      <c r="C218" s="30"/>
      <c r="D218" s="30"/>
      <c r="E218" s="110"/>
    </row>
    <row r="219" spans="2:5">
      <c r="B219" s="18"/>
      <c r="C219" s="30"/>
      <c r="D219" s="30"/>
      <c r="E219" s="110"/>
    </row>
    <row r="220" spans="2:5">
      <c r="B220" s="18"/>
      <c r="C220" s="30"/>
      <c r="D220" s="30"/>
      <c r="E220" s="110"/>
    </row>
    <row r="221" spans="2:5">
      <c r="B221" s="18"/>
      <c r="C221" s="30"/>
      <c r="D221" s="30"/>
      <c r="E221" s="110"/>
    </row>
    <row r="222" spans="2:5">
      <c r="B222" s="18"/>
      <c r="C222" s="30"/>
      <c r="D222" s="30"/>
      <c r="E222" s="110"/>
    </row>
    <row r="223" spans="2:5">
      <c r="B223" s="18"/>
      <c r="C223" s="30"/>
      <c r="D223" s="30"/>
      <c r="E223" s="110"/>
    </row>
    <row r="224" spans="2:5">
      <c r="B224" s="18"/>
      <c r="C224" s="30"/>
      <c r="D224" s="30"/>
      <c r="E224" s="110"/>
    </row>
    <row r="225" spans="2:5">
      <c r="B225" s="18"/>
      <c r="C225" s="30"/>
      <c r="D225" s="30"/>
      <c r="E225" s="110"/>
    </row>
    <row r="226" spans="2:5">
      <c r="B226" s="18"/>
      <c r="C226" s="30"/>
      <c r="D226" s="30"/>
      <c r="E226" s="110"/>
    </row>
    <row r="227" spans="2:5">
      <c r="B227" s="18"/>
      <c r="C227" s="30"/>
      <c r="D227" s="30"/>
      <c r="E227" s="110"/>
    </row>
    <row r="228" spans="2:5">
      <c r="B228" s="18"/>
      <c r="C228" s="30"/>
      <c r="D228" s="30"/>
      <c r="E228" s="110"/>
    </row>
    <row r="229" spans="2:5">
      <c r="B229" s="18"/>
      <c r="C229" s="30"/>
      <c r="D229" s="30"/>
      <c r="E229" s="110"/>
    </row>
    <row r="230" spans="2:5">
      <c r="B230" s="18"/>
      <c r="C230" s="30"/>
      <c r="D230" s="30"/>
      <c r="E230" s="110"/>
    </row>
    <row r="231" spans="2:5">
      <c r="B231" s="18"/>
      <c r="C231" s="30"/>
      <c r="D231" s="30"/>
      <c r="E231" s="110"/>
    </row>
    <row r="232" spans="2:5">
      <c r="B232" s="18"/>
      <c r="C232" s="30"/>
      <c r="D232" s="30"/>
      <c r="E232" s="110"/>
    </row>
    <row r="233" spans="2:5">
      <c r="B233" s="18"/>
      <c r="C233" s="30"/>
      <c r="D233" s="30"/>
      <c r="E233" s="110"/>
    </row>
    <row r="234" spans="2:5">
      <c r="B234" s="18"/>
      <c r="C234" s="30"/>
      <c r="D234" s="30"/>
      <c r="E234" s="110"/>
    </row>
    <row r="235" spans="2:5">
      <c r="B235" s="18"/>
      <c r="C235" s="30"/>
      <c r="D235" s="30"/>
      <c r="E235" s="110"/>
    </row>
    <row r="236" spans="2:5">
      <c r="B236" s="18"/>
      <c r="C236" s="30"/>
      <c r="D236" s="30"/>
      <c r="E236" s="110"/>
    </row>
    <row r="237" spans="2:5">
      <c r="B237" s="18"/>
      <c r="C237" s="30"/>
      <c r="D237" s="30"/>
      <c r="E237" s="110"/>
    </row>
    <row r="238" spans="2:5">
      <c r="B238" s="18"/>
      <c r="C238" s="30"/>
      <c r="D238" s="30"/>
      <c r="E238" s="110"/>
    </row>
    <row r="239" spans="2:5">
      <c r="B239" s="18"/>
      <c r="C239" s="30"/>
      <c r="D239" s="30"/>
      <c r="E239" s="110"/>
    </row>
    <row r="240" spans="2:5">
      <c r="B240" s="18"/>
      <c r="C240" s="30"/>
      <c r="D240" s="30"/>
      <c r="E240" s="110"/>
    </row>
    <row r="241" spans="2:5">
      <c r="B241" s="18"/>
      <c r="C241" s="30"/>
      <c r="D241" s="30"/>
      <c r="E241" s="110"/>
    </row>
    <row r="242" spans="2:5">
      <c r="B242" s="18"/>
      <c r="C242" s="30"/>
      <c r="D242" s="30"/>
      <c r="E242" s="110"/>
    </row>
    <row r="243" spans="2:5">
      <c r="B243" s="18"/>
      <c r="C243" s="30"/>
      <c r="D243" s="30"/>
      <c r="E243" s="110"/>
    </row>
    <row r="244" spans="2:5">
      <c r="B244" s="18"/>
      <c r="C244" s="30"/>
      <c r="D244" s="30"/>
      <c r="E244" s="110"/>
    </row>
    <row r="245" spans="2:5">
      <c r="B245" s="18"/>
      <c r="C245" s="30"/>
      <c r="D245" s="30"/>
      <c r="E245" s="110"/>
    </row>
    <row r="246" spans="2:5">
      <c r="B246" s="18"/>
      <c r="C246" s="30"/>
      <c r="D246" s="30"/>
      <c r="E246" s="110"/>
    </row>
    <row r="247" spans="2:5">
      <c r="B247" s="18"/>
      <c r="C247" s="30"/>
      <c r="D247" s="30"/>
      <c r="E247" s="110"/>
    </row>
    <row r="248" spans="2:5">
      <c r="B248" s="18"/>
      <c r="C248" s="30"/>
      <c r="D248" s="30"/>
      <c r="E248" s="110"/>
    </row>
    <row r="249" spans="2:5">
      <c r="B249" s="18"/>
      <c r="C249" s="30"/>
      <c r="D249" s="30"/>
      <c r="E249" s="110"/>
    </row>
    <row r="250" spans="2:5">
      <c r="B250" s="18"/>
      <c r="C250" s="30"/>
      <c r="D250" s="30"/>
      <c r="E250" s="110"/>
    </row>
    <row r="251" spans="2:5">
      <c r="B251" s="18"/>
      <c r="C251" s="30"/>
      <c r="D251" s="30"/>
      <c r="E251" s="110"/>
    </row>
    <row r="252" spans="2:5">
      <c r="B252" s="18"/>
      <c r="C252" s="30"/>
      <c r="D252" s="30"/>
      <c r="E252" s="110"/>
    </row>
    <row r="253" spans="2:5">
      <c r="B253" s="18"/>
      <c r="C253" s="30"/>
      <c r="D253" s="30"/>
      <c r="E253" s="110"/>
    </row>
    <row r="254" spans="2:5">
      <c r="B254" s="18"/>
      <c r="C254" s="30"/>
      <c r="D254" s="30"/>
      <c r="E254" s="110"/>
    </row>
    <row r="255" spans="2:5">
      <c r="B255" s="18"/>
      <c r="C255" s="30"/>
      <c r="D255" s="30"/>
      <c r="E255" s="110"/>
    </row>
    <row r="256" spans="2:5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</sheetData>
  <sheetProtection insertRows="0" deleteRows="0"/>
  <protectedRanges>
    <protectedRange sqref="J35:P1048576 M33:P34 J16:M20 J1:P15 U1:U20 O22:P26 O16:P20 J27:P32 J22:M26 U22:U1048576" name="Obseg1"/>
    <protectedRange sqref="J33:L33" name="Obseg1_2"/>
    <protectedRange sqref="J34:L34" name="Obseg1_1"/>
    <protectedRange sqref="N16:N20 N22:N26" name="Obseg1_3"/>
  </protectedRanges>
  <mergeCells count="9">
    <mergeCell ref="B13:K13"/>
    <mergeCell ref="A33:L33"/>
    <mergeCell ref="A34:L34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5" fitToHeight="0" orientation="landscape" r:id="rId1"/>
  <rowBreaks count="1" manualBreakCount="1">
    <brk id="1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36</vt:i4>
      </vt:variant>
    </vt:vector>
  </HeadingPairs>
  <TitlesOfParts>
    <vt:vector size="58" baseType="lpstr">
      <vt:lpstr>prva stran</vt:lpstr>
      <vt:lpstr>Navodila za izpolnjevanje</vt:lpstr>
      <vt:lpstr>Ponudbeni pred_rekapitulacija</vt:lpstr>
      <vt:lpstr>1_MLEKO</vt:lpstr>
      <vt:lpstr>2_MESO</vt:lpstr>
      <vt:lpstr>3_PERUTNINA</vt:lpstr>
      <vt:lpstr>List2</vt:lpstr>
      <vt:lpstr>List3</vt:lpstr>
      <vt:lpstr>4_RIBE</vt:lpstr>
      <vt:lpstr>5_SADJE_ZELENJAVA</vt:lpstr>
      <vt:lpstr>6_ZAMRZ.ZELENJAVA_SADJE</vt:lpstr>
      <vt:lpstr>7_ŽITA</vt:lpstr>
      <vt:lpstr>8_TESTENINE</vt:lpstr>
      <vt:lpstr>9_ZAMRZ.IZD.IZ TESTA</vt:lpstr>
      <vt:lpstr>10_KRUH</vt:lpstr>
      <vt:lpstr>11_SLAŠČICE</vt:lpstr>
      <vt:lpstr>12_SPL.PREH.BLAGO</vt:lpstr>
      <vt:lpstr>13_BIO SADJE</vt:lpstr>
      <vt:lpstr>14_BIO KEFIR</vt:lpstr>
      <vt:lpstr>15_BIO KRUH</vt:lpstr>
      <vt:lpstr>16_BIO MESO</vt:lpstr>
      <vt:lpstr>17_SADNI SIRUPI</vt:lpstr>
      <vt:lpstr>'1_MLEKO'!Področje_tiskanja</vt:lpstr>
      <vt:lpstr>'10_KRUH'!Področje_tiskanja</vt:lpstr>
      <vt:lpstr>'11_SLAŠČICE'!Področje_tiskanja</vt:lpstr>
      <vt:lpstr>'12_SPL.PREH.BLAGO'!Področje_tiskanja</vt:lpstr>
      <vt:lpstr>'13_BIO SADJE'!Področje_tiskanja</vt:lpstr>
      <vt:lpstr>'14_BIO KEFIR'!Področje_tiskanja</vt:lpstr>
      <vt:lpstr>'15_BIO KRUH'!Področje_tiskanja</vt:lpstr>
      <vt:lpstr>'16_BIO MESO'!Področje_tiskanja</vt:lpstr>
      <vt:lpstr>'17_SADNI SIRUPI'!Področje_tiskanja</vt:lpstr>
      <vt:lpstr>'2_MESO'!Področje_tiskanja</vt:lpstr>
      <vt:lpstr>'3_PERUTNINA'!Področje_tiskanja</vt:lpstr>
      <vt:lpstr>'4_RIBE'!Področje_tiskanja</vt:lpstr>
      <vt:lpstr>'5_SADJE_ZELENJAVA'!Področje_tiskanja</vt:lpstr>
      <vt:lpstr>'6_ZAMRZ.ZELENJAVA_SADJE'!Področje_tiskanja</vt:lpstr>
      <vt:lpstr>'7_ŽITA'!Področje_tiskanja</vt:lpstr>
      <vt:lpstr>'8_TESTENINE'!Področje_tiskanja</vt:lpstr>
      <vt:lpstr>'9_ZAMRZ.IZD.IZ TESTA'!Področje_tiskanja</vt:lpstr>
      <vt:lpstr>'Navodila za izpolnjevanje'!Področje_tiskanja</vt:lpstr>
      <vt:lpstr>'Ponudbeni pred_rekapitulacija'!Področje_tiskanja</vt:lpstr>
      <vt:lpstr>'1_MLEKO'!Tiskanje_naslovov</vt:lpstr>
      <vt:lpstr>'10_KRUH'!Tiskanje_naslovov</vt:lpstr>
      <vt:lpstr>'11_SLAŠČICE'!Tiskanje_naslovov</vt:lpstr>
      <vt:lpstr>'12_SPL.PREH.BLAGO'!Tiskanje_naslovov</vt:lpstr>
      <vt:lpstr>'13_BIO SADJE'!Tiskanje_naslovov</vt:lpstr>
      <vt:lpstr>'14_BIO KEFIR'!Tiskanje_naslovov</vt:lpstr>
      <vt:lpstr>'15_BIO KRUH'!Tiskanje_naslovov</vt:lpstr>
      <vt:lpstr>'16_BIO MESO'!Tiskanje_naslovov</vt:lpstr>
      <vt:lpstr>'17_SADNI SIRUPI'!Tiskanje_naslovov</vt:lpstr>
      <vt:lpstr>'2_MESO'!Tiskanje_naslovov</vt:lpstr>
      <vt:lpstr>'3_PERUTNINA'!Tiskanje_naslovov</vt:lpstr>
      <vt:lpstr>'4_RIBE'!Tiskanje_naslovov</vt:lpstr>
      <vt:lpstr>'5_SADJE_ZELENJAVA'!Tiskanje_naslovov</vt:lpstr>
      <vt:lpstr>'6_ZAMRZ.ZELENJAVA_SADJE'!Tiskanje_naslovov</vt:lpstr>
      <vt:lpstr>'7_ŽITA'!Tiskanje_naslovov</vt:lpstr>
      <vt:lpstr>'8_TESTENINE'!Tiskanje_naslovov</vt:lpstr>
      <vt:lpstr>'9_ZAMRZ.IZD.IZ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2025-06-02T11:01:56Z</cp:lastPrinted>
  <dcterms:created xsi:type="dcterms:W3CDTF">2012-03-26T14:52:49Z</dcterms:created>
  <dcterms:modified xsi:type="dcterms:W3CDTF">2025-06-02T11:14:03Z</dcterms:modified>
</cp:coreProperties>
</file>