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osebno\KoracinK55\Karolina Koračin\D disk\_K\SLUŽBA_program dela državne geodetska službe\za leto 2025\IZBOLJSAVA JN 2025\PRILOGE K TD - delovno\za prilogo 12_30.03\"/>
    </mc:Choice>
  </mc:AlternateContent>
  <xr:revisionPtr revIDLastSave="0" documentId="13_ncr:1_{81F828C0-149F-452D-88AD-4D134413C465}" xr6:coauthVersionLast="47" xr6:coauthVersionMax="47" xr10:uidLastSave="{00000000-0000-0000-0000-000000000000}"/>
  <bookViews>
    <workbookView xWindow="25860" yWindow="15" windowWidth="28245" windowHeight="16560" xr2:uid="{00000000-000D-0000-FFFF-FFFF00000000}"/>
  </bookViews>
  <sheets>
    <sheet name="območja sklop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2" l="1"/>
  <c r="F30" i="2"/>
  <c r="F28" i="2"/>
  <c r="F24" i="2"/>
  <c r="F22" i="2"/>
  <c r="F19" i="2"/>
  <c r="F17" i="2"/>
  <c r="F15" i="2"/>
  <c r="F13" i="2"/>
  <c r="F10" i="2"/>
  <c r="F7" i="2"/>
  <c r="F5" i="2"/>
</calcChain>
</file>

<file path=xl/sharedStrings.xml><?xml version="1.0" encoding="utf-8"?>
<sst xmlns="http://schemas.openxmlformats.org/spreadsheetml/2006/main" count="77" uniqueCount="75">
  <si>
    <t xml:space="preserve">ime 
KO
</t>
  </si>
  <si>
    <t>01</t>
  </si>
  <si>
    <t xml:space="preserve">število 
parcel
</t>
  </si>
  <si>
    <t xml:space="preserve">ime OGU/GP
</t>
  </si>
  <si>
    <r>
      <t>številka
 sklopa</t>
    </r>
    <r>
      <rPr>
        <sz val="10"/>
        <color theme="1"/>
        <rFont val="Arial Narrow"/>
        <family val="2"/>
        <charset val="238"/>
      </rPr>
      <t xml:space="preserve"> 
</t>
    </r>
    <r>
      <rPr>
        <sz val="8"/>
        <color theme="1"/>
        <rFont val="Arial Narrow"/>
        <family val="2"/>
        <charset val="238"/>
      </rPr>
      <t>(ZZ)</t>
    </r>
  </si>
  <si>
    <r>
      <t xml:space="preserve">šifra 
KO
</t>
    </r>
    <r>
      <rPr>
        <sz val="8"/>
        <color theme="1"/>
        <rFont val="Arial Narrow"/>
        <family val="2"/>
        <charset val="238"/>
      </rPr>
      <t>(XXXX)</t>
    </r>
  </si>
  <si>
    <r>
      <t xml:space="preserve">številka 
območja
</t>
    </r>
    <r>
      <rPr>
        <sz val="8"/>
        <color theme="1"/>
        <rFont val="Arial Narrow"/>
        <family val="2"/>
        <charset val="238"/>
      </rPr>
      <t>(N)</t>
    </r>
  </si>
  <si>
    <t>1015</t>
  </si>
  <si>
    <t>Zaplanina</t>
  </si>
  <si>
    <t>GP Žalec</t>
  </si>
  <si>
    <t>skupaj sklop 01</t>
  </si>
  <si>
    <t>skupaj sklop 02</t>
  </si>
  <si>
    <t>skupaj sklop 03</t>
  </si>
  <si>
    <t>skupaj sklop 04</t>
  </si>
  <si>
    <t>skupaj sklop 05</t>
  </si>
  <si>
    <t>skupaj sklop 06</t>
  </si>
  <si>
    <t>SKUPAJ ZA VSE SKLOPE</t>
  </si>
  <si>
    <t>02</t>
  </si>
  <si>
    <t>03</t>
  </si>
  <si>
    <t>04</t>
  </si>
  <si>
    <t>2343</t>
  </si>
  <si>
    <t>Planina</t>
  </si>
  <si>
    <t>05</t>
  </si>
  <si>
    <t>1890</t>
  </si>
  <si>
    <t>Črna</t>
  </si>
  <si>
    <t>06</t>
  </si>
  <si>
    <t>GP Idrija</t>
  </si>
  <si>
    <t>GP Domžale</t>
  </si>
  <si>
    <t>GP Logatec</t>
  </si>
  <si>
    <t>skupaj sklop 07</t>
  </si>
  <si>
    <t>07</t>
  </si>
  <si>
    <t>GP Radovljica</t>
  </si>
  <si>
    <t>0912</t>
  </si>
  <si>
    <t>GP Mozirje</t>
  </si>
  <si>
    <t>2340</t>
  </si>
  <si>
    <t>Labinje</t>
  </si>
  <si>
    <t>1676</t>
  </si>
  <si>
    <t>Cerknica</t>
  </si>
  <si>
    <t>0255</t>
  </si>
  <si>
    <t>Godemarci</t>
  </si>
  <si>
    <t>GP Ljutomer</t>
  </si>
  <si>
    <t>0302</t>
  </si>
  <si>
    <t>Miklavž</t>
  </si>
  <si>
    <t>OGU Ptuj</t>
  </si>
  <si>
    <t>0488</t>
  </si>
  <si>
    <t>Trdobojci</t>
  </si>
  <si>
    <t>1321</t>
  </si>
  <si>
    <t>Leskovec</t>
  </si>
  <si>
    <t>GP Krško</t>
  </si>
  <si>
    <t>2196</t>
  </si>
  <si>
    <t>Bohinjska Češnjica</t>
  </si>
  <si>
    <t>skupaj sklop 08</t>
  </si>
  <si>
    <t>08</t>
  </si>
  <si>
    <t>skupaj sklop 09</t>
  </si>
  <si>
    <t>skupaj sklop 10</t>
  </si>
  <si>
    <t>09</t>
  </si>
  <si>
    <t>10</t>
  </si>
  <si>
    <t>2322</t>
  </si>
  <si>
    <t>Renče</t>
  </si>
  <si>
    <t>OGU Nova Gorica</t>
  </si>
  <si>
    <t>2368</t>
  </si>
  <si>
    <t>Lome</t>
  </si>
  <si>
    <t>Konjski Vrh</t>
  </si>
  <si>
    <t>1100</t>
  </si>
  <si>
    <t>Zreče</t>
  </si>
  <si>
    <t>GP Slovenske Konjice</t>
  </si>
  <si>
    <t>OGU Celje</t>
  </si>
  <si>
    <t>1044</t>
  </si>
  <si>
    <t>Brdce nad Dobrno</t>
  </si>
  <si>
    <t>OGU Pruj</t>
  </si>
  <si>
    <t>11</t>
  </si>
  <si>
    <t>1308</t>
  </si>
  <si>
    <t>Velika Dolina</t>
  </si>
  <si>
    <t>GP Brežice</t>
  </si>
  <si>
    <t>skupaj sklop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</si>
</sst>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4"/>
      <color rgb="FFC0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Continuous"/>
    </xf>
    <xf numFmtId="1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0" fontId="2" fillId="0" borderId="0" xfId="0" applyFont="1"/>
    <xf numFmtId="49" fontId="2" fillId="4" borderId="1" xfId="0" applyNumberFormat="1" applyFont="1" applyFill="1" applyBorder="1" applyAlignment="1">
      <alignment horizontal="centerContinuous"/>
    </xf>
    <xf numFmtId="0" fontId="2" fillId="4" borderId="1" xfId="0" applyFont="1" applyFill="1" applyBorder="1" applyAlignment="1">
      <alignment horizontal="centerContinuous"/>
    </xf>
    <xf numFmtId="1" fontId="2" fillId="4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/>
    <xf numFmtId="49" fontId="2" fillId="6" borderId="1" xfId="0" applyNumberFormat="1" applyFont="1" applyFill="1" applyBorder="1" applyAlignment="1">
      <alignment horizontal="centerContinuous"/>
    </xf>
    <xf numFmtId="0" fontId="2" fillId="6" borderId="1" xfId="0" applyFont="1" applyFill="1" applyBorder="1" applyAlignment="1">
      <alignment horizontal="centerContinuous"/>
    </xf>
    <xf numFmtId="1" fontId="2" fillId="6" borderId="1" xfId="0" applyNumberFormat="1" applyFont="1" applyFill="1" applyBorder="1" applyAlignment="1">
      <alignment horizontal="center"/>
    </xf>
    <xf numFmtId="49" fontId="2" fillId="6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left"/>
    </xf>
    <xf numFmtId="0" fontId="1" fillId="7" borderId="1" xfId="0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49" fontId="1" fillId="7" borderId="1" xfId="0" applyNumberFormat="1" applyFont="1" applyFill="1" applyBorder="1"/>
    <xf numFmtId="0" fontId="1" fillId="7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AEFC-59D3-4B01-872E-DE1C59DFAB72}">
  <dimension ref="A1:G31"/>
  <sheetViews>
    <sheetView tabSelected="1" workbookViewId="0">
      <selection activeCell="I22" sqref="I22"/>
    </sheetView>
  </sheetViews>
  <sheetFormatPr defaultRowHeight="12.75" x14ac:dyDescent="0.2"/>
  <cols>
    <col min="1" max="1" width="9.140625" style="1"/>
    <col min="2" max="2" width="9.140625" style="2"/>
    <col min="3" max="3" width="10.7109375" style="2" customWidth="1"/>
    <col min="4" max="4" width="8.5703125" style="1" customWidth="1"/>
    <col min="5" max="5" width="14.140625" style="3" customWidth="1"/>
    <col min="6" max="6" width="8.5703125" style="1" customWidth="1"/>
    <col min="7" max="7" width="18" style="1" customWidth="1"/>
    <col min="8" max="16384" width="9.140625" style="1"/>
  </cols>
  <sheetData>
    <row r="1" spans="1:7" s="36" customFormat="1" ht="18" x14ac:dyDescent="0.25">
      <c r="A1" s="32"/>
      <c r="B1" s="33"/>
      <c r="C1" s="34"/>
      <c r="D1" s="35"/>
      <c r="E1" s="33"/>
      <c r="F1" s="35"/>
    </row>
    <row r="2" spans="1:7" x14ac:dyDescent="0.2">
      <c r="C2" s="4"/>
      <c r="D2" s="6"/>
      <c r="E2" s="5"/>
      <c r="F2" s="6"/>
      <c r="G2" s="6"/>
    </row>
    <row r="3" spans="1:7" s="2" customFormat="1" ht="51.75" x14ac:dyDescent="0.25">
      <c r="B3" s="7" t="s">
        <v>4</v>
      </c>
      <c r="C3" s="7" t="s">
        <v>5</v>
      </c>
      <c r="D3" s="7" t="s">
        <v>6</v>
      </c>
      <c r="E3" s="7" t="s">
        <v>0</v>
      </c>
      <c r="F3" s="7" t="s">
        <v>2</v>
      </c>
      <c r="G3" s="7" t="s">
        <v>3</v>
      </c>
    </row>
    <row r="4" spans="1:7" x14ac:dyDescent="0.2">
      <c r="B4" s="17" t="s">
        <v>1</v>
      </c>
      <c r="C4" s="17" t="s">
        <v>36</v>
      </c>
      <c r="D4" s="19">
        <v>1</v>
      </c>
      <c r="E4" s="18" t="s">
        <v>37</v>
      </c>
      <c r="F4" s="20">
        <v>112</v>
      </c>
      <c r="G4" s="21" t="s">
        <v>28</v>
      </c>
    </row>
    <row r="5" spans="1:7" s="12" customFormat="1" x14ac:dyDescent="0.2">
      <c r="B5" s="8" t="s">
        <v>10</v>
      </c>
      <c r="C5" s="8"/>
      <c r="D5" s="9"/>
      <c r="E5" s="8"/>
      <c r="F5" s="10">
        <f>SUM(F4:F4)</f>
        <v>112</v>
      </c>
      <c r="G5" s="11"/>
    </row>
    <row r="6" spans="1:7" x14ac:dyDescent="0.2">
      <c r="B6" s="26" t="s">
        <v>17</v>
      </c>
      <c r="C6" s="26" t="s">
        <v>49</v>
      </c>
      <c r="D6" s="28">
        <v>1</v>
      </c>
      <c r="E6" s="27" t="s">
        <v>50</v>
      </c>
      <c r="F6" s="29">
        <v>35</v>
      </c>
      <c r="G6" s="30" t="s">
        <v>31</v>
      </c>
    </row>
    <row r="7" spans="1:7" s="12" customFormat="1" x14ac:dyDescent="0.2">
      <c r="B7" s="22" t="s">
        <v>11</v>
      </c>
      <c r="C7" s="22"/>
      <c r="D7" s="23"/>
      <c r="E7" s="22"/>
      <c r="F7" s="24">
        <f>SUM(F6:F6)</f>
        <v>35</v>
      </c>
      <c r="G7" s="25"/>
    </row>
    <row r="8" spans="1:7" x14ac:dyDescent="0.2">
      <c r="B8" s="17" t="s">
        <v>18</v>
      </c>
      <c r="C8" s="17" t="s">
        <v>67</v>
      </c>
      <c r="D8" s="19">
        <v>1</v>
      </c>
      <c r="E8" s="18" t="s">
        <v>68</v>
      </c>
      <c r="F8" s="20">
        <v>58</v>
      </c>
      <c r="G8" s="21" t="s">
        <v>66</v>
      </c>
    </row>
    <row r="9" spans="1:7" x14ac:dyDescent="0.2">
      <c r="B9" s="17"/>
      <c r="C9" s="17" t="s">
        <v>63</v>
      </c>
      <c r="D9" s="19">
        <v>1</v>
      </c>
      <c r="E9" s="18" t="s">
        <v>64</v>
      </c>
      <c r="F9" s="20">
        <v>57</v>
      </c>
      <c r="G9" s="21" t="s">
        <v>65</v>
      </c>
    </row>
    <row r="10" spans="1:7" s="12" customFormat="1" x14ac:dyDescent="0.2">
      <c r="B10" s="8" t="s">
        <v>12</v>
      </c>
      <c r="C10" s="8"/>
      <c r="D10" s="9"/>
      <c r="E10" s="8"/>
      <c r="F10" s="10">
        <f>SUM(F8:F9)</f>
        <v>115</v>
      </c>
      <c r="G10" s="11"/>
    </row>
    <row r="11" spans="1:7" x14ac:dyDescent="0.2">
      <c r="B11" s="26" t="s">
        <v>19</v>
      </c>
      <c r="C11" s="26" t="s">
        <v>34</v>
      </c>
      <c r="D11" s="28">
        <v>1</v>
      </c>
      <c r="E11" s="27" t="s">
        <v>35</v>
      </c>
      <c r="F11" s="29">
        <v>73</v>
      </c>
      <c r="G11" s="30" t="s">
        <v>26</v>
      </c>
    </row>
    <row r="12" spans="1:7" x14ac:dyDescent="0.2">
      <c r="B12" s="26"/>
      <c r="C12" s="26" t="s">
        <v>20</v>
      </c>
      <c r="D12" s="28">
        <v>1</v>
      </c>
      <c r="E12" s="27" t="s">
        <v>21</v>
      </c>
      <c r="F12" s="29">
        <v>34</v>
      </c>
      <c r="G12" s="30" t="s">
        <v>26</v>
      </c>
    </row>
    <row r="13" spans="1:7" s="12" customFormat="1" x14ac:dyDescent="0.2">
      <c r="B13" s="22" t="s">
        <v>13</v>
      </c>
      <c r="C13" s="22"/>
      <c r="D13" s="23"/>
      <c r="E13" s="22"/>
      <c r="F13" s="24">
        <f>SUM(F11:F12)</f>
        <v>107</v>
      </c>
      <c r="G13" s="25"/>
    </row>
    <row r="14" spans="1:7" x14ac:dyDescent="0.2">
      <c r="B14" s="17" t="s">
        <v>22</v>
      </c>
      <c r="C14" s="17" t="s">
        <v>57</v>
      </c>
      <c r="D14" s="19">
        <v>1</v>
      </c>
      <c r="E14" s="18" t="s">
        <v>58</v>
      </c>
      <c r="F14" s="20">
        <v>102</v>
      </c>
      <c r="G14" s="21" t="s">
        <v>59</v>
      </c>
    </row>
    <row r="15" spans="1:7" s="12" customFormat="1" x14ac:dyDescent="0.2">
      <c r="B15" s="8" t="s">
        <v>14</v>
      </c>
      <c r="C15" s="8"/>
      <c r="D15" s="9"/>
      <c r="E15" s="8"/>
      <c r="F15" s="10">
        <f>SUM(F14:F14)</f>
        <v>102</v>
      </c>
      <c r="G15" s="11"/>
    </row>
    <row r="16" spans="1:7" x14ac:dyDescent="0.2">
      <c r="B16" s="26" t="s">
        <v>25</v>
      </c>
      <c r="C16" s="26" t="s">
        <v>23</v>
      </c>
      <c r="D16" s="28">
        <v>1</v>
      </c>
      <c r="E16" s="27" t="s">
        <v>24</v>
      </c>
      <c r="F16" s="29">
        <v>200</v>
      </c>
      <c r="G16" s="30" t="s">
        <v>27</v>
      </c>
    </row>
    <row r="17" spans="2:7" s="12" customFormat="1" x14ac:dyDescent="0.2">
      <c r="B17" s="22" t="s">
        <v>15</v>
      </c>
      <c r="C17" s="22"/>
      <c r="D17" s="23"/>
      <c r="E17" s="22"/>
      <c r="F17" s="24">
        <f>SUM(F16:F16)</f>
        <v>200</v>
      </c>
      <c r="G17" s="25"/>
    </row>
    <row r="18" spans="2:7" x14ac:dyDescent="0.2">
      <c r="B18" s="17" t="s">
        <v>30</v>
      </c>
      <c r="C18" s="17" t="s">
        <v>60</v>
      </c>
      <c r="D18" s="19">
        <v>1</v>
      </c>
      <c r="E18" s="18" t="s">
        <v>61</v>
      </c>
      <c r="F18" s="20">
        <v>102</v>
      </c>
      <c r="G18" s="21" t="s">
        <v>26</v>
      </c>
    </row>
    <row r="19" spans="2:7" s="12" customFormat="1" x14ac:dyDescent="0.2">
      <c r="B19" s="8" t="s">
        <v>29</v>
      </c>
      <c r="C19" s="8"/>
      <c r="D19" s="9"/>
      <c r="E19" s="8"/>
      <c r="F19" s="10">
        <f>SUM(F18:F18)</f>
        <v>102</v>
      </c>
      <c r="G19" s="11"/>
    </row>
    <row r="20" spans="2:7" s="12" customFormat="1" x14ac:dyDescent="0.2">
      <c r="B20" s="26" t="s">
        <v>52</v>
      </c>
      <c r="C20" s="26" t="s">
        <v>32</v>
      </c>
      <c r="D20" s="28">
        <v>1</v>
      </c>
      <c r="E20" s="27" t="s">
        <v>62</v>
      </c>
      <c r="F20" s="29">
        <v>75</v>
      </c>
      <c r="G20" s="30" t="s">
        <v>33</v>
      </c>
    </row>
    <row r="21" spans="2:7" s="12" customFormat="1" x14ac:dyDescent="0.2">
      <c r="B21" s="26"/>
      <c r="C21" s="26" t="s">
        <v>7</v>
      </c>
      <c r="D21" s="28">
        <v>1</v>
      </c>
      <c r="E21" s="27" t="s">
        <v>8</v>
      </c>
      <c r="F21" s="29">
        <v>32</v>
      </c>
      <c r="G21" s="30" t="s">
        <v>9</v>
      </c>
    </row>
    <row r="22" spans="2:7" s="12" customFormat="1" x14ac:dyDescent="0.2">
      <c r="B22" s="22" t="s">
        <v>51</v>
      </c>
      <c r="C22" s="22"/>
      <c r="D22" s="23"/>
      <c r="E22" s="22"/>
      <c r="F22" s="24">
        <f>SUM(F20:F21)</f>
        <v>107</v>
      </c>
      <c r="G22" s="25"/>
    </row>
    <row r="23" spans="2:7" x14ac:dyDescent="0.2">
      <c r="B23" s="17" t="s">
        <v>55</v>
      </c>
      <c r="C23" s="17" t="s">
        <v>46</v>
      </c>
      <c r="D23" s="19">
        <v>1</v>
      </c>
      <c r="E23" s="18" t="s">
        <v>47</v>
      </c>
      <c r="F23" s="20">
        <v>120</v>
      </c>
      <c r="G23" s="21" t="s">
        <v>48</v>
      </c>
    </row>
    <row r="24" spans="2:7" s="12" customFormat="1" x14ac:dyDescent="0.2">
      <c r="B24" s="8" t="s">
        <v>53</v>
      </c>
      <c r="C24" s="8"/>
      <c r="D24" s="9"/>
      <c r="E24" s="8"/>
      <c r="F24" s="10">
        <f>SUM(F23)</f>
        <v>120</v>
      </c>
      <c r="G24" s="11"/>
    </row>
    <row r="25" spans="2:7" s="12" customFormat="1" x14ac:dyDescent="0.2">
      <c r="B25" s="26" t="s">
        <v>56</v>
      </c>
      <c r="C25" s="26" t="s">
        <v>38</v>
      </c>
      <c r="D25" s="28">
        <v>1</v>
      </c>
      <c r="E25" s="31" t="s">
        <v>39</v>
      </c>
      <c r="F25" s="29">
        <v>42</v>
      </c>
      <c r="G25" s="30" t="s">
        <v>40</v>
      </c>
    </row>
    <row r="26" spans="2:7" s="12" customFormat="1" x14ac:dyDescent="0.2">
      <c r="B26" s="26"/>
      <c r="C26" s="26" t="s">
        <v>41</v>
      </c>
      <c r="D26" s="28">
        <v>1</v>
      </c>
      <c r="E26" s="31" t="s">
        <v>42</v>
      </c>
      <c r="F26" s="29">
        <v>9</v>
      </c>
      <c r="G26" s="30" t="s">
        <v>69</v>
      </c>
    </row>
    <row r="27" spans="2:7" s="12" customFormat="1" x14ac:dyDescent="0.2">
      <c r="B27" s="26"/>
      <c r="C27" s="26" t="s">
        <v>44</v>
      </c>
      <c r="D27" s="28">
        <v>1</v>
      </c>
      <c r="E27" s="31" t="s">
        <v>45</v>
      </c>
      <c r="F27" s="29">
        <v>74</v>
      </c>
      <c r="G27" s="30" t="s">
        <v>43</v>
      </c>
    </row>
    <row r="28" spans="2:7" s="12" customFormat="1" x14ac:dyDescent="0.2">
      <c r="B28" s="22" t="s">
        <v>54</v>
      </c>
      <c r="C28" s="22"/>
      <c r="D28" s="23"/>
      <c r="E28" s="22"/>
      <c r="F28" s="24">
        <f>SUM(F25:F27)</f>
        <v>125</v>
      </c>
      <c r="G28" s="25"/>
    </row>
    <row r="29" spans="2:7" s="12" customFormat="1" x14ac:dyDescent="0.2">
      <c r="B29" s="17" t="s">
        <v>70</v>
      </c>
      <c r="C29" s="17" t="s">
        <v>71</v>
      </c>
      <c r="D29" s="19">
        <v>1</v>
      </c>
      <c r="E29" s="18" t="s">
        <v>72</v>
      </c>
      <c r="F29" s="20">
        <v>118</v>
      </c>
      <c r="G29" s="21" t="s">
        <v>73</v>
      </c>
    </row>
    <row r="30" spans="2:7" s="12" customFormat="1" x14ac:dyDescent="0.2">
      <c r="B30" s="8" t="s">
        <v>74</v>
      </c>
      <c r="C30" s="8"/>
      <c r="D30" s="9"/>
      <c r="E30" s="8"/>
      <c r="F30" s="10">
        <f>SUM(F29:F29)</f>
        <v>118</v>
      </c>
      <c r="G30" s="11"/>
    </row>
    <row r="31" spans="2:7" s="12" customFormat="1" x14ac:dyDescent="0.2">
      <c r="B31" s="13" t="s">
        <v>16</v>
      </c>
      <c r="C31" s="13"/>
      <c r="D31" s="14"/>
      <c r="E31" s="13"/>
      <c r="F31" s="15">
        <f>SUM(F5,F7,F10,F13,F15,F17,F19,F22,F24,F28,F30)</f>
        <v>1243</v>
      </c>
      <c r="G31" s="16"/>
    </row>
  </sheetData>
  <pageMargins left="0.7" right="0.7" top="0.75" bottom="0.75" header="0.3" footer="0.3"/>
  <ignoredErrors>
    <ignoredError sqref="B4:C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območja sklopi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Karolina Koračin</cp:lastModifiedBy>
  <cp:lastPrinted>2024-06-13T15:35:53Z</cp:lastPrinted>
  <dcterms:created xsi:type="dcterms:W3CDTF">2017-05-22T09:38:25Z</dcterms:created>
  <dcterms:modified xsi:type="dcterms:W3CDTF">2025-03-30T08:53:56Z</dcterms:modified>
</cp:coreProperties>
</file>