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417"/>
  <workbookPr defaultThemeVersion="166925"/>
  <mc:AlternateContent xmlns:mc="http://schemas.openxmlformats.org/markup-compatibility/2006">
    <mc:Choice Requires="x15">
      <x15ac:absPath xmlns:x15ac="http://schemas.microsoft.com/office/spreadsheetml/2010/11/ac" url="\\lan.kclj.si\dfs\Medicinsko potrošni material\JN\OVO odprti postopek\Razpisna dokumentacija\"/>
    </mc:Choice>
  </mc:AlternateContent>
  <xr:revisionPtr revIDLastSave="0" documentId="13_ncr:40009_{D37809AC-55D4-487F-99F7-70079707376B}" xr6:coauthVersionLast="36" xr6:coauthVersionMax="36" xr10:uidLastSave="{00000000-0000-0000-0000-000000000000}"/>
  <bookViews>
    <workbookView xWindow="0" yWindow="0" windowWidth="28800" windowHeight="11025"/>
  </bookViews>
  <sheets>
    <sheet name="Objava javnega naročila" sheetId="1" r:id="rId1"/>
  </sheets>
  <calcPr calcId="191029"/>
</workbook>
</file>

<file path=xl/calcChain.xml><?xml version="1.0" encoding="utf-8"?>
<calcChain xmlns="http://schemas.openxmlformats.org/spreadsheetml/2006/main">
  <c r="T5" i="1" l="1"/>
  <c r="T8" i="1"/>
  <c r="W8" i="1" s="1"/>
  <c r="T9" i="1"/>
  <c r="T12" i="1"/>
  <c r="W12" i="1" s="1"/>
  <c r="T13" i="1"/>
  <c r="T16" i="1"/>
  <c r="W16" i="1" s="1"/>
  <c r="T17" i="1"/>
  <c r="T4" i="1"/>
  <c r="W4" i="1" s="1"/>
  <c r="S4" i="1"/>
  <c r="Q5" i="1"/>
  <c r="Q6" i="1"/>
  <c r="Q7" i="1"/>
  <c r="V7" i="1" s="1"/>
  <c r="Q8" i="1"/>
  <c r="V8" i="1" s="1"/>
  <c r="Q9" i="1"/>
  <c r="Q10" i="1"/>
  <c r="V10" i="1" s="1"/>
  <c r="Q11" i="1"/>
  <c r="Q12" i="1"/>
  <c r="V12" i="1" s="1"/>
  <c r="Q13" i="1"/>
  <c r="Q14" i="1"/>
  <c r="V14" i="1" s="1"/>
  <c r="Q15" i="1"/>
  <c r="Q16" i="1"/>
  <c r="V16" i="1" s="1"/>
  <c r="Q17" i="1"/>
  <c r="Q18" i="1"/>
  <c r="V18" i="1" s="1"/>
  <c r="Q19" i="1"/>
  <c r="V19" i="1" s="1"/>
  <c r="Q4" i="1"/>
  <c r="V4" i="1" s="1"/>
  <c r="V17" i="1"/>
  <c r="V15" i="1"/>
  <c r="V13" i="1"/>
  <c r="V11" i="1"/>
  <c r="V9" i="1"/>
  <c r="V6" i="1"/>
  <c r="V5" i="1"/>
  <c r="W5" i="1"/>
  <c r="W9" i="1"/>
  <c r="W13" i="1"/>
  <c r="W17" i="1"/>
  <c r="S5" i="1"/>
  <c r="S6" i="1"/>
  <c r="T6" i="1" s="1"/>
  <c r="W6" i="1" s="1"/>
  <c r="S7" i="1"/>
  <c r="T7" i="1" s="1"/>
  <c r="W7" i="1" s="1"/>
  <c r="S8" i="1"/>
  <c r="S9" i="1"/>
  <c r="S10" i="1"/>
  <c r="T10" i="1" s="1"/>
  <c r="W10" i="1" s="1"/>
  <c r="S11" i="1"/>
  <c r="T11" i="1" s="1"/>
  <c r="W11" i="1" s="1"/>
  <c r="S12" i="1"/>
  <c r="S13" i="1"/>
  <c r="S14" i="1"/>
  <c r="T14" i="1" s="1"/>
  <c r="W14" i="1" s="1"/>
  <c r="S15" i="1"/>
  <c r="T15" i="1" s="1"/>
  <c r="W15" i="1" s="1"/>
  <c r="S16" i="1"/>
  <c r="S17" i="1"/>
  <c r="S18" i="1"/>
  <c r="T18" i="1" s="1"/>
  <c r="W18" i="1" s="1"/>
  <c r="S19" i="1"/>
  <c r="T19" i="1" s="1"/>
  <c r="W19" i="1" s="1"/>
  <c r="W20" i="1" l="1"/>
  <c r="V20" i="1"/>
</calcChain>
</file>

<file path=xl/sharedStrings.xml><?xml version="1.0" encoding="utf-8"?>
<sst xmlns="http://schemas.openxmlformats.org/spreadsheetml/2006/main" count="124" uniqueCount="107">
  <si>
    <t>Objava javnega naročila 845080118-033-25</t>
  </si>
  <si>
    <t>Nakup osebne varovalne opreme</t>
  </si>
  <si>
    <t>Poz</t>
  </si>
  <si>
    <t>Naziv strok.krit. nivo1</t>
  </si>
  <si>
    <t>Naziv strok.krit. nivo2</t>
  </si>
  <si>
    <t>Naziv strok.krit. nivo3</t>
  </si>
  <si>
    <t>Naziv strok.krit. nivo4</t>
  </si>
  <si>
    <t>ATC</t>
  </si>
  <si>
    <t>Naziv postavke</t>
  </si>
  <si>
    <t>Sklop</t>
  </si>
  <si>
    <t>Proizvajalec</t>
  </si>
  <si>
    <t>Kat. ali Del. šif.</t>
  </si>
  <si>
    <t>Enota mere</t>
  </si>
  <si>
    <t>Osnovno pakiranje</t>
  </si>
  <si>
    <t>Količina</t>
  </si>
  <si>
    <t>Cena na EM brez DDV</t>
  </si>
  <si>
    <t>% popusta</t>
  </si>
  <si>
    <t>Vrednost popusta</t>
  </si>
  <si>
    <t>Pon.vrednost brez DDV</t>
  </si>
  <si>
    <t>% DDV</t>
  </si>
  <si>
    <t>Cena na EM z DDV</t>
  </si>
  <si>
    <t>Ponudbena vred. z DDV</t>
  </si>
  <si>
    <t>Datum dobave</t>
  </si>
  <si>
    <t>Pon.vre.sklopa brez DDV</t>
  </si>
  <si>
    <t>KPV pon.vr.sklopa z DDV</t>
  </si>
  <si>
    <t>Pretvornik pakiranja</t>
  </si>
  <si>
    <t>Cena na pakiranje brez DDV</t>
  </si>
  <si>
    <t>Iid postavka jn</t>
  </si>
  <si>
    <t>KIRURŠKA MASKA PROTI ROSENJU S TRAKOVI (TIP II R)</t>
  </si>
  <si>
    <t>Splošni opis: kirurška maska proti rosenju s trakovi (tip II R) je nesterilen izdelek, za enkratno uporabo. Maska se mora dobro prilegati različnim oblikam obraza ter pokriti nos, usta in brado. Nosna zaponka mora biti učinkovita, ustrezno velika, voljna za oblikovanje in po namestitvi ne sme prepuščati prehod zraka nad koren nosu. Notranja plast maske mora biti prijetna in uporabnikom ne povzročati srbečice ali alergijskih reakcij. Na nosnem predelu ima film ali peno, ki preprečuje rosenje očal ali mikroskopa med kirurškim posegom. Maska se mora pritrditi s trakovi. Za pritrditev ima dva para trakov, ki so termično varjeni po celotni dolžini. Po namestitvi in dihanju se maska ne prilepi na usta, se dobro oprime obraza, zagotavlja čim manjši prost prehoda zraka ob straneh in ne otežuje oziroma ovira dihanja. Med nošenjem maske ob straneh ne nastajajo prazni prostori. Vonj maske mora biti nevtralen.</t>
  </si>
  <si>
    <t>Velikost: dolžina zgornjih trakov je najmanj 40 cm (meritev od zg. roba maske), dolžina spodnjih trakov je najmanj 36 cm (meritev od sp. roba maske), dolžina maske je najmanj 17,5 cm, višina nerazpete maske je najmanj 9 cm, višina razpete maske je najmanj 16,5 cm, dolžina nosne zaponke je najmanj 11 cm. Material: iz tehnične dokumentacije mora biti razvidno, da je maska narejena iz netkanega materiala, izdelana iz najmanj štirih slojev, material se ne kosmati, ne odpušča delcev, ne draži kože, je brez vonja, brez DEHP in brez lateksa. Material ne sme prepuščati aerosola, prašnih delcev in mikroorganizmov. Upornost materiala proti kapljičnemu pritisku najmanj 120 mmHg. Pakiranje: do 50 kosov vloženih v primarno kartonsko ovojnino, ki omogoča enostavno odpiranje in enostavno izvlečenje posameznega kosa. Maske so v primarni ovojnini naložene z notranjo stranjo navzdol. Na primarni ovojnini morajo biti prisotni podatki: ime proizvajalca, ime izdelka, kataloška številka, lot, število kosov v osnovnem pakiranju, rok uporabe, oznaka na mestu odpiranja, CE oznaka in EN standard. Več primarnih ovojnin je vloženih v močnejšo sekundarno transportno embalažo.</t>
  </si>
  <si>
    <t>EU norme in standardi oz. zahteve: skladno z  uredbo 2017/745, skladno s standardom EN 14683:2019+AC:2019, skladno s standardom EN ISO 9001, skladno s standardom EN ISO 13485,  prisotna oznaka CE.  Priložiti je potrebno testno poročilo (angl. test report) za standard EN 14683:2019+AC:2019, ki je izdano s strani evropskega laboratorija s sedežem v Evropski uniji, ki pa ima lahko podružnico v tretjih državah akreditiranih v okviru združenja IAF in ILAC. Testno poročilo o skladnosti s standardom EN 14683:2019+AC:2019 mora vsebovati podatke o: učinkovitosti bakterijske filtracije, uporu pri dihanju, upornosti na kapljični pritisk, mikrobiološki čistosti in skladnosti s standardom EN ISO 10993-10, ki definira občutljivost in draženje kože. Priložena navodila za uporabo morajo biti morajo biti skladna z mednarodno priznanimi smernicami uporabe kirurških mask in prevedana v slovenskem jeziku.</t>
  </si>
  <si>
    <t>0001</t>
  </si>
  <si>
    <t>KO</t>
  </si>
  <si>
    <t>KIRURŠKA MASKA S TRAKOVI IN ŠČITNIKOM ZA OČI (TIP II R)</t>
  </si>
  <si>
    <t>Splošni opis: kirurška maska s trakovi in ščitnikom za oči (tip II R) je nesterilen izdelek, za enkratno uporabo. Maska se mora dobro prilegati različnim oblikam obraza ter pokriti nos, usta in brado. Nosna zaponka mora biti učinkovita, ustrezno velika, voljna za oblikovanje in po namestitvi ne sme prepuščati prehod zraka nad koren nosu. Notranja plast maske mora biti prijetna in uporabnikom ne povzročati srbečice ali alergijskih reakcij. Maska se mora pritrditi s trakovi. Za pritrditev ima dva para trakov, ki so termično varjeni po celotni dolžini. Po namestitvi in dihanju se maska ne prilepi na usta, se dobro oprime obraza, zagotavlja čim manjši prost prehoda zraka ob straneh in ne otežuje oziroma ovira dihanja. Med nošenjem maske ob straneh ne nastajajo prazni prostori. Zaokroženi ščitnik za oči omogoča ščitenje oči tudi ob straneh in nudi zaščito korekcijskim očalam. Ščitnik za oči ne sme popačiti slike. Maska s ščitnikom za oči ima na nosnem predelu zaščito, ki preprečuje bleščanje in rosenje (antifog sloj) med kirurškim posegom. Vonj maske mora biti nevtralen.</t>
  </si>
  <si>
    <t>Velikost: dolžina zgornjih trakov je najmanj 40 cm (meritev od zg. roba maske), dolžina spodnjih trakov je najmanj 36 cm (meritev od sp. roba maske), dolžina maske je najmanj 17,5 cm, višina nerazpete maske je najmanj 9 cm, višina razpete maske je najmanj 16,5 cm, dolžina nosne zaponke je najmanj 11 cm.  Najdaljši del ščitnika mora biti najmanj 30 cm, višina ščitnika mora biti najmanj 12 cm. Material: iz tehnične dokumentacije mora biti razvidno, da je maska narejena iz netkanega materiala, izdelana iz najmanj štirih slojev, material se ne kosmati, ne odpušča delcev, ne draži kože, je brez vonja, brez DEHP in brez lateksa. Material ne sme prepuščati aerosola, prašnih delcev in mikroorganizmov. Upornost materiala proti kapljičnemu pritisku najmanj 120 mmHg. Pakiranje: do 50 kosov vloženih v primarno kartonsko ovojnino, ki omogoča enostavno odpiranje in enostavno izvlečenje posameznega kosa. Maske so v primarni ovojnini naložene z notranjo stranjo navzdol. Na primarni ovojnini morajo biti prisotni podatki: ime proizvajalca, ime izdelka, kataloška številka, lot, število kosov v osnovnem pakiranju, rok uporabe, oznaka na mestu odpiranja, CE oznaka in EN standard. Več primarnih ovojnin je vloženih v močnejšo sekundarno transportno embalažo.</t>
  </si>
  <si>
    <t>EU norme in standardi oz. zahteve: skladno z  uredbo 2017/745, skladno s standardom EN 14683:2019+AC:2019, skladno s standardom EN ISO 9001, skladno s standardom EN ISO 13485,  prisotna oznaka CE.  Priložiti je potrebno testno poročilo (angl. test report) za standard EN 14683:2019+AC:2019, ki je izdano s strani evropskega laboratorija s sedežem v Evropski uniji, ki pa ima lahko podružnico v tretjih državah akreditiranih v okviru združenja IAF in ILAC. Testno poročilo o skladnosti s standardom EN 14683:2019+AC:2019 mora vsebovati podatke o: učinkovitosti bakterijske filtracije, uporu pri dihanju, upornosti na kapljični pritisk, mikrobiološki čistosti in skladnosti s standardom EN ISO 10993-10, ki definira občutljivost in draženje kože. Priložena navodila za uporabo morajo biti morajo biti skladna z mednarodno priznanimi smernicami uporabe kirurških mask in prevedenai v slovenskem jeziku.</t>
  </si>
  <si>
    <t>0002</t>
  </si>
  <si>
    <t>ZAŠČITNA MASKA ZA PACIENTE Z ELASTIKO (TIP II )</t>
  </si>
  <si>
    <t>Splošni opis: zaščitna maska z elastiko (tip II) je nesterilen izdelek, za enkratno uporabo. Maska se mora dobro prilegati različnim oblikam obraza ter pokriti nos, usta in brado. Nosna zaponka mora biti učinkovita, ustrezno velika, voljna za oblikovanje in po namestitvi ne sme prepuščati prehod zraka nad koren nosu. Notranja plast maske mora biti prijetna in uporabnikom ne povzročati srbečice ali alergijskih reakcij. Maska se mora pritrditi z elastiko. Elastika uporabniku ne sme povzročati tiščanja za ušesi. Po namestitvi in dihanju se maska ne prilepi na usta, se dobro oprime obraza, zagotavlja čim manjši prost prehoda zraka ob straneh in ne otežuje oziroma ovira dihanja. Med nošenjem maske ob straneh ne nastajajo prazni prostori. Vonj maske mora biti nevtralen. Je bele barve.</t>
  </si>
  <si>
    <t>Velikost: dolžina maske je najmanj 17,5 cm, višina nerazpete maske je najmanj 9 cm, višina razpete maske je najmanj 16,5 cm, dolžina nosne zaponke je najmanj 11 cm, dolžina elastike je najmanj 15 cm. Material: iz tehnične dokumentacije mora biti razvidno, da je maska narejena iz netkanega materiala, izdelana iz najmanj treh slojev, material se ne kosmati, ne odpušča delcev, ne draži kože, je brez vonja, brez DEHP in brez lateksa. Material ne sme prepuščati aerosola, prašnih delcev in mikroorganizmov. Upornost materiala proti kapljičnemu pritisku najmanj 120 mmHg. Pakiranje: do 50 kosov vloženih v primarno kartonsko ovojnino, ki omogoča enostavno odpiranje in enostavno izvlečenje posameznega kosa. Maske so v primarni ovojnini naložene z notranjo stranjo navzdol. Na primarni ovojnini morajo biti prisotni podatki: ime proizvajalca, ime izdelka, kataloška številka, lot, število kosov v osnovnem pakiranju, rok uporabe, oznaka na mestu odpiranja, CE oznaka in EN standard. Več primarnih ovojnin je vloženih v močnejšo sekundarno transportno embalažo.</t>
  </si>
  <si>
    <t>EU norme in standardi oz. zahteve: skladno z  uredbo 2017/745, skladno s standardom EN 14683:2019+AC:2019, skladno s standardom EN ISO 9001, skladno s standardom EN ISO 13485,  prisotna oznaka CE. Priložiti je potrebno testno poročilo (angl. test report) za standard EN 14683:2019+AC:2019, ki je izdano s strani evropskega laboratorija s sedežem v Evropski uniji, ki pa ima lahko podružnico v tretjih državah akreditiranih v okviru združenja IAF in ILAC. Testno poročilo o skladnosti s standardom EN 14683:2019+AC:2019 mora vsebovati podatke o: učinkovitosti bakterijske filtracije, uporu pri dihanju, mikrobiološki čistosti in skladnosti s standardom EN ISO 10993-10, ki definira občutljivost in draženje kože. Priložena navodila za uporabo morajo biti morajo biti skladna z mednarodno priznanimi smernicami uporabe kirurških mask in prevedana v slovenščino.</t>
  </si>
  <si>
    <t>0003</t>
  </si>
  <si>
    <t>KIRURŠKA MASKA STANDARD Z ELASTIKO (TIP II R)</t>
  </si>
  <si>
    <t>Splošni opis: kirurška maska z elastiko (tip II R) je nesterilen izdelek, za enkratno uporabo. Maska se mora dobro prilegati različnim oblikam obraza ter pokriti nos, usta in brado. Nosna zaponka mora biti učinkovita, ustrezno velika, voljna za oblikovanje in po namestitvi ne sme prepuščati prehod zraka nad koren nosu. Notranja plast maske mora biti prijetna in uporabnikom ne povzročati srbečice ali alergijskih reakcij. Maska se mora pritrditi z elastiko. Elastika uporabniku ne sme povzročati tiščanja za ušesi. Po namestitvi in dihanju se maska ne prilepi na usta, se dobro oprime obraza, zagotavlja čim manjši prost prehoda zraka ob straneh in ne otežuje oziroma ovira dihanja. Med nošenjem maske ob straneh ne nastajajo prazni prostori. Vonj maske mora biti nevtralen.</t>
  </si>
  <si>
    <t>Velikost: dolžina maske je najmanj 17,5 cm, višina nerazpete maske je najmanj 9 cm, višina razpete maske je najmanj 16,5 cm, dolžina nosne zaponke je najmanj 11 cm, dolžina elastike je najmanj 15 cm. Material: iz tehnične dokumentacije mora biti razvidno, da je maska narejena iz netkanega materiala, izdelana iz najmanj štirih slojev, material se ne kosmati, ne odpušča delcev, ne draži kože, je brez vonja, brez DEHP in brez lateksa. Material ne sme prepuščati aerosola, prašnih delcev in mikroorganizmov. Upornost materiala proti kapljičnemu pritisku najmanj 120 mmHg. Pakiranje: do 50 kosov vloženih v primarno kartonsko ovojnino, ki omogoča enostavno odpiranje in enostavno izvlečenje posameznega kosa. Maske so v primarni ovojnini naložene z notranjo stranjo navzdol. Na primarni ovojnini morajo biti prisotni podatki: ime proizvajalca, ime izdelka, kataloška številka, lot, število kosov v osnovnem pakiranju, rok uporabe, oznaka na mestu odpiranja, CE oznaka in EN standard. Več primarnih ovojnin je vloženih v močnejšo sekundarno transportno embalažo.</t>
  </si>
  <si>
    <t>EU norme in standardi oz. zahteve: skladno z  uredbo 2017/745, skladno s standardom EN 14683:2019+AC:2019, skladno s standardom EN ISO 9001, skladno s standardom EN ISO 13485,  prisotna oznaka CE. Priložiti je potrebno testno poročilo (angl. test report) za standard EN 14683:2019+AC:2019, ki je izdano s strani evropskega laboratorija s sedežem v Evropski uniji, ki pa ima lahko podružnico v tretjih državah akreditiranih v okviru združenja IAF in ILAC. Testno poročilo o skladnosti s standardom EN 14683:2019+AC:2019 mora vsebovati podatke o: učinkovitosti bakterijske filtracije, uporu pri dihanju, upornosti na kapljični pritisk, mikrobiološki čistosti in skladnosti s standardom EN ISO 10993-10, ki definira občutljivost in draženje kože. Priložena navodila za uporabo morajo biti morajo biti skladna z mednarodno priznanimi smernicami uporabe kirurških mask in prevedena v slovenščino.</t>
  </si>
  <si>
    <t>0004</t>
  </si>
  <si>
    <t>KIRURŠKA MASKA PROTI ROSENJU Z ELASTIKO (TIP II R)</t>
  </si>
  <si>
    <t>Splošni opis: kirurška maska proti rosenju z elastiko (tip II R) je nesterilen izdelek, za enkratno uporabo. Maska se mora dobro prilegati različnim oblikam obraza ter pokriti nos, usta in brado. Nosna zaponka mora biti učinkovita, ustrezno velika, voljna za oblikovanje in po namestitvi ne sme prepuščati prehod zraka nad koren nosu. Notranja plast maske mora biti prijetna in uporabnikom ne povzročati srbečice ali alergijskih reakcij. Na nosnem predelu ima film ali peno, ki preprečuje rosenje očal ali mikroskopa med kirurškim posegom. Maska se mora pritrditi z elastiko. Elastika uporabniku ne sme povzročati tiščanja za ušesi. Po namestitvi in dihanju se maska ne prilepi na usta, se dobro oprime obraza, zagotavlja čim manjši prost prehoda zraka ob straneh in ne otežuje oziroma ovira dihanja. Med nošenjem maske ob straneh ne nastajajo prazni prostori. Vonj maske mora biti nevtralen.</t>
  </si>
  <si>
    <t>EU norme in standardi oz. zahteve: skladno z  uredbo 2017/745, skladno s standardom EN 14683:2019+AC:2019, skladno s standardom EN ISO 9001, skladno s standardom EN ISO 13485,  prisotna oznaka CE.  Priložiti je potrebno testno poročilo (angl. test report) za standard EN 14683:2019+AC:2019, ki je izdano s strani evropskega laboratorija s sedežem v Evropski uniji, ki pa ima lahko podružnico v tretjih državah akreditiranih v okviru združenja IAF in ILAC. Testno poročilo o skladnosti s standardom EN 14683:2019+AC:2019 mora vsebovati podatke o: učinkovitosti bakterijske filtracije, uporu pri dihanju, upornosti na kapljični pritisk, mikrobiološki čistosti in skladnosti s standardom EN ISO 10993-10, ki definira občutljivost in draženje kože. Priložena navodila za uporabo morajo biti morajo biti skladna z mednarodno priznanimi smernicami uporabe kirurških mask in prevedana v slovenščino.</t>
  </si>
  <si>
    <t>0005</t>
  </si>
  <si>
    <t>ZAŠČITNA OTROŠKA MASKA Z ELASTIKO IN OTROŠKIM MOTIVOM (TIP I)</t>
  </si>
  <si>
    <t>Splošni opis: zaščitna otroška maska z elastiko (tip I) je nesterilen izdelek, za enkratno uporabo. Maska se mora dobro prilegati različnim oblikam obraza ter pokriti nos, usta in brado. Nosna zaponka mora biti učinkovita, ustrezno velika, voljna za oblikovanje in po namestitvi ne sme prepuščati prehod zraka nad koren nosu. Notranja plast maske mora biti prijetna in uporabnikom ne povzročati srbečice ali alergijskih reakcij. Maska se mora pritrditi z elastiko. Elastika uporabniku ne sme povzročati tiščanja za ušesi. Po namestitvi in dihanju se maska ne prilepi na usta, se dobro oprime obraza, zagotavlja čim manjši prost prehoda zraka ob straneh in ne otežuje oziroma ovira dihanja. Med nošenjem maske ob straneh ne nastajajo prazni prostori. Vonj maske mora biti nevtralen. Maska je lahko potiskana z otroškim motivom.</t>
  </si>
  <si>
    <t>Velikost: dolžina maske je najmanj 14,5 cm, višina nerazpete maske je najmanj 9 cm, višina razpete maske je najmanj 14 cm, dolžina nosne zaponke je najmanj 9 cm, dolžina elastike je najmanj 14 cm. Material: iz tehnične dokumentacije mora biti razvidno, da je maska narejena iz netkanega materiala, izdelana iz najmanj treh slojev, material se ne kosmati, ne odpušča delcev, ne draži kože, je brez vonja, brez DEHP in brez lateksa. Material ne sme prepuščati aerosola, prašnih delcev in mikroorganizmov. Upornost materiala proti kapljičnemu pritisku najmanj 120 mmHg. Pakiranje: do 50 kosov vloženih v primarno kartonsko ovojnino, ki omogoča enostavno odpiranje in enostavno izvlečenje posameznega kosa. Maske so v primarni ovojnini naložene z notranjo stranjo navzdol. Na primarni ovojnini morajo biti prisotni podatki: ime proizvajalca, ime izdelka, kataloška številka, lot, število kosov v osnovnem pakiranju, rok uporabe, oznaka na mestu odpiranja, CE oznaka in EN standard. Več primarnih ovojnin je vloženih v močnejšo sekundarno transportno embalažo.</t>
  </si>
  <si>
    <t>EU norme in standardi oz. zahteve: skladno z  uredbo 2017/745, skladno s standardom EN 14683:2019+AC:2019, skladno s standardom EN ISO 9001, skladno s standardom EN ISO 13485,  prisotna oznaka CE.</t>
  </si>
  <si>
    <t>0006</t>
  </si>
  <si>
    <t>ZAŠČITNA OČALA ZA OSEBJE IZ TRDE PLASTIKE</t>
  </si>
  <si>
    <t>Splošni opis: zaščitna očala za osebje iz trde plastike so nesterilen izdelek za večkratno uporabo, z možnostjo ročnega reprocesiranja. Očala morajo biti lahka in čvrsta, ne smejo se rositi, ne smejo odbijati svetlobe, biti morajo prozorna in ne smejo popačiti slike. Očala so brez robov. Ročaji so dvojno vbrizgani z termoplastično gumo za izboljšanje udobja pri nošenju in imajo možnost regulacije dolžine. Očala nudijo barierno zaščito nad očmi, ob straneh in pod očmi in nuditi  zaščito tudi osebam ki nosijo  korekcijska očala.. Rok uporabe očal je vsaj 5 let.</t>
  </si>
  <si>
    <t>Velikost: univerzalna. Material: iz tehnične dokumentacije mora biti razvidno, da so ročaji dvojno vbrizgani in narejeni iz PC (polikabrbonat) ter TPR (termoplastična guma). Leče so prevlečene s plastjo proti mehanskim poškodbam (angl. anti-scratch) in s plastjo proti rosenju (angl. anti-fog) na notranji in zunanji strani, ki je 100% obstojen na obeh straneh tudi po večkratnem čiščenju očal. Ne vsebujejo lateksa. Pakiranje: posamezna očala pakirna v samostojni primarni ovojnini z navodilom za uporabo. Do 50 kosov vloženih v sekundarno kartonsko ovojnino, ki omogoča enostavno odpiranje. Na primarni in sekundarni ovojnini morajo biti prisotni naslednji podatki: ime proizvajalca, ime izdelka, kataloška številka, število kosov v osnovnem pakiranju, rok uporabe in CE oznaka. Več primarnih ovojnin je vloženih v močnejšo sekundarno transportno embalažo.</t>
  </si>
  <si>
    <t>EU norme in standardi oz. zahteve: skladno z uredbo 2016/425, skladno s standardom EN 166, prisotna oznaka CE. Priložena navodila za uporabo morajo biti morajo biti skladna z uredbo 2016/425 ter standardom EN 166in prevedena v slovenščino</t>
  </si>
  <si>
    <t>0007</t>
  </si>
  <si>
    <t>OVRATNIK ZA ZAŠČITO PRED MRAZOM</t>
  </si>
  <si>
    <t>Splošni opis: ovratnik za zaščito pred mrazom je visoko pleten ovratnik, ki pokriva ter ščiti vrat, ramena, zgornji del prsnega koša in zgornji del hrbta. Namenjen je učinkoviti zaščiti pred mrazom v operacijski dvorani. Je nesterilen, za enkratno uporabo. Je modre ali zelene barve.</t>
  </si>
  <si>
    <t>Velikost: univerzalna velikost. Material: iz tehnične dokumentacije mora biti razvidno, da je material netkan, se ne kosmati, ne odpušča delcev, je zračen, ne draži kože, je brez vonja in je brez lateksa. Pakiranje: do 100 kosov pakiranih v primarni ovojnini. Na primarni in sekundarni ovojnini morajo biti prisotni naslednji podatki: ime proizvajalca, ime izdelka, kataloška številka, lot, število kosov v osnovnem pakiranju, rok uporabe, oznaka na mestu odpiranja in CE oznaka. Več sekundarnih ovojnin je vloženih v močnejšo terciarno transportno embalažo.</t>
  </si>
  <si>
    <t>EU norme in standardi oz. zahteve: skladno z  uredbo 2017/745, prisotna oznaka CE. Priložena morajo biti navodila za uporaboin prevedena v slovenščino .</t>
  </si>
  <si>
    <t>0008</t>
  </si>
  <si>
    <t>ZAŠČITNI PLAŠČ ZA ZAPOSLENE (velikost L)</t>
  </si>
  <si>
    <t>Splošni opis: zaščitni plašč za zaposlene je nesterilen kirurški plašč, za enkratno uporabo.  Zagotavljati mora zaščito v celotnem sprednjem delu plašča, od komolcev do manšet in na spojih. Spoji plašča morajo biti  varjeni in  ne šivani. Plašč je tekočinsko odbojen, ima dolge rokave, stisnjene v zapestju z manšetami. Zagotavlja enostavno, učinkovito in nemoteče nameščanje z velcro v predelu zatilja. Trakovi za zavezovanje so nameščeni spredaj v predelu pasu. Zavezan plašč mora hrbet v celoti prekriti, zavezovanje plašča s takovi se vrši ob strani in ne zadaj. Je modre barve.</t>
  </si>
  <si>
    <t>Velikost: L (dolžina od najvišje točke ramen navzdol je 120 do 135 cm). Velikost mora biti navedena na plašču. Dolžina manšet na rokavih mora biti vsaj 6 cm. Dolžina velcro traku na zatilju mora biti vsaj 6 cm. Material: iz tehnične dokumentacije mora biti razvidno, da je plašč narejen iz netkanega, SMS materiala, ki je tekočinsko odbojen, se ne kosmati, ne odpušča delcev, ne draži kože, je brez vonja, je brez DEHP, je brez lateksa, je nepropusten za mikroorganizme in prašne delce in ohranja svoje lastnosti v mokrem in suhem stanju.Gramatura materiala mora biti najmanj 40 g/m2. Hidrostatičen pritisk materiala mora biti večji od 50 cm H2O. Strokovno-tehnične specifikacije plašča morajo odgovarjati nivoju zaščite AAMI stopnje 3. Pakiranje: posamezno pakiranje oz. do največ 10 plaščev v primarni ovojnini. Na primarni in sekundarni ovojnini morajo biti prisotni naslednji podatki: ime proizvajalca, ime izdelka, velikost izdelka, kataloška številka, število kosov v osnovnem pakiranju, CE oznaka in rok uporabe. Več primarnih ovojnin je vloženih v močnejšo sekundarno transportno embalažo.</t>
  </si>
  <si>
    <t>EU norme in standardi oz. zahteve: medicinski pripomoček razreda I skladno z uredbo 2017/745,  skladno s standardom EN 13795-1:2019, EN ISO 13485:2016 in EN ISO 15223-1:2021. Priložiti je potrebno testno poročilo (angl. test report) o AAMI level 3, modul C2 s šifro proizvajačevega testiranega izdelka. Oznaka CE. Priložena morajo biti navodila za uporabo napisana tudi v slovenskem jeziku.</t>
  </si>
  <si>
    <t>0009</t>
  </si>
  <si>
    <t>ZAŠČITNI PLAŠČ ZA ZAPOSLENE (velikost XL)</t>
  </si>
  <si>
    <t>Splošni opis: zaščitni plašč za zaposlene je nesterilen nesterilen kirurški plašč, za enkratno uporabo. Zagotavljati mora zaščito v celotnem sprednjem delu plašča, od komolcev do manšet in na spojih. Spoji plašča naj bodo varjeni, ne šivani. Plašč je tekočinsko odbojen, ima dolge rokave, stisnjene v zapestju z manšetami. Zagotavlja enostavno, učinkovito in nemoteče nameščanje z velcro v predelu zatilja. Trakovi za zavezovanje so nameščeni spredaj v predelu pasu. Zavezan plašč mora hrbet v celoti prekriti, zavezovanje plašča s takovi se vrši ob strani in ne zadaj. Je modre barve</t>
  </si>
  <si>
    <t>Velikost: XL (dolžina od najvišje točke ramen navzdol je 135 do 145 cm). Velikost mora biti navedena na plašču. Dolžina manšet na rokavih mora biti vsaj 6 cm. Dolžina velcro traku na zatilju mora biti vsaj 6 cm. Material: iz tehnične dokumentacije mora biti razvidno, da je plašč narejen iz netkanega, SMS materiala, ki je tekočinsko odbojen, se ne kosmati, ne odpušča delcev, ne draži kože, je brez vonja, je brez DEHP, je brez lateksa, je nepropusten za mikroorganizme in prašne delce in ohranja svoje lastnosti v mokrem in suhem stanju. Gramatura materiala mora biti najmanj 40 g/m2. Hidrostatičen pritisk materiala mora biti večji od 50 cm H2O. Strokovno-tehnične specifikacije plašča morajo odgovarjati nivoju zaščite AAMI stopnje 3. Pakiranje: posamezno pakiranje oz. do največ 10 plaščev v primarni ovojnini. Na primarni in sekundarni ovojnini morajo biti prisotni naslednji podatki: ime proizvajalca, ime izdelka, velikost izdelka, kataloška številka, število kosov v osnovnem pakiranju, CE oznaka in rok uporabe. Več primarnih ovojnin je vloženih v močnejšo sekundarno transportno embalažo.</t>
  </si>
  <si>
    <t>0010</t>
  </si>
  <si>
    <t>PLASTIČEN PREDPASNIK</t>
  </si>
  <si>
    <t>Splošni opis: nesterilen izdelek, za enkratno uporabo, enostavno zavezovanje v pasu zadaj, bele barve .</t>
  </si>
  <si>
    <t>Material: vodo nepropustna PE folija, ne vsebuje lepil in lateksa. Velikost: dolžina najmanj 170 cm. Pakiranje: na primernih nosilcih za pritrjevanje in z možnostjo lahkega trganja posameznega kosa, na notranji in zunanji embalaži morajo biti prisotni podatki: ime proizvajalca, ime izdelka, velikost izdelka, kataloška številka, število kosov v osnovnem pakiranju, CE oznaka, več notranjih embalaž vloženih močnejšo zunanjo transportno embalažo.</t>
  </si>
  <si>
    <t>EU norme in standardi oz. zahteve: skladno z uredbo 2017/745, skladno s standardom EN ISO 13485, skladno s standardom EN ISO 9001 ,  prisotna oznaka CE.</t>
  </si>
  <si>
    <t>0011</t>
  </si>
  <si>
    <t>PLASTIFICIRAN PREDPASNIK- KOMBINIRAN</t>
  </si>
  <si>
    <t>Splošni opis: nesterilen izdelek, za enkratno uporabo, enostavno zavezovanje v pasu zadaj, bele barve.</t>
  </si>
  <si>
    <t>Material: zunanji sloj je izdelan iz vpojnega materijala in gramature  najmanj 28 g/m2 , notranji sloj je izdelan iz vodonepropustnega PE filma, ne vsebuje lepil in lateksa.  Velikost: dolžina najmanj 140 cm. Pakiranje: pakirani do 50 kosov v notranji embalaži, na notranji in zunanji embalaži morajo biti prisotni podatki: ime proizvajalca, ime izdelka, velikost izdelka, kataloška številka, število kosov v osnovnem pakiranju, CE oznaka, več notranjih embalaž vloženih močnejšo zunanjo transportno embalažo.</t>
  </si>
  <si>
    <t>EU norme in standardi oz. zahteve: skladno z  uredbo 2017/745 , skladno s standardom EN ISO 13485, skladno s standardom EN ISO 9001,prisotna oznaka CE.</t>
  </si>
  <si>
    <t>0012</t>
  </si>
  <si>
    <t>KAPA OP BARETA</t>
  </si>
  <si>
    <t>Splošni opis: za enkratno uporabo, izdelana iz enega dela, ima mehko elastiko brez lateksa obšito s poliestrsko nitko, ki po daljšem času nošenja ne povzroča tiščanja, se dobro prilega glavi, svetlo zelene barve ali svetlo modre barve.</t>
  </si>
  <si>
    <t>EU norme in standardi oz. zahteve: skladno z  uredbo 2017/745 , prisotna oznaka CE.</t>
  </si>
  <si>
    <t>0013</t>
  </si>
  <si>
    <t>ZAŠČITNA BARETA - bela</t>
  </si>
  <si>
    <t>Splošni opis: za enkratno uporabo, izdelana iz enega dela, ima mehko elastiko brez lateksa obšito s poliestrsko nitjo, ki po daljšem času nošenja ne povzroča tiščanja, se dobro prilega glavi, bele barve.</t>
  </si>
  <si>
    <t>Material: netkan material iz 100% polipropilenskih vlaken, gramatura: od 14 - 18g/ m2, material se ne kosmati in ne sme odpuščati delcev, je zračen, ne draži kože, je brez vonja, je brez lateksa. Velikost: premer raztegnjenega netkanega materiala za kapo je cca 50-65 cm. Pakiranje: do 100 kosov vloženih v kartonsko notranjo embalažo, ki omogoča enostavno odpiranje in enostavno izvlečenje posameznega kosa, na notranji in zunanji embalaži morajo biti prisotni podatki: ime proizvajalca, ime izdelka, kataloška številka, lot, število kosov v osnovnem pakiranju, rok uporabe, oznaka na mestu odpiranja,CE oznaka, več notranjih embalaž vloženih v močnejšo zunanjo transportno embalažo.</t>
  </si>
  <si>
    <t>EU norme in standardi oz. zahteve: skladno z  uredbo 2017/745 ali skladno z uredbo 2016/425, prisotna oznaka CE.</t>
  </si>
  <si>
    <t>0014</t>
  </si>
  <si>
    <t>KAPA OP V OBLIKI RUTE - ŽENSKI MODEL</t>
  </si>
  <si>
    <t>Splošni opis: nesterilen izdelek, za enkratno uporabo, v celoti mora pokrivati lase in čelo ter se dobro prilegati glavi, zagotavlja čim manjšo propustnost za mikroorganizme, omogoča udobno nošenje, vratni trakovi morajo biti dolgi, da je možno zavezovanje na zatilju, se dobro prilega glavi, svetlo zelene barve ali svetlo modre barve.</t>
  </si>
  <si>
    <t>EU norme in standardi oz. zahteve: skladno z uredbo 2017/745  prisotna oznaka CE.</t>
  </si>
  <si>
    <t>0015</t>
  </si>
  <si>
    <t>KAPA OP SPECIAL</t>
  </si>
  <si>
    <t>Splošni opis: nesterilen izdelek, za enkratno uporabo, v celoti mora pokrivati lase in čelo ter se dobro prilega glavi, zagotavlja čim manjšo propustnost za mikroorganizme, omogoča udobno nošenje, svetlo zelene barve ali svetlo modre barve.</t>
  </si>
  <si>
    <t>Material: netkan material iz 100% polipropilenskih vlaken, rahlo elastični material, gramatura: najmanj 21 g/ m2, material se ne kosmati in ne sme odpuščati delcev, je zračen, ne draži kože, je brez vonja, je brez lateksa. Velikost: univerzalna, višina kape, dvojni rob najmanj 10 cm, obseg kape najmanj 60 cm z rahlo elastičnim dvojnim robom. Pakiranje: do 100 kosov vloženih v kartonsko notranjo embalažo, ki omogoča enostavno odpiranje in enostavno izvlečenje posameznega kosa, na notranji in zunanji embalaži morajo biti prisotni podatki: ime proizvajalca, ime izdelka, kataloška številka, lot, število kosov v osnovnem pakiranju, rok uporabe, oznaka na mestu odpiranja,CE oznaka, več notranjih embalaž vloženih v močnejšo zunanjo transportno embalažo.</t>
  </si>
  <si>
    <t>EU norme in standardi oz. zahteve: skladno z  uredbo 2017/745 ali skladno  uredbo 2016/425, prisotna oznaka CE.</t>
  </si>
  <si>
    <t>0016</t>
  </si>
  <si>
    <t>Material: netkan material iz 100% polipropilenskih vlaken, gramatura od 14 -20 g/ m2  material se ne kosmati in ne sme odpuščati delcev, je zračen, ne draži kože, je brez vonja, je brez lateksa. Velikost: premer raztegnjenega netkanega materiala za kapo je cca 55 - 65 cm. Pakiranje: do 100 kosov vloženih v kartonsko notranjo embalažo, ki omogoča enostavno odpiranje in enostavno izvlečenje posameznega kosa, na notranji in zunanjiembalaži morajo biti prisotni podatki: ime proizvajalca, ime izdelka, kataloška številka, lot, število kosov v osnovnempakiranju, rok uporabe, oznaka na mestu odpiranja,CE oznaka, več notranjih embalaž vloženih v močnejšo zunanjo transportno embalažo.</t>
  </si>
  <si>
    <t>Material: netkan material iz 100% polipropilenskih vlaken, vrh pokrivala je gramature: najmanj 14 g/ m2, stranski del in trakovi so gramature: najmanj 21 g/ m2, material se ne kosmati in ne sme odpuščati delcev, je zračen, ne draži kože, je brez vonja, je brez lateksa. Velikost: univerzalna, dolžina trakov najmanj 17 cm, višina kape v predelu čela 21 cm+/-1 cm. Pakiranje: do 100 kosov vloženih v kartonsko notranjo embalažo, ki omogoča enostavno odpiranje in enostavno izvlečenje posameznega kosa, na notranji in zunanji embalaži morajo biti prisotni podatki: ime proizvajalca, ime izdelka, kataloška številka, lot, število kosov v osnovnem pakiranju, rok uporabe, oznaka na mestu odpiranja,CE oznaka, več notranjih embalaž vloženih v močnejšo zunanjo transportno embalažo.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</si>
</sst>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7" formatCode="dd/mm/yyyy;@"/>
    <numFmt numFmtId="168" formatCode="#,##0.0000"/>
    <numFmt numFmtId="170" formatCode="0.0000"/>
  </numFmts>
  <fonts count="23"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name val="Arial"/>
      <family val="2"/>
      <charset val="238"/>
    </font>
    <font>
      <b/>
      <sz val="12"/>
      <color indexed="18"/>
      <name val="Arial"/>
      <family val="2"/>
      <charset val="238"/>
    </font>
    <font>
      <sz val="10"/>
      <color indexed="18"/>
      <name val="Arial"/>
      <family val="2"/>
      <charset val="238"/>
    </font>
    <font>
      <sz val="10"/>
      <color indexed="12"/>
      <name val="Arial"/>
      <family val="2"/>
      <charset val="238"/>
    </font>
    <font>
      <b/>
      <sz val="10"/>
      <name val="Arial"/>
      <family val="2"/>
      <charset val="238"/>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8E8E8"/>
        <bgColor indexed="64"/>
      </patternFill>
    </fill>
    <fill>
      <patternFill patternType="solid">
        <fgColor theme="9" tint="0.79998168889431442"/>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0">
    <xf numFmtId="0" fontId="0" fillId="0" borderId="0" xfId="0"/>
    <xf numFmtId="0" fontId="18" fillId="0" borderId="0" xfId="0" applyFont="1"/>
    <xf numFmtId="0" fontId="18" fillId="0" borderId="0" xfId="0" applyFont="1" applyAlignment="1">
      <alignment horizontal="right"/>
    </xf>
    <xf numFmtId="167" fontId="18" fillId="0" borderId="0" xfId="0" applyNumberFormat="1" applyFont="1"/>
    <xf numFmtId="0" fontId="19" fillId="0" borderId="0" xfId="0" applyFont="1"/>
    <xf numFmtId="0" fontId="20" fillId="0" borderId="0" xfId="0" applyFont="1"/>
    <xf numFmtId="0" fontId="18" fillId="0" borderId="10" xfId="0" applyFont="1" applyBorder="1" applyAlignment="1">
      <alignment horizontal="right"/>
    </xf>
    <xf numFmtId="0" fontId="18" fillId="0" borderId="10" xfId="0" applyFont="1" applyBorder="1"/>
    <xf numFmtId="167" fontId="18" fillId="0" borderId="10" xfId="0" applyNumberFormat="1" applyFont="1" applyBorder="1"/>
    <xf numFmtId="0" fontId="18" fillId="0" borderId="10" xfId="0" applyFont="1" applyBorder="1" applyAlignment="1">
      <alignment wrapText="1"/>
    </xf>
    <xf numFmtId="0" fontId="18" fillId="34" borderId="10" xfId="0" applyFont="1" applyFill="1" applyBorder="1"/>
    <xf numFmtId="168" fontId="18" fillId="34" borderId="10" xfId="0" applyNumberFormat="1" applyFont="1" applyFill="1" applyBorder="1" applyAlignment="1">
      <alignment horizontal="right"/>
    </xf>
    <xf numFmtId="0" fontId="21" fillId="33" borderId="0" xfId="0" applyFont="1" applyFill="1" applyAlignment="1">
      <alignment horizontal="right" wrapText="1"/>
    </xf>
    <xf numFmtId="0" fontId="21" fillId="33" borderId="0" xfId="0" applyFont="1" applyFill="1" applyAlignment="1">
      <alignment wrapText="1"/>
    </xf>
    <xf numFmtId="0" fontId="18" fillId="0" borderId="0" xfId="0" applyFont="1" applyAlignment="1">
      <alignment wrapText="1"/>
    </xf>
    <xf numFmtId="170" fontId="18" fillId="0" borderId="10" xfId="0" applyNumberFormat="1" applyFont="1" applyBorder="1" applyAlignment="1">
      <alignment horizontal="right"/>
    </xf>
    <xf numFmtId="2" fontId="18" fillId="0" borderId="10" xfId="0" applyNumberFormat="1" applyFont="1" applyBorder="1" applyAlignment="1">
      <alignment horizontal="right"/>
    </xf>
    <xf numFmtId="4" fontId="18" fillId="0" borderId="10" xfId="0" applyNumberFormat="1" applyFont="1" applyBorder="1" applyAlignment="1">
      <alignment horizontal="right"/>
    </xf>
    <xf numFmtId="4" fontId="22" fillId="0" borderId="0" xfId="0" applyNumberFormat="1" applyFont="1" applyAlignment="1">
      <alignment horizontal="right"/>
    </xf>
    <xf numFmtId="0" fontId="18" fillId="0" borderId="10" xfId="0" applyFont="1" applyBorder="1"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0"/>
  <sheetViews>
    <sheetView tabSelected="1" zoomScale="85" zoomScaleNormal="85" workbookViewId="0">
      <pane ySplit="3" topLeftCell="A17" activePane="bottomLeft" state="frozen"/>
      <selection pane="bottomLeft" activeCell="D18" sqref="D18"/>
    </sheetView>
  </sheetViews>
  <sheetFormatPr defaultRowHeight="12.75" x14ac:dyDescent="0.2"/>
  <cols>
    <col min="1" max="1" width="4" style="2" bestFit="1" customWidth="1"/>
    <col min="2" max="2" width="42.140625" style="1" customWidth="1"/>
    <col min="3" max="3" width="64.28515625" style="1" customWidth="1"/>
    <col min="4" max="4" width="55.7109375" style="1" customWidth="1"/>
    <col min="5" max="5" width="49.140625" style="1" customWidth="1"/>
    <col min="6" max="6" width="4" style="1" bestFit="1" customWidth="1"/>
    <col min="7" max="7" width="17.42578125" style="1" customWidth="1"/>
    <col min="8" max="8" width="5.28515625" style="1" bestFit="1" customWidth="1"/>
    <col min="9" max="9" width="10.7109375" style="1" bestFit="1" customWidth="1"/>
    <col min="10" max="10" width="13.28515625" style="1" bestFit="1" customWidth="1"/>
    <col min="11" max="11" width="10.7109375" style="1" bestFit="1" customWidth="1"/>
    <col min="12" max="12" width="16" style="1" bestFit="1" customWidth="1"/>
    <col min="13" max="13" width="8" style="2" bestFit="1" customWidth="1"/>
    <col min="14" max="14" width="15.5703125" style="2" customWidth="1"/>
    <col min="15" max="15" width="9.28515625" style="2" bestFit="1" customWidth="1"/>
    <col min="16" max="16" width="16" style="2" bestFit="1" customWidth="1"/>
    <col min="17" max="17" width="17.140625" style="2" customWidth="1"/>
    <col min="18" max="18" width="6.7109375" style="2" bestFit="1" customWidth="1"/>
    <col min="19" max="19" width="15.5703125" style="2" customWidth="1"/>
    <col min="20" max="20" width="14.85546875" style="2" customWidth="1"/>
    <col min="21" max="21" width="13.28515625" style="3" bestFit="1" customWidth="1"/>
    <col min="22" max="22" width="20" style="2" customWidth="1"/>
    <col min="23" max="23" width="18.28515625" style="2" customWidth="1"/>
    <col min="24" max="24" width="17.28515625" style="2" hidden="1" customWidth="1"/>
    <col min="25" max="25" width="25.28515625" style="2" hidden="1" customWidth="1"/>
    <col min="26" max="26" width="10.28515625" style="2" customWidth="1"/>
    <col min="27" max="16384" width="9.140625" style="1"/>
  </cols>
  <sheetData>
    <row r="1" spans="1:26" ht="15.75" x14ac:dyDescent="0.25">
      <c r="A1" s="4" t="s">
        <v>0</v>
      </c>
    </row>
    <row r="2" spans="1:26" x14ac:dyDescent="0.2">
      <c r="A2" s="5" t="s">
        <v>1</v>
      </c>
    </row>
    <row r="3" spans="1:26" s="14" customFormat="1" ht="25.5" x14ac:dyDescent="0.2">
      <c r="A3" s="12" t="s">
        <v>2</v>
      </c>
      <c r="B3" s="13" t="s">
        <v>3</v>
      </c>
      <c r="C3" s="13" t="s">
        <v>4</v>
      </c>
      <c r="D3" s="13" t="s">
        <v>5</v>
      </c>
      <c r="E3" s="13" t="s">
        <v>6</v>
      </c>
      <c r="F3" s="13" t="s">
        <v>7</v>
      </c>
      <c r="G3" s="13" t="s">
        <v>8</v>
      </c>
      <c r="H3" s="13" t="s">
        <v>9</v>
      </c>
      <c r="I3" s="13" t="s">
        <v>10</v>
      </c>
      <c r="J3" s="13" t="s">
        <v>11</v>
      </c>
      <c r="K3" s="13" t="s">
        <v>12</v>
      </c>
      <c r="L3" s="13" t="s">
        <v>13</v>
      </c>
      <c r="M3" s="12" t="s">
        <v>14</v>
      </c>
      <c r="N3" s="12" t="s">
        <v>15</v>
      </c>
      <c r="O3" s="12" t="s">
        <v>16</v>
      </c>
      <c r="P3" s="12" t="s">
        <v>17</v>
      </c>
      <c r="Q3" s="12" t="s">
        <v>18</v>
      </c>
      <c r="R3" s="12" t="s">
        <v>19</v>
      </c>
      <c r="S3" s="12" t="s">
        <v>20</v>
      </c>
      <c r="T3" s="12" t="s">
        <v>21</v>
      </c>
      <c r="U3" s="12" t="s">
        <v>22</v>
      </c>
      <c r="V3" s="12" t="s">
        <v>23</v>
      </c>
      <c r="W3" s="12" t="s">
        <v>24</v>
      </c>
      <c r="X3" s="12" t="s">
        <v>25</v>
      </c>
      <c r="Y3" s="12" t="s">
        <v>26</v>
      </c>
      <c r="Z3" s="12" t="s">
        <v>27</v>
      </c>
    </row>
    <row r="4" spans="1:26" ht="255" x14ac:dyDescent="0.2">
      <c r="A4" s="6">
        <v>10</v>
      </c>
      <c r="B4" s="9" t="s">
        <v>28</v>
      </c>
      <c r="C4" s="9" t="s">
        <v>29</v>
      </c>
      <c r="D4" s="19" t="s">
        <v>30</v>
      </c>
      <c r="E4" s="9" t="s">
        <v>31</v>
      </c>
      <c r="F4" s="7"/>
      <c r="G4" s="10"/>
      <c r="H4" s="7" t="s">
        <v>32</v>
      </c>
      <c r="I4" s="10"/>
      <c r="J4" s="10"/>
      <c r="K4" s="7" t="s">
        <v>33</v>
      </c>
      <c r="L4" s="7"/>
      <c r="M4" s="6">
        <v>215000</v>
      </c>
      <c r="N4" s="11"/>
      <c r="O4" s="6"/>
      <c r="P4" s="6"/>
      <c r="Q4" s="16">
        <f>M4*N4</f>
        <v>0</v>
      </c>
      <c r="R4" s="6">
        <v>22</v>
      </c>
      <c r="S4" s="15">
        <f>N4*R4/100+N4</f>
        <v>0</v>
      </c>
      <c r="T4" s="16">
        <f>M4*S4</f>
        <v>0</v>
      </c>
      <c r="U4" s="8"/>
      <c r="V4" s="17">
        <f>Q4</f>
        <v>0</v>
      </c>
      <c r="W4" s="17">
        <f>T4</f>
        <v>0</v>
      </c>
      <c r="X4" s="6"/>
      <c r="Y4" s="6"/>
      <c r="Z4" s="6">
        <v>89966</v>
      </c>
    </row>
    <row r="5" spans="1:26" ht="267.75" x14ac:dyDescent="0.2">
      <c r="A5" s="6">
        <v>20</v>
      </c>
      <c r="B5" s="9" t="s">
        <v>34</v>
      </c>
      <c r="C5" s="9" t="s">
        <v>35</v>
      </c>
      <c r="D5" s="19" t="s">
        <v>36</v>
      </c>
      <c r="E5" s="9" t="s">
        <v>37</v>
      </c>
      <c r="F5" s="7"/>
      <c r="G5" s="10"/>
      <c r="H5" s="7" t="s">
        <v>38</v>
      </c>
      <c r="I5" s="10"/>
      <c r="J5" s="10"/>
      <c r="K5" s="7" t="s">
        <v>33</v>
      </c>
      <c r="L5" s="7"/>
      <c r="M5" s="6">
        <v>13200</v>
      </c>
      <c r="N5" s="11"/>
      <c r="O5" s="6"/>
      <c r="P5" s="6"/>
      <c r="Q5" s="16">
        <f t="shared" ref="Q5:Q19" si="0">M5*N5</f>
        <v>0</v>
      </c>
      <c r="R5" s="6">
        <v>22</v>
      </c>
      <c r="S5" s="15">
        <f t="shared" ref="S5:S19" si="1">N5*R5/100+N5</f>
        <v>0</v>
      </c>
      <c r="T5" s="16">
        <f t="shared" ref="T5:T19" si="2">M5*S5</f>
        <v>0</v>
      </c>
      <c r="U5" s="8"/>
      <c r="V5" s="17">
        <f>Q5</f>
        <v>0</v>
      </c>
      <c r="W5" s="17">
        <f>T5</f>
        <v>0</v>
      </c>
      <c r="X5" s="6"/>
      <c r="Y5" s="6"/>
      <c r="Z5" s="6">
        <v>89967</v>
      </c>
    </row>
    <row r="6" spans="1:26" ht="229.5" x14ac:dyDescent="0.2">
      <c r="A6" s="6">
        <v>30</v>
      </c>
      <c r="B6" s="9" t="s">
        <v>39</v>
      </c>
      <c r="C6" s="9" t="s">
        <v>40</v>
      </c>
      <c r="D6" s="19" t="s">
        <v>41</v>
      </c>
      <c r="E6" s="9" t="s">
        <v>42</v>
      </c>
      <c r="F6" s="7"/>
      <c r="G6" s="10"/>
      <c r="H6" s="7" t="s">
        <v>43</v>
      </c>
      <c r="I6" s="10"/>
      <c r="J6" s="10"/>
      <c r="K6" s="7" t="s">
        <v>33</v>
      </c>
      <c r="L6" s="7"/>
      <c r="M6" s="6">
        <v>27600</v>
      </c>
      <c r="N6" s="11"/>
      <c r="O6" s="6"/>
      <c r="P6" s="6"/>
      <c r="Q6" s="16">
        <f t="shared" si="0"/>
        <v>0</v>
      </c>
      <c r="R6" s="6">
        <v>22</v>
      </c>
      <c r="S6" s="15">
        <f t="shared" si="1"/>
        <v>0</v>
      </c>
      <c r="T6" s="16">
        <f t="shared" si="2"/>
        <v>0</v>
      </c>
      <c r="U6" s="8"/>
      <c r="V6" s="17">
        <f>Q6</f>
        <v>0</v>
      </c>
      <c r="W6" s="17">
        <f>T6</f>
        <v>0</v>
      </c>
      <c r="X6" s="6"/>
      <c r="Y6" s="6"/>
      <c r="Z6" s="6">
        <v>89968</v>
      </c>
    </row>
    <row r="7" spans="1:26" ht="229.5" x14ac:dyDescent="0.2">
      <c r="A7" s="6">
        <v>40</v>
      </c>
      <c r="B7" s="9" t="s">
        <v>44</v>
      </c>
      <c r="C7" s="9" t="s">
        <v>45</v>
      </c>
      <c r="D7" s="19" t="s">
        <v>46</v>
      </c>
      <c r="E7" s="9" t="s">
        <v>47</v>
      </c>
      <c r="F7" s="7"/>
      <c r="G7" s="10"/>
      <c r="H7" s="7" t="s">
        <v>48</v>
      </c>
      <c r="I7" s="10"/>
      <c r="J7" s="10"/>
      <c r="K7" s="7" t="s">
        <v>33</v>
      </c>
      <c r="L7" s="7"/>
      <c r="M7" s="6">
        <v>3500000</v>
      </c>
      <c r="N7" s="11"/>
      <c r="O7" s="6"/>
      <c r="P7" s="6"/>
      <c r="Q7" s="16">
        <f t="shared" si="0"/>
        <v>0</v>
      </c>
      <c r="R7" s="6">
        <v>22</v>
      </c>
      <c r="S7" s="15">
        <f t="shared" si="1"/>
        <v>0</v>
      </c>
      <c r="T7" s="16">
        <f t="shared" si="2"/>
        <v>0</v>
      </c>
      <c r="U7" s="8"/>
      <c r="V7" s="17">
        <f>Q7</f>
        <v>0</v>
      </c>
      <c r="W7" s="17">
        <f>T7</f>
        <v>0</v>
      </c>
      <c r="X7" s="6"/>
      <c r="Y7" s="6"/>
      <c r="Z7" s="6">
        <v>89969</v>
      </c>
    </row>
    <row r="8" spans="1:26" ht="229.5" x14ac:dyDescent="0.2">
      <c r="A8" s="6">
        <v>50</v>
      </c>
      <c r="B8" s="9" t="s">
        <v>49</v>
      </c>
      <c r="C8" s="9" t="s">
        <v>50</v>
      </c>
      <c r="D8" s="19" t="s">
        <v>46</v>
      </c>
      <c r="E8" s="9" t="s">
        <v>51</v>
      </c>
      <c r="F8" s="7"/>
      <c r="G8" s="10"/>
      <c r="H8" s="7" t="s">
        <v>52</v>
      </c>
      <c r="I8" s="10"/>
      <c r="J8" s="10"/>
      <c r="K8" s="7" t="s">
        <v>33</v>
      </c>
      <c r="L8" s="7"/>
      <c r="M8" s="6">
        <v>170400</v>
      </c>
      <c r="N8" s="11"/>
      <c r="O8" s="6"/>
      <c r="P8" s="6"/>
      <c r="Q8" s="16">
        <f t="shared" si="0"/>
        <v>0</v>
      </c>
      <c r="R8" s="6">
        <v>22</v>
      </c>
      <c r="S8" s="15">
        <f t="shared" si="1"/>
        <v>0</v>
      </c>
      <c r="T8" s="16">
        <f t="shared" si="2"/>
        <v>0</v>
      </c>
      <c r="U8" s="8"/>
      <c r="V8" s="17">
        <f>Q8</f>
        <v>0</v>
      </c>
      <c r="W8" s="17">
        <f>T8</f>
        <v>0</v>
      </c>
      <c r="X8" s="6"/>
      <c r="Y8" s="6"/>
      <c r="Z8" s="6">
        <v>89970</v>
      </c>
    </row>
    <row r="9" spans="1:26" ht="229.5" x14ac:dyDescent="0.2">
      <c r="A9" s="6">
        <v>60</v>
      </c>
      <c r="B9" s="9" t="s">
        <v>53</v>
      </c>
      <c r="C9" s="9" t="s">
        <v>54</v>
      </c>
      <c r="D9" s="19" t="s">
        <v>55</v>
      </c>
      <c r="E9" s="9" t="s">
        <v>56</v>
      </c>
      <c r="F9" s="7"/>
      <c r="G9" s="10"/>
      <c r="H9" s="7" t="s">
        <v>57</v>
      </c>
      <c r="I9" s="10"/>
      <c r="J9" s="10"/>
      <c r="K9" s="7" t="s">
        <v>33</v>
      </c>
      <c r="L9" s="7"/>
      <c r="M9" s="6">
        <v>24000</v>
      </c>
      <c r="N9" s="11"/>
      <c r="O9" s="6"/>
      <c r="P9" s="6"/>
      <c r="Q9" s="16">
        <f t="shared" si="0"/>
        <v>0</v>
      </c>
      <c r="R9" s="6">
        <v>22</v>
      </c>
      <c r="S9" s="15">
        <f t="shared" si="1"/>
        <v>0</v>
      </c>
      <c r="T9" s="16">
        <f t="shared" si="2"/>
        <v>0</v>
      </c>
      <c r="U9" s="8"/>
      <c r="V9" s="17">
        <f>Q9</f>
        <v>0</v>
      </c>
      <c r="W9" s="17">
        <f>T9</f>
        <v>0</v>
      </c>
      <c r="X9" s="6"/>
      <c r="Y9" s="6"/>
      <c r="Z9" s="6">
        <v>89971</v>
      </c>
    </row>
    <row r="10" spans="1:26" ht="191.25" x14ac:dyDescent="0.2">
      <c r="A10" s="6">
        <v>70</v>
      </c>
      <c r="B10" s="9" t="s">
        <v>58</v>
      </c>
      <c r="C10" s="9" t="s">
        <v>59</v>
      </c>
      <c r="D10" s="19" t="s">
        <v>60</v>
      </c>
      <c r="E10" s="9" t="s">
        <v>61</v>
      </c>
      <c r="F10" s="7"/>
      <c r="G10" s="10"/>
      <c r="H10" s="7" t="s">
        <v>62</v>
      </c>
      <c r="I10" s="10"/>
      <c r="J10" s="10"/>
      <c r="K10" s="7" t="s">
        <v>33</v>
      </c>
      <c r="L10" s="7"/>
      <c r="M10" s="6">
        <v>6000</v>
      </c>
      <c r="N10" s="11"/>
      <c r="O10" s="6"/>
      <c r="P10" s="6"/>
      <c r="Q10" s="16">
        <f t="shared" si="0"/>
        <v>0</v>
      </c>
      <c r="R10" s="6">
        <v>22</v>
      </c>
      <c r="S10" s="15">
        <f t="shared" si="1"/>
        <v>0</v>
      </c>
      <c r="T10" s="16">
        <f t="shared" si="2"/>
        <v>0</v>
      </c>
      <c r="U10" s="8"/>
      <c r="V10" s="17">
        <f>Q10</f>
        <v>0</v>
      </c>
      <c r="W10" s="17">
        <f>T10</f>
        <v>0</v>
      </c>
      <c r="X10" s="6"/>
      <c r="Y10" s="6"/>
      <c r="Z10" s="6">
        <v>89972</v>
      </c>
    </row>
    <row r="11" spans="1:26" ht="127.5" x14ac:dyDescent="0.2">
      <c r="A11" s="6">
        <v>80</v>
      </c>
      <c r="B11" s="9" t="s">
        <v>63</v>
      </c>
      <c r="C11" s="9" t="s">
        <v>64</v>
      </c>
      <c r="D11" s="19" t="s">
        <v>65</v>
      </c>
      <c r="E11" s="9" t="s">
        <v>66</v>
      </c>
      <c r="F11" s="7"/>
      <c r="G11" s="10"/>
      <c r="H11" s="7" t="s">
        <v>67</v>
      </c>
      <c r="I11" s="10"/>
      <c r="J11" s="10"/>
      <c r="K11" s="7" t="s">
        <v>33</v>
      </c>
      <c r="L11" s="7"/>
      <c r="M11" s="6">
        <v>3000</v>
      </c>
      <c r="N11" s="11"/>
      <c r="O11" s="6"/>
      <c r="P11" s="6"/>
      <c r="Q11" s="16">
        <f t="shared" si="0"/>
        <v>0</v>
      </c>
      <c r="R11" s="6">
        <v>22</v>
      </c>
      <c r="S11" s="15">
        <f t="shared" si="1"/>
        <v>0</v>
      </c>
      <c r="T11" s="16">
        <f t="shared" si="2"/>
        <v>0</v>
      </c>
      <c r="U11" s="8"/>
      <c r="V11" s="17">
        <f>Q11</f>
        <v>0</v>
      </c>
      <c r="W11" s="17">
        <f>T11</f>
        <v>0</v>
      </c>
      <c r="X11" s="6"/>
      <c r="Y11" s="6"/>
      <c r="Z11" s="6">
        <v>89973</v>
      </c>
    </row>
    <row r="12" spans="1:26" ht="229.5" x14ac:dyDescent="0.2">
      <c r="A12" s="6">
        <v>90</v>
      </c>
      <c r="B12" s="9" t="s">
        <v>68</v>
      </c>
      <c r="C12" s="9" t="s">
        <v>69</v>
      </c>
      <c r="D12" s="19" t="s">
        <v>70</v>
      </c>
      <c r="E12" s="9" t="s">
        <v>71</v>
      </c>
      <c r="F12" s="7"/>
      <c r="G12" s="10"/>
      <c r="H12" s="7" t="s">
        <v>72</v>
      </c>
      <c r="I12" s="10"/>
      <c r="J12" s="10"/>
      <c r="K12" s="7" t="s">
        <v>33</v>
      </c>
      <c r="L12" s="7"/>
      <c r="M12" s="6">
        <v>30700</v>
      </c>
      <c r="N12" s="11"/>
      <c r="O12" s="6"/>
      <c r="P12" s="6"/>
      <c r="Q12" s="16">
        <f t="shared" si="0"/>
        <v>0</v>
      </c>
      <c r="R12" s="6">
        <v>22</v>
      </c>
      <c r="S12" s="15">
        <f t="shared" si="1"/>
        <v>0</v>
      </c>
      <c r="T12" s="16">
        <f t="shared" si="2"/>
        <v>0</v>
      </c>
      <c r="U12" s="8"/>
      <c r="V12" s="17">
        <f>Q12</f>
        <v>0</v>
      </c>
      <c r="W12" s="17">
        <f>T12</f>
        <v>0</v>
      </c>
      <c r="X12" s="6"/>
      <c r="Y12" s="6"/>
      <c r="Z12" s="6">
        <v>89974</v>
      </c>
    </row>
    <row r="13" spans="1:26" ht="229.5" x14ac:dyDescent="0.2">
      <c r="A13" s="6">
        <v>100</v>
      </c>
      <c r="B13" s="9" t="s">
        <v>73</v>
      </c>
      <c r="C13" s="9" t="s">
        <v>74</v>
      </c>
      <c r="D13" s="19" t="s">
        <v>75</v>
      </c>
      <c r="E13" s="9" t="s">
        <v>71</v>
      </c>
      <c r="F13" s="7"/>
      <c r="G13" s="10"/>
      <c r="H13" s="7" t="s">
        <v>76</v>
      </c>
      <c r="I13" s="10"/>
      <c r="J13" s="10"/>
      <c r="K13" s="7" t="s">
        <v>33</v>
      </c>
      <c r="L13" s="7"/>
      <c r="M13" s="6">
        <v>96000</v>
      </c>
      <c r="N13" s="11"/>
      <c r="O13" s="6"/>
      <c r="P13" s="6"/>
      <c r="Q13" s="16">
        <f t="shared" si="0"/>
        <v>0</v>
      </c>
      <c r="R13" s="6">
        <v>22</v>
      </c>
      <c r="S13" s="15">
        <f t="shared" si="1"/>
        <v>0</v>
      </c>
      <c r="T13" s="16">
        <f t="shared" si="2"/>
        <v>0</v>
      </c>
      <c r="U13" s="8"/>
      <c r="V13" s="17">
        <f>Q13</f>
        <v>0</v>
      </c>
      <c r="W13" s="17">
        <f>T13</f>
        <v>0</v>
      </c>
      <c r="X13" s="6"/>
      <c r="Y13" s="6"/>
      <c r="Z13" s="6">
        <v>89975</v>
      </c>
    </row>
    <row r="14" spans="1:26" ht="102" x14ac:dyDescent="0.2">
      <c r="A14" s="6">
        <v>110</v>
      </c>
      <c r="B14" s="9" t="s">
        <v>77</v>
      </c>
      <c r="C14" s="9" t="s">
        <v>78</v>
      </c>
      <c r="D14" s="19" t="s">
        <v>79</v>
      </c>
      <c r="E14" s="9" t="s">
        <v>80</v>
      </c>
      <c r="F14" s="7"/>
      <c r="G14" s="10"/>
      <c r="H14" s="7" t="s">
        <v>81</v>
      </c>
      <c r="I14" s="10"/>
      <c r="J14" s="10"/>
      <c r="K14" s="7" t="s">
        <v>33</v>
      </c>
      <c r="L14" s="7"/>
      <c r="M14" s="6">
        <v>50000</v>
      </c>
      <c r="N14" s="11"/>
      <c r="O14" s="6"/>
      <c r="P14" s="6"/>
      <c r="Q14" s="16">
        <f t="shared" si="0"/>
        <v>0</v>
      </c>
      <c r="R14" s="6">
        <v>22</v>
      </c>
      <c r="S14" s="15">
        <f t="shared" si="1"/>
        <v>0</v>
      </c>
      <c r="T14" s="16">
        <f t="shared" si="2"/>
        <v>0</v>
      </c>
      <c r="U14" s="8"/>
      <c r="V14" s="17">
        <f>Q14</f>
        <v>0</v>
      </c>
      <c r="W14" s="17">
        <f>T14</f>
        <v>0</v>
      </c>
      <c r="X14" s="6"/>
      <c r="Y14" s="6"/>
      <c r="Z14" s="6">
        <v>89976</v>
      </c>
    </row>
    <row r="15" spans="1:26" ht="114.75" x14ac:dyDescent="0.2">
      <c r="A15" s="6">
        <v>120</v>
      </c>
      <c r="B15" s="9" t="s">
        <v>82</v>
      </c>
      <c r="C15" s="9" t="s">
        <v>83</v>
      </c>
      <c r="D15" s="19" t="s">
        <v>84</v>
      </c>
      <c r="E15" s="9" t="s">
        <v>85</v>
      </c>
      <c r="F15" s="7"/>
      <c r="G15" s="10"/>
      <c r="H15" s="7" t="s">
        <v>86</v>
      </c>
      <c r="I15" s="10"/>
      <c r="J15" s="10"/>
      <c r="K15" s="7" t="s">
        <v>33</v>
      </c>
      <c r="L15" s="7"/>
      <c r="M15" s="6">
        <v>1470000</v>
      </c>
      <c r="N15" s="11"/>
      <c r="O15" s="6"/>
      <c r="P15" s="6"/>
      <c r="Q15" s="16">
        <f t="shared" si="0"/>
        <v>0</v>
      </c>
      <c r="R15" s="6">
        <v>22</v>
      </c>
      <c r="S15" s="15">
        <f t="shared" si="1"/>
        <v>0</v>
      </c>
      <c r="T15" s="16">
        <f t="shared" si="2"/>
        <v>0</v>
      </c>
      <c r="U15" s="8"/>
      <c r="V15" s="17">
        <f>Q15</f>
        <v>0</v>
      </c>
      <c r="W15" s="17">
        <f>T15</f>
        <v>0</v>
      </c>
      <c r="X15" s="6"/>
      <c r="Y15" s="6"/>
      <c r="Z15" s="6">
        <v>89977</v>
      </c>
    </row>
    <row r="16" spans="1:26" ht="153" x14ac:dyDescent="0.2">
      <c r="A16" s="6">
        <v>130</v>
      </c>
      <c r="B16" s="9" t="s">
        <v>87</v>
      </c>
      <c r="C16" s="9" t="s">
        <v>88</v>
      </c>
      <c r="D16" s="19" t="s">
        <v>105</v>
      </c>
      <c r="E16" s="9" t="s">
        <v>89</v>
      </c>
      <c r="F16" s="7"/>
      <c r="G16" s="10"/>
      <c r="H16" s="7" t="s">
        <v>90</v>
      </c>
      <c r="I16" s="10"/>
      <c r="J16" s="10"/>
      <c r="K16" s="7" t="s">
        <v>33</v>
      </c>
      <c r="L16" s="7"/>
      <c r="M16" s="6">
        <v>960000</v>
      </c>
      <c r="N16" s="11"/>
      <c r="O16" s="6"/>
      <c r="P16" s="6"/>
      <c r="Q16" s="16">
        <f t="shared" si="0"/>
        <v>0</v>
      </c>
      <c r="R16" s="6">
        <v>22</v>
      </c>
      <c r="S16" s="15">
        <f t="shared" si="1"/>
        <v>0</v>
      </c>
      <c r="T16" s="16">
        <f t="shared" si="2"/>
        <v>0</v>
      </c>
      <c r="U16" s="8"/>
      <c r="V16" s="17">
        <f>Q16</f>
        <v>0</v>
      </c>
      <c r="W16" s="17">
        <f>T16</f>
        <v>0</v>
      </c>
      <c r="X16" s="6"/>
      <c r="Y16" s="6"/>
      <c r="Z16" s="6">
        <v>89978</v>
      </c>
    </row>
    <row r="17" spans="1:26" ht="153" x14ac:dyDescent="0.2">
      <c r="A17" s="6">
        <v>140</v>
      </c>
      <c r="B17" s="9" t="s">
        <v>91</v>
      </c>
      <c r="C17" s="9" t="s">
        <v>92</v>
      </c>
      <c r="D17" s="19" t="s">
        <v>93</v>
      </c>
      <c r="E17" s="9" t="s">
        <v>94</v>
      </c>
      <c r="F17" s="7"/>
      <c r="G17" s="10"/>
      <c r="H17" s="7" t="s">
        <v>95</v>
      </c>
      <c r="I17" s="10"/>
      <c r="J17" s="10"/>
      <c r="K17" s="7" t="s">
        <v>33</v>
      </c>
      <c r="L17" s="7"/>
      <c r="M17" s="6">
        <v>86000</v>
      </c>
      <c r="N17" s="11"/>
      <c r="O17" s="6"/>
      <c r="P17" s="6"/>
      <c r="Q17" s="16">
        <f t="shared" si="0"/>
        <v>0</v>
      </c>
      <c r="R17" s="6">
        <v>22</v>
      </c>
      <c r="S17" s="15">
        <f t="shared" si="1"/>
        <v>0</v>
      </c>
      <c r="T17" s="16">
        <f t="shared" si="2"/>
        <v>0</v>
      </c>
      <c r="U17" s="8"/>
      <c r="V17" s="17">
        <f>Q17</f>
        <v>0</v>
      </c>
      <c r="W17" s="17">
        <f>T17</f>
        <v>0</v>
      </c>
      <c r="X17" s="6"/>
      <c r="Y17" s="6"/>
      <c r="Z17" s="6">
        <v>89979</v>
      </c>
    </row>
    <row r="18" spans="1:26" ht="165.75" x14ac:dyDescent="0.2">
      <c r="A18" s="6">
        <v>150</v>
      </c>
      <c r="B18" s="9" t="s">
        <v>96</v>
      </c>
      <c r="C18" s="9" t="s">
        <v>97</v>
      </c>
      <c r="D18" s="19" t="s">
        <v>106</v>
      </c>
      <c r="E18" s="9" t="s">
        <v>98</v>
      </c>
      <c r="F18" s="7"/>
      <c r="G18" s="10"/>
      <c r="H18" s="7" t="s">
        <v>99</v>
      </c>
      <c r="I18" s="10"/>
      <c r="J18" s="10"/>
      <c r="K18" s="7" t="s">
        <v>33</v>
      </c>
      <c r="L18" s="7"/>
      <c r="M18" s="6">
        <v>165000</v>
      </c>
      <c r="N18" s="11"/>
      <c r="O18" s="6"/>
      <c r="P18" s="6"/>
      <c r="Q18" s="16">
        <f t="shared" si="0"/>
        <v>0</v>
      </c>
      <c r="R18" s="6">
        <v>22</v>
      </c>
      <c r="S18" s="15">
        <f t="shared" si="1"/>
        <v>0</v>
      </c>
      <c r="T18" s="16">
        <f t="shared" si="2"/>
        <v>0</v>
      </c>
      <c r="U18" s="8"/>
      <c r="V18" s="17">
        <f>Q18</f>
        <v>0</v>
      </c>
      <c r="W18" s="17">
        <f>T18</f>
        <v>0</v>
      </c>
      <c r="X18" s="6"/>
      <c r="Y18" s="6"/>
      <c r="Z18" s="6">
        <v>89980</v>
      </c>
    </row>
    <row r="19" spans="1:26" ht="165.75" x14ac:dyDescent="0.2">
      <c r="A19" s="6">
        <v>160</v>
      </c>
      <c r="B19" s="9" t="s">
        <v>100</v>
      </c>
      <c r="C19" s="9" t="s">
        <v>101</v>
      </c>
      <c r="D19" s="19" t="s">
        <v>102</v>
      </c>
      <c r="E19" s="9" t="s">
        <v>103</v>
      </c>
      <c r="F19" s="7"/>
      <c r="G19" s="10"/>
      <c r="H19" s="7" t="s">
        <v>104</v>
      </c>
      <c r="I19" s="10"/>
      <c r="J19" s="10"/>
      <c r="K19" s="7" t="s">
        <v>33</v>
      </c>
      <c r="L19" s="7"/>
      <c r="M19" s="6">
        <v>240000</v>
      </c>
      <c r="N19" s="11"/>
      <c r="O19" s="6"/>
      <c r="P19" s="6"/>
      <c r="Q19" s="16">
        <f t="shared" si="0"/>
        <v>0</v>
      </c>
      <c r="R19" s="6">
        <v>22</v>
      </c>
      <c r="S19" s="15">
        <f t="shared" si="1"/>
        <v>0</v>
      </c>
      <c r="T19" s="16">
        <f t="shared" si="2"/>
        <v>0</v>
      </c>
      <c r="U19" s="8"/>
      <c r="V19" s="17">
        <f>Q19</f>
        <v>0</v>
      </c>
      <c r="W19" s="17">
        <f>T19</f>
        <v>0</v>
      </c>
      <c r="X19" s="6"/>
      <c r="Y19" s="6"/>
      <c r="Z19" s="6">
        <v>89981</v>
      </c>
    </row>
    <row r="20" spans="1:26" x14ac:dyDescent="0.2">
      <c r="V20" s="18">
        <f>SUM(V4:V19)</f>
        <v>0</v>
      </c>
      <c r="W20" s="18">
        <f>SUM(W4:W19)</f>
        <v>0</v>
      </c>
    </row>
  </sheetData>
  <pageMargins left="0" right="0" top="0.59060000000000001" bottom="0.59060000000000001" header="0" footer="0.47239999999999999"/>
  <pageSetup paperSize="8" scale="44" fitToHeight="0" orientation="landscape" verticalDpi="0" r:id="rId1"/>
  <headerFooter>
    <oddFooter>&amp;L&amp;8 17.04.2025   Uporabnik: KCKS118&amp;C&amp;8 Objava javnega naročila&amp;R&amp;8&amp;P/&amp;N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Objava javnega naročila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84500134532</dc:creator>
  <cp:lastModifiedBy>Karolina Shukshina</cp:lastModifiedBy>
  <cp:lastPrinted>2025-04-17T14:20:38Z</cp:lastPrinted>
  <dcterms:created xsi:type="dcterms:W3CDTF">2025-04-17T14:09:36Z</dcterms:created>
  <dcterms:modified xsi:type="dcterms:W3CDTF">2025-04-17T14:20:38Z</dcterms:modified>
</cp:coreProperties>
</file>