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C:\Users\anema\Documents\JAVNA NAROČILA - ANEMA\javni razpisi 2025\ODPRTI POSTOPEK\VRTEC AJDOVŠČINA\RAZPISNA DOKUMENTACIJA\"/>
    </mc:Choice>
  </mc:AlternateContent>
  <xr:revisionPtr revIDLastSave="0" documentId="13_ncr:1_{1478C657-A260-48E3-AB06-4E3B52ABB4D1}" xr6:coauthVersionLast="47" xr6:coauthVersionMax="47" xr10:uidLastSave="{00000000-0000-0000-0000-000000000000}"/>
  <bookViews>
    <workbookView xWindow="2730" yWindow="525" windowWidth="18075" windowHeight="14955" tabRatio="819" firstSheet="16" activeTab="17" xr2:uid="{00000000-000D-0000-FFFF-FFFF00000000}"/>
  </bookViews>
  <sheets>
    <sheet name="prva stran" sheetId="27" r:id="rId1"/>
    <sheet name="Navodila za izpolnjevanje" sheetId="26" r:id="rId2"/>
    <sheet name="Ponudbeni pred_rekapitulacija" sheetId="28" r:id="rId3"/>
    <sheet name="1_Mleko in mlečni izdelki" sheetId="29" r:id="rId4"/>
    <sheet name="2_Meso in mesni izdelki" sheetId="31" r:id="rId5"/>
    <sheet name="3_Perutnina in izdelki" sheetId="32" r:id="rId6"/>
    <sheet name="4_Ribe" sheetId="33" r:id="rId7"/>
    <sheet name="5_Jajca" sheetId="34" r:id="rId8"/>
    <sheet name="6_Sveža zelenjava_sadje" sheetId="35" r:id="rId9"/>
    <sheet name="7_Zamrz.zelenjava" sheetId="36" r:id="rId10"/>
    <sheet name="8_Sadni sokovi" sheetId="37" r:id="rId11"/>
    <sheet name="9_Žita_mlevski izdelki" sheetId="38" r:id="rId12"/>
    <sheet name="10_Kruh" sheetId="39" r:id="rId13"/>
    <sheet name="11_Pekovsko pecivo" sheetId="40" r:id="rId14"/>
    <sheet name="12_Zamrz.izdelki" sheetId="41" r:id="rId15"/>
    <sheet name="13_Predpripravljene jedi" sheetId="42" r:id="rId16"/>
    <sheet name="14_Ostalo preh.blago" sheetId="43" r:id="rId17"/>
    <sheet name="15_EKO mleko" sheetId="44" r:id="rId18"/>
    <sheet name="16_EKO žita" sheetId="45" r:id="rId19"/>
    <sheet name="17_EKO sveže sadje" sheetId="46" r:id="rId20"/>
    <sheet name="18_EKO sok" sheetId="47" r:id="rId21"/>
    <sheet name="19_EKO meso" sheetId="48" r:id="rId22"/>
    <sheet name="20_EKO marmelada" sheetId="49" r:id="rId23"/>
  </sheets>
  <definedNames>
    <definedName name="_Hlk15366980" localSheetId="1">'Navodila za izpolnjevanje'!#REF!</definedName>
    <definedName name="_Hlk8304910" localSheetId="0">'prva stran'!$B$7</definedName>
    <definedName name="_xlnm.Print_Area" localSheetId="3">'1_Mleko in mlečni izdelki'!$A$1:$U$60</definedName>
    <definedName name="_xlnm.Print_Area" localSheetId="12">'10_Kruh'!$A$1:$U$39</definedName>
    <definedName name="_xlnm.Print_Area" localSheetId="13">'11_Pekovsko pecivo'!$A$1:$U$37</definedName>
    <definedName name="_xlnm.Print_Area" localSheetId="14">'12_Zamrz.izdelki'!$A$1:$U$32</definedName>
    <definedName name="_xlnm.Print_Area" localSheetId="15">'13_Predpripravljene jedi'!$A$1:$U$29</definedName>
    <definedName name="_xlnm.Print_Area" localSheetId="16">'14_Ostalo preh.blago'!$A$1:$U$165</definedName>
    <definedName name="_xlnm.Print_Area" localSheetId="17">'15_EKO mleko'!$A$1:$U$35</definedName>
    <definedName name="_xlnm.Print_Area" localSheetId="18">'16_EKO žita'!$A$1:$U$32</definedName>
    <definedName name="_xlnm.Print_Area" localSheetId="19">'17_EKO sveže sadje'!$A$1:$U$38</definedName>
    <definedName name="_xlnm.Print_Area" localSheetId="20">'18_EKO sok'!$A$1:$U$26</definedName>
    <definedName name="_xlnm.Print_Area" localSheetId="21">'19_EKO meso'!$A$1:$U$29</definedName>
    <definedName name="_xlnm.Print_Area" localSheetId="4">'2_Meso in mesni izdelki'!$A$1:$U$52</definedName>
    <definedName name="_xlnm.Print_Area" localSheetId="22">'20_EKO marmelada'!$A$1:$U$26</definedName>
    <definedName name="_xlnm.Print_Area" localSheetId="5">'3_Perutnina in izdelki'!$A$1:$U$43</definedName>
    <definedName name="_xlnm.Print_Area" localSheetId="6">'4_Ribe'!$A$1:$U$32</definedName>
    <definedName name="_xlnm.Print_Area" localSheetId="7">'5_Jajca'!$A$1:$U$25</definedName>
    <definedName name="_xlnm.Print_Area" localSheetId="8">'6_Sveža zelenjava_sadje'!$A$1:$U$121</definedName>
    <definedName name="_xlnm.Print_Area" localSheetId="9">'7_Zamrz.zelenjava'!$A$1:$U$42</definedName>
    <definedName name="_xlnm.Print_Area" localSheetId="10">'8_Sadni sokovi'!$A$1:$U$35</definedName>
    <definedName name="_xlnm.Print_Area" localSheetId="11">'9_Žita_mlevski izdelki'!$A$1:$U$40</definedName>
    <definedName name="_xlnm.Print_Area" localSheetId="1">'Navodila za izpolnjevanje'!$A$1:$C$30</definedName>
    <definedName name="_xlnm.Print_Area" localSheetId="2">'Ponudbeni pred_rekapitulacija'!$A$1:$F$45</definedName>
    <definedName name="_xlnm.Print_Titles" localSheetId="3">'1_Mleko in mlečni izdelki'!$15:$15</definedName>
    <definedName name="_xlnm.Print_Titles" localSheetId="12">'10_Kruh'!$15:$15</definedName>
    <definedName name="_xlnm.Print_Titles" localSheetId="13">'11_Pekovsko pecivo'!$15:$15</definedName>
    <definedName name="_xlnm.Print_Titles" localSheetId="14">'12_Zamrz.izdelki'!$15:$15</definedName>
    <definedName name="_xlnm.Print_Titles" localSheetId="15">'13_Predpripravljene jedi'!$15:$15</definedName>
    <definedName name="_xlnm.Print_Titles" localSheetId="16">'14_Ostalo preh.blago'!$15:$15</definedName>
    <definedName name="_xlnm.Print_Titles" localSheetId="17">'15_EKO mleko'!$15:$15</definedName>
    <definedName name="_xlnm.Print_Titles" localSheetId="18">'16_EKO žita'!$15:$15</definedName>
    <definedName name="_xlnm.Print_Titles" localSheetId="19">'17_EKO sveže sadje'!$15:$15</definedName>
    <definedName name="_xlnm.Print_Titles" localSheetId="20">'18_EKO sok'!$15:$15</definedName>
    <definedName name="_xlnm.Print_Titles" localSheetId="21">'19_EKO meso'!$15:$15</definedName>
    <definedName name="_xlnm.Print_Titles" localSheetId="4">'2_Meso in mesni izdelki'!$15:$15</definedName>
    <definedName name="_xlnm.Print_Titles" localSheetId="22">'20_EKO marmelada'!$15:$15</definedName>
    <definedName name="_xlnm.Print_Titles" localSheetId="5">'3_Perutnina in izdelki'!$15:$15</definedName>
    <definedName name="_xlnm.Print_Titles" localSheetId="6">'4_Ribe'!$15:$15</definedName>
    <definedName name="_xlnm.Print_Titles" localSheetId="7">'5_Jajca'!$15:$15</definedName>
    <definedName name="_xlnm.Print_Titles" localSheetId="8">'6_Sveža zelenjava_sadje'!$15:$15</definedName>
    <definedName name="_xlnm.Print_Titles" localSheetId="9">'7_Zamrz.zelenjava'!$15:$15</definedName>
    <definedName name="_xlnm.Print_Titles" localSheetId="10">'8_Sadni sokovi'!$15:$15</definedName>
    <definedName name="_xlnm.Print_Titles" localSheetId="11">'9_Žita_mlevski izdelki'!$15:$15</definedName>
  </definedNames>
  <calcPr calcId="191029"/>
</workbook>
</file>

<file path=xl/calcChain.xml><?xml version="1.0" encoding="utf-8"?>
<calcChain xmlns="http://schemas.openxmlformats.org/spreadsheetml/2006/main">
  <c r="H64" i="43" l="1"/>
  <c r="H63" i="43"/>
  <c r="H62" i="43"/>
  <c r="H61" i="43"/>
  <c r="H60" i="43"/>
  <c r="H141" i="43"/>
  <c r="H142" i="43"/>
  <c r="H143" i="43"/>
  <c r="H144" i="43"/>
  <c r="H145" i="43"/>
  <c r="H146" i="43"/>
  <c r="H147" i="43"/>
  <c r="I141" i="43"/>
  <c r="I142" i="43"/>
  <c r="I143" i="43"/>
  <c r="I144" i="43"/>
  <c r="I145" i="43"/>
  <c r="I146" i="43"/>
  <c r="I147" i="43"/>
  <c r="Q141" i="43"/>
  <c r="R141" i="43" s="1"/>
  <c r="T141" i="43" s="1"/>
  <c r="Q142" i="43"/>
  <c r="R142" i="43" s="1"/>
  <c r="T142" i="43" s="1"/>
  <c r="Q143" i="43"/>
  <c r="R143" i="43" s="1"/>
  <c r="T143" i="43" s="1"/>
  <c r="Q144" i="43"/>
  <c r="R144" i="43" s="1"/>
  <c r="T144" i="43" s="1"/>
  <c r="Q145" i="43"/>
  <c r="R145" i="43" s="1"/>
  <c r="T145" i="43" s="1"/>
  <c r="Q146" i="43"/>
  <c r="R146" i="43" s="1"/>
  <c r="T146" i="43" s="1"/>
  <c r="Q147" i="43"/>
  <c r="R147" i="43" s="1"/>
  <c r="T147" i="43" s="1"/>
  <c r="S141" i="43"/>
  <c r="S142" i="43"/>
  <c r="S143" i="43"/>
  <c r="S144" i="43"/>
  <c r="S145" i="43"/>
  <c r="S146" i="43"/>
  <c r="S147" i="43"/>
  <c r="H128" i="43"/>
  <c r="H129" i="43"/>
  <c r="H130" i="43"/>
  <c r="H131" i="43"/>
  <c r="H132" i="43"/>
  <c r="H133" i="43"/>
  <c r="H134" i="43"/>
  <c r="H135" i="43"/>
  <c r="H136" i="43"/>
  <c r="H137" i="43"/>
  <c r="I128" i="43"/>
  <c r="I129" i="43"/>
  <c r="I130" i="43"/>
  <c r="I131" i="43"/>
  <c r="I132" i="43"/>
  <c r="I133" i="43"/>
  <c r="I134" i="43"/>
  <c r="I135" i="43"/>
  <c r="I136" i="43"/>
  <c r="I137" i="43"/>
  <c r="Q128" i="43"/>
  <c r="R128" i="43" s="1"/>
  <c r="T128" i="43" s="1"/>
  <c r="Q129" i="43"/>
  <c r="R129" i="43" s="1"/>
  <c r="T129" i="43" s="1"/>
  <c r="Q130" i="43"/>
  <c r="R130" i="43" s="1"/>
  <c r="T130" i="43" s="1"/>
  <c r="Q131" i="43"/>
  <c r="R131" i="43" s="1"/>
  <c r="T131" i="43" s="1"/>
  <c r="Q132" i="43"/>
  <c r="R132" i="43" s="1"/>
  <c r="T132" i="43" s="1"/>
  <c r="Q133" i="43"/>
  <c r="R133" i="43" s="1"/>
  <c r="T133" i="43" s="1"/>
  <c r="Q134" i="43"/>
  <c r="R134" i="43" s="1"/>
  <c r="T134" i="43" s="1"/>
  <c r="Q135" i="43"/>
  <c r="R135" i="43" s="1"/>
  <c r="T135" i="43" s="1"/>
  <c r="Q136" i="43"/>
  <c r="R136" i="43" s="1"/>
  <c r="T136" i="43" s="1"/>
  <c r="Q137" i="43"/>
  <c r="R137" i="43" s="1"/>
  <c r="T137" i="43" s="1"/>
  <c r="S128" i="43"/>
  <c r="S129" i="43"/>
  <c r="S130" i="43"/>
  <c r="S131" i="43"/>
  <c r="S132" i="43"/>
  <c r="S133" i="43"/>
  <c r="S134" i="43"/>
  <c r="S135" i="43"/>
  <c r="S136" i="43"/>
  <c r="S137" i="43"/>
  <c r="H138" i="43"/>
  <c r="H139" i="43"/>
  <c r="H140" i="43"/>
  <c r="H148" i="43"/>
  <c r="H149" i="43"/>
  <c r="I138" i="43"/>
  <c r="I139" i="43"/>
  <c r="I140" i="43"/>
  <c r="I148" i="43"/>
  <c r="I149" i="43"/>
  <c r="Q138" i="43"/>
  <c r="R138" i="43" s="1"/>
  <c r="T138" i="43" s="1"/>
  <c r="Q139" i="43"/>
  <c r="R139" i="43" s="1"/>
  <c r="T139" i="43" s="1"/>
  <c r="Q140" i="43"/>
  <c r="R140" i="43" s="1"/>
  <c r="T140" i="43" s="1"/>
  <c r="Q148" i="43"/>
  <c r="R148" i="43" s="1"/>
  <c r="T148" i="43" s="1"/>
  <c r="Q149" i="43"/>
  <c r="R149" i="43" s="1"/>
  <c r="T149" i="43" s="1"/>
  <c r="S138" i="43"/>
  <c r="S139" i="43"/>
  <c r="S140" i="43"/>
  <c r="S148" i="43"/>
  <c r="S149" i="43"/>
  <c r="H154" i="43"/>
  <c r="I154" i="43"/>
  <c r="Q154" i="43"/>
  <c r="R154" i="43" s="1"/>
  <c r="T154" i="43" s="1"/>
  <c r="S154" i="43"/>
  <c r="H153" i="43"/>
  <c r="I153" i="43"/>
  <c r="Q153" i="43"/>
  <c r="R153" i="43" s="1"/>
  <c r="T153" i="43" s="1"/>
  <c r="S153" i="43"/>
  <c r="H152" i="43"/>
  <c r="I152" i="43"/>
  <c r="Q152" i="43"/>
  <c r="R152" i="43" s="1"/>
  <c r="T152" i="43" s="1"/>
  <c r="S152" i="43"/>
  <c r="H151" i="43"/>
  <c r="I151" i="43"/>
  <c r="Q151" i="43"/>
  <c r="R151" i="43" s="1"/>
  <c r="T151" i="43" s="1"/>
  <c r="S151" i="43"/>
  <c r="H150" i="43"/>
  <c r="I150" i="43"/>
  <c r="Q150" i="43"/>
  <c r="R150" i="43" s="1"/>
  <c r="T150" i="43" s="1"/>
  <c r="S150" i="43"/>
  <c r="H19" i="48" l="1"/>
  <c r="I19" i="48"/>
  <c r="Q19" i="48"/>
  <c r="R19" i="48"/>
  <c r="T19" i="48" s="1"/>
  <c r="S19" i="48"/>
  <c r="H18" i="48"/>
  <c r="I18" i="48"/>
  <c r="Q18" i="48"/>
  <c r="R18" i="48" s="1"/>
  <c r="T18" i="48" s="1"/>
  <c r="S18" i="48"/>
  <c r="H23" i="46"/>
  <c r="H24" i="46"/>
  <c r="H25" i="46"/>
  <c r="H26" i="46"/>
  <c r="H27" i="46"/>
  <c r="I23" i="46"/>
  <c r="I24" i="46"/>
  <c r="I25" i="46"/>
  <c r="I26" i="46"/>
  <c r="I27" i="46"/>
  <c r="Q23" i="46"/>
  <c r="R23" i="46" s="1"/>
  <c r="T23" i="46" s="1"/>
  <c r="Q24" i="46"/>
  <c r="R24" i="46" s="1"/>
  <c r="T24" i="46" s="1"/>
  <c r="Q25" i="46"/>
  <c r="Q26" i="46"/>
  <c r="R26" i="46" s="1"/>
  <c r="T26" i="46" s="1"/>
  <c r="Q27" i="46"/>
  <c r="R25" i="46"/>
  <c r="T25" i="46" s="1"/>
  <c r="R27" i="46"/>
  <c r="T27" i="46" s="1"/>
  <c r="S23" i="46"/>
  <c r="S24" i="46"/>
  <c r="S25" i="46"/>
  <c r="S26" i="46"/>
  <c r="S27" i="46"/>
  <c r="H28" i="46"/>
  <c r="H29" i="46"/>
  <c r="I28" i="46"/>
  <c r="I29" i="46"/>
  <c r="Q28" i="46"/>
  <c r="R28" i="46" s="1"/>
  <c r="T28" i="46" s="1"/>
  <c r="Q29" i="46"/>
  <c r="R29" i="46" s="1"/>
  <c r="T29" i="46" s="1"/>
  <c r="S28" i="46"/>
  <c r="S29" i="46"/>
  <c r="H26" i="44"/>
  <c r="I26" i="44"/>
  <c r="Q26" i="44"/>
  <c r="R26" i="44" s="1"/>
  <c r="T26" i="44" s="1"/>
  <c r="S26" i="44"/>
  <c r="H25" i="44"/>
  <c r="I25" i="44"/>
  <c r="Q25" i="44"/>
  <c r="R25" i="44" s="1"/>
  <c r="T25" i="44" s="1"/>
  <c r="S25" i="44"/>
  <c r="H23" i="44"/>
  <c r="I23" i="44"/>
  <c r="Q23" i="44"/>
  <c r="R23" i="44" s="1"/>
  <c r="T23" i="44" s="1"/>
  <c r="S23" i="44"/>
  <c r="H24" i="44"/>
  <c r="I24" i="44"/>
  <c r="Q24" i="44"/>
  <c r="R24" i="44" s="1"/>
  <c r="T24" i="44" s="1"/>
  <c r="S24" i="44"/>
  <c r="H22" i="44"/>
  <c r="I22" i="44"/>
  <c r="Q22" i="44"/>
  <c r="R22" i="44" s="1"/>
  <c r="T22" i="44" s="1"/>
  <c r="S22" i="44"/>
  <c r="H122" i="43"/>
  <c r="H123" i="43"/>
  <c r="H124" i="43"/>
  <c r="H125" i="43"/>
  <c r="H126" i="43"/>
  <c r="H127" i="43"/>
  <c r="I122" i="43"/>
  <c r="I123" i="43"/>
  <c r="I124" i="43"/>
  <c r="I125" i="43"/>
  <c r="I126" i="43"/>
  <c r="I127" i="43"/>
  <c r="Q122" i="43"/>
  <c r="R122" i="43" s="1"/>
  <c r="T122" i="43" s="1"/>
  <c r="Q123" i="43"/>
  <c r="R123" i="43" s="1"/>
  <c r="T123" i="43" s="1"/>
  <c r="Q124" i="43"/>
  <c r="R124" i="43" s="1"/>
  <c r="T124" i="43" s="1"/>
  <c r="Q125" i="43"/>
  <c r="R125" i="43" s="1"/>
  <c r="T125" i="43" s="1"/>
  <c r="Q126" i="43"/>
  <c r="R126" i="43" s="1"/>
  <c r="T126" i="43" s="1"/>
  <c r="Q127" i="43"/>
  <c r="R127" i="43" s="1"/>
  <c r="T127" i="43" s="1"/>
  <c r="S122" i="43"/>
  <c r="S123" i="43"/>
  <c r="S124" i="43"/>
  <c r="S125" i="43"/>
  <c r="S126" i="43"/>
  <c r="S127" i="43"/>
  <c r="H16" i="40"/>
  <c r="I16" i="40"/>
  <c r="Q16" i="40"/>
  <c r="R16" i="40" s="1"/>
  <c r="T16" i="40" s="1"/>
  <c r="S16" i="40"/>
  <c r="H17" i="40"/>
  <c r="I17" i="40"/>
  <c r="Q17" i="40"/>
  <c r="R17" i="40" s="1"/>
  <c r="T17" i="40" s="1"/>
  <c r="S17" i="40"/>
  <c r="H18" i="40"/>
  <c r="I18" i="40"/>
  <c r="Q18" i="40"/>
  <c r="R18" i="40" s="1"/>
  <c r="T18" i="40" s="1"/>
  <c r="S18" i="40"/>
  <c r="H19" i="40"/>
  <c r="I19" i="40"/>
  <c r="Q19" i="40"/>
  <c r="R19" i="40"/>
  <c r="T19" i="40" s="1"/>
  <c r="S19" i="40"/>
  <c r="H20" i="40"/>
  <c r="I20" i="40"/>
  <c r="Q20" i="40"/>
  <c r="R20" i="40" s="1"/>
  <c r="T20" i="40" s="1"/>
  <c r="S20" i="40"/>
  <c r="H21" i="40"/>
  <c r="I21" i="40"/>
  <c r="Q21" i="40"/>
  <c r="R21" i="40" s="1"/>
  <c r="T21" i="40" s="1"/>
  <c r="S21" i="40"/>
  <c r="H22" i="40"/>
  <c r="I22" i="40"/>
  <c r="Q22" i="40"/>
  <c r="R22" i="40" s="1"/>
  <c r="T22" i="40" s="1"/>
  <c r="S22" i="40"/>
  <c r="H23" i="40"/>
  <c r="I23" i="40"/>
  <c r="Q23" i="40"/>
  <c r="R23" i="40" s="1"/>
  <c r="T23" i="40" s="1"/>
  <c r="S23" i="40"/>
  <c r="H24" i="40"/>
  <c r="I24" i="40"/>
  <c r="Q24" i="40"/>
  <c r="R24" i="40" s="1"/>
  <c r="T24" i="40" s="1"/>
  <c r="S24" i="40"/>
  <c r="H25" i="40"/>
  <c r="I25" i="40"/>
  <c r="Q25" i="40"/>
  <c r="R25" i="40" s="1"/>
  <c r="T25" i="40" s="1"/>
  <c r="S25" i="40"/>
  <c r="H26" i="40"/>
  <c r="I26" i="40"/>
  <c r="Q26" i="40"/>
  <c r="R26" i="40" s="1"/>
  <c r="T26" i="40" s="1"/>
  <c r="S26" i="40"/>
  <c r="H30" i="38"/>
  <c r="I30" i="38"/>
  <c r="Q30" i="38"/>
  <c r="R30" i="38"/>
  <c r="T30" i="38" s="1"/>
  <c r="S30" i="38"/>
  <c r="H32" i="36"/>
  <c r="I32" i="36"/>
  <c r="Q32" i="36"/>
  <c r="R32" i="36" s="1"/>
  <c r="T32" i="36" s="1"/>
  <c r="S32" i="36"/>
  <c r="H108" i="35"/>
  <c r="H109" i="35"/>
  <c r="H110" i="35"/>
  <c r="H111" i="35"/>
  <c r="I108" i="35"/>
  <c r="I109" i="35"/>
  <c r="I110" i="35"/>
  <c r="I111" i="35"/>
  <c r="Q108" i="35"/>
  <c r="R108" i="35" s="1"/>
  <c r="T108" i="35" s="1"/>
  <c r="Q109" i="35"/>
  <c r="R109" i="35" s="1"/>
  <c r="T109" i="35" s="1"/>
  <c r="Q110" i="35"/>
  <c r="R110" i="35" s="1"/>
  <c r="T110" i="35" s="1"/>
  <c r="Q111" i="35"/>
  <c r="R111" i="35" s="1"/>
  <c r="T111" i="35" s="1"/>
  <c r="S108" i="35"/>
  <c r="S109" i="35"/>
  <c r="S110" i="35"/>
  <c r="S111" i="35"/>
  <c r="H112" i="35"/>
  <c r="I112" i="35"/>
  <c r="Q112" i="35"/>
  <c r="R112" i="35" s="1"/>
  <c r="T112" i="35" s="1"/>
  <c r="S112" i="35"/>
  <c r="H32" i="32"/>
  <c r="I32" i="32"/>
  <c r="Q32" i="32"/>
  <c r="R32" i="32" s="1"/>
  <c r="T32" i="32" s="1"/>
  <c r="S32" i="32"/>
  <c r="H40" i="31"/>
  <c r="I40" i="31" s="1"/>
  <c r="H41" i="31"/>
  <c r="I41" i="31"/>
  <c r="Q40" i="31"/>
  <c r="R40" i="31" s="1"/>
  <c r="T40" i="31" s="1"/>
  <c r="Q41" i="31"/>
  <c r="R41" i="31"/>
  <c r="T41" i="31" s="1"/>
  <c r="S40" i="31"/>
  <c r="S41" i="31"/>
  <c r="H21" i="31"/>
  <c r="I21" i="31" s="1"/>
  <c r="Q21" i="31"/>
  <c r="R21" i="31" s="1"/>
  <c r="T21" i="31" s="1"/>
  <c r="S21" i="31"/>
  <c r="H22" i="31"/>
  <c r="I22" i="31" s="1"/>
  <c r="Q22" i="31"/>
  <c r="R22" i="31" s="1"/>
  <c r="T22" i="31" s="1"/>
  <c r="S22" i="31"/>
  <c r="H49" i="29"/>
  <c r="I49" i="29" s="1"/>
  <c r="H50" i="29"/>
  <c r="I50" i="29"/>
  <c r="Q49" i="29"/>
  <c r="R49" i="29" s="1"/>
  <c r="T49" i="29" s="1"/>
  <c r="Q50" i="29"/>
  <c r="R50" i="29" s="1"/>
  <c r="T50" i="29" s="1"/>
  <c r="S49" i="29"/>
  <c r="S50" i="29"/>
  <c r="H17" i="47"/>
  <c r="I17" i="47"/>
  <c r="Q17" i="47"/>
  <c r="R17" i="47" s="1"/>
  <c r="T17" i="47" s="1"/>
  <c r="S17" i="47"/>
  <c r="U21" i="42" l="1"/>
  <c r="U42" i="31"/>
  <c r="U26" i="37" l="1"/>
  <c r="U155" i="43"/>
  <c r="H17" i="49"/>
  <c r="I17" i="49"/>
  <c r="Q17" i="49"/>
  <c r="R17" i="49" s="1"/>
  <c r="T17" i="49" s="1"/>
  <c r="S17" i="49"/>
  <c r="H16" i="46"/>
  <c r="H17" i="46"/>
  <c r="I16" i="46"/>
  <c r="I17" i="46"/>
  <c r="Q16" i="46"/>
  <c r="R16" i="46" s="1"/>
  <c r="T16" i="46" s="1"/>
  <c r="Q17" i="46"/>
  <c r="R17" i="46" s="1"/>
  <c r="T17" i="46" s="1"/>
  <c r="S16" i="46"/>
  <c r="S17" i="46"/>
  <c r="H18" i="46"/>
  <c r="H19" i="46"/>
  <c r="I18" i="46"/>
  <c r="I19" i="46"/>
  <c r="Q18" i="46"/>
  <c r="R18" i="46" s="1"/>
  <c r="T18" i="46" s="1"/>
  <c r="Q19" i="46"/>
  <c r="R19" i="46" s="1"/>
  <c r="T19" i="46" s="1"/>
  <c r="S18" i="46"/>
  <c r="S19" i="46"/>
  <c r="H20" i="46"/>
  <c r="I20" i="46"/>
  <c r="Q20" i="46"/>
  <c r="R20" i="46" s="1"/>
  <c r="T20" i="46" s="1"/>
  <c r="S20" i="46"/>
  <c r="H21" i="44"/>
  <c r="I21" i="44"/>
  <c r="Q21" i="44"/>
  <c r="R21" i="44" s="1"/>
  <c r="T21" i="44" s="1"/>
  <c r="S21" i="44"/>
  <c r="H17" i="44"/>
  <c r="H18" i="44"/>
  <c r="I17" i="44"/>
  <c r="I18" i="44"/>
  <c r="Q17" i="44"/>
  <c r="R17" i="44" s="1"/>
  <c r="T17" i="44" s="1"/>
  <c r="Q18" i="44"/>
  <c r="R18" i="44" s="1"/>
  <c r="T18" i="44" s="1"/>
  <c r="S17" i="44"/>
  <c r="S18" i="44"/>
  <c r="H19" i="44"/>
  <c r="I19" i="44"/>
  <c r="Q19" i="44"/>
  <c r="R19" i="44" s="1"/>
  <c r="T19" i="44" s="1"/>
  <c r="S19" i="44"/>
  <c r="H20" i="44"/>
  <c r="I20" i="44"/>
  <c r="Q20" i="44"/>
  <c r="R20" i="44" s="1"/>
  <c r="T20" i="44" s="1"/>
  <c r="S20" i="44"/>
  <c r="H79" i="43"/>
  <c r="H80" i="43"/>
  <c r="H81" i="43"/>
  <c r="H82" i="43"/>
  <c r="H83" i="43"/>
  <c r="H84" i="43"/>
  <c r="H85" i="43"/>
  <c r="H86" i="43"/>
  <c r="H87" i="43"/>
  <c r="H88" i="43"/>
  <c r="H89" i="43"/>
  <c r="H90" i="43"/>
  <c r="H91" i="43"/>
  <c r="H92" i="43"/>
  <c r="H93" i="43"/>
  <c r="H94" i="43"/>
  <c r="H95" i="43"/>
  <c r="H96" i="43"/>
  <c r="H97" i="43"/>
  <c r="H98" i="43"/>
  <c r="H99" i="43"/>
  <c r="H100" i="43"/>
  <c r="H101" i="43"/>
  <c r="H102" i="43"/>
  <c r="H103" i="43"/>
  <c r="H104" i="43"/>
  <c r="H105" i="43"/>
  <c r="H106" i="43"/>
  <c r="H107" i="43"/>
  <c r="H108" i="43"/>
  <c r="H109" i="43"/>
  <c r="H110" i="43"/>
  <c r="I79" i="43"/>
  <c r="I80" i="43"/>
  <c r="I81" i="43"/>
  <c r="I82" i="43"/>
  <c r="I83" i="43"/>
  <c r="I84" i="43"/>
  <c r="I85" i="43"/>
  <c r="I86" i="43"/>
  <c r="I87" i="43"/>
  <c r="I88" i="43"/>
  <c r="I89" i="43"/>
  <c r="I90" i="43"/>
  <c r="I91" i="43"/>
  <c r="I92" i="43"/>
  <c r="I93" i="43"/>
  <c r="I94" i="43"/>
  <c r="I95" i="43"/>
  <c r="I96" i="43"/>
  <c r="I97" i="43"/>
  <c r="I98" i="43"/>
  <c r="I99" i="43"/>
  <c r="I100" i="43"/>
  <c r="I101" i="43"/>
  <c r="I102" i="43"/>
  <c r="I103" i="43"/>
  <c r="I104" i="43"/>
  <c r="I105" i="43"/>
  <c r="I106" i="43"/>
  <c r="I107" i="43"/>
  <c r="I108" i="43"/>
  <c r="I109" i="43"/>
  <c r="I110" i="43"/>
  <c r="Q79" i="43"/>
  <c r="R79" i="43" s="1"/>
  <c r="T79" i="43" s="1"/>
  <c r="Q80" i="43"/>
  <c r="R80" i="43" s="1"/>
  <c r="T80" i="43" s="1"/>
  <c r="Q81" i="43"/>
  <c r="R81" i="43" s="1"/>
  <c r="T81" i="43" s="1"/>
  <c r="Q82" i="43"/>
  <c r="R82" i="43" s="1"/>
  <c r="T82" i="43" s="1"/>
  <c r="Q83" i="43"/>
  <c r="R83" i="43" s="1"/>
  <c r="T83" i="43" s="1"/>
  <c r="Q84" i="43"/>
  <c r="R84" i="43" s="1"/>
  <c r="T84" i="43" s="1"/>
  <c r="Q85" i="43"/>
  <c r="R85" i="43" s="1"/>
  <c r="T85" i="43" s="1"/>
  <c r="Q86" i="43"/>
  <c r="R86" i="43" s="1"/>
  <c r="T86" i="43" s="1"/>
  <c r="Q87" i="43"/>
  <c r="R87" i="43" s="1"/>
  <c r="T87" i="43" s="1"/>
  <c r="Q88" i="43"/>
  <c r="R88" i="43" s="1"/>
  <c r="T88" i="43" s="1"/>
  <c r="Q89" i="43"/>
  <c r="R89" i="43" s="1"/>
  <c r="T89" i="43" s="1"/>
  <c r="Q90" i="43"/>
  <c r="R90" i="43" s="1"/>
  <c r="T90" i="43" s="1"/>
  <c r="Q91" i="43"/>
  <c r="R91" i="43" s="1"/>
  <c r="T91" i="43" s="1"/>
  <c r="Q92" i="43"/>
  <c r="R92" i="43" s="1"/>
  <c r="T92" i="43" s="1"/>
  <c r="Q93" i="43"/>
  <c r="R93" i="43" s="1"/>
  <c r="T93" i="43" s="1"/>
  <c r="Q94" i="43"/>
  <c r="R94" i="43" s="1"/>
  <c r="T94" i="43" s="1"/>
  <c r="Q95" i="43"/>
  <c r="R95" i="43" s="1"/>
  <c r="T95" i="43" s="1"/>
  <c r="Q96" i="43"/>
  <c r="R96" i="43" s="1"/>
  <c r="T96" i="43" s="1"/>
  <c r="Q97" i="43"/>
  <c r="R97" i="43" s="1"/>
  <c r="T97" i="43" s="1"/>
  <c r="Q98" i="43"/>
  <c r="R98" i="43" s="1"/>
  <c r="T98" i="43" s="1"/>
  <c r="Q99" i="43"/>
  <c r="R99" i="43" s="1"/>
  <c r="T99" i="43" s="1"/>
  <c r="Q100" i="43"/>
  <c r="R100" i="43" s="1"/>
  <c r="T100" i="43" s="1"/>
  <c r="Q101" i="43"/>
  <c r="R101" i="43" s="1"/>
  <c r="T101" i="43" s="1"/>
  <c r="Q102" i="43"/>
  <c r="R102" i="43" s="1"/>
  <c r="T102" i="43" s="1"/>
  <c r="Q103" i="43"/>
  <c r="R103" i="43" s="1"/>
  <c r="T103" i="43" s="1"/>
  <c r="Q104" i="43"/>
  <c r="R104" i="43" s="1"/>
  <c r="T104" i="43" s="1"/>
  <c r="Q105" i="43"/>
  <c r="R105" i="43" s="1"/>
  <c r="T105" i="43" s="1"/>
  <c r="Q106" i="43"/>
  <c r="R106" i="43" s="1"/>
  <c r="T106" i="43" s="1"/>
  <c r="Q107" i="43"/>
  <c r="R107" i="43" s="1"/>
  <c r="T107" i="43" s="1"/>
  <c r="Q108" i="43"/>
  <c r="R108" i="43" s="1"/>
  <c r="T108" i="43" s="1"/>
  <c r="Q109" i="43"/>
  <c r="R109" i="43" s="1"/>
  <c r="T109" i="43" s="1"/>
  <c r="Q110" i="43"/>
  <c r="R110" i="43" s="1"/>
  <c r="T110" i="43" s="1"/>
  <c r="S79" i="43"/>
  <c r="S80" i="43"/>
  <c r="S81" i="43"/>
  <c r="S82" i="43"/>
  <c r="S83" i="43"/>
  <c r="S84" i="43"/>
  <c r="S85" i="43"/>
  <c r="S86" i="43"/>
  <c r="S87" i="43"/>
  <c r="S88" i="43"/>
  <c r="S89" i="43"/>
  <c r="S90" i="43"/>
  <c r="S91" i="43"/>
  <c r="S92" i="43"/>
  <c r="S93" i="43"/>
  <c r="S94" i="43"/>
  <c r="S95" i="43"/>
  <c r="S96" i="43"/>
  <c r="S97" i="43"/>
  <c r="S98" i="43"/>
  <c r="S99" i="43"/>
  <c r="S100" i="43"/>
  <c r="S101" i="43"/>
  <c r="S102" i="43"/>
  <c r="S103" i="43"/>
  <c r="S104" i="43"/>
  <c r="S105" i="43"/>
  <c r="S106" i="43"/>
  <c r="S107" i="43"/>
  <c r="S108" i="43"/>
  <c r="S109" i="43"/>
  <c r="S110" i="43"/>
  <c r="H16" i="43"/>
  <c r="H17" i="43"/>
  <c r="H18" i="43"/>
  <c r="H19" i="43"/>
  <c r="H20" i="43"/>
  <c r="H21" i="43"/>
  <c r="H22" i="43"/>
  <c r="H23" i="43"/>
  <c r="H24" i="43"/>
  <c r="H25" i="43"/>
  <c r="H26" i="43"/>
  <c r="H27" i="43"/>
  <c r="H28" i="43"/>
  <c r="H29" i="43"/>
  <c r="H30" i="43"/>
  <c r="H31" i="43"/>
  <c r="H32" i="43"/>
  <c r="H33" i="43"/>
  <c r="H34" i="43"/>
  <c r="H35" i="43"/>
  <c r="H36" i="43"/>
  <c r="H37" i="43"/>
  <c r="H38" i="43"/>
  <c r="H39" i="43"/>
  <c r="H40" i="43"/>
  <c r="H41" i="43"/>
  <c r="H42" i="43"/>
  <c r="H43" i="43"/>
  <c r="H44" i="43"/>
  <c r="H45" i="43"/>
  <c r="H46" i="43"/>
  <c r="H47" i="43"/>
  <c r="H48" i="43"/>
  <c r="H49" i="43"/>
  <c r="H50" i="43"/>
  <c r="H51" i="43"/>
  <c r="H52" i="43"/>
  <c r="H53" i="43"/>
  <c r="H54" i="43"/>
  <c r="H55" i="43"/>
  <c r="H56" i="43"/>
  <c r="H57" i="43"/>
  <c r="H58" i="43"/>
  <c r="I16" i="43"/>
  <c r="I17" i="43"/>
  <c r="I18" i="43"/>
  <c r="I19" i="43"/>
  <c r="I20" i="43"/>
  <c r="I21" i="43"/>
  <c r="I22" i="43"/>
  <c r="I23" i="43"/>
  <c r="I24" i="43"/>
  <c r="I25" i="43"/>
  <c r="I26" i="43"/>
  <c r="I27" i="43"/>
  <c r="I28" i="43"/>
  <c r="I29" i="43"/>
  <c r="I30" i="43"/>
  <c r="I31" i="43"/>
  <c r="I32" i="43"/>
  <c r="I33" i="43"/>
  <c r="I34" i="43"/>
  <c r="I35" i="43"/>
  <c r="I36" i="43"/>
  <c r="I37" i="43"/>
  <c r="I38" i="43"/>
  <c r="I39" i="43"/>
  <c r="I40" i="43"/>
  <c r="I41" i="43"/>
  <c r="I42" i="43"/>
  <c r="I43" i="43"/>
  <c r="I44" i="43"/>
  <c r="I45" i="43"/>
  <c r="I46" i="43"/>
  <c r="I47" i="43"/>
  <c r="I48" i="43"/>
  <c r="I49" i="43"/>
  <c r="I50" i="43"/>
  <c r="I51" i="43"/>
  <c r="I52" i="43"/>
  <c r="I53" i="43"/>
  <c r="I54" i="43"/>
  <c r="I55" i="43"/>
  <c r="I56" i="43"/>
  <c r="I57" i="43"/>
  <c r="I58" i="43"/>
  <c r="I59" i="43"/>
  <c r="I60" i="43"/>
  <c r="I61" i="43"/>
  <c r="I62" i="43"/>
  <c r="I63" i="43"/>
  <c r="I64" i="43"/>
  <c r="Q16" i="43"/>
  <c r="R16" i="43" s="1"/>
  <c r="T16" i="43" s="1"/>
  <c r="Q17" i="43"/>
  <c r="R17" i="43" s="1"/>
  <c r="T17" i="43" s="1"/>
  <c r="Q18" i="43"/>
  <c r="R18" i="43" s="1"/>
  <c r="T18" i="43" s="1"/>
  <c r="Q19" i="43"/>
  <c r="R19" i="43" s="1"/>
  <c r="T19" i="43" s="1"/>
  <c r="Q20" i="43"/>
  <c r="R20" i="43" s="1"/>
  <c r="T20" i="43" s="1"/>
  <c r="Q21" i="43"/>
  <c r="R21" i="43" s="1"/>
  <c r="T21" i="43" s="1"/>
  <c r="Q22" i="43"/>
  <c r="R22" i="43" s="1"/>
  <c r="T22" i="43" s="1"/>
  <c r="Q23" i="43"/>
  <c r="R23" i="43" s="1"/>
  <c r="T23" i="43" s="1"/>
  <c r="Q24" i="43"/>
  <c r="R24" i="43" s="1"/>
  <c r="T24" i="43" s="1"/>
  <c r="Q25" i="43"/>
  <c r="R25" i="43" s="1"/>
  <c r="T25" i="43" s="1"/>
  <c r="Q26" i="43"/>
  <c r="R26" i="43" s="1"/>
  <c r="T26" i="43" s="1"/>
  <c r="Q27" i="43"/>
  <c r="R27" i="43" s="1"/>
  <c r="T27" i="43" s="1"/>
  <c r="Q28" i="43"/>
  <c r="R28" i="43" s="1"/>
  <c r="T28" i="43" s="1"/>
  <c r="Q29" i="43"/>
  <c r="R29" i="43" s="1"/>
  <c r="T29" i="43" s="1"/>
  <c r="Q30" i="43"/>
  <c r="R30" i="43" s="1"/>
  <c r="T30" i="43" s="1"/>
  <c r="Q31" i="43"/>
  <c r="R31" i="43" s="1"/>
  <c r="T31" i="43" s="1"/>
  <c r="Q32" i="43"/>
  <c r="R32" i="43" s="1"/>
  <c r="T32" i="43" s="1"/>
  <c r="Q33" i="43"/>
  <c r="R33" i="43" s="1"/>
  <c r="T33" i="43" s="1"/>
  <c r="Q34" i="43"/>
  <c r="R34" i="43" s="1"/>
  <c r="T34" i="43" s="1"/>
  <c r="Q35" i="43"/>
  <c r="R35" i="43" s="1"/>
  <c r="T35" i="43" s="1"/>
  <c r="Q36" i="43"/>
  <c r="R36" i="43" s="1"/>
  <c r="T36" i="43" s="1"/>
  <c r="Q37" i="43"/>
  <c r="R37" i="43" s="1"/>
  <c r="T37" i="43" s="1"/>
  <c r="Q38" i="43"/>
  <c r="R38" i="43" s="1"/>
  <c r="T38" i="43" s="1"/>
  <c r="Q39" i="43"/>
  <c r="R39" i="43" s="1"/>
  <c r="T39" i="43" s="1"/>
  <c r="Q40" i="43"/>
  <c r="R40" i="43" s="1"/>
  <c r="T40" i="43" s="1"/>
  <c r="Q41" i="43"/>
  <c r="R41" i="43" s="1"/>
  <c r="T41" i="43" s="1"/>
  <c r="Q42" i="43"/>
  <c r="R42" i="43" s="1"/>
  <c r="T42" i="43" s="1"/>
  <c r="Q43" i="43"/>
  <c r="R43" i="43" s="1"/>
  <c r="T43" i="43" s="1"/>
  <c r="Q44" i="43"/>
  <c r="R44" i="43" s="1"/>
  <c r="T44" i="43" s="1"/>
  <c r="Q45" i="43"/>
  <c r="R45" i="43" s="1"/>
  <c r="T45" i="43" s="1"/>
  <c r="Q46" i="43"/>
  <c r="R46" i="43" s="1"/>
  <c r="T46" i="43" s="1"/>
  <c r="Q47" i="43"/>
  <c r="R47" i="43" s="1"/>
  <c r="T47" i="43" s="1"/>
  <c r="Q48" i="43"/>
  <c r="R48" i="43" s="1"/>
  <c r="T48" i="43" s="1"/>
  <c r="Q49" i="43"/>
  <c r="R49" i="43" s="1"/>
  <c r="T49" i="43" s="1"/>
  <c r="Q50" i="43"/>
  <c r="R50" i="43" s="1"/>
  <c r="T50" i="43" s="1"/>
  <c r="Q51" i="43"/>
  <c r="R51" i="43" s="1"/>
  <c r="T51" i="43" s="1"/>
  <c r="Q52" i="43"/>
  <c r="R52" i="43" s="1"/>
  <c r="T52" i="43" s="1"/>
  <c r="Q53" i="43"/>
  <c r="R53" i="43" s="1"/>
  <c r="T53" i="43" s="1"/>
  <c r="Q54" i="43"/>
  <c r="R54" i="43" s="1"/>
  <c r="T54" i="43" s="1"/>
  <c r="Q55" i="43"/>
  <c r="R55" i="43" s="1"/>
  <c r="T55" i="43" s="1"/>
  <c r="Q56" i="43"/>
  <c r="R56" i="43" s="1"/>
  <c r="T56" i="43" s="1"/>
  <c r="Q57" i="43"/>
  <c r="R57" i="43" s="1"/>
  <c r="T57" i="43" s="1"/>
  <c r="Q58" i="43"/>
  <c r="R58" i="43" s="1"/>
  <c r="T58" i="43" s="1"/>
  <c r="Q59" i="43"/>
  <c r="R59" i="43" s="1"/>
  <c r="T59" i="43" s="1"/>
  <c r="Q60" i="43"/>
  <c r="R60" i="43" s="1"/>
  <c r="T60" i="43" s="1"/>
  <c r="Q61" i="43"/>
  <c r="R61" i="43" s="1"/>
  <c r="T61" i="43" s="1"/>
  <c r="Q62" i="43"/>
  <c r="R62" i="43" s="1"/>
  <c r="T62" i="43" s="1"/>
  <c r="Q63" i="43"/>
  <c r="R63" i="43" s="1"/>
  <c r="T63" i="43" s="1"/>
  <c r="Q64" i="43"/>
  <c r="R64" i="43" s="1"/>
  <c r="T64" i="43" s="1"/>
  <c r="S16" i="43"/>
  <c r="S17" i="43"/>
  <c r="S18" i="43"/>
  <c r="S19" i="43"/>
  <c r="S20" i="43"/>
  <c r="S21" i="43"/>
  <c r="S22" i="43"/>
  <c r="S23" i="43"/>
  <c r="S24" i="43"/>
  <c r="S25" i="43"/>
  <c r="S26" i="43"/>
  <c r="S27" i="43"/>
  <c r="S28" i="43"/>
  <c r="S29" i="43"/>
  <c r="S30" i="43"/>
  <c r="S31" i="43"/>
  <c r="S32" i="43"/>
  <c r="S33" i="43"/>
  <c r="S34" i="43"/>
  <c r="S35" i="43"/>
  <c r="S36" i="43"/>
  <c r="S37" i="43"/>
  <c r="S38" i="43"/>
  <c r="S39" i="43"/>
  <c r="S40" i="43"/>
  <c r="S41" i="43"/>
  <c r="S42" i="43"/>
  <c r="S43" i="43"/>
  <c r="S44" i="43"/>
  <c r="S45" i="43"/>
  <c r="S46" i="43"/>
  <c r="S47" i="43"/>
  <c r="S48" i="43"/>
  <c r="S49" i="43"/>
  <c r="S50" i="43"/>
  <c r="S51" i="43"/>
  <c r="S52" i="43"/>
  <c r="S53" i="43"/>
  <c r="S54" i="43"/>
  <c r="S55" i="43"/>
  <c r="S56" i="43"/>
  <c r="S57" i="43"/>
  <c r="S58" i="43"/>
  <c r="S59" i="43"/>
  <c r="S60" i="43"/>
  <c r="S61" i="43"/>
  <c r="S62" i="43"/>
  <c r="S63" i="43"/>
  <c r="S64" i="43"/>
  <c r="H65" i="43"/>
  <c r="H66" i="43"/>
  <c r="H67" i="43"/>
  <c r="H68" i="43"/>
  <c r="H69" i="43"/>
  <c r="H70" i="43"/>
  <c r="H71" i="43"/>
  <c r="H72" i="43"/>
  <c r="I65" i="43"/>
  <c r="I66" i="43"/>
  <c r="I67" i="43"/>
  <c r="I68" i="43"/>
  <c r="I69" i="43"/>
  <c r="I70" i="43"/>
  <c r="I71" i="43"/>
  <c r="I72" i="43"/>
  <c r="Q65" i="43"/>
  <c r="R65" i="43" s="1"/>
  <c r="T65" i="43" s="1"/>
  <c r="Q66" i="43"/>
  <c r="R66" i="43" s="1"/>
  <c r="T66" i="43" s="1"/>
  <c r="Q67" i="43"/>
  <c r="R67" i="43" s="1"/>
  <c r="T67" i="43" s="1"/>
  <c r="Q68" i="43"/>
  <c r="R68" i="43" s="1"/>
  <c r="T68" i="43" s="1"/>
  <c r="Q69" i="43"/>
  <c r="R69" i="43" s="1"/>
  <c r="T69" i="43" s="1"/>
  <c r="Q70" i="43"/>
  <c r="R70" i="43" s="1"/>
  <c r="T70" i="43" s="1"/>
  <c r="Q71" i="43"/>
  <c r="R71" i="43" s="1"/>
  <c r="T71" i="43" s="1"/>
  <c r="Q72" i="43"/>
  <c r="R72" i="43" s="1"/>
  <c r="T72" i="43" s="1"/>
  <c r="S65" i="43"/>
  <c r="S66" i="43"/>
  <c r="S67" i="43"/>
  <c r="S68" i="43"/>
  <c r="S69" i="43"/>
  <c r="S70" i="43"/>
  <c r="S71" i="43"/>
  <c r="S72" i="43"/>
  <c r="H73" i="43"/>
  <c r="H74" i="43"/>
  <c r="H75" i="43"/>
  <c r="H76" i="43"/>
  <c r="H77" i="43"/>
  <c r="H78" i="43"/>
  <c r="H111" i="43"/>
  <c r="I73" i="43"/>
  <c r="I74" i="43"/>
  <c r="I75" i="43"/>
  <c r="I76" i="43"/>
  <c r="I77" i="43"/>
  <c r="I78" i="43"/>
  <c r="I111" i="43"/>
  <c r="Q73" i="43"/>
  <c r="R73" i="43" s="1"/>
  <c r="T73" i="43" s="1"/>
  <c r="Q74" i="43"/>
  <c r="R74" i="43" s="1"/>
  <c r="T74" i="43" s="1"/>
  <c r="Q75" i="43"/>
  <c r="R75" i="43" s="1"/>
  <c r="T75" i="43" s="1"/>
  <c r="Q76" i="43"/>
  <c r="R76" i="43" s="1"/>
  <c r="T76" i="43" s="1"/>
  <c r="Q77" i="43"/>
  <c r="R77" i="43" s="1"/>
  <c r="T77" i="43" s="1"/>
  <c r="Q78" i="43"/>
  <c r="R78" i="43" s="1"/>
  <c r="T78" i="43" s="1"/>
  <c r="Q111" i="43"/>
  <c r="R111" i="43" s="1"/>
  <c r="T111" i="43" s="1"/>
  <c r="S73" i="43"/>
  <c r="S74" i="43"/>
  <c r="S75" i="43"/>
  <c r="S76" i="43"/>
  <c r="S77" i="43"/>
  <c r="S78" i="43"/>
  <c r="S111" i="43"/>
  <c r="H112" i="43"/>
  <c r="H113" i="43"/>
  <c r="H114" i="43"/>
  <c r="H115" i="43"/>
  <c r="H116" i="43"/>
  <c r="H117" i="43"/>
  <c r="H118" i="43"/>
  <c r="H119" i="43"/>
  <c r="I112" i="43"/>
  <c r="I113" i="43"/>
  <c r="I114" i="43"/>
  <c r="I115" i="43"/>
  <c r="I116" i="43"/>
  <c r="I117" i="43"/>
  <c r="I118" i="43"/>
  <c r="I119" i="43"/>
  <c r="Q112" i="43"/>
  <c r="R112" i="43" s="1"/>
  <c r="T112" i="43" s="1"/>
  <c r="Q113" i="43"/>
  <c r="R113" i="43" s="1"/>
  <c r="T113" i="43" s="1"/>
  <c r="Q114" i="43"/>
  <c r="R114" i="43" s="1"/>
  <c r="T114" i="43" s="1"/>
  <c r="Q115" i="43"/>
  <c r="R115" i="43" s="1"/>
  <c r="T115" i="43" s="1"/>
  <c r="Q116" i="43"/>
  <c r="R116" i="43" s="1"/>
  <c r="T116" i="43" s="1"/>
  <c r="Q117" i="43"/>
  <c r="R117" i="43" s="1"/>
  <c r="T117" i="43" s="1"/>
  <c r="Q118" i="43"/>
  <c r="R118" i="43" s="1"/>
  <c r="T118" i="43" s="1"/>
  <c r="Q119" i="43"/>
  <c r="R119" i="43" s="1"/>
  <c r="T119" i="43" s="1"/>
  <c r="S112" i="43"/>
  <c r="S113" i="43"/>
  <c r="S114" i="43"/>
  <c r="S115" i="43"/>
  <c r="S116" i="43"/>
  <c r="S117" i="43"/>
  <c r="S118" i="43"/>
  <c r="S119" i="43"/>
  <c r="H120" i="43"/>
  <c r="H121" i="43"/>
  <c r="I120" i="43"/>
  <c r="I121" i="43"/>
  <c r="Q120" i="43"/>
  <c r="R120" i="43" s="1"/>
  <c r="T120" i="43" s="1"/>
  <c r="Q121" i="43"/>
  <c r="R121" i="43" s="1"/>
  <c r="T121" i="43" s="1"/>
  <c r="S120" i="43"/>
  <c r="S121" i="43"/>
  <c r="H17" i="42"/>
  <c r="H18" i="42"/>
  <c r="H19" i="42"/>
  <c r="I17" i="42"/>
  <c r="I18" i="42"/>
  <c r="I19" i="42"/>
  <c r="Q17" i="42"/>
  <c r="R17" i="42" s="1"/>
  <c r="T17" i="42" s="1"/>
  <c r="Q18" i="42"/>
  <c r="R18" i="42" s="1"/>
  <c r="T18" i="42" s="1"/>
  <c r="Q19" i="42"/>
  <c r="R19" i="42" s="1"/>
  <c r="T19" i="42" s="1"/>
  <c r="S17" i="42"/>
  <c r="S18" i="42"/>
  <c r="S19" i="42"/>
  <c r="H17" i="36"/>
  <c r="H18" i="36"/>
  <c r="H19" i="36"/>
  <c r="H20" i="36"/>
  <c r="I17" i="36"/>
  <c r="I18" i="36"/>
  <c r="I19" i="36"/>
  <c r="I20" i="36"/>
  <c r="Q17" i="36"/>
  <c r="Q18" i="36"/>
  <c r="R18" i="36" s="1"/>
  <c r="T18" i="36" s="1"/>
  <c r="Q19" i="36"/>
  <c r="R19" i="36" s="1"/>
  <c r="T19" i="36" s="1"/>
  <c r="Q20" i="36"/>
  <c r="R17" i="36"/>
  <c r="T17" i="36" s="1"/>
  <c r="R20" i="36"/>
  <c r="T20" i="36" s="1"/>
  <c r="S17" i="36"/>
  <c r="S18" i="36"/>
  <c r="S19" i="36"/>
  <c r="S20" i="36"/>
  <c r="H21" i="36"/>
  <c r="H22" i="36"/>
  <c r="H23" i="36"/>
  <c r="H24" i="36"/>
  <c r="I21" i="36"/>
  <c r="I22" i="36"/>
  <c r="I23" i="36"/>
  <c r="I24" i="36"/>
  <c r="Q21" i="36"/>
  <c r="Q22" i="36"/>
  <c r="Q23" i="36"/>
  <c r="Q24" i="36"/>
  <c r="R21" i="36"/>
  <c r="T21" i="36" s="1"/>
  <c r="R22" i="36"/>
  <c r="T22" i="36" s="1"/>
  <c r="R23" i="36"/>
  <c r="T23" i="36" s="1"/>
  <c r="R24" i="36"/>
  <c r="T24" i="36" s="1"/>
  <c r="S21" i="36"/>
  <c r="S22" i="36"/>
  <c r="S23" i="36"/>
  <c r="S24" i="36"/>
  <c r="H25" i="36"/>
  <c r="H26" i="36"/>
  <c r="H27" i="36"/>
  <c r="H28" i="36"/>
  <c r="I25" i="36"/>
  <c r="I26" i="36"/>
  <c r="I27" i="36"/>
  <c r="I28" i="36"/>
  <c r="Q25" i="36"/>
  <c r="R25" i="36" s="1"/>
  <c r="T25" i="36" s="1"/>
  <c r="Q26" i="36"/>
  <c r="R26" i="36" s="1"/>
  <c r="T26" i="36" s="1"/>
  <c r="Q27" i="36"/>
  <c r="R27" i="36" s="1"/>
  <c r="T27" i="36" s="1"/>
  <c r="Q28" i="36"/>
  <c r="R28" i="36" s="1"/>
  <c r="T28" i="36" s="1"/>
  <c r="S25" i="36"/>
  <c r="S26" i="36"/>
  <c r="S27" i="36"/>
  <c r="S28" i="36"/>
  <c r="H29" i="36"/>
  <c r="H30" i="36"/>
  <c r="H31" i="36"/>
  <c r="I29" i="36"/>
  <c r="I30" i="36"/>
  <c r="I31" i="36"/>
  <c r="Q29" i="36"/>
  <c r="R29" i="36" s="1"/>
  <c r="T29" i="36" s="1"/>
  <c r="Q30" i="36"/>
  <c r="R30" i="36" s="1"/>
  <c r="T30" i="36" s="1"/>
  <c r="Q31" i="36"/>
  <c r="R31" i="36" s="1"/>
  <c r="T31" i="36" s="1"/>
  <c r="S29" i="36"/>
  <c r="S30" i="36"/>
  <c r="S31" i="36"/>
  <c r="H79" i="35"/>
  <c r="H80" i="35"/>
  <c r="H81" i="35"/>
  <c r="H82" i="35"/>
  <c r="H83" i="35"/>
  <c r="H84" i="35"/>
  <c r="H85" i="35"/>
  <c r="H86" i="35"/>
  <c r="H87" i="35"/>
  <c r="H88" i="35"/>
  <c r="H89" i="35"/>
  <c r="H90" i="35"/>
  <c r="H91" i="35"/>
  <c r="H92" i="35"/>
  <c r="H93" i="35"/>
  <c r="H94" i="35"/>
  <c r="H95" i="35"/>
  <c r="H96" i="35"/>
  <c r="H97" i="35"/>
  <c r="H98" i="35"/>
  <c r="H99" i="35"/>
  <c r="H100" i="35"/>
  <c r="H101" i="35"/>
  <c r="I79" i="35"/>
  <c r="I80" i="35"/>
  <c r="I81" i="35"/>
  <c r="I82" i="35"/>
  <c r="I83" i="35"/>
  <c r="I84" i="35"/>
  <c r="I85" i="35"/>
  <c r="I86" i="35"/>
  <c r="I87" i="35"/>
  <c r="I88" i="35"/>
  <c r="I89" i="35"/>
  <c r="I90" i="35"/>
  <c r="I91" i="35"/>
  <c r="I92" i="35"/>
  <c r="I93" i="35"/>
  <c r="I94" i="35"/>
  <c r="I95" i="35"/>
  <c r="I96" i="35"/>
  <c r="I97" i="35"/>
  <c r="I98" i="35"/>
  <c r="I99" i="35"/>
  <c r="I100" i="35"/>
  <c r="I101" i="35"/>
  <c r="Q79" i="35"/>
  <c r="R79" i="35" s="1"/>
  <c r="T79" i="35" s="1"/>
  <c r="Q80" i="35"/>
  <c r="R80" i="35" s="1"/>
  <c r="T80" i="35" s="1"/>
  <c r="Q81" i="35"/>
  <c r="R81" i="35" s="1"/>
  <c r="T81" i="35" s="1"/>
  <c r="Q82" i="35"/>
  <c r="R82" i="35" s="1"/>
  <c r="T82" i="35" s="1"/>
  <c r="Q83" i="35"/>
  <c r="R83" i="35" s="1"/>
  <c r="T83" i="35" s="1"/>
  <c r="Q84" i="35"/>
  <c r="R84" i="35" s="1"/>
  <c r="T84" i="35" s="1"/>
  <c r="Q85" i="35"/>
  <c r="R85" i="35" s="1"/>
  <c r="T85" i="35" s="1"/>
  <c r="Q86" i="35"/>
  <c r="R86" i="35" s="1"/>
  <c r="T86" i="35" s="1"/>
  <c r="Q87" i="35"/>
  <c r="R87" i="35" s="1"/>
  <c r="T87" i="35" s="1"/>
  <c r="Q88" i="35"/>
  <c r="R88" i="35" s="1"/>
  <c r="T88" i="35" s="1"/>
  <c r="Q89" i="35"/>
  <c r="R89" i="35" s="1"/>
  <c r="T89" i="35" s="1"/>
  <c r="Q90" i="35"/>
  <c r="R90" i="35" s="1"/>
  <c r="T90" i="35" s="1"/>
  <c r="Q91" i="35"/>
  <c r="R91" i="35" s="1"/>
  <c r="T91" i="35" s="1"/>
  <c r="Q92" i="35"/>
  <c r="R92" i="35" s="1"/>
  <c r="T92" i="35" s="1"/>
  <c r="Q93" i="35"/>
  <c r="R93" i="35" s="1"/>
  <c r="T93" i="35" s="1"/>
  <c r="Q94" i="35"/>
  <c r="R94" i="35" s="1"/>
  <c r="T94" i="35" s="1"/>
  <c r="Q95" i="35"/>
  <c r="R95" i="35" s="1"/>
  <c r="T95" i="35" s="1"/>
  <c r="Q96" i="35"/>
  <c r="R96" i="35" s="1"/>
  <c r="T96" i="35" s="1"/>
  <c r="Q97" i="35"/>
  <c r="R97" i="35" s="1"/>
  <c r="T97" i="35" s="1"/>
  <c r="Q98" i="35"/>
  <c r="R98" i="35" s="1"/>
  <c r="T98" i="35" s="1"/>
  <c r="Q99" i="35"/>
  <c r="R99" i="35" s="1"/>
  <c r="T99" i="35" s="1"/>
  <c r="Q100" i="35"/>
  <c r="R100" i="35" s="1"/>
  <c r="T100" i="35" s="1"/>
  <c r="Q101" i="35"/>
  <c r="R101" i="35" s="1"/>
  <c r="T101" i="35" s="1"/>
  <c r="S79" i="35"/>
  <c r="S80" i="35"/>
  <c r="S81" i="35"/>
  <c r="S82" i="35"/>
  <c r="S83" i="35"/>
  <c r="S84" i="35"/>
  <c r="S85" i="35"/>
  <c r="S86" i="35"/>
  <c r="S87" i="35"/>
  <c r="S88" i="35"/>
  <c r="S89" i="35"/>
  <c r="S90" i="35"/>
  <c r="S91" i="35"/>
  <c r="S92" i="35"/>
  <c r="S93" i="35"/>
  <c r="S94" i="35"/>
  <c r="S95" i="35"/>
  <c r="S96" i="35"/>
  <c r="S97" i="35"/>
  <c r="S98" i="35"/>
  <c r="S99" i="35"/>
  <c r="S100" i="35"/>
  <c r="S101" i="35"/>
  <c r="H17" i="35"/>
  <c r="H18" i="35"/>
  <c r="H19" i="35"/>
  <c r="H20" i="35"/>
  <c r="H21" i="35"/>
  <c r="H22" i="35"/>
  <c r="H23" i="35"/>
  <c r="H24" i="35"/>
  <c r="H25" i="35"/>
  <c r="H26" i="35"/>
  <c r="H27" i="35"/>
  <c r="H28" i="35"/>
  <c r="H29" i="35"/>
  <c r="H30" i="35"/>
  <c r="H31" i="35"/>
  <c r="H32" i="35"/>
  <c r="H33" i="35"/>
  <c r="H34" i="35"/>
  <c r="H35" i="35"/>
  <c r="H36" i="35"/>
  <c r="H37" i="35"/>
  <c r="H38" i="35"/>
  <c r="H39" i="35"/>
  <c r="H40" i="35"/>
  <c r="H41" i="35"/>
  <c r="H42" i="35"/>
  <c r="H43" i="35"/>
  <c r="H44" i="35"/>
  <c r="H45" i="35"/>
  <c r="H46" i="35"/>
  <c r="H47" i="35"/>
  <c r="H48" i="35"/>
  <c r="H49" i="35"/>
  <c r="H50" i="35"/>
  <c r="H51" i="35"/>
  <c r="H52" i="35"/>
  <c r="H53" i="35"/>
  <c r="H54" i="35"/>
  <c r="H55" i="35"/>
  <c r="H56" i="35"/>
  <c r="H57" i="35"/>
  <c r="I17" i="35"/>
  <c r="I18" i="35"/>
  <c r="I19" i="35"/>
  <c r="I20" i="35"/>
  <c r="I21" i="35"/>
  <c r="I22" i="35"/>
  <c r="I23" i="35"/>
  <c r="I24" i="35"/>
  <c r="I25" i="35"/>
  <c r="I26" i="35"/>
  <c r="I27" i="35"/>
  <c r="I28" i="35"/>
  <c r="I29" i="35"/>
  <c r="I30" i="35"/>
  <c r="I31" i="35"/>
  <c r="I32" i="35"/>
  <c r="I33" i="35"/>
  <c r="I34" i="35"/>
  <c r="I35" i="35"/>
  <c r="I36" i="35"/>
  <c r="I37" i="35"/>
  <c r="I38" i="35"/>
  <c r="I39" i="35"/>
  <c r="I40" i="35"/>
  <c r="I41" i="35"/>
  <c r="I42" i="35"/>
  <c r="I43" i="35"/>
  <c r="I44" i="35"/>
  <c r="I45" i="35"/>
  <c r="I46" i="35"/>
  <c r="I47" i="35"/>
  <c r="I48" i="35"/>
  <c r="I49" i="35"/>
  <c r="I50" i="35"/>
  <c r="I51" i="35"/>
  <c r="I52" i="35"/>
  <c r="I53" i="35"/>
  <c r="I54" i="35"/>
  <c r="I55" i="35"/>
  <c r="I56" i="35"/>
  <c r="I57" i="35"/>
  <c r="Q17" i="35"/>
  <c r="Q18" i="35"/>
  <c r="R18" i="35" s="1"/>
  <c r="T18" i="35" s="1"/>
  <c r="Q19" i="35"/>
  <c r="R19" i="35" s="1"/>
  <c r="T19" i="35" s="1"/>
  <c r="Q20" i="35"/>
  <c r="R20" i="35" s="1"/>
  <c r="T20" i="35" s="1"/>
  <c r="Q21" i="35"/>
  <c r="R21" i="35" s="1"/>
  <c r="T21" i="35" s="1"/>
  <c r="Q22" i="35"/>
  <c r="R22" i="35" s="1"/>
  <c r="T22" i="35" s="1"/>
  <c r="Q23" i="35"/>
  <c r="R23" i="35" s="1"/>
  <c r="T23" i="35" s="1"/>
  <c r="Q24" i="35"/>
  <c r="R24" i="35" s="1"/>
  <c r="T24" i="35" s="1"/>
  <c r="Q25" i="35"/>
  <c r="R25" i="35" s="1"/>
  <c r="T25" i="35" s="1"/>
  <c r="Q26" i="35"/>
  <c r="Q27" i="35"/>
  <c r="R27" i="35" s="1"/>
  <c r="T27" i="35" s="1"/>
  <c r="Q28" i="35"/>
  <c r="R28" i="35" s="1"/>
  <c r="T28" i="35" s="1"/>
  <c r="Q29" i="35"/>
  <c r="R29" i="35" s="1"/>
  <c r="T29" i="35" s="1"/>
  <c r="Q30" i="35"/>
  <c r="R30" i="35" s="1"/>
  <c r="T30" i="35" s="1"/>
  <c r="Q31" i="35"/>
  <c r="R31" i="35" s="1"/>
  <c r="T31" i="35" s="1"/>
  <c r="Q32" i="35"/>
  <c r="R32" i="35" s="1"/>
  <c r="T32" i="35" s="1"/>
  <c r="Q33" i="35"/>
  <c r="R33" i="35" s="1"/>
  <c r="T33" i="35" s="1"/>
  <c r="Q34" i="35"/>
  <c r="R34" i="35" s="1"/>
  <c r="T34" i="35" s="1"/>
  <c r="Q35" i="35"/>
  <c r="R35" i="35" s="1"/>
  <c r="T35" i="35" s="1"/>
  <c r="Q36" i="35"/>
  <c r="R36" i="35" s="1"/>
  <c r="T36" i="35" s="1"/>
  <c r="Q37" i="35"/>
  <c r="R37" i="35" s="1"/>
  <c r="T37" i="35" s="1"/>
  <c r="Q38" i="35"/>
  <c r="R38" i="35" s="1"/>
  <c r="T38" i="35" s="1"/>
  <c r="Q39" i="35"/>
  <c r="R39" i="35" s="1"/>
  <c r="T39" i="35" s="1"/>
  <c r="Q40" i="35"/>
  <c r="R40" i="35" s="1"/>
  <c r="T40" i="35" s="1"/>
  <c r="Q41" i="35"/>
  <c r="R41" i="35" s="1"/>
  <c r="T41" i="35" s="1"/>
  <c r="Q42" i="35"/>
  <c r="R42" i="35" s="1"/>
  <c r="T42" i="35" s="1"/>
  <c r="Q43" i="35"/>
  <c r="R43" i="35" s="1"/>
  <c r="T43" i="35" s="1"/>
  <c r="Q44" i="35"/>
  <c r="R44" i="35" s="1"/>
  <c r="T44" i="35" s="1"/>
  <c r="Q45" i="35"/>
  <c r="R45" i="35" s="1"/>
  <c r="T45" i="35" s="1"/>
  <c r="Q46" i="35"/>
  <c r="R46" i="35" s="1"/>
  <c r="T46" i="35" s="1"/>
  <c r="Q47" i="35"/>
  <c r="R47" i="35" s="1"/>
  <c r="T47" i="35" s="1"/>
  <c r="Q48" i="35"/>
  <c r="R48" i="35" s="1"/>
  <c r="T48" i="35" s="1"/>
  <c r="Q49" i="35"/>
  <c r="R49" i="35" s="1"/>
  <c r="T49" i="35" s="1"/>
  <c r="Q50" i="35"/>
  <c r="R50" i="35" s="1"/>
  <c r="T50" i="35" s="1"/>
  <c r="Q51" i="35"/>
  <c r="R51" i="35" s="1"/>
  <c r="T51" i="35" s="1"/>
  <c r="Q52" i="35"/>
  <c r="R52" i="35" s="1"/>
  <c r="T52" i="35" s="1"/>
  <c r="Q53" i="35"/>
  <c r="R53" i="35" s="1"/>
  <c r="T53" i="35" s="1"/>
  <c r="Q54" i="35"/>
  <c r="R54" i="35" s="1"/>
  <c r="T54" i="35" s="1"/>
  <c r="Q55" i="35"/>
  <c r="R55" i="35" s="1"/>
  <c r="T55" i="35" s="1"/>
  <c r="Q56" i="35"/>
  <c r="R56" i="35" s="1"/>
  <c r="T56" i="35" s="1"/>
  <c r="Q57" i="35"/>
  <c r="R57" i="35" s="1"/>
  <c r="T57" i="35" s="1"/>
  <c r="R17" i="35"/>
  <c r="T17" i="35" s="1"/>
  <c r="R26" i="35"/>
  <c r="T26" i="35" s="1"/>
  <c r="S17" i="35"/>
  <c r="S18" i="35"/>
  <c r="S19" i="35"/>
  <c r="S20" i="35"/>
  <c r="S21" i="35"/>
  <c r="S22" i="35"/>
  <c r="S23" i="35"/>
  <c r="S24" i="35"/>
  <c r="S25" i="35"/>
  <c r="S26" i="35"/>
  <c r="S27" i="35"/>
  <c r="S28" i="35"/>
  <c r="S29" i="35"/>
  <c r="S30" i="35"/>
  <c r="S31" i="35"/>
  <c r="S32" i="35"/>
  <c r="S33" i="35"/>
  <c r="S34" i="35"/>
  <c r="S35" i="35"/>
  <c r="S36" i="35"/>
  <c r="S37" i="35"/>
  <c r="S38" i="35"/>
  <c r="S39" i="35"/>
  <c r="S40" i="35"/>
  <c r="S41" i="35"/>
  <c r="S42" i="35"/>
  <c r="S43" i="35"/>
  <c r="S44" i="35"/>
  <c r="S45" i="35"/>
  <c r="S46" i="35"/>
  <c r="S47" i="35"/>
  <c r="S48" i="35"/>
  <c r="S49" i="35"/>
  <c r="S50" i="35"/>
  <c r="S51" i="35"/>
  <c r="S52" i="35"/>
  <c r="S53" i="35"/>
  <c r="S54" i="35"/>
  <c r="S55" i="35"/>
  <c r="S56" i="35"/>
  <c r="S57" i="35"/>
  <c r="H58" i="35"/>
  <c r="H59" i="35"/>
  <c r="H60" i="35"/>
  <c r="H61" i="35"/>
  <c r="H62" i="35"/>
  <c r="H63" i="35"/>
  <c r="H64" i="35"/>
  <c r="H65" i="35"/>
  <c r="H66" i="35"/>
  <c r="H67" i="35"/>
  <c r="H68" i="35"/>
  <c r="H69" i="35"/>
  <c r="I58" i="35"/>
  <c r="I59" i="35"/>
  <c r="I60" i="35"/>
  <c r="I61" i="35"/>
  <c r="I62" i="35"/>
  <c r="I63" i="35"/>
  <c r="I64" i="35"/>
  <c r="I65" i="35"/>
  <c r="I66" i="35"/>
  <c r="I67" i="35"/>
  <c r="I68" i="35"/>
  <c r="I69" i="35"/>
  <c r="Q58" i="35"/>
  <c r="R58" i="35" s="1"/>
  <c r="T58" i="35" s="1"/>
  <c r="Q59" i="35"/>
  <c r="R59" i="35" s="1"/>
  <c r="T59" i="35" s="1"/>
  <c r="Q60" i="35"/>
  <c r="R60" i="35" s="1"/>
  <c r="T60" i="35" s="1"/>
  <c r="Q61" i="35"/>
  <c r="R61" i="35" s="1"/>
  <c r="T61" i="35" s="1"/>
  <c r="Q62" i="35"/>
  <c r="R62" i="35" s="1"/>
  <c r="T62" i="35" s="1"/>
  <c r="Q63" i="35"/>
  <c r="R63" i="35" s="1"/>
  <c r="T63" i="35" s="1"/>
  <c r="Q64" i="35"/>
  <c r="R64" i="35" s="1"/>
  <c r="T64" i="35" s="1"/>
  <c r="Q65" i="35"/>
  <c r="R65" i="35" s="1"/>
  <c r="T65" i="35" s="1"/>
  <c r="Q66" i="35"/>
  <c r="R66" i="35" s="1"/>
  <c r="T66" i="35" s="1"/>
  <c r="Q67" i="35"/>
  <c r="R67" i="35" s="1"/>
  <c r="T67" i="35" s="1"/>
  <c r="Q68" i="35"/>
  <c r="R68" i="35" s="1"/>
  <c r="T68" i="35" s="1"/>
  <c r="Q69" i="35"/>
  <c r="R69" i="35" s="1"/>
  <c r="T69" i="35" s="1"/>
  <c r="S58" i="35"/>
  <c r="S59" i="35"/>
  <c r="S60" i="35"/>
  <c r="S61" i="35"/>
  <c r="S62" i="35"/>
  <c r="S63" i="35"/>
  <c r="S64" i="35"/>
  <c r="S65" i="35"/>
  <c r="S66" i="35"/>
  <c r="S67" i="35"/>
  <c r="S68" i="35"/>
  <c r="S69" i="35"/>
  <c r="H70" i="35"/>
  <c r="H71" i="35"/>
  <c r="H72" i="35"/>
  <c r="H73" i="35"/>
  <c r="H74" i="35"/>
  <c r="H75" i="35"/>
  <c r="H76" i="35"/>
  <c r="H77" i="35"/>
  <c r="H78" i="35"/>
  <c r="H102" i="35"/>
  <c r="H103" i="35"/>
  <c r="I70" i="35"/>
  <c r="I71" i="35"/>
  <c r="I72" i="35"/>
  <c r="I73" i="35"/>
  <c r="I74" i="35"/>
  <c r="I75" i="35"/>
  <c r="I76" i="35"/>
  <c r="I77" i="35"/>
  <c r="I78" i="35"/>
  <c r="I102" i="35"/>
  <c r="I103" i="35"/>
  <c r="Q70" i="35"/>
  <c r="R70" i="35" s="1"/>
  <c r="T70" i="35" s="1"/>
  <c r="Q71" i="35"/>
  <c r="R71" i="35" s="1"/>
  <c r="T71" i="35" s="1"/>
  <c r="Q72" i="35"/>
  <c r="R72" i="35" s="1"/>
  <c r="T72" i="35" s="1"/>
  <c r="Q73" i="35"/>
  <c r="R73" i="35" s="1"/>
  <c r="T73" i="35" s="1"/>
  <c r="Q74" i="35"/>
  <c r="R74" i="35" s="1"/>
  <c r="T74" i="35" s="1"/>
  <c r="Q75" i="35"/>
  <c r="R75" i="35" s="1"/>
  <c r="T75" i="35" s="1"/>
  <c r="Q76" i="35"/>
  <c r="R76" i="35" s="1"/>
  <c r="T76" i="35" s="1"/>
  <c r="Q77" i="35"/>
  <c r="R77" i="35" s="1"/>
  <c r="T77" i="35" s="1"/>
  <c r="Q78" i="35"/>
  <c r="R78" i="35" s="1"/>
  <c r="T78" i="35" s="1"/>
  <c r="Q102" i="35"/>
  <c r="R102" i="35" s="1"/>
  <c r="T102" i="35" s="1"/>
  <c r="Q103" i="35"/>
  <c r="R103" i="35" s="1"/>
  <c r="T103" i="35" s="1"/>
  <c r="S70" i="35"/>
  <c r="S71" i="35"/>
  <c r="S72" i="35"/>
  <c r="S73" i="35"/>
  <c r="S74" i="35"/>
  <c r="S75" i="35"/>
  <c r="S76" i="35"/>
  <c r="S77" i="35"/>
  <c r="S78" i="35"/>
  <c r="S102" i="35"/>
  <c r="S103" i="35"/>
  <c r="H104" i="35"/>
  <c r="H105" i="35"/>
  <c r="H106" i="35"/>
  <c r="H107" i="35"/>
  <c r="I104" i="35"/>
  <c r="I105" i="35"/>
  <c r="I106" i="35"/>
  <c r="I107" i="35"/>
  <c r="Q104" i="35"/>
  <c r="R104" i="35" s="1"/>
  <c r="T104" i="35" s="1"/>
  <c r="Q105" i="35"/>
  <c r="R105" i="35" s="1"/>
  <c r="T105" i="35" s="1"/>
  <c r="Q106" i="35"/>
  <c r="R106" i="35" s="1"/>
  <c r="T106" i="35" s="1"/>
  <c r="Q107" i="35"/>
  <c r="R107" i="35" s="1"/>
  <c r="T107" i="35" s="1"/>
  <c r="S104" i="35"/>
  <c r="S105" i="35"/>
  <c r="S106" i="35"/>
  <c r="S107" i="35"/>
  <c r="H17" i="33"/>
  <c r="H18" i="33"/>
  <c r="H19" i="33"/>
  <c r="H20" i="33"/>
  <c r="H21" i="33"/>
  <c r="H22" i="33"/>
  <c r="I17" i="33"/>
  <c r="I18" i="33"/>
  <c r="I19" i="33"/>
  <c r="I20" i="33"/>
  <c r="I21" i="33"/>
  <c r="I22" i="33"/>
  <c r="Q17" i="33"/>
  <c r="R17" i="33" s="1"/>
  <c r="T17" i="33" s="1"/>
  <c r="Q18" i="33"/>
  <c r="R18" i="33" s="1"/>
  <c r="T18" i="33" s="1"/>
  <c r="Q19" i="33"/>
  <c r="R19" i="33" s="1"/>
  <c r="T19" i="33" s="1"/>
  <c r="Q20" i="33"/>
  <c r="R20" i="33" s="1"/>
  <c r="T20" i="33" s="1"/>
  <c r="Q21" i="33"/>
  <c r="R21" i="33" s="1"/>
  <c r="T21" i="33" s="1"/>
  <c r="Q22" i="33"/>
  <c r="R22" i="33" s="1"/>
  <c r="T22" i="33" s="1"/>
  <c r="S17" i="33"/>
  <c r="S18" i="33"/>
  <c r="S19" i="33"/>
  <c r="S20" i="33"/>
  <c r="S21" i="33"/>
  <c r="S22" i="33"/>
  <c r="H16" i="33"/>
  <c r="H23" i="33"/>
  <c r="I16" i="33"/>
  <c r="I23" i="33"/>
  <c r="Q16" i="33"/>
  <c r="R16" i="33" s="1"/>
  <c r="T16" i="33" s="1"/>
  <c r="Q23" i="33"/>
  <c r="R23" i="33" s="1"/>
  <c r="T23" i="33" s="1"/>
  <c r="S16" i="33"/>
  <c r="S23" i="33"/>
  <c r="H17" i="32"/>
  <c r="I17" i="32" s="1"/>
  <c r="H18" i="32"/>
  <c r="I18" i="32" s="1"/>
  <c r="H19" i="32"/>
  <c r="I19" i="32" s="1"/>
  <c r="H20" i="32"/>
  <c r="I20" i="32" s="1"/>
  <c r="H21" i="32"/>
  <c r="I21" i="32" s="1"/>
  <c r="H22" i="32"/>
  <c r="H23" i="32"/>
  <c r="I22" i="32"/>
  <c r="I23" i="32"/>
  <c r="Q17" i="32"/>
  <c r="R17" i="32" s="1"/>
  <c r="T17" i="32" s="1"/>
  <c r="Q18" i="32"/>
  <c r="R18" i="32" s="1"/>
  <c r="T18" i="32" s="1"/>
  <c r="Q19" i="32"/>
  <c r="R19" i="32" s="1"/>
  <c r="T19" i="32" s="1"/>
  <c r="Q20" i="32"/>
  <c r="R20" i="32" s="1"/>
  <c r="T20" i="32" s="1"/>
  <c r="Q21" i="32"/>
  <c r="R21" i="32" s="1"/>
  <c r="T21" i="32" s="1"/>
  <c r="Q22" i="32"/>
  <c r="R22" i="32" s="1"/>
  <c r="T22" i="32" s="1"/>
  <c r="Q23" i="32"/>
  <c r="R23" i="32" s="1"/>
  <c r="T23" i="32" s="1"/>
  <c r="S17" i="32"/>
  <c r="S18" i="32"/>
  <c r="S19" i="32"/>
  <c r="S20" i="32"/>
  <c r="S21" i="32"/>
  <c r="S22" i="32"/>
  <c r="S23" i="32"/>
  <c r="H24" i="32"/>
  <c r="H25" i="32"/>
  <c r="I25" i="32" s="1"/>
  <c r="H26" i="32"/>
  <c r="I26" i="32" s="1"/>
  <c r="H27" i="32"/>
  <c r="I27" i="32" s="1"/>
  <c r="I24" i="32"/>
  <c r="Q24" i="32"/>
  <c r="R24" i="32" s="1"/>
  <c r="T24" i="32" s="1"/>
  <c r="Q25" i="32"/>
  <c r="R25" i="32" s="1"/>
  <c r="T25" i="32" s="1"/>
  <c r="Q26" i="32"/>
  <c r="R26" i="32" s="1"/>
  <c r="T26" i="32" s="1"/>
  <c r="Q27" i="32"/>
  <c r="R27" i="32" s="1"/>
  <c r="T27" i="32" s="1"/>
  <c r="S24" i="32"/>
  <c r="S25" i="32"/>
  <c r="S26" i="32"/>
  <c r="S27" i="32"/>
  <c r="H23" i="31"/>
  <c r="I23" i="31" s="1"/>
  <c r="H24" i="31"/>
  <c r="I24" i="31" s="1"/>
  <c r="H25" i="31"/>
  <c r="H26" i="31"/>
  <c r="I26" i="31" s="1"/>
  <c r="H27" i="31"/>
  <c r="H28" i="31"/>
  <c r="H29" i="31"/>
  <c r="H30" i="31"/>
  <c r="H31" i="31"/>
  <c r="H32" i="31"/>
  <c r="H33" i="31"/>
  <c r="H34" i="31"/>
  <c r="H35" i="31"/>
  <c r="I35" i="31" s="1"/>
  <c r="I25" i="31"/>
  <c r="I27" i="31"/>
  <c r="I28" i="31"/>
  <c r="I29" i="31"/>
  <c r="I30" i="31"/>
  <c r="I31" i="31"/>
  <c r="I32" i="31"/>
  <c r="I33" i="31"/>
  <c r="I34" i="31"/>
  <c r="Q23" i="31"/>
  <c r="R23" i="31" s="1"/>
  <c r="T23" i="31" s="1"/>
  <c r="Q24" i="31"/>
  <c r="R24" i="31" s="1"/>
  <c r="T24" i="31" s="1"/>
  <c r="Q25" i="31"/>
  <c r="R25" i="31" s="1"/>
  <c r="T25" i="31" s="1"/>
  <c r="Q26" i="31"/>
  <c r="Q27" i="31"/>
  <c r="Q28" i="31"/>
  <c r="R28" i="31" s="1"/>
  <c r="T28" i="31" s="1"/>
  <c r="Q29" i="31"/>
  <c r="R29" i="31" s="1"/>
  <c r="T29" i="31" s="1"/>
  <c r="Q30" i="31"/>
  <c r="R30" i="31" s="1"/>
  <c r="T30" i="31" s="1"/>
  <c r="Q31" i="31"/>
  <c r="R31" i="31" s="1"/>
  <c r="T31" i="31" s="1"/>
  <c r="Q32" i="31"/>
  <c r="R32" i="31" s="1"/>
  <c r="T32" i="31" s="1"/>
  <c r="Q33" i="31"/>
  <c r="R33" i="31" s="1"/>
  <c r="T33" i="31" s="1"/>
  <c r="Q34" i="31"/>
  <c r="R34" i="31" s="1"/>
  <c r="T34" i="31" s="1"/>
  <c r="Q35" i="31"/>
  <c r="R35" i="31" s="1"/>
  <c r="T35" i="31" s="1"/>
  <c r="R26" i="31"/>
  <c r="T26" i="31" s="1"/>
  <c r="R27" i="31"/>
  <c r="T27" i="31" s="1"/>
  <c r="S23" i="31"/>
  <c r="S24" i="31"/>
  <c r="S25" i="31"/>
  <c r="S26" i="31"/>
  <c r="S27" i="31"/>
  <c r="S28" i="31"/>
  <c r="S29" i="31"/>
  <c r="S30" i="31"/>
  <c r="S31" i="31"/>
  <c r="S32" i="31"/>
  <c r="S33" i="31"/>
  <c r="S34" i="31"/>
  <c r="S35" i="31"/>
  <c r="F33" i="28"/>
  <c r="F31" i="28"/>
  <c r="F30" i="28"/>
  <c r="H16" i="44"/>
  <c r="H17" i="41"/>
  <c r="H18" i="41"/>
  <c r="H19" i="41"/>
  <c r="H20" i="41"/>
  <c r="H21" i="41"/>
  <c r="H22" i="41"/>
  <c r="I17" i="41"/>
  <c r="I18" i="41"/>
  <c r="I19" i="41"/>
  <c r="I20" i="41"/>
  <c r="I21" i="41"/>
  <c r="I22" i="41"/>
  <c r="Q17" i="41"/>
  <c r="R17" i="41" s="1"/>
  <c r="T17" i="41" s="1"/>
  <c r="Q18" i="41"/>
  <c r="R18" i="41" s="1"/>
  <c r="T18" i="41" s="1"/>
  <c r="Q19" i="41"/>
  <c r="R19" i="41" s="1"/>
  <c r="T19" i="41" s="1"/>
  <c r="Q20" i="41"/>
  <c r="R20" i="41" s="1"/>
  <c r="T20" i="41" s="1"/>
  <c r="Q21" i="41"/>
  <c r="R21" i="41" s="1"/>
  <c r="T21" i="41" s="1"/>
  <c r="Q22" i="41"/>
  <c r="R22" i="41" s="1"/>
  <c r="T22" i="41" s="1"/>
  <c r="S17" i="41"/>
  <c r="S18" i="41"/>
  <c r="S19" i="41"/>
  <c r="S20" i="41"/>
  <c r="S21" i="41"/>
  <c r="S22" i="41"/>
  <c r="H24" i="39"/>
  <c r="H25" i="39"/>
  <c r="H26" i="39"/>
  <c r="H27" i="39"/>
  <c r="H28" i="39"/>
  <c r="I24" i="39"/>
  <c r="I25" i="39"/>
  <c r="I26" i="39"/>
  <c r="I27" i="39"/>
  <c r="I28" i="39"/>
  <c r="Q24" i="39"/>
  <c r="Q25" i="39"/>
  <c r="Q26" i="39"/>
  <c r="R26" i="39" s="1"/>
  <c r="T26" i="39" s="1"/>
  <c r="Q27" i="39"/>
  <c r="R27" i="39" s="1"/>
  <c r="T27" i="39" s="1"/>
  <c r="Q28" i="39"/>
  <c r="R28" i="39" s="1"/>
  <c r="T28" i="39" s="1"/>
  <c r="R24" i="39"/>
  <c r="T24" i="39" s="1"/>
  <c r="R25" i="39"/>
  <c r="T25" i="39" s="1"/>
  <c r="S24" i="39"/>
  <c r="S25" i="39"/>
  <c r="S26" i="39"/>
  <c r="S27" i="39"/>
  <c r="S28" i="39"/>
  <c r="U33" i="32"/>
  <c r="F16" i="28" s="1"/>
  <c r="H28" i="32"/>
  <c r="I28" i="32" s="1"/>
  <c r="H29" i="32"/>
  <c r="I29" i="32" s="1"/>
  <c r="H30" i="32"/>
  <c r="I30" i="32" s="1"/>
  <c r="H31" i="32"/>
  <c r="I31" i="32" s="1"/>
  <c r="H16" i="42"/>
  <c r="U27" i="40"/>
  <c r="H17" i="29"/>
  <c r="I17" i="29" s="1"/>
  <c r="F19" i="28"/>
  <c r="U29" i="39"/>
  <c r="F23" i="28" s="1"/>
  <c r="U31" i="38"/>
  <c r="F22" i="28" s="1"/>
  <c r="U33" i="36"/>
  <c r="F20" i="28" s="1"/>
  <c r="U24" i="33"/>
  <c r="F17" i="28" s="1"/>
  <c r="H22" i="46"/>
  <c r="I22" i="46"/>
  <c r="Q22" i="46"/>
  <c r="R22" i="46" s="1"/>
  <c r="T22" i="46" s="1"/>
  <c r="S22" i="46"/>
  <c r="H21" i="46"/>
  <c r="I21" i="46"/>
  <c r="Q21" i="46"/>
  <c r="R21" i="46" s="1"/>
  <c r="T21" i="46" s="1"/>
  <c r="S21" i="46"/>
  <c r="H21" i="45"/>
  <c r="H22" i="45"/>
  <c r="H23" i="45"/>
  <c r="I21" i="45"/>
  <c r="I22" i="45"/>
  <c r="I23" i="45"/>
  <c r="Q21" i="45"/>
  <c r="R21" i="45" s="1"/>
  <c r="T21" i="45" s="1"/>
  <c r="Q22" i="45"/>
  <c r="R22" i="45" s="1"/>
  <c r="T22" i="45" s="1"/>
  <c r="Q23" i="45"/>
  <c r="R23" i="45" s="1"/>
  <c r="T23" i="45" s="1"/>
  <c r="S21" i="45"/>
  <c r="S22" i="45"/>
  <c r="S23" i="45"/>
  <c r="H17" i="45"/>
  <c r="H18" i="45"/>
  <c r="H19" i="45"/>
  <c r="H20" i="45"/>
  <c r="I17" i="45"/>
  <c r="I18" i="45"/>
  <c r="I19" i="45"/>
  <c r="I20" i="45"/>
  <c r="Q17" i="45"/>
  <c r="R17" i="45" s="1"/>
  <c r="T17" i="45" s="1"/>
  <c r="Q18" i="45"/>
  <c r="R18" i="45" s="1"/>
  <c r="T18" i="45" s="1"/>
  <c r="Q19" i="45"/>
  <c r="R19" i="45"/>
  <c r="T19" i="45"/>
  <c r="Q20" i="45"/>
  <c r="R20" i="45" s="1"/>
  <c r="T20" i="45" s="1"/>
  <c r="S17" i="45"/>
  <c r="S18" i="45"/>
  <c r="S19" i="45"/>
  <c r="S20" i="45"/>
  <c r="H16" i="37"/>
  <c r="I16" i="37"/>
  <c r="H17" i="37"/>
  <c r="I17" i="37"/>
  <c r="H18" i="37"/>
  <c r="I18" i="37"/>
  <c r="H19" i="37"/>
  <c r="I19" i="37"/>
  <c r="H20" i="37"/>
  <c r="I20" i="37"/>
  <c r="H21" i="37"/>
  <c r="I21" i="37"/>
  <c r="H22" i="37"/>
  <c r="I22" i="37"/>
  <c r="H23" i="37"/>
  <c r="I23" i="37"/>
  <c r="H24" i="37"/>
  <c r="I24" i="37" s="1"/>
  <c r="H25" i="37"/>
  <c r="I25" i="37" s="1"/>
  <c r="Q18" i="37"/>
  <c r="R18" i="37" s="1"/>
  <c r="T18" i="37" s="1"/>
  <c r="Q19" i="37"/>
  <c r="R19" i="37" s="1"/>
  <c r="T19" i="37" s="1"/>
  <c r="Q20" i="37"/>
  <c r="R20" i="37" s="1"/>
  <c r="T20" i="37" s="1"/>
  <c r="Q21" i="37"/>
  <c r="R21" i="37" s="1"/>
  <c r="T21" i="37" s="1"/>
  <c r="Q22" i="37"/>
  <c r="R22" i="37" s="1"/>
  <c r="T22" i="37" s="1"/>
  <c r="Q23" i="37"/>
  <c r="R23" i="37" s="1"/>
  <c r="T23" i="37" s="1"/>
  <c r="Q24" i="37"/>
  <c r="R24" i="37" s="1"/>
  <c r="T24" i="37" s="1"/>
  <c r="Q25" i="37"/>
  <c r="R25" i="37" s="1"/>
  <c r="T25" i="37" s="1"/>
  <c r="S18" i="37"/>
  <c r="S19" i="37"/>
  <c r="S20" i="37"/>
  <c r="S21" i="37"/>
  <c r="S22" i="37"/>
  <c r="S23" i="37"/>
  <c r="S24" i="37"/>
  <c r="S25" i="37"/>
  <c r="Q17" i="37"/>
  <c r="R17" i="37" s="1"/>
  <c r="T17" i="37" s="1"/>
  <c r="S17" i="37"/>
  <c r="H27" i="38"/>
  <c r="H28" i="38"/>
  <c r="H29" i="38"/>
  <c r="I27" i="38"/>
  <c r="I28" i="38"/>
  <c r="I29" i="38"/>
  <c r="Q27" i="38"/>
  <c r="R27" i="38"/>
  <c r="T27" i="38" s="1"/>
  <c r="Q28" i="38"/>
  <c r="R28" i="38" s="1"/>
  <c r="T28" i="38" s="1"/>
  <c r="Q29" i="38"/>
  <c r="R29" i="38" s="1"/>
  <c r="T29" i="38" s="1"/>
  <c r="S27" i="38"/>
  <c r="S28" i="38"/>
  <c r="S29" i="38"/>
  <c r="H18" i="31"/>
  <c r="I18" i="31" s="1"/>
  <c r="H19" i="31"/>
  <c r="I19" i="31" s="1"/>
  <c r="H20" i="31"/>
  <c r="I20" i="31" s="1"/>
  <c r="H36" i="31"/>
  <c r="I36" i="31"/>
  <c r="H37" i="31"/>
  <c r="H38" i="31"/>
  <c r="H39" i="31"/>
  <c r="I37" i="31"/>
  <c r="Q18" i="31"/>
  <c r="R18" i="31" s="1"/>
  <c r="T18" i="31" s="1"/>
  <c r="Q19" i="31"/>
  <c r="R19" i="31" s="1"/>
  <c r="T19" i="31" s="1"/>
  <c r="Q20" i="31"/>
  <c r="R20" i="31" s="1"/>
  <c r="T20" i="31" s="1"/>
  <c r="Q36" i="31"/>
  <c r="R36" i="31" s="1"/>
  <c r="T36" i="31" s="1"/>
  <c r="Q37" i="31"/>
  <c r="R37" i="31" s="1"/>
  <c r="T37" i="31" s="1"/>
  <c r="S18" i="31"/>
  <c r="S19" i="31"/>
  <c r="S20" i="31"/>
  <c r="S36" i="31"/>
  <c r="S37" i="31"/>
  <c r="I38" i="31"/>
  <c r="I39" i="31"/>
  <c r="Q38" i="31"/>
  <c r="R38" i="31" s="1"/>
  <c r="T38" i="31" s="1"/>
  <c r="Q39" i="31"/>
  <c r="R39" i="31" s="1"/>
  <c r="T39" i="31" s="1"/>
  <c r="S38" i="31"/>
  <c r="S39" i="31"/>
  <c r="H19" i="29"/>
  <c r="I19" i="29" s="1"/>
  <c r="H20" i="29"/>
  <c r="I20" i="29" s="1"/>
  <c r="H21" i="29"/>
  <c r="I21" i="29" s="1"/>
  <c r="H22" i="29"/>
  <c r="I22" i="29" s="1"/>
  <c r="H23" i="29"/>
  <c r="I23" i="29" s="1"/>
  <c r="H24" i="29"/>
  <c r="I24" i="29" s="1"/>
  <c r="H25" i="29"/>
  <c r="I25" i="29" s="1"/>
  <c r="H26" i="29"/>
  <c r="I26" i="29" s="1"/>
  <c r="H27" i="29"/>
  <c r="I27" i="29" s="1"/>
  <c r="Q19" i="29"/>
  <c r="R19" i="29" s="1"/>
  <c r="T19" i="29" s="1"/>
  <c r="Q20" i="29"/>
  <c r="R20" i="29" s="1"/>
  <c r="T20" i="29" s="1"/>
  <c r="Q21" i="29"/>
  <c r="R21" i="29" s="1"/>
  <c r="T21" i="29" s="1"/>
  <c r="Q22" i="29"/>
  <c r="R22" i="29" s="1"/>
  <c r="T22" i="29" s="1"/>
  <c r="Q23" i="29"/>
  <c r="R23" i="29" s="1"/>
  <c r="T23" i="29" s="1"/>
  <c r="Q24" i="29"/>
  <c r="R24" i="29" s="1"/>
  <c r="T24" i="29" s="1"/>
  <c r="Q25" i="29"/>
  <c r="R25" i="29" s="1"/>
  <c r="T25" i="29" s="1"/>
  <c r="Q26" i="29"/>
  <c r="R26" i="29" s="1"/>
  <c r="T26" i="29" s="1"/>
  <c r="Q27" i="29"/>
  <c r="R27" i="29" s="1"/>
  <c r="T27" i="29" s="1"/>
  <c r="S19" i="29"/>
  <c r="S20" i="29"/>
  <c r="S21" i="29"/>
  <c r="S22" i="29"/>
  <c r="S23" i="29"/>
  <c r="S24" i="29"/>
  <c r="S25" i="29"/>
  <c r="S26" i="29"/>
  <c r="S27" i="29"/>
  <c r="H28" i="29"/>
  <c r="I28" i="29" s="1"/>
  <c r="H29" i="29"/>
  <c r="I29" i="29" s="1"/>
  <c r="H30" i="29"/>
  <c r="I30" i="29" s="1"/>
  <c r="H31" i="29"/>
  <c r="I31" i="29" s="1"/>
  <c r="H32" i="29"/>
  <c r="I32" i="29" s="1"/>
  <c r="H33" i="29"/>
  <c r="I33" i="29" s="1"/>
  <c r="H34" i="29"/>
  <c r="I34" i="29" s="1"/>
  <c r="H35" i="29"/>
  <c r="I35" i="29" s="1"/>
  <c r="Q28" i="29"/>
  <c r="R28" i="29" s="1"/>
  <c r="T28" i="29" s="1"/>
  <c r="Q29" i="29"/>
  <c r="R29" i="29" s="1"/>
  <c r="T29" i="29" s="1"/>
  <c r="Q30" i="29"/>
  <c r="R30" i="29" s="1"/>
  <c r="T30" i="29" s="1"/>
  <c r="Q31" i="29"/>
  <c r="R31" i="29" s="1"/>
  <c r="T31" i="29" s="1"/>
  <c r="Q32" i="29"/>
  <c r="R32" i="29" s="1"/>
  <c r="T32" i="29" s="1"/>
  <c r="Q33" i="29"/>
  <c r="R33" i="29" s="1"/>
  <c r="T33" i="29" s="1"/>
  <c r="Q34" i="29"/>
  <c r="R34" i="29" s="1"/>
  <c r="T34" i="29" s="1"/>
  <c r="Q35" i="29"/>
  <c r="R35" i="29" s="1"/>
  <c r="T35" i="29" s="1"/>
  <c r="S28" i="29"/>
  <c r="S29" i="29"/>
  <c r="S30" i="29"/>
  <c r="S31" i="29"/>
  <c r="S32" i="29"/>
  <c r="S33" i="29"/>
  <c r="S34" i="29"/>
  <c r="S35" i="29"/>
  <c r="H16" i="29"/>
  <c r="I16" i="29" s="1"/>
  <c r="H18" i="29"/>
  <c r="I18" i="29" s="1"/>
  <c r="H36" i="29"/>
  <c r="I36" i="29"/>
  <c r="H37" i="29"/>
  <c r="I37" i="29" s="1"/>
  <c r="H38" i="29"/>
  <c r="I38" i="29" s="1"/>
  <c r="H39" i="29"/>
  <c r="I39" i="29"/>
  <c r="H40" i="29"/>
  <c r="I40" i="29"/>
  <c r="H41" i="29"/>
  <c r="I41" i="29"/>
  <c r="H42" i="29"/>
  <c r="I42" i="29" s="1"/>
  <c r="H43" i="29"/>
  <c r="I43" i="29" s="1"/>
  <c r="H44" i="29"/>
  <c r="I44" i="29" s="1"/>
  <c r="H45" i="29"/>
  <c r="I45" i="29" s="1"/>
  <c r="H46" i="29"/>
  <c r="I46" i="29" s="1"/>
  <c r="H47" i="29"/>
  <c r="I47" i="29" s="1"/>
  <c r="H48" i="29"/>
  <c r="I48" i="29" s="1"/>
  <c r="Q47" i="29"/>
  <c r="R47" i="29" s="1"/>
  <c r="T47" i="29" s="1"/>
  <c r="Q48" i="29"/>
  <c r="R48" i="29" s="1"/>
  <c r="T48" i="29" s="1"/>
  <c r="S47" i="29"/>
  <c r="S48" i="29"/>
  <c r="I16" i="45"/>
  <c r="H16" i="45"/>
  <c r="B13" i="47"/>
  <c r="H16" i="35"/>
  <c r="I16" i="35"/>
  <c r="Q16" i="35"/>
  <c r="R16" i="35" s="1"/>
  <c r="T16" i="35" s="1"/>
  <c r="S16" i="35"/>
  <c r="B13" i="49"/>
  <c r="B12" i="49"/>
  <c r="S16" i="49"/>
  <c r="Q16" i="49"/>
  <c r="R16" i="49" s="1"/>
  <c r="T16" i="49" s="1"/>
  <c r="H16" i="49"/>
  <c r="I16" i="49"/>
  <c r="C9" i="49"/>
  <c r="C8" i="49"/>
  <c r="C7" i="49"/>
  <c r="C6" i="49"/>
  <c r="C3" i="49"/>
  <c r="C2" i="49"/>
  <c r="B12" i="47"/>
  <c r="B13" i="48"/>
  <c r="B12" i="48"/>
  <c r="F32" i="28"/>
  <c r="S17" i="48"/>
  <c r="Q17" i="48"/>
  <c r="R17" i="48"/>
  <c r="T17" i="48"/>
  <c r="H17" i="48"/>
  <c r="I17" i="48"/>
  <c r="S16" i="48"/>
  <c r="S20" i="48" s="1"/>
  <c r="C32" i="28" s="1"/>
  <c r="Q16" i="48"/>
  <c r="R16" i="48" s="1"/>
  <c r="T16" i="48" s="1"/>
  <c r="H16" i="48"/>
  <c r="H20" i="48" s="1"/>
  <c r="I16" i="48"/>
  <c r="C9" i="48"/>
  <c r="C8" i="48"/>
  <c r="C7" i="48"/>
  <c r="C6" i="48"/>
  <c r="C3" i="48"/>
  <c r="C2" i="48"/>
  <c r="S16" i="47"/>
  <c r="Q16" i="47"/>
  <c r="R16" i="47" s="1"/>
  <c r="T16" i="47" s="1"/>
  <c r="I16" i="47"/>
  <c r="H16" i="47"/>
  <c r="C9" i="47"/>
  <c r="C8" i="47"/>
  <c r="C7" i="47"/>
  <c r="C6" i="47"/>
  <c r="C3" i="47"/>
  <c r="C2" i="47"/>
  <c r="B13" i="46"/>
  <c r="B12" i="46"/>
  <c r="B13" i="45"/>
  <c r="B12" i="45"/>
  <c r="C9" i="46"/>
  <c r="C8" i="46"/>
  <c r="C7" i="46"/>
  <c r="C6" i="46"/>
  <c r="C3" i="46"/>
  <c r="C2" i="46"/>
  <c r="F29" i="28"/>
  <c r="S16" i="45"/>
  <c r="Q16" i="45"/>
  <c r="R16" i="45" s="1"/>
  <c r="T16" i="45" s="1"/>
  <c r="C9" i="45"/>
  <c r="C8" i="45"/>
  <c r="C7" i="45"/>
  <c r="C6" i="45"/>
  <c r="C3" i="45"/>
  <c r="C2" i="45"/>
  <c r="B13" i="44"/>
  <c r="B12" i="44"/>
  <c r="B13" i="43"/>
  <c r="B12" i="43"/>
  <c r="F28" i="28"/>
  <c r="S16" i="44"/>
  <c r="Q16" i="44"/>
  <c r="R16" i="44" s="1"/>
  <c r="T16" i="44" s="1"/>
  <c r="I16" i="44"/>
  <c r="C9" i="44"/>
  <c r="C8" i="44"/>
  <c r="C7" i="44"/>
  <c r="C6" i="44"/>
  <c r="C3" i="44"/>
  <c r="C2" i="44"/>
  <c r="F27" i="28"/>
  <c r="C9" i="43"/>
  <c r="C8" i="43"/>
  <c r="C7" i="43"/>
  <c r="C6" i="43"/>
  <c r="C3" i="43"/>
  <c r="C2" i="43"/>
  <c r="B13" i="42"/>
  <c r="B12" i="42"/>
  <c r="B13" i="41"/>
  <c r="B12" i="41"/>
  <c r="F26" i="28"/>
  <c r="S20" i="42"/>
  <c r="Q20" i="42"/>
  <c r="R20" i="42" s="1"/>
  <c r="T20" i="42" s="1"/>
  <c r="I20" i="42"/>
  <c r="H20" i="42"/>
  <c r="S16" i="42"/>
  <c r="Q16" i="42"/>
  <c r="R16" i="42" s="1"/>
  <c r="T16" i="42" s="1"/>
  <c r="I16" i="42"/>
  <c r="C9" i="42"/>
  <c r="C8" i="42"/>
  <c r="C7" i="42"/>
  <c r="C6" i="42"/>
  <c r="C3" i="42"/>
  <c r="C2" i="42"/>
  <c r="U23" i="41"/>
  <c r="F25" i="28" s="1"/>
  <c r="S16" i="41"/>
  <c r="Q16" i="41"/>
  <c r="R16" i="41" s="1"/>
  <c r="T16" i="41" s="1"/>
  <c r="I16" i="41"/>
  <c r="H16" i="41"/>
  <c r="C9" i="41"/>
  <c r="C8" i="41"/>
  <c r="C7" i="41"/>
  <c r="C6" i="41"/>
  <c r="C3" i="41"/>
  <c r="C2" i="41"/>
  <c r="B13" i="40"/>
  <c r="B12" i="40"/>
  <c r="F24" i="28"/>
  <c r="C9" i="40"/>
  <c r="C8" i="40"/>
  <c r="C7" i="40"/>
  <c r="C6" i="40"/>
  <c r="C3" i="40"/>
  <c r="C2" i="40"/>
  <c r="B13" i="39"/>
  <c r="B12" i="39"/>
  <c r="B13" i="38"/>
  <c r="B12" i="38"/>
  <c r="B13" i="37"/>
  <c r="B12" i="37"/>
  <c r="S23" i="39"/>
  <c r="Q23" i="39"/>
  <c r="R23" i="39" s="1"/>
  <c r="T23" i="39" s="1"/>
  <c r="I23" i="39"/>
  <c r="H23" i="39"/>
  <c r="S22" i="39"/>
  <c r="Q22" i="39"/>
  <c r="R22" i="39" s="1"/>
  <c r="T22" i="39" s="1"/>
  <c r="I22" i="39"/>
  <c r="H22" i="39"/>
  <c r="S21" i="39"/>
  <c r="Q21" i="39"/>
  <c r="R21" i="39" s="1"/>
  <c r="T21" i="39" s="1"/>
  <c r="I21" i="39"/>
  <c r="H21" i="39"/>
  <c r="S20" i="39"/>
  <c r="Q20" i="39"/>
  <c r="R20" i="39" s="1"/>
  <c r="T20" i="39" s="1"/>
  <c r="I20" i="39"/>
  <c r="H20" i="39"/>
  <c r="S19" i="39"/>
  <c r="Q19" i="39"/>
  <c r="R19" i="39" s="1"/>
  <c r="T19" i="39" s="1"/>
  <c r="I19" i="39"/>
  <c r="H19" i="39"/>
  <c r="S18" i="39"/>
  <c r="Q18" i="39"/>
  <c r="R18" i="39" s="1"/>
  <c r="T18" i="39" s="1"/>
  <c r="I18" i="39"/>
  <c r="H18" i="39"/>
  <c r="S17" i="39"/>
  <c r="Q17" i="39"/>
  <c r="R17" i="39" s="1"/>
  <c r="T17" i="39" s="1"/>
  <c r="I17" i="39"/>
  <c r="H17" i="39"/>
  <c r="S16" i="39"/>
  <c r="Q16" i="39"/>
  <c r="R16" i="39" s="1"/>
  <c r="T16" i="39" s="1"/>
  <c r="I16" i="39"/>
  <c r="H16" i="39"/>
  <c r="C9" i="39"/>
  <c r="C8" i="39"/>
  <c r="C7" i="39"/>
  <c r="C6" i="39"/>
  <c r="C3" i="39"/>
  <c r="C2" i="39"/>
  <c r="S26" i="38"/>
  <c r="Q26" i="38"/>
  <c r="R26" i="38"/>
  <c r="T26" i="38" s="1"/>
  <c r="I26" i="38"/>
  <c r="H26" i="38"/>
  <c r="S25" i="38"/>
  <c r="Q25" i="38"/>
  <c r="R25" i="38" s="1"/>
  <c r="T25" i="38" s="1"/>
  <c r="H25" i="38"/>
  <c r="I25" i="38"/>
  <c r="S24" i="38"/>
  <c r="Q24" i="38"/>
  <c r="R24" i="38"/>
  <c r="T24" i="38" s="1"/>
  <c r="H24" i="38"/>
  <c r="I24" i="38"/>
  <c r="S23" i="38"/>
  <c r="Q23" i="38"/>
  <c r="R23" i="38" s="1"/>
  <c r="T23" i="38" s="1"/>
  <c r="H23" i="38"/>
  <c r="I23" i="38"/>
  <c r="S22" i="38"/>
  <c r="Q22" i="38"/>
  <c r="R22" i="38" s="1"/>
  <c r="T22" i="38" s="1"/>
  <c r="H22" i="38"/>
  <c r="I22" i="38"/>
  <c r="S21" i="38"/>
  <c r="Q21" i="38"/>
  <c r="R21" i="38" s="1"/>
  <c r="T21" i="38" s="1"/>
  <c r="H21" i="38"/>
  <c r="I21" i="38"/>
  <c r="S20" i="38"/>
  <c r="Q20" i="38"/>
  <c r="R20" i="38" s="1"/>
  <c r="T20" i="38" s="1"/>
  <c r="H20" i="38"/>
  <c r="I20" i="38"/>
  <c r="S19" i="38"/>
  <c r="Q19" i="38"/>
  <c r="R19" i="38" s="1"/>
  <c r="T19" i="38" s="1"/>
  <c r="H19" i="38"/>
  <c r="I19" i="38"/>
  <c r="S18" i="38"/>
  <c r="Q18" i="38"/>
  <c r="R18" i="38"/>
  <c r="T18" i="38" s="1"/>
  <c r="H18" i="38"/>
  <c r="I18" i="38"/>
  <c r="S17" i="38"/>
  <c r="Q17" i="38"/>
  <c r="R17" i="38" s="1"/>
  <c r="T17" i="38" s="1"/>
  <c r="H17" i="38"/>
  <c r="I17" i="38"/>
  <c r="S16" i="38"/>
  <c r="Q16" i="38"/>
  <c r="R16" i="38" s="1"/>
  <c r="T16" i="38" s="1"/>
  <c r="H16" i="38"/>
  <c r="C9" i="38"/>
  <c r="C8" i="38"/>
  <c r="C7" i="38"/>
  <c r="C6" i="38"/>
  <c r="C3" i="38"/>
  <c r="C2" i="38"/>
  <c r="F21" i="28"/>
  <c r="S16" i="37"/>
  <c r="Q16" i="37"/>
  <c r="R16" i="37" s="1"/>
  <c r="T16" i="37" s="1"/>
  <c r="C9" i="37"/>
  <c r="C8" i="37"/>
  <c r="C7" i="37"/>
  <c r="C6" i="37"/>
  <c r="C3" i="37"/>
  <c r="C2" i="37"/>
  <c r="B13" i="36"/>
  <c r="B12" i="36"/>
  <c r="S16" i="36"/>
  <c r="Q16" i="36"/>
  <c r="R16" i="36" s="1"/>
  <c r="T16" i="36" s="1"/>
  <c r="H16" i="36"/>
  <c r="I16" i="36"/>
  <c r="C9" i="36"/>
  <c r="C8" i="36"/>
  <c r="C7" i="36"/>
  <c r="C6" i="36"/>
  <c r="C3" i="36"/>
  <c r="C2" i="36"/>
  <c r="B13" i="35"/>
  <c r="B12" i="35"/>
  <c r="C9" i="35"/>
  <c r="C8" i="35"/>
  <c r="C7" i="35"/>
  <c r="C6" i="35"/>
  <c r="C3" i="35"/>
  <c r="C2" i="35"/>
  <c r="B13" i="34"/>
  <c r="B12" i="34"/>
  <c r="U17" i="34"/>
  <c r="F18" i="28" s="1"/>
  <c r="S16" i="34"/>
  <c r="Q16" i="34"/>
  <c r="R16" i="34" s="1"/>
  <c r="T16" i="34" s="1"/>
  <c r="T17" i="34" s="1"/>
  <c r="E18" i="28" s="1"/>
  <c r="H16" i="34"/>
  <c r="H17" i="34" s="1"/>
  <c r="C9" i="34"/>
  <c r="C8" i="34"/>
  <c r="C7" i="34"/>
  <c r="C6" i="34"/>
  <c r="C3" i="34"/>
  <c r="C2" i="34"/>
  <c r="B13" i="33"/>
  <c r="B12" i="33"/>
  <c r="C9" i="33"/>
  <c r="C8" i="33"/>
  <c r="C7" i="33"/>
  <c r="C6" i="33"/>
  <c r="C3" i="33"/>
  <c r="C2" i="33"/>
  <c r="B13" i="32"/>
  <c r="B12" i="32"/>
  <c r="I16" i="34"/>
  <c r="I17" i="34" s="1"/>
  <c r="S17" i="34"/>
  <c r="C18" i="28" s="1"/>
  <c r="I16" i="38"/>
  <c r="S31" i="32"/>
  <c r="Q31" i="32"/>
  <c r="R31" i="32" s="1"/>
  <c r="T31" i="32" s="1"/>
  <c r="S30" i="32"/>
  <c r="Q30" i="32"/>
  <c r="R30" i="32" s="1"/>
  <c r="T30" i="32" s="1"/>
  <c r="S29" i="32"/>
  <c r="Q29" i="32"/>
  <c r="R29" i="32" s="1"/>
  <c r="T29" i="32" s="1"/>
  <c r="S28" i="32"/>
  <c r="Q28" i="32"/>
  <c r="R28" i="32" s="1"/>
  <c r="T28" i="32" s="1"/>
  <c r="S16" i="32"/>
  <c r="Q16" i="32"/>
  <c r="R16" i="32" s="1"/>
  <c r="T16" i="32" s="1"/>
  <c r="H16" i="32"/>
  <c r="I16" i="32" s="1"/>
  <c r="C9" i="32"/>
  <c r="C8" i="32"/>
  <c r="C7" i="32"/>
  <c r="C6" i="32"/>
  <c r="C3" i="32"/>
  <c r="C2" i="32"/>
  <c r="B13" i="31"/>
  <c r="B12" i="31"/>
  <c r="F15" i="28"/>
  <c r="S17" i="31"/>
  <c r="Q17" i="31"/>
  <c r="R17" i="31" s="1"/>
  <c r="T17" i="31" s="1"/>
  <c r="H17" i="31"/>
  <c r="I17" i="31" s="1"/>
  <c r="S16" i="31"/>
  <c r="Q16" i="31"/>
  <c r="R16" i="31" s="1"/>
  <c r="T16" i="31" s="1"/>
  <c r="H16" i="31"/>
  <c r="I16" i="31" s="1"/>
  <c r="C9" i="31"/>
  <c r="C8" i="31"/>
  <c r="C7" i="31"/>
  <c r="C6" i="31"/>
  <c r="C3" i="31"/>
  <c r="C2" i="31"/>
  <c r="C3" i="28"/>
  <c r="C2" i="28"/>
  <c r="C9" i="28"/>
  <c r="C8" i="28"/>
  <c r="C7" i="28"/>
  <c r="C6" i="28"/>
  <c r="U51" i="29"/>
  <c r="F14" i="28" s="1"/>
  <c r="B12" i="29"/>
  <c r="B13" i="29"/>
  <c r="C9" i="29"/>
  <c r="C8" i="29"/>
  <c r="C7" i="29"/>
  <c r="C6" i="29"/>
  <c r="C3" i="29"/>
  <c r="C2" i="29"/>
  <c r="S16" i="29"/>
  <c r="S17" i="29"/>
  <c r="S18" i="29"/>
  <c r="S36" i="29"/>
  <c r="S37" i="29"/>
  <c r="S38" i="29"/>
  <c r="S39" i="29"/>
  <c r="S40" i="29"/>
  <c r="S41" i="29"/>
  <c r="S42" i="29"/>
  <c r="S43" i="29"/>
  <c r="S44" i="29"/>
  <c r="S45" i="29"/>
  <c r="S46" i="29"/>
  <c r="Q16" i="29"/>
  <c r="R16" i="29" s="1"/>
  <c r="T16" i="29" s="1"/>
  <c r="Q17" i="29"/>
  <c r="R17" i="29" s="1"/>
  <c r="T17" i="29" s="1"/>
  <c r="Q18" i="29"/>
  <c r="R18" i="29" s="1"/>
  <c r="T18" i="29" s="1"/>
  <c r="Q36" i="29"/>
  <c r="R36" i="29" s="1"/>
  <c r="T36" i="29" s="1"/>
  <c r="Q37" i="29"/>
  <c r="R37" i="29" s="1"/>
  <c r="T37" i="29" s="1"/>
  <c r="Q38" i="29"/>
  <c r="R38" i="29" s="1"/>
  <c r="T38" i="29" s="1"/>
  <c r="Q39" i="29"/>
  <c r="R39" i="29" s="1"/>
  <c r="T39" i="29" s="1"/>
  <c r="Q40" i="29"/>
  <c r="R40" i="29" s="1"/>
  <c r="T40" i="29" s="1"/>
  <c r="Q41" i="29"/>
  <c r="R41" i="29" s="1"/>
  <c r="T41" i="29" s="1"/>
  <c r="Q42" i="29"/>
  <c r="R42" i="29" s="1"/>
  <c r="T42" i="29" s="1"/>
  <c r="Q43" i="29"/>
  <c r="R43" i="29" s="1"/>
  <c r="T43" i="29" s="1"/>
  <c r="Q44" i="29"/>
  <c r="R44" i="29" s="1"/>
  <c r="T44" i="29" s="1"/>
  <c r="Q45" i="29"/>
  <c r="R45" i="29" s="1"/>
  <c r="T45" i="29" s="1"/>
  <c r="Q46" i="29"/>
  <c r="R46" i="29" s="1"/>
  <c r="T46" i="29" s="1"/>
  <c r="T20" i="48" l="1"/>
  <c r="E32" i="28" s="1"/>
  <c r="D32" i="28" s="1"/>
  <c r="I21" i="42"/>
  <c r="S21" i="42"/>
  <c r="C26" i="28" s="1"/>
  <c r="I18" i="47"/>
  <c r="H18" i="47"/>
  <c r="S18" i="47"/>
  <c r="C31" i="28" s="1"/>
  <c r="T24" i="45"/>
  <c r="E29" i="28" s="1"/>
  <c r="S24" i="45"/>
  <c r="C29" i="28" s="1"/>
  <c r="T29" i="39"/>
  <c r="E23" i="28" s="1"/>
  <c r="S18" i="49"/>
  <c r="C33" i="28" s="1"/>
  <c r="H18" i="49"/>
  <c r="I18" i="49"/>
  <c r="T18" i="49"/>
  <c r="E33" i="28" s="1"/>
  <c r="I20" i="48"/>
  <c r="T18" i="47"/>
  <c r="E31" i="28" s="1"/>
  <c r="I30" i="46"/>
  <c r="S30" i="46"/>
  <c r="C30" i="28" s="1"/>
  <c r="H30" i="46"/>
  <c r="T30" i="46"/>
  <c r="E30" i="28" s="1"/>
  <c r="I24" i="45"/>
  <c r="H24" i="45"/>
  <c r="H27" i="44"/>
  <c r="T27" i="44"/>
  <c r="E28" i="28" s="1"/>
  <c r="S27" i="44"/>
  <c r="C28" i="28" s="1"/>
  <c r="I27" i="44"/>
  <c r="S155" i="43"/>
  <c r="C27" i="28" s="1"/>
  <c r="I155" i="43"/>
  <c r="T155" i="43"/>
  <c r="E27" i="28" s="1"/>
  <c r="H155" i="43"/>
  <c r="H21" i="42"/>
  <c r="T21" i="42"/>
  <c r="E26" i="28" s="1"/>
  <c r="H23" i="41"/>
  <c r="S23" i="41"/>
  <c r="C25" i="28" s="1"/>
  <c r="I23" i="41"/>
  <c r="S27" i="40"/>
  <c r="C24" i="28" s="1"/>
  <c r="H27" i="40"/>
  <c r="I27" i="40"/>
  <c r="T27" i="40"/>
  <c r="E24" i="28" s="1"/>
  <c r="S29" i="39"/>
  <c r="C23" i="28" s="1"/>
  <c r="H29" i="39"/>
  <c r="I29" i="39"/>
  <c r="I31" i="38"/>
  <c r="S31" i="38"/>
  <c r="C22" i="28" s="1"/>
  <c r="H31" i="38"/>
  <c r="T31" i="38"/>
  <c r="E22" i="28" s="1"/>
  <c r="H26" i="37"/>
  <c r="S26" i="37"/>
  <c r="C21" i="28" s="1"/>
  <c r="H33" i="36"/>
  <c r="I33" i="36"/>
  <c r="T33" i="36"/>
  <c r="E20" i="28" s="1"/>
  <c r="S33" i="36"/>
  <c r="C20" i="28" s="1"/>
  <c r="I113" i="35"/>
  <c r="H113" i="35"/>
  <c r="S113" i="35"/>
  <c r="C19" i="28" s="1"/>
  <c r="D18" i="28"/>
  <c r="S24" i="33"/>
  <c r="C17" i="28" s="1"/>
  <c r="I24" i="33"/>
  <c r="T24" i="33"/>
  <c r="E17" i="28" s="1"/>
  <c r="S33" i="32"/>
  <c r="C16" i="28" s="1"/>
  <c r="H33" i="32"/>
  <c r="I33" i="32"/>
  <c r="T33" i="32"/>
  <c r="E16" i="28" s="1"/>
  <c r="H42" i="31"/>
  <c r="I42" i="31"/>
  <c r="S42" i="31"/>
  <c r="C15" i="28" s="1"/>
  <c r="T42" i="31"/>
  <c r="E15" i="28" s="1"/>
  <c r="I51" i="29"/>
  <c r="S51" i="29"/>
  <c r="C14" i="28" s="1"/>
  <c r="T51" i="29"/>
  <c r="E14" i="28" s="1"/>
  <c r="H51" i="29"/>
  <c r="I26" i="37"/>
  <c r="T26" i="37"/>
  <c r="E21" i="28" s="1"/>
  <c r="T23" i="41"/>
  <c r="E25" i="28" s="1"/>
  <c r="H24" i="33"/>
  <c r="T113" i="35"/>
  <c r="E19" i="28" s="1"/>
  <c r="D29" i="28" l="1"/>
  <c r="D31" i="28"/>
  <c r="D17" i="28"/>
  <c r="D14" i="28"/>
  <c r="D26" i="28"/>
  <c r="D15" i="28"/>
  <c r="D16" i="28"/>
  <c r="D30" i="28"/>
  <c r="D23" i="28"/>
  <c r="D25" i="28"/>
  <c r="D33" i="28"/>
  <c r="D28" i="28"/>
  <c r="C34" i="28"/>
  <c r="E34" i="28"/>
  <c r="D22" i="28"/>
  <c r="D27" i="28"/>
  <c r="D24" i="28"/>
  <c r="D21" i="28"/>
  <c r="D20" i="28"/>
  <c r="D19" i="28"/>
  <c r="D34" i="28" l="1"/>
</calcChain>
</file>

<file path=xl/sharedStrings.xml><?xml version="1.0" encoding="utf-8"?>
<sst xmlns="http://schemas.openxmlformats.org/spreadsheetml/2006/main" count="3862" uniqueCount="812">
  <si>
    <t>kg</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</si>
  <si>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</si>
  <si>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</si>
  <si>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</si>
  <si>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</si>
  <si>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</si>
  <si>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</si>
  <si>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</si>
  <si>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</si>
  <si>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</si>
  <si>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</si>
  <si>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</si>
  <si>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</si>
  <si>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</si>
  <si>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</si>
  <si>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</si>
  <si>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</si>
  <si>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</si>
  <si>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</si>
  <si>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</si>
  <si>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</si>
  <si>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</si>
  <si>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</si>
  <si>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</si>
  <si>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</si>
  <si>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</si>
  <si>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</si>
  <si>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</si>
  <si>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</si>
  <si>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</si>
  <si>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</si>
  <si>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</si>
  <si>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</si>
  <si>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</si>
  <si>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</si>
  <si>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</si>
  <si>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</si>
  <si>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</si>
  <si>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</si>
  <si>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</si>
  <si>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</si>
  <si>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</si>
  <si>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</si>
  <si>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</si>
  <si>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44.</t>
  </si>
  <si>
    <t>45.</t>
  </si>
  <si>
    <t>48.</t>
  </si>
  <si>
    <t>50.</t>
  </si>
  <si>
    <t>43.</t>
  </si>
  <si>
    <t>46.</t>
  </si>
  <si>
    <t>47.</t>
  </si>
  <si>
    <t>49.</t>
  </si>
  <si>
    <t>51.</t>
  </si>
  <si>
    <t>52.</t>
  </si>
  <si>
    <t>53.</t>
  </si>
  <si>
    <t>54.</t>
  </si>
  <si>
    <t>55.</t>
  </si>
  <si>
    <t>56.</t>
  </si>
  <si>
    <t>57.</t>
  </si>
  <si>
    <t>58.</t>
  </si>
  <si>
    <t>59.</t>
  </si>
  <si>
    <t>60.</t>
  </si>
  <si>
    <t>61.</t>
  </si>
  <si>
    <t>cena/enota brez DDV v EUR</t>
  </si>
  <si>
    <t>6a</t>
  </si>
  <si>
    <t>Kraj, datum:__________________________</t>
  </si>
  <si>
    <t>žig</t>
  </si>
  <si>
    <t>podpis odgovorne osebe ponudnika:_______________________________</t>
  </si>
  <si>
    <t>62.</t>
  </si>
  <si>
    <t>63.</t>
  </si>
  <si>
    <t>64.</t>
  </si>
  <si>
    <t>65.</t>
  </si>
  <si>
    <t>66.</t>
  </si>
  <si>
    <t>67.</t>
  </si>
  <si>
    <t>l</t>
  </si>
  <si>
    <t>BLAGOVNA ZNAMKA ali PROIZVAJALEC</t>
  </si>
  <si>
    <t xml:space="preserve"> NAZIV/IME (trgovsko) ponujenega živila  </t>
  </si>
  <si>
    <t>3a</t>
  </si>
  <si>
    <t>Predračun</t>
  </si>
  <si>
    <t>Obrazec</t>
  </si>
  <si>
    <t xml:space="preserve">Številka javnega naročila: </t>
  </si>
  <si>
    <t>Naročnik</t>
  </si>
  <si>
    <t xml:space="preserve">Naziv: </t>
  </si>
  <si>
    <t xml:space="preserve">Naslov: </t>
  </si>
  <si>
    <t>Davčna št. oz. ID za DDV:</t>
  </si>
  <si>
    <t>Ponudnik</t>
  </si>
  <si>
    <t>Matična številka:</t>
  </si>
  <si>
    <t>Skupaj vrednost brez DDV v EUR</t>
  </si>
  <si>
    <t>Znesek  DDV v EUR</t>
  </si>
  <si>
    <t>Skupaj vrednost z DDV v EUR</t>
  </si>
  <si>
    <t>Število živil po merilu »sheme kakovosti«</t>
  </si>
  <si>
    <t>Ponudbeni predračun - rekapitulacija</t>
  </si>
  <si>
    <t>Navodila za izpolnjevanje obrazca</t>
  </si>
  <si>
    <t>Polje</t>
  </si>
  <si>
    <t>Naziv</t>
  </si>
  <si>
    <t>Navodila</t>
  </si>
  <si>
    <t>Okvirna količina</t>
  </si>
  <si>
    <t>Enota mere količine</t>
  </si>
  <si>
    <t>Enota mere naročene količine (kg, l, kom). Se ne spreminja.</t>
  </si>
  <si>
    <t>Cena na enoto mere, brez davka (EUR)</t>
  </si>
  <si>
    <t>Stopnja DDV (%)</t>
  </si>
  <si>
    <t>Davek (EUR)</t>
  </si>
  <si>
    <t>Avtomatski izračun: znesek davka od cene na enoto mere iz stolpca 7.</t>
  </si>
  <si>
    <t>Dejanska masa/volumen ponujenega živila</t>
  </si>
  <si>
    <t>Koda za naročanje</t>
  </si>
  <si>
    <t>Vrednost za okvirno količino (EUR) brez DDV</t>
  </si>
  <si>
    <t>Vrednost za okvirno količino (EUR) z DDV</t>
  </si>
  <si>
    <t>Tehnična specifikacija živila</t>
  </si>
  <si>
    <t>2a</t>
  </si>
  <si>
    <t>2b</t>
  </si>
  <si>
    <t>g</t>
  </si>
  <si>
    <t>-</t>
  </si>
  <si>
    <t>Zahtevano pakiranje; masa/volumen</t>
  </si>
  <si>
    <t>Ponudnik vpiše stopnjo DDV v %.</t>
  </si>
  <si>
    <t>Končna cena/enoto mere (EUR) z DDV</t>
  </si>
  <si>
    <t xml:space="preserve">V kolikor se zahteva v predračunu: ponudniki vpišejo BLAGOVNA ZNAMKA ali PROIZVAJALEC </t>
  </si>
  <si>
    <t>Vv kolikor se zahteva v predračunu: ponudniki vpišejo NAZIV/IME (trgovsko) ponujenega živila</t>
  </si>
  <si>
    <t>Ponudnik vpiše ceno brez davka v EUR za navedeno enoto mere (kom, l, kg); pri enoti mere kom mora ponudnik upoštevati maso oz. volumen, navedeno v stolpcu 2a - zahtevano pakiranje; masa/volumen.</t>
  </si>
  <si>
    <t>Ponudnik vpiše ceno brez davka v EUR za dejansko maso/volumen ponujenega živila brez DDV.</t>
  </si>
  <si>
    <t xml:space="preserve">Shema kakovosti
(nacionalne, evropske)
</t>
  </si>
  <si>
    <t>SKUPAJ</t>
  </si>
  <si>
    <t>Ponudnik vpiše svojo kodo za naročanje ponujenega izdelka. Vpis ni obvezen, bo pa olajšal naročanje.</t>
  </si>
  <si>
    <t xml:space="preserve">Cena za dejansko maso/volumen ponujenega živila brez DDV </t>
  </si>
  <si>
    <t>3b</t>
  </si>
  <si>
    <t>Avtomatski izračun: zmnožek vrednosti iz stolpcev 3 in 9. Seštevek vrednosti vseh živil v sklopu.</t>
  </si>
  <si>
    <t>Okvirna količina, ki jo naročnik zahteva. Se ne spreminja.</t>
  </si>
  <si>
    <t>Zaporedna številka</t>
  </si>
  <si>
    <t>Zaporedna številka živila. Se ne spreminja.</t>
  </si>
  <si>
    <t>Tip živila - tehnična specifikacija zahtevanega živila. Se ne spreminja.</t>
  </si>
  <si>
    <t>Posebne zahteve naročnika glede na sklop:</t>
  </si>
  <si>
    <t>Ponudnik vpiše dejansko maso/volumen ponujenega živila, vključno z enoto mere, npr. 250g, 1 kg, 1l.                                                                                   Naročnik si pridržuje pravico, da vso blago po predračunu naroča po kosih in ni dolžan prevzeti transportnega pakiranja.</t>
  </si>
  <si>
    <t>V kolikor je pri artiklu navedena blagovna znamk, jo naročnik navaja v tem smislu, da se zahteva enakovredna kvaliteta in okus.</t>
  </si>
  <si>
    <t>Preračunana masa/volumen/kos na enoto kg</t>
  </si>
  <si>
    <t>Vsota</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</si>
  <si>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</si>
  <si>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</si>
  <si>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</si>
  <si>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</si>
  <si>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</si>
  <si>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</si>
  <si>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</si>
  <si>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</si>
  <si>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</si>
  <si>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</si>
  <si>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</si>
  <si>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</si>
  <si>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</si>
  <si>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</si>
  <si>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</si>
  <si>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</si>
  <si>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</si>
  <si>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</si>
  <si>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</si>
  <si>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20. sklop:</t>
  </si>
  <si>
    <t>Živila iz shem kakovosti (kg)</t>
  </si>
  <si>
    <t>Masa/volumen, preračunana na kg.</t>
  </si>
  <si>
    <t>Živila iz shem kakovosti v kg</t>
  </si>
  <si>
    <t>Avtomatski izračun celotne količine v kg, za pomoč pri doseganju ciljev iz Uredbe o zelenem javnem naročanju.</t>
  </si>
  <si>
    <t>ZAHTEVANO PAKIRANJE                    Masa/volumen</t>
  </si>
  <si>
    <t xml:space="preserve"> ZAHTEVANO PAKIRANJE       Enota</t>
  </si>
  <si>
    <t>Zahtevano pakiranje; enota</t>
  </si>
  <si>
    <t>6b</t>
  </si>
  <si>
    <t>7a</t>
  </si>
  <si>
    <t>8a</t>
  </si>
  <si>
    <t>Avtomatski izračun: seštevek vrednosti iz stolpcev 7 in 8a.</t>
  </si>
  <si>
    <t>Avtomatski izračun: zmnožek vrednosti iz stolpcev 3 in 7. Seštevek vrednosti vseh živil v sklopu.</t>
  </si>
  <si>
    <t>2c</t>
  </si>
  <si>
    <t>ZAHTEVANA SHEMA KAKOVOSTI</t>
  </si>
  <si>
    <t>Tehnična specifikacija živila (stolpec 2, 2a, 2b, 2c)</t>
  </si>
  <si>
    <t>Razponi mase oz. volumna - tehnična specifikacija zahtevanega živila, v katerem nastopa živilo v merski enoti. V kolikor ni določeno, lahko ponudniki ponudijo velikost pakiranja, ki ga imajo. Se ne spreminja.</t>
  </si>
  <si>
    <t>Osnovna merska enota živila (g, kg, ml ali l) - tehnična specifikacija zahtevanega živila. Se ne spreminja.</t>
  </si>
  <si>
    <r>
      <t xml:space="preserve">Na naslednjih straneh so izpisani tipi živil, za katere ponudnik izpolni podatke o svojih specifičnih izdelkih,
ki jih bo vključil v ponudbo. Ponudnik izpolnjuje le </t>
    </r>
    <r>
      <rPr>
        <b/>
        <sz val="12"/>
        <color theme="9" tint="-0.249977111117893"/>
        <rFont val="Calibri"/>
        <family val="2"/>
        <charset val="238"/>
        <scheme val="minor"/>
      </rPr>
      <t>oranžne stolpce,</t>
    </r>
    <r>
      <rPr>
        <b/>
        <sz val="12"/>
        <rFont val="Calibri"/>
        <family val="2"/>
        <charset val="238"/>
        <scheme val="minor"/>
      </rPr>
      <t xml:space="preserve"> ki so našteti spodaj. </t>
    </r>
  </si>
  <si>
    <t xml:space="preserve">Za živila, kjer v 2c stolpcu - ZAHTEVANA SHEM KAKOVOSTI, mora ponudnik predložiti ustrezen veljaven certifikat.  </t>
  </si>
  <si>
    <t>ZAHTEVANA SHEMA KAKOVOSTI - tehnična specifikacija zahtevanega živila. Navajamo okrajšave shem ( EKO - ekološko, ZGO - zaščitena geografska označba, IK - izbrana kakovost, VK - višja kakovost, IP -  integrirana pridelava, ZOP-zaščitena označba porekla, ZTP-zajamčena tradicionalna posebnost). Se ne spreminja. OBVEZNO PRILOŽITI VELJAVEN CERTIFIKAT!</t>
  </si>
  <si>
    <t>Ponudnik označi z nazivom/okrajšavo, npr. EKO, IK, VK, ZGO, ZGP... za posamezno živilo, ki ima shemo kakovosti ali drugi znak kakovosti.                                                                                                           Ob tem bo naročnik izključno upošteval samo vpise v obrazec predračuna v stolpcu »sheme kakovosti«, za katera bo ponudnik ponudbi priložil ustrezen veljaven certifikat ali drug dokument iz katerega bo izhajalo, da živilo izpolnjuje pogoje in zahteve naročnika. OBVEZNO PRILOŽITI VELJAVEN CERTIFIKAT!</t>
  </si>
  <si>
    <t>Celice, ki so sivo pobarvane z oznako "-" se ne v označenih sklopih ne izpolnjujejo</t>
  </si>
  <si>
    <t xml:space="preserve">Predračun mora biti izpolnjen v celoti, saj bo v nasprotnem primeru ponudba nedopustna!!!                                                                                                                             Cene morajo biti opredeljene v € in morajo vsebovati davek na dodano vrednost. Vse cene, zneski in vrednosti (v vseh stolpcih) ponudnik vpiše na dve decimalni mesti natančno. Ponudnik mora upoštevati zahteve in predpise, opredeljene v Navodilu ponudnikom za izdelavo ponudbe. Za živila, kjer v 2c stolpcu - ZAHTEVANA SHEM KAKOVOSTI, mora ponudnik predložiti ustrezen veljaven certifikat.  </t>
  </si>
  <si>
    <t>MLEKO IN MLEČNI IZDELKI</t>
  </si>
  <si>
    <t>SKLOPI</t>
  </si>
  <si>
    <t>Ponudnik mora ponudite vse artike v celotnem sklopu. V kolikor ne ponudi vseh artiklov, naročnik izloči ponudbo, kot nedopustno.</t>
  </si>
  <si>
    <t>MESO IN MESNI IZDELKI</t>
  </si>
  <si>
    <t>Stolpec1</t>
  </si>
  <si>
    <t>Motovilec</t>
  </si>
  <si>
    <t>Češnje</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</si>
  <si>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</si>
  <si>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</si>
  <si>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</si>
  <si>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</si>
  <si>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</si>
  <si>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</si>
  <si>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</si>
  <si>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</si>
  <si>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</si>
  <si>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</si>
  <si>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</si>
  <si>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</si>
  <si>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</si>
  <si>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</si>
  <si>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</si>
  <si>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</si>
  <si>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</si>
  <si>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</si>
  <si>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</si>
  <si>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</si>
  <si>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</si>
  <si>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</si>
  <si>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</si>
  <si>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</si>
  <si>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</si>
  <si>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</si>
  <si>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IK</t>
  </si>
  <si>
    <t>ZAHTEVAMO V CELOTI EKOLOŠKA ŽIVILA - PRILOŽITI MORATE VELJAVEN CERTIFIKAT!</t>
  </si>
  <si>
    <t>DOVOLJENO ODSTOPANJE V PAKIRANJU, OD ZAHTEVANEGA PAKIRANJA (2a celica) +/- 50%, cene je potrebno preračunati na zahtevano mersko enoto.</t>
  </si>
  <si>
    <t>RIBE</t>
  </si>
  <si>
    <t>JAJCA</t>
  </si>
  <si>
    <t>ZAMRZNJENI IZDELKI IZ TESTA</t>
  </si>
  <si>
    <t>kom</t>
  </si>
  <si>
    <t>Paprika rdeča</t>
  </si>
  <si>
    <t>Paprika rumena</t>
  </si>
  <si>
    <t>zav</t>
  </si>
  <si>
    <t>kos</t>
  </si>
  <si>
    <t>94.</t>
  </si>
  <si>
    <t>1000-2000</t>
  </si>
  <si>
    <t>Čokoladno mleko</t>
  </si>
  <si>
    <t>ZGO</t>
  </si>
  <si>
    <t>Brokoli</t>
  </si>
  <si>
    <t>Cvetača</t>
  </si>
  <si>
    <t>Banane</t>
  </si>
  <si>
    <t>Breskve</t>
  </si>
  <si>
    <t>Česen</t>
  </si>
  <si>
    <t>Jagode</t>
  </si>
  <si>
    <t>Klementine</t>
  </si>
  <si>
    <t>Krompir</t>
  </si>
  <si>
    <t>Mandarine</t>
  </si>
  <si>
    <t>Marelice</t>
  </si>
  <si>
    <t>Melone</t>
  </si>
  <si>
    <t>Pomaranče</t>
  </si>
  <si>
    <t>Por</t>
  </si>
  <si>
    <t>Radič rdeč</t>
  </si>
  <si>
    <t>Slive</t>
  </si>
  <si>
    <t>Zelena gomolj</t>
  </si>
  <si>
    <t>Prosena kaša</t>
  </si>
  <si>
    <t>Koruzni zdrob</t>
  </si>
  <si>
    <t>Pšenični zdrob</t>
  </si>
  <si>
    <t>95.</t>
  </si>
  <si>
    <t>96.</t>
  </si>
  <si>
    <t>97.</t>
  </si>
  <si>
    <t>98.</t>
  </si>
  <si>
    <t>99.</t>
  </si>
  <si>
    <t>100.</t>
  </si>
  <si>
    <t>101.</t>
  </si>
  <si>
    <t>102.</t>
  </si>
  <si>
    <t>103.</t>
  </si>
  <si>
    <t>104.</t>
  </si>
  <si>
    <t>105.</t>
  </si>
  <si>
    <t>106.</t>
  </si>
  <si>
    <t>107.</t>
  </si>
  <si>
    <t>108.</t>
  </si>
  <si>
    <t>109.</t>
  </si>
  <si>
    <t>110.</t>
  </si>
  <si>
    <t>500-1000</t>
  </si>
  <si>
    <t>60-80</t>
  </si>
  <si>
    <t>Kivi</t>
  </si>
  <si>
    <t>Bučke</t>
  </si>
  <si>
    <t>8,0-10</t>
  </si>
  <si>
    <t>IK ali VK</t>
  </si>
  <si>
    <t>Korenje rumeno</t>
  </si>
  <si>
    <t>Čebula rjava</t>
  </si>
  <si>
    <t>Korenje rdeče</t>
  </si>
  <si>
    <t>predracun2a_VRTEC_Ajdovscina</t>
  </si>
  <si>
    <t>OTROŠKI VRTEC AJDOVŠČINA</t>
  </si>
  <si>
    <t>Pot v Žapuže 14, AJDOVŠČINA</t>
  </si>
  <si>
    <t>PERUTNINSKO MESO IN IZDELKI</t>
  </si>
  <si>
    <t>SVEŽA ZELENJAVA IN SADJE</t>
  </si>
  <si>
    <t>ZAMRZNJENA ZELENJAVA IN SADJE</t>
  </si>
  <si>
    <t>PEKOVSKO PECIVO</t>
  </si>
  <si>
    <t>PREDPRIPRAVLJENE JEDI</t>
  </si>
  <si>
    <t>OSTALO PREHRAMBENO BLAGO</t>
  </si>
  <si>
    <t>EKOLOŠKO MLEKO IN EKOLOŠKI MLEČNI IZDELKI</t>
  </si>
  <si>
    <t>EKOLOŠKA ŽITA IN MLEVSKI IZDELKI</t>
  </si>
  <si>
    <t>EKOLOŠKO SVEŽE SADJE IN ZELENJAVA</t>
  </si>
  <si>
    <t>EKOLOŠKI SADNI SOK</t>
  </si>
  <si>
    <t>EKOLOŠKO MESO</t>
  </si>
  <si>
    <t>EKOLOŠKA MARMELADA</t>
  </si>
  <si>
    <t>Stepena sladka smetana v dozi, min 30% mm</t>
  </si>
  <si>
    <t>5,0-15</t>
  </si>
  <si>
    <t>Pasterizirano mleko 3,5 % mm</t>
  </si>
  <si>
    <t>Pasterizirano trajno mleko 3,5 % mm, TP</t>
  </si>
  <si>
    <t>Mleko 3,5 % mm</t>
  </si>
  <si>
    <t xml:space="preserve">Smetana za kuhanje </t>
  </si>
  <si>
    <t>0,5-1</t>
  </si>
  <si>
    <t>4,5-5</t>
  </si>
  <si>
    <t>2,5-3</t>
  </si>
  <si>
    <t>2,5-2,6</t>
  </si>
  <si>
    <t>4,0-5</t>
  </si>
  <si>
    <t>0,12-0,25</t>
  </si>
  <si>
    <t>0,2-1</t>
  </si>
  <si>
    <t>2,0-2,5</t>
  </si>
  <si>
    <t>Navadni tekoči jogurt 3,2 % mm</t>
  </si>
  <si>
    <t>Mleko brez laktoze, 3,5 % mm</t>
  </si>
  <si>
    <t>Skuta brez laktoze</t>
  </si>
  <si>
    <t xml:space="preserve">Mascarpone </t>
  </si>
  <si>
    <t>Smetana za kuhanje</t>
  </si>
  <si>
    <t>Surovo maslo 1. vrste</t>
  </si>
  <si>
    <t>Kajmak</t>
  </si>
  <si>
    <t>Goveje kosti - izbrana kakovost</t>
  </si>
  <si>
    <t>Goveji repi, govedina - izbrana kakovost</t>
  </si>
  <si>
    <t>Goveji bočnik, mlada govedina - izbrana kakovost</t>
  </si>
  <si>
    <t>Svinjsko stegno mleto</t>
  </si>
  <si>
    <t>Prekajen svinjski vrat za kuhanje</t>
  </si>
  <si>
    <t>Čevapčiči, 50% svinjina, 50% govedina</t>
  </si>
  <si>
    <t>Pleskavica, mešana svinjina + govedina, 80-100g</t>
  </si>
  <si>
    <t>Ogrska salama, narezek</t>
  </si>
  <si>
    <t>Sušen pršut kot Kraški narezan, starejši od 15 mes.</t>
  </si>
  <si>
    <t>Telečje hrenovke rinf.</t>
  </si>
  <si>
    <t>BK - brez kosti</t>
  </si>
  <si>
    <t>BKK - brez kosti, kože</t>
  </si>
  <si>
    <t>Piščančje krače stegno s kostjo 100g - 120g</t>
  </si>
  <si>
    <t>Piščančja hrenovka brez ovoja, rinf</t>
  </si>
  <si>
    <t>Piščančja hrenovka brez ovoja, VP</t>
  </si>
  <si>
    <t>Piščančja nabodala 80 – 100 g</t>
  </si>
  <si>
    <t>Paniran piščančji file, zamrznjeno , 60-80g</t>
  </si>
  <si>
    <t>0,05-0,1</t>
  </si>
  <si>
    <t>Losos atlantski svež, file brez kože in kosti</t>
  </si>
  <si>
    <t>File postrvi šarenke sveže, brez kosti</t>
  </si>
  <si>
    <t xml:space="preserve">Lignji pantagonski- extra očiščeni </t>
  </si>
  <si>
    <t>File novozelandski repak, sveži</t>
  </si>
  <si>
    <t>File severnoafriški čopovec - som mleto</t>
  </si>
  <si>
    <t>Tuna rumeno plavuta file brez kože 3-8kg</t>
  </si>
  <si>
    <t>Kokošja  jajca 1. kvalitete L,  talna reja, *cena za 1 jajce - 1 kom</t>
  </si>
  <si>
    <t>111.</t>
  </si>
  <si>
    <t>112.</t>
  </si>
  <si>
    <t>113.</t>
  </si>
  <si>
    <t>114.</t>
  </si>
  <si>
    <t>115.</t>
  </si>
  <si>
    <t>116.</t>
  </si>
  <si>
    <t>117.</t>
  </si>
  <si>
    <t>118.</t>
  </si>
  <si>
    <t>119.</t>
  </si>
  <si>
    <t>120.</t>
  </si>
  <si>
    <t>121.</t>
  </si>
  <si>
    <t>122.</t>
  </si>
  <si>
    <t>123.</t>
  </si>
  <si>
    <t>Blitva</t>
  </si>
  <si>
    <t>Buča Hokaido</t>
  </si>
  <si>
    <t>Buča muškatna</t>
  </si>
  <si>
    <t>Čebula - mlada</t>
  </si>
  <si>
    <t xml:space="preserve">Čičerika </t>
  </si>
  <si>
    <t>Fižol suhi pisan *kanada ali češnjevec</t>
  </si>
  <si>
    <t>Ingverjev gomolj, sveži</t>
  </si>
  <si>
    <t>Koleraba rumena-gomolj</t>
  </si>
  <si>
    <t>Koleraba nadzemna</t>
  </si>
  <si>
    <t>Krompir mlad</t>
  </si>
  <si>
    <t>Krompir sladek</t>
  </si>
  <si>
    <t>Kumare za solato</t>
  </si>
  <si>
    <t>Leča rdeča</t>
  </si>
  <si>
    <t>Ohrovt, glava</t>
  </si>
  <si>
    <t>Paprika zelena</t>
  </si>
  <si>
    <t>Paradižnik grapollo</t>
  </si>
  <si>
    <t>Paradižnik kot Lušt</t>
  </si>
  <si>
    <t>Paradižnik češnjevec</t>
  </si>
  <si>
    <t>Peteršilj - zelenje</t>
  </si>
  <si>
    <t>Solata endivija</t>
  </si>
  <si>
    <t>Solata krhkolistnata - v glavah kot kristalka, ledenka, iceberg</t>
  </si>
  <si>
    <t>Solata krhkolistnata - rozetasta kot gentile…</t>
  </si>
  <si>
    <t>Šparglji</t>
  </si>
  <si>
    <t>Zelena listi</t>
  </si>
  <si>
    <t>Zelje sveže, naribano</t>
  </si>
  <si>
    <t>Ananas</t>
  </si>
  <si>
    <t>Avokado</t>
  </si>
  <si>
    <t xml:space="preserve">Borovnice sveže </t>
  </si>
  <si>
    <t>Granatno jabolko</t>
  </si>
  <si>
    <t>Grenivka</t>
  </si>
  <si>
    <t>Grozdje belo namizno</t>
  </si>
  <si>
    <t>Hruška kaiser</t>
  </si>
  <si>
    <t>Hruška viljamovka</t>
  </si>
  <si>
    <t>Hruška abata</t>
  </si>
  <si>
    <t>Hruška conference</t>
  </si>
  <si>
    <t>Nashi</t>
  </si>
  <si>
    <t>Jabolka zlati delišes</t>
  </si>
  <si>
    <t>Jabolka idared</t>
  </si>
  <si>
    <t>Jabolka jonagold</t>
  </si>
  <si>
    <t>Jabolka gala</t>
  </si>
  <si>
    <t>Kaki vanilia</t>
  </si>
  <si>
    <t>Limeta</t>
  </si>
  <si>
    <t>Limona</t>
  </si>
  <si>
    <t>Lubenica</t>
  </si>
  <si>
    <t>Maline</t>
  </si>
  <si>
    <t>Nektarine</t>
  </si>
  <si>
    <t>Pomelo</t>
  </si>
  <si>
    <t>Ringlo</t>
  </si>
  <si>
    <t>Lešniki praženi mleti</t>
  </si>
  <si>
    <t xml:space="preserve">Rozine </t>
  </si>
  <si>
    <t>Suhe slive, brez koščic, rfs</t>
  </si>
  <si>
    <t>Suhe marelice, rfs</t>
  </si>
  <si>
    <t xml:space="preserve">Kitajsko zelje </t>
  </si>
  <si>
    <t>Drobnjak</t>
  </si>
  <si>
    <t>Sveža bazilika</t>
  </si>
  <si>
    <t>rdeča redkvica</t>
  </si>
  <si>
    <t>Mandlji mleti</t>
  </si>
  <si>
    <t>0,5-0,6</t>
  </si>
  <si>
    <t>Indijski oreščki</t>
  </si>
  <si>
    <t>Mešanica oreščkov</t>
  </si>
  <si>
    <t>Suhe brusnice</t>
  </si>
  <si>
    <t xml:space="preserve">Orehi mleti </t>
  </si>
  <si>
    <t>Zamrznjene bučke mix</t>
  </si>
  <si>
    <t>Zamrznjen krompir v kolutkih (dollers)</t>
  </si>
  <si>
    <t>1,0-3</t>
  </si>
  <si>
    <t>1,0-2,5</t>
  </si>
  <si>
    <t>Zamrznjene borovnice</t>
  </si>
  <si>
    <t>Zamrznjeni gozdni sadeži</t>
  </si>
  <si>
    <t>Zamrznjene jagode</t>
  </si>
  <si>
    <t>Zamrznjen por rezan</t>
  </si>
  <si>
    <t>Zelenjava kajizer mix</t>
  </si>
  <si>
    <t>Zelenjava za francosko solato</t>
  </si>
  <si>
    <t>Zamrznjena špinača, pasirana</t>
  </si>
  <si>
    <t>Zamrznjen stročji fižol rumeni</t>
  </si>
  <si>
    <t>Zamrznjen korenje rezano</t>
  </si>
  <si>
    <t>Zamrznjen korenje kocke</t>
  </si>
  <si>
    <t>Zamrznjeno baby korenje</t>
  </si>
  <si>
    <t>Zamrznjen grah</t>
  </si>
  <si>
    <t>Zamrznjena cvetača</t>
  </si>
  <si>
    <t>Zamrznjen brokoli</t>
  </si>
  <si>
    <t>Sadni sok jabolko, sd 100%, prizma z zamaškom za zapiranje</t>
  </si>
  <si>
    <t>Voda negazirana izvirska</t>
  </si>
  <si>
    <t xml:space="preserve">Voda negazirana izvirska </t>
  </si>
  <si>
    <t>Sadna kašica z jogurtom in sadjem, brez dodanih sladkorjev, vsebuje dodan vitamin C,  kot Frutek</t>
  </si>
  <si>
    <t>Sadna kašica breskev - riž kot Frutek</t>
  </si>
  <si>
    <t>Sadna kašica marelica - hruška  kot Frutek</t>
  </si>
  <si>
    <t>Eko sadna kašica jabolko, kot Frutek</t>
  </si>
  <si>
    <t>Sadni sok jabolko 100% sd,  s pokrovčkom za zapiranje</t>
  </si>
  <si>
    <t>Ajdova kaša</t>
  </si>
  <si>
    <t>Ješprenj</t>
  </si>
  <si>
    <t>Ajdova moka</t>
  </si>
  <si>
    <t>Kus kus, instant</t>
  </si>
  <si>
    <t>Kus kus, polnozrnati instant</t>
  </si>
  <si>
    <t xml:space="preserve">Pšenična moka bela gladka, T500 </t>
  </si>
  <si>
    <t>Pšenična moka bela ostra</t>
  </si>
  <si>
    <t>Pšenična polnozrnata moka</t>
  </si>
  <si>
    <t>Pirina polnozrnata moka</t>
  </si>
  <si>
    <t>Koruzna moka</t>
  </si>
  <si>
    <t>Ajdov kruh</t>
  </si>
  <si>
    <t xml:space="preserve">Rženi kruh </t>
  </si>
  <si>
    <t>Pirin kruh</t>
  </si>
  <si>
    <t>600-800</t>
  </si>
  <si>
    <t>Beli kruh v modelu</t>
  </si>
  <si>
    <t>Polbela štruca v modelu, RP</t>
  </si>
  <si>
    <t>Črna štruca v modelu, RP</t>
  </si>
  <si>
    <t xml:space="preserve">Ovseni kruh </t>
  </si>
  <si>
    <t>Koruzni kruh  RP</t>
  </si>
  <si>
    <t>Pisan kruh, RP</t>
  </si>
  <si>
    <t>Francoska bela štruca</t>
  </si>
  <si>
    <t xml:space="preserve">Štruca s semeni  RP </t>
  </si>
  <si>
    <t>60-70</t>
  </si>
  <si>
    <t>80-100</t>
  </si>
  <si>
    <t>70-80</t>
  </si>
  <si>
    <t>40-50</t>
  </si>
  <si>
    <t>Bombeta polbela</t>
  </si>
  <si>
    <t>Bombeta s sezamom</t>
  </si>
  <si>
    <t>Koruzna mešana bombeta</t>
  </si>
  <si>
    <t xml:space="preserve">Bombeta ajdova mešana </t>
  </si>
  <si>
    <t>Štručka bela (hot dog)</t>
  </si>
  <si>
    <t>Štručka s sirom</t>
  </si>
  <si>
    <t>Krof z marmelado</t>
  </si>
  <si>
    <t>Francoski rogljiček z čokolado</t>
  </si>
  <si>
    <t>Francoski rogljiček z marmelado</t>
  </si>
  <si>
    <t>Tortica različni okusi</t>
  </si>
  <si>
    <t>Testo za lazanjo, predkuhano</t>
  </si>
  <si>
    <t>1,0-2</t>
  </si>
  <si>
    <t>Zdrobovi cmoki</t>
  </si>
  <si>
    <t>Zavitek jabolčni iz listnatega testa</t>
  </si>
  <si>
    <t>Zavitek jabolčni iz vlečenega testa</t>
  </si>
  <si>
    <t>Ocvrtki s sirom</t>
  </si>
  <si>
    <t>3,0-5</t>
  </si>
  <si>
    <t>Skutini štruklji</t>
  </si>
  <si>
    <t>Korenčkovi štruklji</t>
  </si>
  <si>
    <t>Ajdovi krapi s skuto</t>
  </si>
  <si>
    <t>Kaneloni s šunko in sirom - veliki trikotni 145 g</t>
  </si>
  <si>
    <t>Njoki s špinačo</t>
  </si>
  <si>
    <t>124.</t>
  </si>
  <si>
    <t>125.</t>
  </si>
  <si>
    <t>126.</t>
  </si>
  <si>
    <t>127.</t>
  </si>
  <si>
    <t>128.</t>
  </si>
  <si>
    <t>129.</t>
  </si>
  <si>
    <t>130.</t>
  </si>
  <si>
    <t>131.</t>
  </si>
  <si>
    <t>132.</t>
  </si>
  <si>
    <t>133.</t>
  </si>
  <si>
    <t>134.</t>
  </si>
  <si>
    <t>135.</t>
  </si>
  <si>
    <t>136.</t>
  </si>
  <si>
    <t>137.</t>
  </si>
  <si>
    <t>138.</t>
  </si>
  <si>
    <t>139.</t>
  </si>
  <si>
    <t xml:space="preserve">Kruhki 5 žit </t>
  </si>
  <si>
    <t>Rogljiček s kakavovim ali čokoladnim nadevom, 6x40 g, *Gusparo</t>
  </si>
  <si>
    <t>Pecilni prašek zavoj, 10gx5</t>
  </si>
  <si>
    <t>Krožniki biološko razgradljivi, globoki 25/1</t>
  </si>
  <si>
    <t>Kvadratni biološko razgradljivi krožniki 25/1</t>
  </si>
  <si>
    <t xml:space="preserve">Papirnati kozarčki 0,2 l </t>
  </si>
  <si>
    <t>desert brezmlečni sojin z okusom 2x 125 g enakovredno Valsoja</t>
  </si>
  <si>
    <t>desert brezmlečni rižev z okusom, 4x110 g</t>
  </si>
  <si>
    <t xml:space="preserve">Prašek za puding vanilija BG *Royal </t>
  </si>
  <si>
    <t>Rižev napitek, 3x200 ml</t>
  </si>
  <si>
    <t>Kruh BG črno</t>
  </si>
  <si>
    <t>Kruh BG s semeni</t>
  </si>
  <si>
    <t>Biskvit magdalence brez glutena</t>
  </si>
  <si>
    <t>162-250</t>
  </si>
  <si>
    <t>1000-1500</t>
  </si>
  <si>
    <t>100-500</t>
  </si>
  <si>
    <t>31-50</t>
  </si>
  <si>
    <t>400-600</t>
  </si>
  <si>
    <t>69-150</t>
  </si>
  <si>
    <t>20-150</t>
  </si>
  <si>
    <t>34-100</t>
  </si>
  <si>
    <t>50-200</t>
  </si>
  <si>
    <t>92-150</t>
  </si>
  <si>
    <t>38-70</t>
  </si>
  <si>
    <t>150-350</t>
  </si>
  <si>
    <t>203-250</t>
  </si>
  <si>
    <t>100-200</t>
  </si>
  <si>
    <t>100-350</t>
  </si>
  <si>
    <t>50-150</t>
  </si>
  <si>
    <t>1000-1250</t>
  </si>
  <si>
    <t>Bazilika drobljena</t>
  </si>
  <si>
    <t>Cimet mlet</t>
  </si>
  <si>
    <t>Curry</t>
  </si>
  <si>
    <t>Česen mleti</t>
  </si>
  <si>
    <t>Česen granulat</t>
  </si>
  <si>
    <t>Janež v zrnju</t>
  </si>
  <si>
    <t>Kumina mleta</t>
  </si>
  <si>
    <t>Lovor listi</t>
  </si>
  <si>
    <t>Muškatni orešček mlet</t>
  </si>
  <si>
    <t>Šetraj</t>
  </si>
  <si>
    <t xml:space="preserve">Rožmarin </t>
  </si>
  <si>
    <t>Paprika mleta sladka</t>
  </si>
  <si>
    <t>Poper črni, mleti</t>
  </si>
  <si>
    <t>Suh peteršilj</t>
  </si>
  <si>
    <t>Začimbe za piščanca</t>
  </si>
  <si>
    <t>Prašek za puding, ČOKOLADA *Rojal</t>
  </si>
  <si>
    <t>Prašek za puding, VANILIJA *Rojal</t>
  </si>
  <si>
    <t>Grisini klasični,  *Žito</t>
  </si>
  <si>
    <t>Kis – alkoholni</t>
  </si>
  <si>
    <t>450-500</t>
  </si>
  <si>
    <t>150-300</t>
  </si>
  <si>
    <t>300-700</t>
  </si>
  <si>
    <t>50-100</t>
  </si>
  <si>
    <t>500-690</t>
  </si>
  <si>
    <t>2000-2600</t>
  </si>
  <si>
    <t>125-200</t>
  </si>
  <si>
    <t>1800-2000</t>
  </si>
  <si>
    <t>400-500</t>
  </si>
  <si>
    <t>1500-2000</t>
  </si>
  <si>
    <t>200-500</t>
  </si>
  <si>
    <t>150-200</t>
  </si>
  <si>
    <t>460-1000</t>
  </si>
  <si>
    <t>560-600</t>
  </si>
  <si>
    <t>250-750</t>
  </si>
  <si>
    <t>4000-4250</t>
  </si>
  <si>
    <t>2500-3000</t>
  </si>
  <si>
    <t>4000-5000</t>
  </si>
  <si>
    <t>650-3000</t>
  </si>
  <si>
    <t>850-3000</t>
  </si>
  <si>
    <t>20-25</t>
  </si>
  <si>
    <t>275-300</t>
  </si>
  <si>
    <t>330-500</t>
  </si>
  <si>
    <t>115-150</t>
  </si>
  <si>
    <t>250-300</t>
  </si>
  <si>
    <t>220-300</t>
  </si>
  <si>
    <t>500-800</t>
  </si>
  <si>
    <t>200-210</t>
  </si>
  <si>
    <t>175-250</t>
  </si>
  <si>
    <t>120-150</t>
  </si>
  <si>
    <t>Zlate kroglice</t>
  </si>
  <si>
    <t xml:space="preserve">Drobtine bele </t>
  </si>
  <si>
    <t>Sladkor beli kristalni</t>
  </si>
  <si>
    <t xml:space="preserve">Sladkor mleti v vrečki </t>
  </si>
  <si>
    <t>Sladkor rjavi nerafiniran</t>
  </si>
  <si>
    <t>Sladkor vanilin</t>
  </si>
  <si>
    <t>Sol morska, jodirana, nerafinirana, fino mleta kot Piranska</t>
  </si>
  <si>
    <t>Olje rastlinsko za cvrtje vsebuje dodan antioksidant *Cekin ali Zvezda</t>
  </si>
  <si>
    <t>Olje repično</t>
  </si>
  <si>
    <t>Olje bučno, 100%</t>
  </si>
  <si>
    <t>Koruzni kosmiči</t>
  </si>
  <si>
    <t>Otroška hrana, min. žita 55% (PŠENIČNI zdrob, PŠENIČNA moka), min. 7 vitaminov,  kot Čokolino</t>
  </si>
  <si>
    <t>Otroška hrana, min. žita 46% (PŠENIČNI zdrob, PŠENIČNA moka), min. 8 vitaminov,  kot Čokolino fit</t>
  </si>
  <si>
    <t>Otroška hrana, žitarice za zajtrk kot Čokolešnik, min. pšenični zdrob 60%,  lešniki 2%, vitamini</t>
  </si>
  <si>
    <t>Otroška hrana kot Keksolino, keksi z maslom 33%, min. 7 vitaminov</t>
  </si>
  <si>
    <t>Otroška hrana kot Rižolino, min. 7 vitaminov, brez dodanega sladkorja, železo</t>
  </si>
  <si>
    <t>Otroški piškoti,*Savoiardi</t>
  </si>
  <si>
    <t>Keksi *Plazma</t>
  </si>
  <si>
    <t>Gorčica</t>
  </si>
  <si>
    <t>Paradižnik pasiran,  * Mutti</t>
  </si>
  <si>
    <t>Paradižnik pasiran* Mutti</t>
  </si>
  <si>
    <t>Paradižnikovi pelati,* Mutti</t>
  </si>
  <si>
    <t>Stročji fižol, * Natureta</t>
  </si>
  <si>
    <t>Fižol rjavi v konzervi</t>
  </si>
  <si>
    <t>Čičerika v konzervi</t>
  </si>
  <si>
    <t>Leča v konzervi</t>
  </si>
  <si>
    <t xml:space="preserve">Zrnje grah* Natureta </t>
  </si>
  <si>
    <t>Rdeča pesa* Natureta</t>
  </si>
  <si>
    <t>Rdeča pesa *Natureta</t>
  </si>
  <si>
    <t>Kompot breskev</t>
  </si>
  <si>
    <t>Marelični kompot</t>
  </si>
  <si>
    <t>Marmelada porcijska</t>
  </si>
  <si>
    <t>Med cvetlični porcijski</t>
  </si>
  <si>
    <t>Namaz temna čokolada brez mleka, glutena, jajc in oreščkov*So free</t>
  </si>
  <si>
    <t>sojino mleko</t>
  </si>
  <si>
    <t>riževo mleko</t>
  </si>
  <si>
    <t>ovseno mleko</t>
  </si>
  <si>
    <t>kokosovo mleko</t>
  </si>
  <si>
    <t xml:space="preserve">Marelični namaz z nizko vsebnostjo sladkorjev *Darbo </t>
  </si>
  <si>
    <t>Dvojni keks z limoninim polnilom , *Free zone</t>
  </si>
  <si>
    <t>Moka brez glutena *Schar</t>
  </si>
  <si>
    <t xml:space="preserve">Keksi BG *Schar </t>
  </si>
  <si>
    <t xml:space="preserve">Kruh BG beli *Schar </t>
  </si>
  <si>
    <t>Rogljički brez glutena, Schar</t>
  </si>
  <si>
    <t>Svedri BG</t>
  </si>
  <si>
    <t>Peresniki BG *Schar</t>
  </si>
  <si>
    <t xml:space="preserve">Testenine BG jušne drobne *Schar </t>
  </si>
  <si>
    <t xml:space="preserve">Testenine BG Anellini *Schar </t>
  </si>
  <si>
    <t xml:space="preserve">Polžki BG korenček *Veneziane </t>
  </si>
  <si>
    <t xml:space="preserve">Krekerji BG *Schar </t>
  </si>
  <si>
    <t>Grisini BG  *Schar</t>
  </si>
  <si>
    <t>Prepečenec BG*Schar</t>
  </si>
  <si>
    <t>Koruzni kosmiči BG *Schar</t>
  </si>
  <si>
    <t>Njoki BG  *Schar</t>
  </si>
  <si>
    <t>Vaflji koruzni</t>
  </si>
  <si>
    <t>Vaflji riževi</t>
  </si>
  <si>
    <t>Grisini s sezamom, , *Žito</t>
  </si>
  <si>
    <t>Neslani krekerji *Pavesi</t>
  </si>
  <si>
    <t>Prepečenec, *Žito</t>
  </si>
  <si>
    <t>Prepečenec polnozrnat*Žito</t>
  </si>
  <si>
    <t xml:space="preserve">Kakav v prahu min. 20% kakavovega masla, *Kraš </t>
  </si>
  <si>
    <t xml:space="preserve">Instant kakao v granulah, manj masten kakav min 25 %, maximalno 2,5 % kakavovega masla, enakovredno Kakav, Benquick </t>
  </si>
  <si>
    <t>Instant žitna kava, ekstrakt kavnega nadomestka v prahu 15 % (ječmen, ječmenov slad, cikorija), enakovredno Benquick</t>
  </si>
  <si>
    <t>Kavovina * Proja</t>
  </si>
  <si>
    <t xml:space="preserve">Kvas, sveži  </t>
  </si>
  <si>
    <t>Kremni namaz, enobarvni, lešnik (13%), manj masten kakav v prahu (8,7%), posneto mlako v prahu (7,4%), kot Nutella</t>
  </si>
  <si>
    <t>Napolitanke vafel, * Koestlin</t>
  </si>
  <si>
    <t xml:space="preserve">Soda bikarbona </t>
  </si>
  <si>
    <t>Ekološko maslo, z najmanj 80 % m. m</t>
  </si>
  <si>
    <t>Ekološka jabolka, različne sorte</t>
  </si>
  <si>
    <t>Ekološke hruške</t>
  </si>
  <si>
    <t>Ekološke slive</t>
  </si>
  <si>
    <t>Ekološke Limone</t>
  </si>
  <si>
    <t>Ekološka paprika rumena</t>
  </si>
  <si>
    <t>Ekološka paprika rdeča</t>
  </si>
  <si>
    <t xml:space="preserve">Ekološke kumarice </t>
  </si>
  <si>
    <t xml:space="preserve">Ekološka zelena solata </t>
  </si>
  <si>
    <t>Ekološko zelje</t>
  </si>
  <si>
    <t xml:space="preserve">Ekološko korenje </t>
  </si>
  <si>
    <t>Ekološke bučke</t>
  </si>
  <si>
    <t>Ekološki paradižnik</t>
  </si>
  <si>
    <t>Ekološka zelišča</t>
  </si>
  <si>
    <t xml:space="preserve"> Ekološki jabolčni sok 100 %</t>
  </si>
  <si>
    <t>Ekološka slivova marmelada</t>
  </si>
  <si>
    <t>Ekološka marelična marmelada</t>
  </si>
  <si>
    <t>EKO</t>
  </si>
  <si>
    <t>KRUH</t>
  </si>
  <si>
    <t>Bela štruca v modelu, RP</t>
  </si>
  <si>
    <t>Kruh mora biti rezan in pakiran!</t>
  </si>
  <si>
    <t>200/1</t>
  </si>
  <si>
    <t>Papirnati mod. Za peko muffinov fi 50mm x 25mm viš</t>
  </si>
  <si>
    <t>25_/_1</t>
  </si>
  <si>
    <t xml:space="preserve">Krožniki biološko razgradljivi plitvi </t>
  </si>
  <si>
    <t>500/1</t>
  </si>
  <si>
    <t>40/1</t>
  </si>
  <si>
    <t>Serveti 38x38 2PL. Micro barvni *Laborplast</t>
  </si>
  <si>
    <t>Serveti 24x24 beli *Paloma</t>
  </si>
  <si>
    <t>*enakovredno</t>
  </si>
  <si>
    <t>Ekološke banane</t>
  </si>
  <si>
    <t>SADNI SOKOVI, VODA IN SADNE KAŠE</t>
  </si>
  <si>
    <t xml:space="preserve">ŽITNE KAŠE IN MLEVSKI IZDELKI </t>
  </si>
  <si>
    <t>Grški tip jogurta navadni</t>
  </si>
  <si>
    <t>Smetana kisla 18 – 20 % mm</t>
  </si>
  <si>
    <t>Navadni jogurt brez laktoze</t>
  </si>
  <si>
    <t>Jogurt sadni 3,2 % mm, brez dodanega sladkorja, vsebnost skupnih sladkorjev ≤12g/100g izdelka</t>
  </si>
  <si>
    <t>Sadna skutka različni okusi, vsebnost skupnih sladkorjev ≤12g/100g izdelka</t>
  </si>
  <si>
    <t>Grški tip jogurta  sadni, različni okusi: vsebnost skupnih sladkorjev ≤12g/100g izdelka</t>
  </si>
  <si>
    <t>Polnomastna skuta najmanj 40% m.m. v suhi snovi: vsebnost skupnih maščob najmanj 9g/100g</t>
  </si>
  <si>
    <t>Sirni/mlečni namaz : vsebnost skupnih maščob ≤ 26g/100g izdelka, vsebnost soli ≤ 1,5g/100g izdelka</t>
  </si>
  <si>
    <t>Mlečni namaz z zelišči: vsebnost skupnih maščob ≤ 26g/100g izdelka, vsebnost soli ≤ 1,5g/100g izdelka</t>
  </si>
  <si>
    <t>Sirni namaz; vsebnost skupnih maščob ≤ 26g/100g izdelka, vsebnost soli ≤ 1,5g/100g izdelka</t>
  </si>
  <si>
    <t>Sir *Edamec, 45 % mm, v bloku: vsebnost skupnih maščob ≤ 26g/100g izdelka, vsebnost soli ≤ 1,5g/100g izdelka, NE sme vsebovati aditiva jajčni lizocim</t>
  </si>
  <si>
    <t>Sir *Jošt 45% mm,  v bloku:vsebnost skupnih maščob ≤ 26g/100g izdelka, vsebnost soli ≤ 1,5g/100g izdelka, NE sme vsebovati aditiva jajčni lizocim</t>
  </si>
  <si>
    <t>Sir *Trapist, v bloku: vsebnost skupnih maščob ≤ 26g/100g izdelka, vsebnost soli ≤ 1,5g/100g izdelka, NE sme vsebovati aditiva jajčni lizocim</t>
  </si>
  <si>
    <t>Sir za ribanje *Džiugas 40%mm: ne sme vsebovati aditiva jajčni lizocim</t>
  </si>
  <si>
    <t>Mešanica ribanih sirov za pizzo:vsebnost skupnih maščob ≤ 26g/100g izdelka, vsebnost soli ≤ 1,5g/100g izdelka, NE sme vsebovati aditiva jajčni lizocim</t>
  </si>
  <si>
    <t>Mocarela napoli:vsebnost skupnih maščob ≤ 26g/100g izdelka, vsebnost soli ≤ 1,5g/100g izdelka, NE sme vsebovati aditiva jajčni lizocim</t>
  </si>
  <si>
    <t>Mozzarela v kroglicah : vsebnost skupnih maščob ≤ 26g/100g izdelka, vsebnost soli ≤ 1,5g/100g izdelka, NE sme vsebovati aditiva jajčni lizocim</t>
  </si>
  <si>
    <t>Sadni jogurt brez laktoze, vsebnost skupnih sladkorjev ≤12g/100g izdelka</t>
  </si>
  <si>
    <t>Sir polnomastni, brez laktoze:vsebnost skupnih maščob ≤ 26g/100g izdelka, vsebnost soli ≤ 1,5g/100g izdelka, NE sme vsebovati aditiva jajčni lizocim</t>
  </si>
  <si>
    <t>Mlada govedina, stegno v kosu BK, I.kategorija,- izbrana kakovost</t>
  </si>
  <si>
    <t>Mlada govedina, pleče v kosu BK, I.kategorija,- izbrana kakovost</t>
  </si>
  <si>
    <t>Mlada govedina, stegno kocke 1x1 (maks.10% odstopanja velikosti kock), I.kategorija,- izbrana kakovost</t>
  </si>
  <si>
    <t>Mlada govedina zrezki 70-90g, I, kategorija,  certifikat izbrana kakovost</t>
  </si>
  <si>
    <t>Mlada govedina, I. kat. mleto RF, izbrana kakovost</t>
  </si>
  <si>
    <t>Mlada govedina, I. kat., rebra, prsa, izbrana kakovost</t>
  </si>
  <si>
    <t>Teletina stegno, zrezki 70-90g I. kat. Izbrana kakovost</t>
  </si>
  <si>
    <t>Teletina stegno, narezano na kocke 1x1 cm (max. Odstopanje velikosti kock) I. kat. Izbrana kakovost</t>
  </si>
  <si>
    <t>Svinjski kare brez kosti v kosu I. kat.</t>
  </si>
  <si>
    <t>Kranjska klobasa, zahteva se certifikat zaščitena geografska označba</t>
  </si>
  <si>
    <t>Svinjski kare brez kosti zrezki 70-90g, I. kat.</t>
  </si>
  <si>
    <t>Svinjsko stegno brez kosti narezano na kocke 1x1(max.10% odstopanja velikosti kock), I. kat.</t>
  </si>
  <si>
    <t>Pečenice manj slane, nič poprane, otroške, 60-70g</t>
  </si>
  <si>
    <r>
      <t xml:space="preserve">Kuhan pršut, narezek, Vsebnost soli </t>
    </r>
    <r>
      <rPr>
        <sz val="9"/>
        <color theme="1"/>
        <rFont val="Calibri"/>
        <family val="2"/>
        <charset val="238"/>
      </rPr>
      <t>&lt;1,7g soli/100g izdelka</t>
    </r>
  </si>
  <si>
    <t>Pečen pršut, narezek, Vsebnost soli &lt;1,7g soli/100g izdelka</t>
  </si>
  <si>
    <t>Pizza šunka delik. narezek Vsebnost soli &lt;1,7g soli/100g izdelka</t>
  </si>
  <si>
    <t>Piščančja posebna klobasa kot Poli, narezek, pakirano, Vsebnost soli &lt;1,7g soli/100g izdelka</t>
  </si>
  <si>
    <t xml:space="preserve">Puranji file, kocke 1x1 </t>
  </si>
  <si>
    <t>Piščančja prsa, brez kosti in kože, zrezki, 70 - 90g</t>
  </si>
  <si>
    <t>Piščančja stegna, brez kosti in kože, zrezki 70-90g</t>
  </si>
  <si>
    <t xml:space="preserve">Piščančja prsa, kocke 1x1 </t>
  </si>
  <si>
    <t xml:space="preserve">Piščančja prsa, trakci </t>
  </si>
  <si>
    <t xml:space="preserve">Puranja prsa, brez kosti in kože, zrezki, 70 – 90 g </t>
  </si>
  <si>
    <t>Piščančja prsa narezek , Vsebnost soli &lt;1,7g soli/100g izdelka</t>
  </si>
  <si>
    <t>File ostriž, vsak file zamrznjen posamično brez kosti in kože</t>
  </si>
  <si>
    <t>File polenovke, vsak file zamrznjen posamično,brez kosti in kože</t>
  </si>
  <si>
    <t>Zelje sveže</t>
  </si>
  <si>
    <t>KG</t>
  </si>
  <si>
    <t>Bučna semena, oluščena</t>
  </si>
  <si>
    <t>Sončnična semena, oluščena</t>
  </si>
  <si>
    <t>Suhe jabolke v obliki čipsa</t>
  </si>
  <si>
    <t>Dateljni</t>
  </si>
  <si>
    <r>
      <t>Leča</t>
    </r>
    <r>
      <rPr>
        <strike/>
        <sz val="9"/>
        <color theme="1"/>
        <rFont val="Calibri"/>
        <family val="2"/>
        <charset val="238"/>
        <scheme val="minor"/>
      </rPr>
      <t xml:space="preserve"> </t>
    </r>
    <r>
      <rPr>
        <sz val="9"/>
        <color theme="1"/>
        <rFont val="Calibri"/>
        <family val="2"/>
        <charset val="238"/>
        <scheme val="minor"/>
      </rPr>
      <t>rjava</t>
    </r>
  </si>
  <si>
    <t>Grozdje črno namizno</t>
  </si>
  <si>
    <t>Lešniki praženi celi jedrca ali mleti lešniki morajo biti čisti, brez delčkov lupine ali drugih primesi, značilnega vonja, okusa, izgleda, brez tujih vonjev, plesni. Izpolnjevati morajo pogoje za prvi ali višji razred. Ne smejo biti starejši od dveh let.</t>
  </si>
  <si>
    <t>Orehova jedrca, jedrca ali mleti orehi morajo biti čisti, brez delčkov lupine ali drugih primesi, značilnega vonja, okusa, izgleda, brez tujih vonjev, plesni. Izpolnjevati morajo pogoje za prvi ali višji razred. Ne smejo biti starejši od dveh let.</t>
  </si>
  <si>
    <t>Mandlji: celi  ali mleti mandlji morajo biti čisti, brez delčkov lupine ali drugih primesi, značilnega vonja, okusa, izgleda, brez tujih vonjev, plesni. Izpolnjevati morajo pogoje za prvi ali višji razred. Ne smejo biti starejši od dveh let.</t>
  </si>
  <si>
    <t>Suhi jabolčni krhlji brez olupka , brez konzervansov</t>
  </si>
  <si>
    <t>Zamrznjena koruza</t>
  </si>
  <si>
    <t>200</t>
  </si>
  <si>
    <t>Sadni sok pomaranča, sadni delež 100%, prizma z zamaškom za zapiranje</t>
  </si>
  <si>
    <t>Naravna mineralna voda z dodanim lastnim ogljikovim dioksidom, plastenka,  kot Radenska</t>
  </si>
  <si>
    <t>20</t>
  </si>
  <si>
    <t>300</t>
  </si>
  <si>
    <t>30</t>
  </si>
  <si>
    <t>Kvinoja kaša</t>
  </si>
  <si>
    <t>Bulgur</t>
  </si>
  <si>
    <t>150</t>
  </si>
  <si>
    <t>1700</t>
  </si>
  <si>
    <t>600</t>
  </si>
  <si>
    <t>500</t>
  </si>
  <si>
    <t>400</t>
  </si>
  <si>
    <t>500 -1000</t>
  </si>
  <si>
    <t>Polnozrnati kruh RP: dodana semena najmanj 2% računano na skupno količino moke: Ne sme vsebovati sezamovega semena</t>
  </si>
  <si>
    <t>Štrućka graham</t>
  </si>
  <si>
    <t>Cmoki različni okusi nadevov: marelica, jagoda, borovnica</t>
  </si>
  <si>
    <t>Burek skutni, oblika palčke, 60 do 80g</t>
  </si>
  <si>
    <t>0,6-0,8</t>
  </si>
  <si>
    <t>Polnozrnati grisini</t>
  </si>
  <si>
    <t>Riž rjavi, integralni (nebrušen) *Zlato polje</t>
  </si>
  <si>
    <t>Mešanica treh vrst žit (brušen dolgozrnati riž, ječmen, pira) *Zlato polje</t>
  </si>
  <si>
    <t>Skuša v oljčnem olju</t>
  </si>
  <si>
    <t>Olje oljčno ekstra deviško, hladno stiskano, *Gea</t>
  </si>
  <si>
    <t xml:space="preserve">Ovseni kosmiči </t>
  </si>
  <si>
    <t>Ovseni kosmiči polnozrnati</t>
  </si>
  <si>
    <t>Otroška hrana kot Grisolino</t>
  </si>
  <si>
    <t>Keksi masleni, maslo (mleko) min. 7%  * Leibniz, ne smejo vsebovati konzervansov, palmine in /ali karitejeve maščobe</t>
  </si>
  <si>
    <t>Kokosova moka,</t>
  </si>
  <si>
    <t>Rožičeva moka</t>
  </si>
  <si>
    <t>Majaron drobljen</t>
  </si>
  <si>
    <t>Timijan drobljen</t>
  </si>
  <si>
    <t>Origano drobljen</t>
  </si>
  <si>
    <t>Čokolada v prahu, min. 36% kakava* Gorenjka brez umetnih sladil, arom, sojinega lecitina</t>
  </si>
  <si>
    <t>Čokolada jedilna, min. 45% kakava brez umetnih sladil in arom</t>
  </si>
  <si>
    <t>Kis  jabolčni, min 5 % ocetne kisline, naravni nerafinirani jabolčni kis iz starih sort visokodebelnih jabolk, brez dodanih antioksidantov, konzervansov</t>
  </si>
  <si>
    <t>Beli riž (brušen) okroglozrnati 1. vrste,  *Zlato polje</t>
  </si>
  <si>
    <t xml:space="preserve">Riž brušen paraboiled, dolgozrnati  *Zlato polje </t>
  </si>
  <si>
    <t>Tuna v oljčnem olju, min. 65% tunine, 4x80 g, *Rio mare</t>
  </si>
  <si>
    <t>Tuna v oljčnem olju, min. 65% tunine, 1 kg, *Rio mare</t>
  </si>
  <si>
    <t xml:space="preserve">Olje sončnično, jedilno rafinirano </t>
  </si>
  <si>
    <t>Koruza sladka, mlada, v vodni raztopini, brez konzervansov, brez dodanega sladkorja, * Natureta</t>
  </si>
  <si>
    <t>Kumarice kisle, brez konzervansov, velikost posamezne kumarice do 5cm, *Natureta</t>
  </si>
  <si>
    <t>Olive , zelene, namizne v slanici, brez konzervansov, brez koščic *Natureta</t>
  </si>
  <si>
    <t>Paprika rdeča brez konzervansov *Natureta</t>
  </si>
  <si>
    <t>Pečena paprika rdeča, brez konzervansov  * Natureta</t>
  </si>
  <si>
    <t>Ekološko mleko z najmanj 3,2 % mm, pasterizirano, nehomogenizirano, 10l</t>
  </si>
  <si>
    <t>Ekološko mleko z najmanj 3,2 % mm, pasterizirano, nehomogenizirano, 1l</t>
  </si>
  <si>
    <t>Ekološki jogurt tekoči navadni, z najmanj 3,2 % m. m, 1l</t>
  </si>
  <si>
    <t>Ekološki jogurt tekoči navadni, z najmanj 3,2 % m. m, 150g</t>
  </si>
  <si>
    <t>Ekološki jogurt tekoči sadni, z najmanj 3,2 % m. m, vsebnost skupnih sladkorjev ≤12g/100g izdelka, 1l</t>
  </si>
  <si>
    <t>Ekološki jogurt tekoči sadni, z najmanj 3,2 % m. m, vsebnost skupnih sladkorjev ≤12g/100g izdelka, 150g</t>
  </si>
  <si>
    <t>Ekološki navadni kefir izdelan iz pasteriziranega in nehomogeniziranega mleka po tradicionalnem postopku, z uporabo kefirnih zrn, 1l</t>
  </si>
  <si>
    <t>Ekološki navadni kefir izdelan iz pasteriziranega in nehomogeniziranega mleka po tradicionalnem postopku, z uporabo kefirnih zrn, 150g</t>
  </si>
  <si>
    <t>Ekološki sadni kefir izdelan iz pasteriziranega in nehomogeniziranega mleka po tradicionalnem postopku, z uporabo kefirnih zrn, vsebnost skupnih sladkorjev ≤10g/100g izdelka1l</t>
  </si>
  <si>
    <t>Ekološki sadni kefir izdelan iz pasteriziranega in nehomogeniziranega mleka po tradicionalnem postopku, z uporabo kefirnih zrn, vsebnost skupnih sladkorjev ≤12g/100g izdelka150g</t>
  </si>
  <si>
    <t>Eko kamutov zdrob</t>
  </si>
  <si>
    <t>Eko koruzni zdrob (polenta rumena)</t>
  </si>
  <si>
    <t>EKO ovsena kaša</t>
  </si>
  <si>
    <t>Eko pirin zdrob</t>
  </si>
  <si>
    <t>Eko  koruzni zdrob (polenta rumena)</t>
  </si>
  <si>
    <t>Eko prosena kaša</t>
  </si>
  <si>
    <t>Eko mlado goveje meso, pleče,  mleto</t>
  </si>
  <si>
    <t>Eko mlado goveje meso, stegno kocke 1x1 (maks.10% odstopanje velikosti kock), I.kategorija</t>
  </si>
  <si>
    <t>Eko telečje meso, stegno, kocke 1x1, (maks. odstopanje velikosti kock), I. kategorija</t>
  </si>
  <si>
    <t>Eko telečje meso, stegno, zrezki 70-90 g, I. kategorija</t>
  </si>
  <si>
    <t>Alpska smetana za stepanje 35% mm</t>
  </si>
  <si>
    <t>do 1</t>
  </si>
  <si>
    <t>1,5-3</t>
  </si>
  <si>
    <t>1,5-2</t>
  </si>
  <si>
    <t>Čaj planinski , brez konzervansov in aditivov, z naravnimi aromami</t>
  </si>
  <si>
    <t>Čaj  šipek, brez konzervansov in aditivov, z naravnimi aromami</t>
  </si>
  <si>
    <t>Čaj bezeg, brez konzervansov in aditivov, z naravnimi aromami</t>
  </si>
  <si>
    <t>200-250</t>
  </si>
  <si>
    <t>Čaj sadni, različni okusi  brez konzervansov in aditivov, z naravnimi aromami</t>
  </si>
  <si>
    <t xml:space="preserve">Rastlinska margarina, veganska,  *Omegol </t>
  </si>
  <si>
    <t>Puranja šunka narezek, Vsebnost soli &lt;1,7g soli/100g izdelka</t>
  </si>
  <si>
    <t>Puranja prsa narezek  Vsebnost soli &lt;1,7g soli/100g izdelka</t>
  </si>
  <si>
    <t>Piščančja prsa narezek, Vsebnost soli &lt;1,7g soli/100g izdelka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</si>
</sst>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44" formatCode="_-* #,##0.00\ &quot;€&quot;_-;\-* #,##0.00\ &quot;€&quot;_-;_-* &quot;-&quot;??\ &quot;€&quot;_-;_-@_-"/>
    <numFmt numFmtId="43" formatCode="_-* #,##0.00_-;\-* #,##0.00_-;_-* &quot;-&quot;??_-;_-@_-"/>
    <numFmt numFmtId="164" formatCode="_-* #,##0.00\ _€_-;\-* #,##0.00\ _€_-;_-* &quot;-&quot;??\ _€_-;_-@_-"/>
    <numFmt numFmtId="165" formatCode="[$-424]General"/>
    <numFmt numFmtId="166" formatCode="#,##0.00\ &quot;€&quot;"/>
    <numFmt numFmtId="167" formatCode="_-* #,##0.00\ _S_I_T_-;\-* #,##0.00\ _S_I_T_-;_-* &quot;-&quot;??\ _S_I_T_-;_-@_-"/>
    <numFmt numFmtId="168" formatCode="0\ %"/>
    <numFmt numFmtId="169" formatCode="_-* #,##0.00&quot; €&quot;_-;\-* #,##0.00&quot; €&quot;_-;_-* \-??&quot; €&quot;_-;_-@_-"/>
    <numFmt numFmtId="170" formatCode="_-* #,##0.00\ _€_-;\-* #,##0.00\ _€_-;_-* \-??\ _€_-;_-@_-"/>
    <numFmt numFmtId="171" formatCode="#,##0.00&quot; €&quot;;[Red]\-#,##0.00&quot; €&quot;"/>
    <numFmt numFmtId="172" formatCode="_-* #,##0.00\ _S_I_T_-;\-* #,##0.00\ _S_I_T_-;_-* \-??\ _S_I_T_-;_-@_-"/>
    <numFmt numFmtId="173" formatCode="_-* #,##0.00\ &quot;€&quot;_-;\-* #,##0.00\ &quot;€&quot;_-;_-* &quot;-&quot;??\ &quot;€&quot;_-;_-@"/>
  </numFmts>
  <fonts count="118">
    <font>
      <sz val="11"/>
      <color theme="1"/>
      <name val="Calibri"/>
      <family val="2"/>
      <charset val="238"/>
      <scheme val="minor"/>
    </font>
    <font>
      <sz val="11"/>
      <color indexed="8"/>
      <name val="Calibri"/>
      <family val="2"/>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sz val="8"/>
      <color theme="1"/>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sz val="11"/>
      <color rgb="FF9C6500"/>
      <name val="Calibri"/>
      <family val="2"/>
      <charset val="238"/>
      <scheme val="minor"/>
    </font>
    <font>
      <sz val="10"/>
      <color rgb="FF000000"/>
      <name val="Arial CE"/>
      <charset val="238"/>
    </font>
    <font>
      <b/>
      <sz val="10"/>
      <name val="Calibri"/>
      <family val="2"/>
      <charset val="238"/>
      <scheme val="minor"/>
    </font>
    <font>
      <sz val="11"/>
      <color rgb="FF000000"/>
      <name val="Calibri"/>
      <family val="2"/>
      <charset val="238"/>
    </font>
    <font>
      <sz val="11"/>
      <color rgb="FF000000"/>
      <name val="Calibri"/>
      <family val="2"/>
      <charset val="238"/>
      <scheme val="minor"/>
    </font>
    <font>
      <b/>
      <sz val="11"/>
      <color rgb="FF000000"/>
      <name val="Calibri"/>
      <family val="2"/>
      <charset val="238"/>
    </font>
    <font>
      <b/>
      <sz val="9"/>
      <color rgb="FF000000"/>
      <name val="Calibri"/>
      <family val="2"/>
      <charset val="238"/>
    </font>
    <font>
      <sz val="11"/>
      <color theme="1"/>
      <name val="Arial"/>
      <family val="2"/>
      <charset val="238"/>
    </font>
    <font>
      <u/>
      <sz val="11"/>
      <color theme="10"/>
      <name val="Arial"/>
      <family val="2"/>
      <charset val="238"/>
    </font>
    <font>
      <b/>
      <sz val="12"/>
      <color theme="0"/>
      <name val="Calibri"/>
      <family val="2"/>
      <charset val="238"/>
    </font>
    <font>
      <b/>
      <sz val="12"/>
      <name val="Calibri"/>
      <family val="2"/>
      <charset val="238"/>
    </font>
    <font>
      <sz val="12"/>
      <name val="Calibri"/>
      <family val="2"/>
      <charset val="238"/>
      <scheme val="minor"/>
    </font>
    <font>
      <b/>
      <sz val="12"/>
      <color theme="1"/>
      <name val="Calibri"/>
      <family val="2"/>
      <charset val="238"/>
      <scheme val="minor"/>
    </font>
    <font>
      <b/>
      <sz val="14"/>
      <color theme="1"/>
      <name val="Calibri"/>
      <family val="2"/>
      <charset val="238"/>
      <scheme val="minor"/>
    </font>
    <font>
      <b/>
      <sz val="16"/>
      <name val="Calibri"/>
      <family val="2"/>
      <charset val="238"/>
      <scheme val="minor"/>
    </font>
    <font>
      <b/>
      <sz val="12"/>
      <name val="Calibri"/>
      <family val="2"/>
      <charset val="238"/>
      <scheme val="minor"/>
    </font>
    <font>
      <b/>
      <sz val="14"/>
      <color theme="0"/>
      <name val="Calibri"/>
      <family val="2"/>
      <charset val="238"/>
      <scheme val="minor"/>
    </font>
    <font>
      <b/>
      <sz val="12"/>
      <color theme="0"/>
      <name val="Arial"/>
      <family val="2"/>
      <charset val="238"/>
    </font>
    <font>
      <b/>
      <sz val="12"/>
      <name val="Arial"/>
      <family val="2"/>
      <charset val="238"/>
    </font>
    <font>
      <b/>
      <sz val="13"/>
      <color theme="0"/>
      <name val="Calibri"/>
      <family val="2"/>
      <charset val="238"/>
      <scheme val="minor"/>
    </font>
    <font>
      <b/>
      <sz val="8"/>
      <color theme="0"/>
      <name val="Calibri"/>
      <family val="2"/>
      <charset val="238"/>
      <scheme val="minor"/>
    </font>
    <font>
      <b/>
      <sz val="12"/>
      <color theme="9" tint="-0.249977111117893"/>
      <name val="Calibri"/>
      <family val="2"/>
      <charset val="238"/>
      <scheme val="minor"/>
    </font>
    <font>
      <b/>
      <sz val="11"/>
      <name val="Calibri"/>
      <family val="2"/>
      <charset val="238"/>
    </font>
    <font>
      <sz val="11"/>
      <name val="Calibri"/>
      <family val="2"/>
      <charset val="238"/>
    </font>
    <font>
      <b/>
      <sz val="11"/>
      <color theme="0"/>
      <name val="Calibri"/>
      <family val="2"/>
      <charset val="238"/>
    </font>
    <font>
      <b/>
      <sz val="8"/>
      <color theme="0" tint="-0.499984740745262"/>
      <name val="Calibri"/>
      <family val="2"/>
      <charset val="238"/>
      <scheme val="minor"/>
    </font>
    <font>
      <b/>
      <sz val="11"/>
      <name val="Calibri"/>
      <family val="2"/>
      <charset val="238"/>
      <scheme val="minor"/>
    </font>
    <font>
      <b/>
      <sz val="10"/>
      <color indexed="8"/>
      <name val="Calibri"/>
      <family val="2"/>
      <charset val="238"/>
      <scheme val="minor"/>
    </font>
    <font>
      <sz val="11"/>
      <color indexed="8"/>
      <name val="Arial1"/>
      <charset val="238"/>
    </font>
    <font>
      <sz val="7"/>
      <color indexed="8"/>
      <name val="Tahoma"/>
      <family val="2"/>
      <charset val="238"/>
    </font>
    <font>
      <sz val="10"/>
      <name val="Arial CE"/>
      <family val="2"/>
      <charset val="238"/>
    </font>
    <font>
      <b/>
      <sz val="18"/>
      <color indexed="62"/>
      <name val="Cambria"/>
      <family val="2"/>
      <charset val="238"/>
    </font>
    <font>
      <sz val="10"/>
      <name val="Arial"/>
      <family val="2"/>
    </font>
    <font>
      <sz val="7"/>
      <color rgb="FF000000"/>
      <name val="tahoma"/>
      <family val="2"/>
      <charset val="238"/>
    </font>
    <font>
      <sz val="10"/>
      <color indexed="8"/>
      <name val="Arial"/>
      <family val="2"/>
      <charset val="238"/>
    </font>
    <font>
      <sz val="8"/>
      <color rgb="FFAFAA9F"/>
      <name val="Tahoma"/>
      <family val="2"/>
      <charset val="238"/>
    </font>
    <font>
      <sz val="11"/>
      <color rgb="FF006100"/>
      <name val="Calibri"/>
      <family val="2"/>
      <charset val="238"/>
    </font>
    <font>
      <sz val="10"/>
      <color theme="1"/>
      <name val="Calibri"/>
      <family val="2"/>
      <charset val="238"/>
    </font>
    <font>
      <sz val="10"/>
      <color rgb="FF000000"/>
      <name val="Calibri"/>
      <family val="2"/>
      <charset val="238"/>
    </font>
    <font>
      <sz val="10"/>
      <color rgb="FF000000"/>
      <name val="Times New Roman"/>
      <family val="1"/>
      <charset val="238"/>
    </font>
    <font>
      <sz val="11"/>
      <color theme="1"/>
      <name val="Calibri"/>
      <family val="2"/>
      <scheme val="minor"/>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333399"/>
      <name val="Cambria"/>
      <family val="2"/>
      <charset val="238"/>
    </font>
    <font>
      <sz val="11"/>
      <color rgb="FF000000"/>
      <name val="Arial"/>
      <family val="2"/>
      <charset val="238"/>
    </font>
    <font>
      <sz val="10"/>
      <name val="Arial"/>
      <family val="2"/>
      <charset val="1"/>
    </font>
    <font>
      <sz val="10"/>
      <color rgb="FF000000"/>
      <name val="Arial"/>
      <family val="2"/>
      <charset val="238"/>
    </font>
    <font>
      <sz val="11"/>
      <color rgb="FF993300"/>
      <name val="Calibri"/>
      <family val="2"/>
      <charset val="238"/>
    </font>
    <font>
      <sz val="11"/>
      <color rgb="FF9C6500"/>
      <name val="Calibri"/>
      <family val="2"/>
      <charset val="238"/>
    </font>
    <font>
      <sz val="11"/>
      <color rgb="FFFF0000"/>
      <name val="Calibri"/>
      <family val="2"/>
      <charset val="238"/>
    </font>
    <font>
      <sz val="10"/>
      <name val="Tahoma"/>
      <family val="2"/>
      <charset val="238"/>
    </font>
    <font>
      <sz val="8"/>
      <color rgb="FF000000"/>
      <name val="Calibri"/>
      <family val="2"/>
      <charset val="238"/>
      <scheme val="minor"/>
    </font>
    <font>
      <b/>
      <sz val="8"/>
      <name val="Calibri"/>
      <family val="2"/>
      <charset val="238"/>
      <scheme val="minor"/>
    </font>
    <font>
      <b/>
      <sz val="8"/>
      <color indexed="8"/>
      <name val="Calibri"/>
      <family val="2"/>
      <charset val="238"/>
      <scheme val="minor"/>
    </font>
    <font>
      <b/>
      <sz val="8"/>
      <color theme="1"/>
      <name val="Calibri"/>
      <family val="2"/>
      <charset val="238"/>
      <scheme val="minor"/>
    </font>
    <font>
      <sz val="9"/>
      <color rgb="FF000000"/>
      <name val="Calibri"/>
      <family val="2"/>
      <charset val="238"/>
      <scheme val="minor"/>
    </font>
    <font>
      <sz val="9"/>
      <color theme="1"/>
      <name val="Calibri"/>
      <family val="2"/>
      <charset val="238"/>
    </font>
    <font>
      <b/>
      <sz val="9"/>
      <color theme="1"/>
      <name val="Calibri"/>
      <family val="2"/>
      <charset val="238"/>
    </font>
    <font>
      <b/>
      <sz val="10"/>
      <color indexed="10"/>
      <name val="Calibri"/>
      <family val="2"/>
      <charset val="238"/>
      <scheme val="minor"/>
    </font>
    <font>
      <sz val="8"/>
      <color rgb="FF000000"/>
      <name val="Calibri"/>
      <family val="2"/>
      <charset val="238"/>
      <scheme val="minor"/>
    </font>
    <font>
      <b/>
      <sz val="8"/>
      <name val="Calibri"/>
      <family val="2"/>
      <charset val="238"/>
      <scheme val="minor"/>
    </font>
    <font>
      <sz val="8"/>
      <color theme="1"/>
      <name val="Calibri"/>
      <family val="2"/>
      <charset val="238"/>
      <scheme val="minor"/>
    </font>
    <font>
      <b/>
      <sz val="8"/>
      <color theme="1"/>
      <name val="Calibri"/>
      <family val="2"/>
      <charset val="238"/>
      <scheme val="minor"/>
    </font>
    <font>
      <b/>
      <sz val="9"/>
      <color theme="1"/>
      <name val="Calibri"/>
      <family val="2"/>
      <charset val="238"/>
      <scheme val="minor"/>
    </font>
    <font>
      <sz val="9"/>
      <color theme="1"/>
      <name val="Calibri"/>
      <family val="2"/>
      <charset val="238"/>
      <scheme val="minor"/>
    </font>
    <font>
      <sz val="9"/>
      <color indexed="8"/>
      <name val="Calibri"/>
      <family val="2"/>
      <charset val="238"/>
      <scheme val="minor"/>
    </font>
    <font>
      <b/>
      <sz val="8"/>
      <color indexed="8"/>
      <name val="Calibri"/>
      <family val="2"/>
      <charset val="238"/>
      <scheme val="minor"/>
    </font>
    <font>
      <strike/>
      <sz val="9"/>
      <color theme="1"/>
      <name val="Calibri"/>
      <family val="2"/>
      <charset val="238"/>
      <scheme val="minor"/>
    </font>
  </fonts>
  <fills count="9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rgb="FFFBE4D5"/>
        <bgColor indexed="64"/>
      </patternFill>
    </fill>
    <fill>
      <patternFill patternType="solid">
        <fgColor rgb="FFFCE4D6"/>
        <bgColor indexed="64"/>
      </patternFill>
    </fill>
    <fill>
      <patternFill patternType="solid">
        <fgColor rgb="FFA1C063"/>
        <bgColor indexed="64"/>
      </patternFill>
    </fill>
    <fill>
      <patternFill patternType="solid">
        <fgColor rgb="FFE7EFD8"/>
        <bgColor indexed="64"/>
      </patternFill>
    </fill>
    <fill>
      <patternFill patternType="solid">
        <fgColor rgb="FFF0E8D1"/>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FF"/>
        <bgColor indexed="64"/>
      </patternFill>
    </fill>
    <fill>
      <patternFill patternType="solid">
        <fgColor rgb="FFF0F0F0"/>
        <bgColor indexed="8"/>
      </patternFill>
    </fill>
    <fill>
      <patternFill patternType="solid">
        <fgColor rgb="FFC6EFCE"/>
        <bgColor rgb="FFCCFFCC"/>
      </patternFill>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EB9C"/>
      </patternFill>
    </fill>
    <fill>
      <patternFill patternType="solid">
        <fgColor rgb="FFC0C0C0"/>
        <bgColor rgb="FFCCCCFF"/>
      </patternFill>
    </fill>
    <fill>
      <patternFill patternType="solid">
        <fgColor rgb="FF99CCFF"/>
        <bgColor rgb="FFB7DEE8"/>
      </patternFill>
    </fill>
    <fill>
      <patternFill patternType="solid">
        <fgColor rgb="FFFF8080"/>
        <bgColor rgb="FFFF99CC"/>
      </patternFill>
    </fill>
    <fill>
      <patternFill patternType="solid">
        <fgColor rgb="FF00FF00"/>
        <bgColor rgb="FF00B050"/>
      </patternFill>
    </fill>
    <fill>
      <patternFill patternType="solid">
        <fgColor rgb="FFFFCC00"/>
        <bgColor rgb="FFFF99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B050"/>
      </patternFill>
    </fill>
    <fill>
      <patternFill patternType="solid">
        <fgColor rgb="FFFF6600"/>
        <bgColor rgb="FFFF9900"/>
      </patternFill>
    </fill>
    <fill>
      <patternFill patternType="solid">
        <fgColor rgb="FF969696"/>
        <bgColor rgb="FF808080"/>
      </patternFill>
    </fill>
    <fill>
      <patternFill patternType="solid">
        <fgColor rgb="FFFFFF99"/>
        <bgColor rgb="FFFFEB9C"/>
      </patternFill>
    </fill>
    <fill>
      <patternFill patternType="solid">
        <fgColor rgb="FFFFEB9C"/>
        <bgColor rgb="FFFFFF99"/>
      </patternFill>
    </fill>
    <fill>
      <patternFill patternType="solid">
        <fgColor rgb="FFFFFFCC"/>
        <bgColor rgb="FFEBF1DE"/>
      </patternFill>
    </fill>
    <fill>
      <patternFill patternType="solid">
        <fgColor rgb="FFFFFFFF"/>
        <b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theme="0"/>
      </patternFill>
    </fill>
    <fill>
      <patternFill patternType="solid">
        <fgColor theme="0"/>
        <bgColor indexed="34"/>
      </patternFill>
    </fill>
    <fill>
      <patternFill patternType="solid">
        <fgColor indexed="9"/>
        <bgColor indexed="26"/>
      </patternFill>
    </fill>
    <fill>
      <patternFill patternType="solid">
        <fgColor theme="0"/>
        <bgColor indexed="26"/>
      </patternFill>
    </fill>
  </fills>
  <borders count="1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264">
    <xf numFmtId="0" fontId="0" fillId="0" borderId="0"/>
    <xf numFmtId="0" fontId="1" fillId="0" borderId="0"/>
    <xf numFmtId="0" fontId="5" fillId="0" borderId="0"/>
    <xf numFmtId="0" fontId="3" fillId="0" borderId="0"/>
    <xf numFmtId="0" fontId="5" fillId="0" borderId="0"/>
    <xf numFmtId="0" fontId="4" fillId="0" borderId="0"/>
    <xf numFmtId="164" fontId="1" fillId="0" borderId="0" applyFont="0" applyFill="0" applyBorder="0" applyAlignment="0" applyProtection="0"/>
    <xf numFmtId="0" fontId="4" fillId="0" borderId="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6" fillId="14"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21" borderId="0" applyNumberFormat="0" applyBorder="0" applyAlignment="0" applyProtection="0"/>
    <xf numFmtId="0" fontId="29" fillId="5" borderId="0" applyNumberFormat="0" applyBorder="0" applyAlignment="0" applyProtection="0"/>
    <xf numFmtId="0" fontId="28" fillId="9" borderId="4" applyNumberFormat="0" applyAlignment="0" applyProtection="0"/>
    <xf numFmtId="0" fontId="27" fillId="22" borderId="5" applyNumberFormat="0" applyAlignment="0" applyProtection="0"/>
    <xf numFmtId="0" fontId="25" fillId="0" borderId="0" applyNumberFormat="0" applyFill="0" applyBorder="0" applyAlignment="0" applyProtection="0"/>
    <xf numFmtId="0" fontId="17" fillId="4" borderId="0" applyNumberFormat="0" applyBorder="0" applyAlignment="0" applyProtection="0"/>
    <xf numFmtId="0" fontId="20" fillId="0" borderId="6" applyNumberFormat="0" applyFill="0" applyAlignment="0" applyProtection="0"/>
    <xf numFmtId="0" fontId="21" fillId="0" borderId="7" applyNumberFormat="0" applyFill="0" applyAlignment="0" applyProtection="0"/>
    <xf numFmtId="0" fontId="22" fillId="0" borderId="8" applyNumberFormat="0" applyFill="0" applyAlignment="0" applyProtection="0"/>
    <xf numFmtId="0" fontId="22" fillId="0" borderId="0" applyNumberFormat="0" applyFill="0" applyBorder="0" applyAlignment="0" applyProtection="0"/>
    <xf numFmtId="0" fontId="30" fillId="9" borderId="4" applyNumberFormat="0" applyAlignment="0" applyProtection="0"/>
    <xf numFmtId="0" fontId="26" fillId="0" borderId="10" applyNumberFormat="0" applyFill="0" applyAlignment="0" applyProtection="0"/>
    <xf numFmtId="0" fontId="4" fillId="0" borderId="0"/>
    <xf numFmtId="0" fontId="23" fillId="23" borderId="0" applyNumberFormat="0" applyBorder="0" applyAlignment="0" applyProtection="0"/>
    <xf numFmtId="0" fontId="4" fillId="24" borderId="11" applyNumberFormat="0" applyFont="0" applyAlignment="0" applyProtection="0"/>
    <xf numFmtId="0" fontId="18" fillId="9" borderId="9" applyNumberFormat="0" applyAlignment="0" applyProtection="0"/>
    <xf numFmtId="0" fontId="19" fillId="0" borderId="0" applyNumberFormat="0" applyFill="0" applyBorder="0" applyAlignment="0" applyProtection="0"/>
    <xf numFmtId="0" fontId="2" fillId="0" borderId="12" applyNumberFormat="0" applyFill="0" applyAlignment="0" applyProtection="0"/>
    <xf numFmtId="0" fontId="24" fillId="0" borderId="0" applyNumberFormat="0" applyFill="0" applyBorder="0" applyAlignment="0" applyProtection="0"/>
    <xf numFmtId="0" fontId="3" fillId="0" borderId="0"/>
    <xf numFmtId="0" fontId="4"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0" fontId="5" fillId="0" borderId="0"/>
    <xf numFmtId="0" fontId="5" fillId="0" borderId="0"/>
    <xf numFmtId="0" fontId="1" fillId="0" borderId="0"/>
    <xf numFmtId="0" fontId="42" fillId="0" borderId="0"/>
    <xf numFmtId="0" fontId="42" fillId="0" borderId="0"/>
    <xf numFmtId="43" fontId="5" fillId="0" borderId="0" applyFont="0" applyFill="0" applyBorder="0" applyAlignment="0" applyProtection="0"/>
    <xf numFmtId="0" fontId="46" fillId="0" borderId="0"/>
    <xf numFmtId="0" fontId="3" fillId="0" borderId="0"/>
    <xf numFmtId="0" fontId="47" fillId="0" borderId="0" applyNumberForma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6" fillId="52" borderId="0" applyNumberFormat="0" applyBorder="0" applyAlignment="0" applyProtection="0"/>
    <xf numFmtId="0" fontId="19" fillId="0" borderId="0" applyNumberFormat="0" applyFill="0" applyBorder="0" applyAlignment="0" applyProtection="0"/>
    <xf numFmtId="0" fontId="70" fillId="0" borderId="0" applyNumberFormat="0" applyFill="0" applyBorder="0" applyAlignment="0" applyProtection="0"/>
    <xf numFmtId="0" fontId="3" fillId="0" borderId="0"/>
    <xf numFmtId="0" fontId="1" fillId="39" borderId="0" applyNumberFormat="0" applyBorder="0" applyAlignment="0" applyProtection="0"/>
    <xf numFmtId="0" fontId="1" fillId="9" borderId="0" applyNumberFormat="0" applyBorder="0" applyAlignment="0" applyProtection="0"/>
    <xf numFmtId="0" fontId="5" fillId="0" borderId="0"/>
    <xf numFmtId="0" fontId="4" fillId="0" borderId="0"/>
    <xf numFmtId="0" fontId="46" fillId="0" borderId="0"/>
    <xf numFmtId="0" fontId="1" fillId="0" borderId="0"/>
    <xf numFmtId="0" fontId="71" fillId="0" borderId="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6" fillId="50"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30" fillId="39" borderId="4" applyNumberFormat="0" applyAlignment="0" applyProtection="0"/>
    <xf numFmtId="0" fontId="30" fillId="9" borderId="4" applyNumberFormat="0" applyAlignment="0" applyProtection="0"/>
    <xf numFmtId="0" fontId="16" fillId="51" borderId="0" applyNumberFormat="0" applyBorder="0" applyAlignment="0" applyProtection="0"/>
    <xf numFmtId="0" fontId="16" fillId="53" borderId="0" applyNumberFormat="0" applyBorder="0" applyAlignment="0" applyProtection="0"/>
    <xf numFmtId="0" fontId="17" fillId="42" borderId="0" applyNumberFormat="0" applyBorder="0" applyAlignment="0" applyProtection="0"/>
    <xf numFmtId="0" fontId="18" fillId="54" borderId="9" applyNumberFormat="0" applyAlignment="0" applyProtection="0"/>
    <xf numFmtId="0" fontId="1" fillId="0" borderId="0"/>
    <xf numFmtId="0" fontId="5" fillId="0" borderId="0"/>
    <xf numFmtId="0" fontId="20" fillId="0" borderId="6" applyNumberFormat="0" applyFill="0" applyAlignment="0" applyProtection="0"/>
    <xf numFmtId="0" fontId="21" fillId="0" borderId="7" applyNumberFormat="0" applyFill="0" applyAlignment="0" applyProtection="0"/>
    <xf numFmtId="0" fontId="4" fillId="0" borderId="0"/>
    <xf numFmtId="0" fontId="3" fillId="24" borderId="11" applyNumberFormat="0" applyFont="0" applyAlignment="0" applyProtection="0"/>
    <xf numFmtId="0" fontId="4" fillId="24" borderId="11" applyNumberFormat="0" applyFont="0" applyAlignment="0" applyProtection="0"/>
    <xf numFmtId="0" fontId="22" fillId="0" borderId="8" applyNumberFormat="0" applyFill="0" applyAlignment="0" applyProtection="0"/>
    <xf numFmtId="0" fontId="22" fillId="0" borderId="0" applyNumberFormat="0" applyFill="0" applyBorder="0" applyAlignment="0" applyProtection="0"/>
    <xf numFmtId="0" fontId="23" fillId="55" borderId="0" applyNumberFormat="0" applyBorder="0" applyAlignment="0" applyProtection="0"/>
    <xf numFmtId="44" fontId="1" fillId="0" borderId="0" applyFont="0" applyFill="0" applyBorder="0" applyAlignment="0" applyProtection="0"/>
    <xf numFmtId="0" fontId="5" fillId="0" borderId="0"/>
    <xf numFmtId="0" fontId="5" fillId="0" borderId="0"/>
    <xf numFmtId="0" fontId="67" fillId="0" borderId="0"/>
    <xf numFmtId="0" fontId="68" fillId="2" borderId="0">
      <alignment horizontal="left" vertical="top"/>
    </xf>
    <xf numFmtId="0" fontId="5" fillId="0" borderId="0"/>
    <xf numFmtId="164" fontId="5" fillId="0" borderId="0" applyFont="0" applyFill="0" applyBorder="0" applyAlignment="0" applyProtection="0"/>
    <xf numFmtId="0" fontId="3" fillId="0" borderId="0"/>
    <xf numFmtId="0" fontId="4" fillId="0" borderId="0"/>
    <xf numFmtId="0" fontId="71" fillId="56" borderId="11"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60" borderId="0" applyNumberFormat="0" applyBorder="0" applyAlignment="0" applyProtection="0"/>
    <xf numFmtId="0" fontId="26" fillId="0" borderId="10" applyNumberFormat="0" applyFill="0" applyAlignment="0" applyProtection="0"/>
    <xf numFmtId="0" fontId="27" fillId="61" borderId="5" applyNumberFormat="0" applyAlignment="0" applyProtection="0"/>
    <xf numFmtId="0" fontId="28" fillId="54" borderId="4" applyNumberFormat="0" applyAlignment="0" applyProtection="0"/>
    <xf numFmtId="0" fontId="29" fillId="41" borderId="0" applyNumberFormat="0" applyBorder="0" applyAlignment="0" applyProtection="0"/>
    <xf numFmtId="0" fontId="30" fillId="45" borderId="4" applyNumberFormat="0" applyAlignment="0" applyProtection="0"/>
    <xf numFmtId="0" fontId="2" fillId="0" borderId="12" applyNumberFormat="0" applyFill="0" applyAlignment="0" applyProtection="0"/>
    <xf numFmtId="167" fontId="3" fillId="0" borderId="0" applyFont="0" applyFill="0" applyBorder="0" applyAlignment="0" applyProtection="0"/>
    <xf numFmtId="0" fontId="5" fillId="0" borderId="0"/>
    <xf numFmtId="0" fontId="17" fillId="42" borderId="0" applyNumberFormat="0" applyBorder="0" applyAlignment="0" applyProtection="0"/>
    <xf numFmtId="0" fontId="3" fillId="0" borderId="0"/>
    <xf numFmtId="0" fontId="72" fillId="62" borderId="0">
      <alignment horizontal="center" vertical="top"/>
    </xf>
    <xf numFmtId="0" fontId="72" fillId="62" borderId="0">
      <alignment horizontal="left" vertical="top"/>
    </xf>
    <xf numFmtId="0" fontId="72" fillId="62" borderId="0">
      <alignment horizontal="left" vertical="top"/>
    </xf>
    <xf numFmtId="0" fontId="72" fillId="62" borderId="0">
      <alignment horizontal="left" vertical="top"/>
    </xf>
    <xf numFmtId="0" fontId="69" fillId="0" borderId="0"/>
    <xf numFmtId="8" fontId="1" fillId="0" borderId="0" applyFont="0" applyFill="0" applyBorder="0" applyAlignment="0" applyProtection="0"/>
    <xf numFmtId="0" fontId="73" fillId="0" borderId="0"/>
    <xf numFmtId="0" fontId="74" fillId="63" borderId="0" applyNumberFormat="0" applyFont="0" applyFill="0" applyBorder="0" applyAlignment="0" applyProtection="0">
      <alignment horizontal="left" vertical="top" wrapText="1"/>
    </xf>
    <xf numFmtId="0" fontId="1" fillId="0" borderId="0"/>
    <xf numFmtId="0" fontId="1" fillId="0" borderId="0">
      <alignment vertical="center"/>
    </xf>
    <xf numFmtId="0" fontId="3" fillId="0" borderId="0"/>
    <xf numFmtId="0" fontId="3" fillId="0" borderId="0"/>
    <xf numFmtId="0" fontId="5" fillId="0" borderId="0"/>
    <xf numFmtId="167" fontId="3" fillId="0" borderId="0" applyFont="0" applyFill="0" applyBorder="0" applyAlignment="0" applyProtection="0"/>
    <xf numFmtId="0" fontId="3" fillId="0" borderId="0"/>
    <xf numFmtId="0" fontId="4" fillId="0" borderId="0"/>
    <xf numFmtId="0" fontId="3" fillId="0" borderId="0"/>
    <xf numFmtId="0" fontId="1"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4" fontId="5" fillId="0" borderId="0" applyFont="0" applyFill="0" applyBorder="0" applyAlignment="0" applyProtection="0"/>
    <xf numFmtId="0" fontId="1" fillId="0" borderId="0"/>
    <xf numFmtId="0" fontId="39" fillId="25" borderId="0" applyNumberFormat="0" applyBorder="0" applyAlignment="0" applyProtection="0"/>
    <xf numFmtId="44" fontId="5" fillId="0" borderId="0" applyFont="0" applyFill="0" applyBorder="0" applyAlignment="0" applyProtection="0"/>
    <xf numFmtId="165" fontId="40" fillId="0" borderId="0" applyBorder="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5" fillId="0" borderId="0" applyFont="0" applyFill="0" applyBorder="0" applyAlignment="0" applyProtection="0"/>
    <xf numFmtId="0" fontId="4" fillId="0" borderId="0"/>
    <xf numFmtId="0" fontId="5" fillId="0" borderId="0"/>
    <xf numFmtId="0" fontId="1" fillId="0" borderId="0"/>
    <xf numFmtId="0" fontId="3"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5" fillId="64" borderId="0" applyBorder="0" applyProtection="0"/>
    <xf numFmtId="0" fontId="46" fillId="0" borderId="0"/>
    <xf numFmtId="0" fontId="46" fillId="0" borderId="0"/>
    <xf numFmtId="44" fontId="5" fillId="0" borderId="0" applyFont="0" applyFill="0" applyBorder="0" applyAlignment="0" applyProtection="0"/>
    <xf numFmtId="0" fontId="28" fillId="9" borderId="4" applyNumberFormat="0" applyAlignment="0" applyProtection="0"/>
    <xf numFmtId="0" fontId="18" fillId="9" borderId="9" applyNumberFormat="0" applyAlignment="0" applyProtection="0"/>
    <xf numFmtId="0" fontId="2" fillId="0" borderId="1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6" fillId="0" borderId="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0" fontId="18" fillId="54" borderId="21" applyNumberFormat="0" applyAlignment="0" applyProtection="0"/>
    <xf numFmtId="0" fontId="71" fillId="56" borderId="22" applyNumberFormat="0" applyAlignment="0" applyProtection="0"/>
    <xf numFmtId="0" fontId="28" fillId="54" borderId="23" applyNumberFormat="0" applyAlignment="0" applyProtection="0"/>
    <xf numFmtId="0" fontId="30" fillId="45" borderId="23" applyNumberFormat="0" applyAlignment="0" applyProtection="0"/>
    <xf numFmtId="0" fontId="2" fillId="0" borderId="24" applyNumberFormat="0" applyFill="0" applyAlignment="0" applyProtection="0"/>
    <xf numFmtId="8" fontId="1" fillId="0" borderId="0" applyFont="0" applyFill="0" applyBorder="0" applyAlignment="0" applyProtection="0"/>
    <xf numFmtId="0" fontId="28" fillId="9" borderId="23" applyNumberFormat="0" applyAlignment="0" applyProtection="0"/>
    <xf numFmtId="0" fontId="30" fillId="9" borderId="23" applyNumberFormat="0" applyAlignment="0" applyProtection="0"/>
    <xf numFmtId="0" fontId="4" fillId="24" borderId="22" applyNumberFormat="0" applyFont="0" applyAlignment="0" applyProtection="0"/>
    <xf numFmtId="0" fontId="18" fillId="9" borderId="21" applyNumberFormat="0" applyAlignment="0" applyProtection="0"/>
    <xf numFmtId="0" fontId="2" fillId="0" borderId="2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23" applyNumberFormat="0" applyAlignment="0" applyProtection="0"/>
    <xf numFmtId="0" fontId="30" fillId="9" borderId="23" applyNumberFormat="0" applyAlignment="0" applyProtection="0"/>
    <xf numFmtId="0" fontId="4" fillId="24" borderId="22" applyNumberFormat="0" applyFont="0" applyAlignment="0" applyProtection="0"/>
    <xf numFmtId="0" fontId="18" fillId="9" borderId="21" applyNumberFormat="0" applyAlignment="0" applyProtection="0"/>
    <xf numFmtId="0" fontId="2" fillId="0" borderId="2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8" fillId="0" borderId="0"/>
    <xf numFmtId="0" fontId="79" fillId="0" borderId="0"/>
    <xf numFmtId="0" fontId="79" fillId="0" borderId="0"/>
    <xf numFmtId="0" fontId="42" fillId="0" borderId="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69" borderId="0" applyBorder="0" applyProtection="0"/>
    <xf numFmtId="0" fontId="42" fillId="70" borderId="0" applyBorder="0" applyProtection="0"/>
    <xf numFmtId="0" fontId="42" fillId="65" borderId="0" applyBorder="0" applyProtection="0"/>
    <xf numFmtId="0" fontId="42" fillId="66" borderId="0" applyBorder="0" applyProtection="0"/>
    <xf numFmtId="0" fontId="42" fillId="67" borderId="0" applyBorder="0" applyProtection="0"/>
    <xf numFmtId="0" fontId="42" fillId="68" borderId="0" applyBorder="0" applyProtection="0"/>
    <xf numFmtId="0" fontId="42" fillId="69" borderId="0" applyBorder="0" applyProtection="0"/>
    <xf numFmtId="0" fontId="42" fillId="71" borderId="0" applyBorder="0" applyProtection="0"/>
    <xf numFmtId="0" fontId="42" fillId="72" borderId="0" applyBorder="0" applyProtection="0"/>
    <xf numFmtId="0" fontId="42" fillId="73" borderId="0" applyBorder="0" applyProtection="0"/>
    <xf numFmtId="0" fontId="42" fillId="74" borderId="0" applyBorder="0" applyProtection="0"/>
    <xf numFmtId="0" fontId="42" fillId="68" borderId="0" applyBorder="0" applyProtection="0"/>
    <xf numFmtId="0" fontId="42" fillId="72" borderId="0" applyBorder="0" applyProtection="0"/>
    <xf numFmtId="0" fontId="42" fillId="75" borderId="0" applyBorder="0" applyProtection="0"/>
    <xf numFmtId="0" fontId="42" fillId="72" borderId="0" applyBorder="0" applyProtection="0"/>
    <xf numFmtId="0" fontId="42" fillId="73" borderId="0" applyBorder="0" applyProtection="0"/>
    <xf numFmtId="0" fontId="42" fillId="74" borderId="0" applyBorder="0" applyProtection="0"/>
    <xf numFmtId="0" fontId="42" fillId="68" borderId="0" applyBorder="0" applyProtection="0"/>
    <xf numFmtId="0" fontId="42" fillId="72" borderId="0" applyBorder="0" applyProtection="0"/>
    <xf numFmtId="0" fontId="42" fillId="75" borderId="0" applyBorder="0" applyProtection="0"/>
    <xf numFmtId="0" fontId="80" fillId="76" borderId="0" applyBorder="0" applyProtection="0"/>
    <xf numFmtId="0" fontId="80" fillId="73" borderId="0" applyBorder="0" applyProtection="0"/>
    <xf numFmtId="0" fontId="80" fillId="74" borderId="0" applyBorder="0" applyProtection="0"/>
    <xf numFmtId="0" fontId="80" fillId="77" borderId="0" applyBorder="0" applyProtection="0"/>
    <xf numFmtId="0" fontId="80" fillId="78" borderId="0" applyBorder="0" applyProtection="0"/>
    <xf numFmtId="0" fontId="80" fillId="79" borderId="0" applyBorder="0" applyProtection="0"/>
    <xf numFmtId="0" fontId="80" fillId="76" borderId="0" applyBorder="0" applyProtection="0"/>
    <xf numFmtId="0" fontId="80" fillId="73" borderId="0" applyBorder="0" applyProtection="0"/>
    <xf numFmtId="0" fontId="80" fillId="74" borderId="0" applyBorder="0" applyProtection="0"/>
    <xf numFmtId="0" fontId="80" fillId="77" borderId="0" applyBorder="0" applyProtection="0"/>
    <xf numFmtId="0" fontId="80" fillId="78" borderId="0" applyBorder="0" applyProtection="0"/>
    <xf numFmtId="0" fontId="80" fillId="79" borderId="0" applyBorder="0" applyProtection="0"/>
    <xf numFmtId="0" fontId="80" fillId="80" borderId="0" applyBorder="0" applyProtection="0"/>
    <xf numFmtId="0" fontId="80" fillId="81" borderId="0" applyBorder="0" applyProtection="0"/>
    <xf numFmtId="0" fontId="80" fillId="82" borderId="0" applyBorder="0" applyProtection="0"/>
    <xf numFmtId="0" fontId="80" fillId="77" borderId="0" applyBorder="0" applyProtection="0"/>
    <xf numFmtId="0" fontId="80" fillId="78" borderId="0" applyBorder="0" applyProtection="0"/>
    <xf numFmtId="0" fontId="80" fillId="83" borderId="0" applyBorder="0" applyProtection="0"/>
    <xf numFmtId="0" fontId="81" fillId="66" borderId="0" applyBorder="0" applyProtection="0"/>
    <xf numFmtId="0" fontId="82" fillId="71" borderId="25" applyProtection="0"/>
    <xf numFmtId="0" fontId="82" fillId="71" borderId="25" applyProtection="0"/>
    <xf numFmtId="0" fontId="83" fillId="84" borderId="26" applyProtection="0"/>
    <xf numFmtId="0" fontId="84" fillId="67" borderId="0" applyBorder="0" applyProtection="0"/>
    <xf numFmtId="0" fontId="85" fillId="0" borderId="0" applyBorder="0" applyProtection="0"/>
    <xf numFmtId="0" fontId="84" fillId="67" borderId="0" applyBorder="0" applyProtection="0"/>
    <xf numFmtId="0" fontId="86" fillId="0" borderId="27" applyProtection="0"/>
    <xf numFmtId="0" fontId="87" fillId="0" borderId="28" applyProtection="0"/>
    <xf numFmtId="0" fontId="88" fillId="0" borderId="29" applyProtection="0"/>
    <xf numFmtId="0" fontId="88" fillId="0" borderId="0" applyBorder="0" applyProtection="0"/>
    <xf numFmtId="0" fontId="89" fillId="71" borderId="25" applyProtection="0"/>
    <xf numFmtId="0" fontId="89" fillId="71" borderId="25" applyProtection="0"/>
    <xf numFmtId="0" fontId="90" fillId="71" borderId="30" applyProtection="0"/>
    <xf numFmtId="0" fontId="91" fillId="0" borderId="31" applyProtection="0"/>
    <xf numFmtId="0" fontId="86" fillId="0" borderId="27" applyProtection="0"/>
    <xf numFmtId="0" fontId="87" fillId="0" borderId="28" applyProtection="0"/>
    <xf numFmtId="0" fontId="88" fillId="0" borderId="29" applyProtection="0"/>
    <xf numFmtId="0" fontId="88" fillId="0" borderId="0" applyBorder="0" applyProtection="0"/>
    <xf numFmtId="0" fontId="92" fillId="0" borderId="0" applyBorder="0" applyProtection="0"/>
    <xf numFmtId="0" fontId="93" fillId="0" borderId="0" applyBorder="0" applyProtection="0"/>
    <xf numFmtId="0" fontId="42" fillId="0" borderId="0"/>
    <xf numFmtId="0" fontId="42" fillId="0" borderId="0"/>
    <xf numFmtId="0" fontId="42" fillId="0" borderId="0"/>
    <xf numFmtId="0" fontId="42" fillId="0" borderId="0"/>
    <xf numFmtId="0" fontId="42" fillId="0" borderId="0"/>
    <xf numFmtId="0" fontId="94" fillId="0" borderId="0"/>
    <xf numFmtId="0" fontId="42" fillId="0" borderId="0">
      <alignment vertical="center"/>
    </xf>
    <xf numFmtId="0" fontId="94" fillId="0" borderId="0"/>
    <xf numFmtId="0" fontId="42" fillId="0" borderId="0"/>
    <xf numFmtId="0" fontId="42" fillId="0" borderId="0"/>
    <xf numFmtId="0" fontId="42" fillId="0" borderId="0"/>
    <xf numFmtId="0" fontId="42" fillId="0" borderId="0"/>
    <xf numFmtId="0" fontId="77" fillId="0" borderId="0"/>
    <xf numFmtId="0" fontId="95" fillId="0" borderId="0"/>
    <xf numFmtId="0" fontId="42" fillId="0" borderId="0"/>
    <xf numFmtId="0" fontId="96" fillId="0" borderId="0"/>
    <xf numFmtId="0" fontId="42" fillId="0" borderId="0"/>
    <xf numFmtId="0" fontId="42" fillId="0" borderId="0"/>
    <xf numFmtId="0" fontId="42" fillId="0" borderId="0" applyBorder="0" applyProtection="0"/>
    <xf numFmtId="0" fontId="94" fillId="0" borderId="0"/>
    <xf numFmtId="0" fontId="97" fillId="85" borderId="0" applyBorder="0" applyProtection="0"/>
    <xf numFmtId="0" fontId="97" fillId="85" borderId="0" applyBorder="0" applyProtection="0"/>
    <xf numFmtId="0" fontId="98" fillId="86" borderId="0" applyBorder="0" applyProtection="0"/>
    <xf numFmtId="0" fontId="42" fillId="87" borderId="32" applyProtection="0"/>
    <xf numFmtId="0" fontId="42" fillId="87" borderId="32" applyProtection="0"/>
    <xf numFmtId="168" fontId="42" fillId="0" borderId="0" applyBorder="0" applyProtection="0"/>
    <xf numFmtId="0" fontId="95" fillId="87" borderId="32" applyProtection="0"/>
    <xf numFmtId="0" fontId="99" fillId="0" borderId="0" applyBorder="0" applyProtection="0"/>
    <xf numFmtId="0" fontId="90" fillId="71" borderId="30" applyProtection="0"/>
    <xf numFmtId="0" fontId="90" fillId="71" borderId="30" applyProtection="0"/>
    <xf numFmtId="0" fontId="85" fillId="0" borderId="0" applyBorder="0" applyProtection="0"/>
    <xf numFmtId="0" fontId="80" fillId="80" borderId="0" applyBorder="0" applyProtection="0"/>
    <xf numFmtId="0" fontId="80" fillId="81" borderId="0" applyBorder="0" applyProtection="0"/>
    <xf numFmtId="0" fontId="80" fillId="82" borderId="0" applyBorder="0" applyProtection="0"/>
    <xf numFmtId="0" fontId="80" fillId="77" borderId="0" applyBorder="0" applyProtection="0"/>
    <xf numFmtId="0" fontId="80" fillId="78" borderId="0" applyBorder="0" applyProtection="0"/>
    <xf numFmtId="0" fontId="80" fillId="83" borderId="0" applyBorder="0" applyProtection="0"/>
    <xf numFmtId="0" fontId="91" fillId="0" borderId="31" applyProtection="0"/>
    <xf numFmtId="0" fontId="83" fillId="84" borderId="26" applyProtection="0"/>
    <xf numFmtId="0" fontId="82" fillId="71" borderId="25" applyProtection="0"/>
    <xf numFmtId="0" fontId="72" fillId="88" borderId="0">
      <alignment horizontal="center" vertical="top"/>
    </xf>
    <xf numFmtId="0" fontId="72" fillId="88" borderId="0">
      <alignment horizontal="left" vertical="top"/>
    </xf>
    <xf numFmtId="0" fontId="72" fillId="88" borderId="0">
      <alignment horizontal="left" vertical="top"/>
    </xf>
    <xf numFmtId="0" fontId="72" fillId="88" borderId="0">
      <alignment horizontal="left" vertical="top"/>
    </xf>
    <xf numFmtId="0" fontId="81" fillId="66" borderId="0" applyBorder="0" applyProtection="0"/>
    <xf numFmtId="0" fontId="92" fillId="0" borderId="0" applyBorder="0" applyProtection="0"/>
    <xf numFmtId="0" fontId="44" fillId="0" borderId="33" applyProtection="0"/>
    <xf numFmtId="0" fontId="44" fillId="0" borderId="33"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69" fontId="42" fillId="0" borderId="0" applyBorder="0" applyProtection="0"/>
    <xf numFmtId="170" fontId="42" fillId="0" borderId="0" applyBorder="0" applyProtection="0"/>
    <xf numFmtId="171" fontId="42" fillId="0" borderId="0" applyBorder="0" applyProtection="0"/>
    <xf numFmtId="170"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1"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172" fontId="42" fillId="0" borderId="0" applyBorder="0" applyProtection="0"/>
    <xf numFmtId="170" fontId="42" fillId="0" borderId="0" applyBorder="0" applyProtection="0"/>
    <xf numFmtId="0" fontId="89" fillId="70" borderId="25" applyProtection="0"/>
    <xf numFmtId="0" fontId="44" fillId="0" borderId="33" applyProtection="0"/>
    <xf numFmtId="0" fontId="99" fillId="0" borderId="0" applyBorder="0" applyProtection="0"/>
    <xf numFmtId="0" fontId="4" fillId="24" borderId="36" applyNumberFormat="0" applyFont="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35" applyNumberFormat="0" applyAlignment="0" applyProtection="0"/>
    <xf numFmtId="0" fontId="3" fillId="24" borderId="36" applyNumberFormat="0" applyFont="0" applyAlignment="0" applyProtection="0"/>
    <xf numFmtId="0" fontId="4" fillId="24" borderId="36" applyNumberFormat="0" applyFont="0" applyAlignment="0" applyProtection="0"/>
    <xf numFmtId="44" fontId="1" fillId="0" borderId="0" applyFont="0" applyFill="0" applyBorder="0" applyAlignment="0" applyProtection="0"/>
    <xf numFmtId="0" fontId="71" fillId="56" borderId="36" applyNumberFormat="0" applyAlignment="0" applyProtection="0"/>
    <xf numFmtId="0" fontId="2" fillId="0" borderId="37"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35" applyNumberFormat="0" applyAlignment="0" applyProtection="0"/>
    <xf numFmtId="0" fontId="71" fillId="56" borderId="36" applyNumberFormat="0" applyAlignment="0" applyProtection="0"/>
    <xf numFmtId="0" fontId="28" fillId="54" borderId="38" applyNumberFormat="0" applyAlignment="0" applyProtection="0"/>
    <xf numFmtId="0" fontId="30" fillId="45" borderId="38" applyNumberFormat="0" applyAlignment="0" applyProtection="0"/>
    <xf numFmtId="0" fontId="2" fillId="0" borderId="37" applyNumberFormat="0" applyFill="0" applyAlignment="0" applyProtection="0"/>
    <xf numFmtId="8" fontId="1" fillId="0" borderId="0" applyFont="0" applyFill="0" applyBorder="0" applyAlignment="0" applyProtection="0"/>
    <xf numFmtId="0" fontId="28" fillId="9" borderId="38" applyNumberFormat="0" applyAlignment="0" applyProtection="0"/>
    <xf numFmtId="0" fontId="30" fillId="9" borderId="38" applyNumberFormat="0" applyAlignment="0" applyProtection="0"/>
    <xf numFmtId="0" fontId="4" fillId="24" borderId="36" applyNumberFormat="0" applyFont="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8" applyNumberFormat="0" applyAlignment="0" applyProtection="0"/>
    <xf numFmtId="0" fontId="30" fillId="9" borderId="38" applyNumberFormat="0" applyAlignment="0" applyProtection="0"/>
    <xf numFmtId="0" fontId="4" fillId="24" borderId="36" applyNumberFormat="0" applyFont="0" applyAlignment="0" applyProtection="0"/>
    <xf numFmtId="0" fontId="18" fillId="9" borderId="35" applyNumberFormat="0" applyAlignment="0" applyProtection="0"/>
    <xf numFmtId="0" fontId="2" fillId="0" borderId="37"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00" fillId="0" borderId="0"/>
    <xf numFmtId="0" fontId="30" fillId="45" borderId="73" applyNumberFormat="0" applyAlignment="0" applyProtection="0"/>
    <xf numFmtId="0" fontId="2" fillId="0" borderId="58" applyNumberFormat="0" applyFill="0" applyAlignment="0" applyProtection="0"/>
    <xf numFmtId="0" fontId="2" fillId="0" borderId="81" applyNumberFormat="0" applyFill="0" applyAlignment="0" applyProtection="0"/>
    <xf numFmtId="0" fontId="18" fillId="9" borderId="56" applyNumberFormat="0" applyAlignment="0" applyProtection="0"/>
    <xf numFmtId="0" fontId="18" fillId="9" borderId="79" applyNumberFormat="0" applyAlignment="0" applyProtection="0"/>
    <xf numFmtId="0" fontId="2" fillId="0" borderId="54" applyNumberFormat="0" applyFill="0" applyAlignment="0" applyProtection="0"/>
    <xf numFmtId="0" fontId="28" fillId="9" borderId="70" applyNumberFormat="0" applyAlignment="0" applyProtection="0"/>
    <xf numFmtId="0" fontId="18" fillId="9" borderId="67" applyNumberFormat="0" applyAlignment="0" applyProtection="0"/>
    <xf numFmtId="0" fontId="30" fillId="9" borderId="51" applyNumberFormat="0" applyAlignment="0" applyProtection="0"/>
    <xf numFmtId="0" fontId="18" fillId="9" borderId="47" applyNumberFormat="0" applyAlignment="0" applyProtection="0"/>
    <xf numFmtId="0" fontId="30" fillId="9" borderId="50" applyNumberFormat="0" applyAlignment="0" applyProtection="0"/>
    <xf numFmtId="0" fontId="3" fillId="24" borderId="68" applyNumberFormat="0" applyFont="0" applyAlignment="0" applyProtection="0"/>
    <xf numFmtId="0" fontId="30" fillId="45" borderId="78" applyNumberFormat="0" applyAlignment="0" applyProtection="0"/>
    <xf numFmtId="0" fontId="2" fillId="0" borderId="61" applyNumberFormat="0" applyFill="0" applyAlignment="0" applyProtection="0"/>
    <xf numFmtId="0" fontId="71" fillId="56" borderId="76" applyNumberFormat="0" applyAlignment="0" applyProtection="0"/>
    <xf numFmtId="0" fontId="18" fillId="9" borderId="67" applyNumberFormat="0" applyAlignment="0" applyProtection="0"/>
    <xf numFmtId="0" fontId="18" fillId="9" borderId="67" applyNumberFormat="0" applyAlignment="0" applyProtection="0"/>
    <xf numFmtId="0" fontId="2" fillId="0" borderId="54" applyNumberFormat="0" applyFill="0" applyAlignment="0" applyProtection="0"/>
    <xf numFmtId="0" fontId="28" fillId="9" borderId="39" applyNumberFormat="0" applyAlignment="0" applyProtection="0"/>
    <xf numFmtId="0" fontId="2" fillId="0" borderId="49" applyNumberFormat="0" applyFill="0" applyAlignment="0" applyProtection="0"/>
    <xf numFmtId="0" fontId="2" fillId="0" borderId="58" applyNumberFormat="0" applyFill="0" applyAlignment="0" applyProtection="0"/>
    <xf numFmtId="0" fontId="30" fillId="9" borderId="39" applyNumberFormat="0" applyAlignment="0" applyProtection="0"/>
    <xf numFmtId="0" fontId="4" fillId="24" borderId="41" applyNumberFormat="0" applyFont="0" applyAlignment="0" applyProtection="0"/>
    <xf numFmtId="0" fontId="18" fillId="9" borderId="40" applyNumberFormat="0" applyAlignment="0" applyProtection="0"/>
    <xf numFmtId="0" fontId="2" fillId="0" borderId="69" applyNumberFormat="0" applyFill="0" applyAlignment="0" applyProtection="0"/>
    <xf numFmtId="0" fontId="2" fillId="0" borderId="42" applyNumberFormat="0" applyFill="0" applyAlignment="0" applyProtection="0"/>
    <xf numFmtId="0" fontId="18" fillId="9" borderId="52" applyNumberFormat="0" applyAlignment="0" applyProtection="0"/>
    <xf numFmtId="44" fontId="5" fillId="0" borderId="0" applyFont="0" applyFill="0" applyBorder="0" applyAlignment="0" applyProtection="0"/>
    <xf numFmtId="0" fontId="28" fillId="9" borderId="55" applyNumberFormat="0" applyAlignment="0" applyProtection="0"/>
    <xf numFmtId="44" fontId="5" fillId="0" borderId="0" applyFont="0" applyFill="0" applyBorder="0" applyAlignment="0" applyProtection="0"/>
    <xf numFmtId="0" fontId="2" fillId="0" borderId="49" applyNumberFormat="0" applyFill="0" applyAlignment="0" applyProtection="0"/>
    <xf numFmtId="0" fontId="30" fillId="9" borderId="70" applyNumberFormat="0" applyAlignment="0" applyProtection="0"/>
    <xf numFmtId="0" fontId="28" fillId="9" borderId="51" applyNumberFormat="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68" applyNumberFormat="0" applyFont="0" applyAlignment="0" applyProtection="0"/>
    <xf numFmtId="0" fontId="4" fillId="24" borderId="76" applyNumberFormat="0" applyFont="0" applyAlignment="0" applyProtection="0"/>
    <xf numFmtId="0" fontId="2" fillId="0" borderId="66" applyNumberFormat="0" applyFill="0" applyAlignment="0" applyProtection="0"/>
    <xf numFmtId="0" fontId="2" fillId="0" borderId="58" applyNumberFormat="0" applyFill="0" applyAlignment="0" applyProtection="0"/>
    <xf numFmtId="0" fontId="28" fillId="54" borderId="50" applyNumberFormat="0" applyAlignment="0" applyProtection="0"/>
    <xf numFmtId="0" fontId="18" fillId="54" borderId="52" applyNumberFormat="0" applyAlignment="0" applyProtection="0"/>
    <xf numFmtId="0" fontId="4" fillId="24" borderId="76" applyNumberFormat="0" applyFont="0" applyAlignment="0" applyProtection="0"/>
    <xf numFmtId="0" fontId="4" fillId="24" borderId="53" applyNumberFormat="0" applyFont="0" applyAlignment="0" applyProtection="0"/>
    <xf numFmtId="0" fontId="18" fillId="9" borderId="52" applyNumberFormat="0" applyAlignment="0" applyProtection="0"/>
    <xf numFmtId="0" fontId="18" fillId="9" borderId="79" applyNumberFormat="0" applyAlignment="0" applyProtection="0"/>
    <xf numFmtId="0" fontId="4" fillId="24" borderId="57" applyNumberFormat="0" applyFont="0" applyAlignment="0" applyProtection="0"/>
    <xf numFmtId="0" fontId="28" fillId="9" borderId="51" applyNumberFormat="0" applyAlignment="0" applyProtection="0"/>
    <xf numFmtId="0" fontId="18" fillId="54" borderId="64" applyNumberFormat="0" applyAlignment="0" applyProtection="0"/>
    <xf numFmtId="0" fontId="30" fillId="9" borderId="51" applyNumberFormat="0" applyAlignment="0" applyProtection="0"/>
    <xf numFmtId="0" fontId="28" fillId="9" borderId="70" applyNumberFormat="0" applyAlignment="0" applyProtection="0"/>
    <xf numFmtId="0" fontId="30" fillId="39" borderId="39" applyNumberFormat="0" applyAlignment="0" applyProtection="0"/>
    <xf numFmtId="0" fontId="30" fillId="9" borderId="39" applyNumberFormat="0" applyAlignment="0" applyProtection="0"/>
    <xf numFmtId="0" fontId="4" fillId="24" borderId="48" applyNumberFormat="0" applyFont="0" applyAlignment="0" applyProtection="0"/>
    <xf numFmtId="0" fontId="18" fillId="54" borderId="40" applyNumberFormat="0" applyAlignment="0" applyProtection="0"/>
    <xf numFmtId="0" fontId="30" fillId="9" borderId="51" applyNumberFormat="0" applyAlignment="0" applyProtection="0"/>
    <xf numFmtId="0" fontId="2" fillId="0" borderId="66" applyNumberFormat="0" applyFill="0" applyAlignment="0" applyProtection="0"/>
    <xf numFmtId="0" fontId="30" fillId="9" borderId="78" applyNumberFormat="0" applyAlignment="0" applyProtection="0"/>
    <xf numFmtId="0" fontId="30" fillId="45" borderId="7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30" fillId="9" borderId="63" applyNumberFormat="0" applyAlignment="0" applyProtection="0"/>
    <xf numFmtId="0" fontId="30" fillId="9" borderId="70" applyNumberFormat="0" applyAlignment="0" applyProtection="0"/>
    <xf numFmtId="44" fontId="1" fillId="0" borderId="0" applyFont="0" applyFill="0" applyBorder="0" applyAlignment="0" applyProtection="0"/>
    <xf numFmtId="0" fontId="2" fillId="0" borderId="54" applyNumberFormat="0" applyFill="0" applyAlignment="0" applyProtection="0"/>
    <xf numFmtId="0" fontId="3" fillId="24" borderId="76" applyNumberFormat="0" applyFont="0" applyAlignment="0" applyProtection="0"/>
    <xf numFmtId="0" fontId="18" fillId="54" borderId="75" applyNumberFormat="0" applyAlignment="0" applyProtection="0"/>
    <xf numFmtId="0" fontId="2" fillId="0" borderId="77" applyNumberFormat="0" applyFill="0" applyAlignment="0" applyProtection="0"/>
    <xf numFmtId="0" fontId="30" fillId="9" borderId="73" applyNumberFormat="0" applyAlignment="0" applyProtection="0"/>
    <xf numFmtId="0" fontId="30" fillId="9" borderId="70" applyNumberFormat="0" applyAlignment="0" applyProtection="0"/>
    <xf numFmtId="0" fontId="71" fillId="56" borderId="41" applyNumberFormat="0" applyAlignment="0" applyProtection="0"/>
    <xf numFmtId="0" fontId="2" fillId="0" borderId="49" applyNumberFormat="0" applyFill="0" applyAlignment="0" applyProtection="0"/>
    <xf numFmtId="0" fontId="18" fillId="9" borderId="56" applyNumberFormat="0" applyAlignment="0" applyProtection="0"/>
    <xf numFmtId="0" fontId="3" fillId="24" borderId="68" applyNumberFormat="0" applyFont="0" applyAlignment="0" applyProtection="0"/>
    <xf numFmtId="0" fontId="71" fillId="56" borderId="48" applyNumberFormat="0" applyAlignment="0" applyProtection="0"/>
    <xf numFmtId="0" fontId="28" fillId="54" borderId="55" applyNumberFormat="0" applyAlignment="0" applyProtection="0"/>
    <xf numFmtId="0" fontId="28" fillId="54" borderId="39" applyNumberFormat="0" applyAlignment="0" applyProtection="0"/>
    <xf numFmtId="0" fontId="30" fillId="45" borderId="39" applyNumberFormat="0" applyAlignment="0" applyProtection="0"/>
    <xf numFmtId="0" fontId="2" fillId="0" borderId="42" applyNumberFormat="0" applyFill="0" applyAlignment="0" applyProtection="0"/>
    <xf numFmtId="0" fontId="4" fillId="24" borderId="76" applyNumberFormat="0" applyFont="0" applyAlignment="0" applyProtection="0"/>
    <xf numFmtId="0" fontId="18" fillId="54" borderId="47" applyNumberFormat="0" applyAlignment="0" applyProtection="0"/>
    <xf numFmtId="0" fontId="18" fillId="54" borderId="56" applyNumberFormat="0" applyAlignment="0" applyProtection="0"/>
    <xf numFmtId="0" fontId="3" fillId="24" borderId="48" applyNumberFormat="0" applyFont="0" applyAlignment="0" applyProtection="0"/>
    <xf numFmtId="0" fontId="2" fillId="0" borderId="58" applyNumberFormat="0" applyFill="0" applyAlignment="0" applyProtection="0"/>
    <xf numFmtId="0" fontId="18" fillId="54" borderId="47" applyNumberFormat="0" applyAlignment="0" applyProtection="0"/>
    <xf numFmtId="8" fontId="1" fillId="0" borderId="0" applyFont="0" applyFill="0" applyBorder="0" applyAlignment="0" applyProtection="0"/>
    <xf numFmtId="0" fontId="18" fillId="54" borderId="75" applyNumberFormat="0" applyAlignment="0" applyProtection="0"/>
    <xf numFmtId="0" fontId="28" fillId="9" borderId="78" applyNumberFormat="0" applyAlignment="0" applyProtection="0"/>
    <xf numFmtId="0" fontId="28" fillId="54" borderId="51" applyNumberFormat="0" applyAlignment="0" applyProtection="0"/>
    <xf numFmtId="0" fontId="2" fillId="0" borderId="66" applyNumberFormat="0" applyFill="0" applyAlignment="0" applyProtection="0"/>
    <xf numFmtId="0" fontId="71" fillId="56" borderId="80" applyNumberFormat="0" applyAlignment="0" applyProtection="0"/>
    <xf numFmtId="0" fontId="4" fillId="24" borderId="76" applyNumberFormat="0" applyFont="0" applyAlignment="0" applyProtection="0"/>
    <xf numFmtId="44" fontId="5" fillId="0" borderId="0" applyFont="0" applyFill="0" applyBorder="0" applyAlignment="0" applyProtection="0"/>
    <xf numFmtId="0" fontId="3" fillId="24" borderId="53" applyNumberFormat="0" applyFont="0" applyAlignment="0" applyProtection="0"/>
    <xf numFmtId="0" fontId="28" fillId="9" borderId="78" applyNumberFormat="0" applyAlignment="0" applyProtection="0"/>
    <xf numFmtId="44" fontId="5" fillId="0" borderId="0" applyFont="0" applyFill="0" applyBorder="0" applyAlignment="0" applyProtection="0"/>
    <xf numFmtId="0" fontId="30" fillId="45" borderId="5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9" borderId="74" applyNumberFormat="0" applyAlignment="0" applyProtection="0"/>
    <xf numFmtId="0" fontId="71" fillId="56" borderId="48"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50" applyNumberFormat="0" applyAlignment="0" applyProtection="0"/>
    <xf numFmtId="0" fontId="2" fillId="0" borderId="49" applyNumberFormat="0" applyFill="0" applyAlignment="0" applyProtection="0"/>
    <xf numFmtId="44" fontId="5" fillId="0" borderId="0" applyFont="0" applyFill="0" applyBorder="0" applyAlignment="0" applyProtection="0"/>
    <xf numFmtId="0" fontId="28" fillId="9" borderId="39" applyNumberFormat="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53" applyNumberFormat="0" applyFon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54" applyNumberFormat="0" applyFill="0" applyAlignment="0" applyProtection="0"/>
    <xf numFmtId="0" fontId="18" fillId="54" borderId="40" applyNumberFormat="0" applyAlignment="0" applyProtection="0"/>
    <xf numFmtId="0" fontId="71" fillId="56" borderId="41" applyNumberFormat="0" applyAlignment="0" applyProtection="0"/>
    <xf numFmtId="0" fontId="28" fillId="54" borderId="43" applyNumberFormat="0" applyAlignment="0" applyProtection="0"/>
    <xf numFmtId="0" fontId="30"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8" fillId="9" borderId="43" applyNumberFormat="0" applyAlignment="0" applyProtection="0"/>
    <xf numFmtId="0" fontId="30" fillId="9" borderId="43" applyNumberFormat="0" applyAlignment="0" applyProtection="0"/>
    <xf numFmtId="0" fontId="4" fillId="24" borderId="41" applyNumberFormat="0" applyFont="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3" applyNumberFormat="0" applyAlignment="0" applyProtection="0"/>
    <xf numFmtId="0" fontId="30" fillId="9" borderId="43" applyNumberFormat="0" applyAlignment="0" applyProtection="0"/>
    <xf numFmtId="0" fontId="4" fillId="24" borderId="41" applyNumberFormat="0" applyFont="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76" applyNumberFormat="0" applyFont="0" applyAlignment="0" applyProtection="0"/>
    <xf numFmtId="0" fontId="18" fillId="9" borderId="52" applyNumberFormat="0" applyAlignment="0" applyProtection="0"/>
    <xf numFmtId="0" fontId="18" fillId="54" borderId="59" applyNumberFormat="0" applyAlignment="0" applyProtection="0"/>
    <xf numFmtId="0" fontId="2" fillId="0" borderId="66" applyNumberFormat="0" applyFill="0" applyAlignment="0" applyProtection="0"/>
    <xf numFmtId="0" fontId="18" fillId="9" borderId="59" applyNumberFormat="0" applyAlignment="0" applyProtection="0"/>
    <xf numFmtId="0" fontId="3" fillId="24" borderId="68" applyNumberFormat="0" applyFont="0" applyAlignment="0" applyProtection="0"/>
    <xf numFmtId="0" fontId="2" fillId="0" borderId="77" applyNumberFormat="0" applyFill="0" applyAlignment="0" applyProtection="0"/>
    <xf numFmtId="0" fontId="30" fillId="9" borderId="74" applyNumberFormat="0" applyAlignment="0" applyProtection="0"/>
    <xf numFmtId="0" fontId="18" fillId="9" borderId="59" applyNumberFormat="0" applyAlignment="0" applyProtection="0"/>
    <xf numFmtId="0" fontId="2" fillId="0" borderId="69" applyNumberFormat="0" applyFill="0" applyAlignment="0" applyProtection="0"/>
    <xf numFmtId="0" fontId="2" fillId="0" borderId="69" applyNumberFormat="0" applyFill="0" applyAlignment="0" applyProtection="0"/>
    <xf numFmtId="0" fontId="28" fillId="9" borderId="73" applyNumberFormat="0" applyAlignment="0" applyProtection="0"/>
    <xf numFmtId="0" fontId="18" fillId="54" borderId="67" applyNumberFormat="0" applyAlignment="0" applyProtection="0"/>
    <xf numFmtId="0" fontId="30" fillId="9" borderId="74" applyNumberFormat="0" applyAlignment="0" applyProtection="0"/>
    <xf numFmtId="0" fontId="4" fillId="24" borderId="68" applyNumberFormat="0" applyFont="0" applyAlignment="0" applyProtection="0"/>
    <xf numFmtId="0" fontId="30" fillId="9" borderId="78" applyNumberFormat="0" applyAlignment="0" applyProtection="0"/>
    <xf numFmtId="0" fontId="2" fillId="0" borderId="49" applyNumberFormat="0" applyFill="0" applyAlignment="0" applyProtection="0"/>
    <xf numFmtId="0" fontId="4" fillId="24" borderId="48" applyNumberFormat="0" applyFont="0" applyAlignment="0" applyProtection="0"/>
    <xf numFmtId="0" fontId="28" fillId="9" borderId="50" applyNumberFormat="0" applyAlignment="0" applyProtection="0"/>
    <xf numFmtId="0" fontId="2" fillId="0" borderId="69" applyNumberFormat="0" applyFill="0" applyAlignment="0" applyProtection="0"/>
    <xf numFmtId="0" fontId="30" fillId="9" borderId="73" applyNumberFormat="0" applyAlignment="0" applyProtection="0"/>
    <xf numFmtId="0" fontId="4" fillId="24" borderId="57" applyNumberFormat="0" applyFont="0" applyAlignment="0" applyProtection="0"/>
    <xf numFmtId="0" fontId="28" fillId="9" borderId="73" applyNumberFormat="0" applyAlignment="0" applyProtection="0"/>
    <xf numFmtId="0" fontId="2" fillId="0" borderId="58" applyNumberFormat="0" applyFill="0" applyAlignment="0" applyProtection="0"/>
    <xf numFmtId="0" fontId="71" fillId="56" borderId="65" applyNumberFormat="0" applyAlignment="0" applyProtection="0"/>
    <xf numFmtId="0" fontId="2" fillId="0" borderId="66" applyNumberFormat="0" applyFill="0" applyAlignment="0" applyProtection="0"/>
    <xf numFmtId="0" fontId="30" fillId="45" borderId="74" applyNumberFormat="0" applyAlignment="0" applyProtection="0"/>
    <xf numFmtId="0" fontId="18" fillId="9" borderId="47" applyNumberFormat="0" applyAlignment="0" applyProtection="0"/>
    <xf numFmtId="0" fontId="30" fillId="9" borderId="50" applyNumberFormat="0" applyAlignment="0" applyProtection="0"/>
    <xf numFmtId="0" fontId="18" fillId="9" borderId="52" applyNumberFormat="0" applyAlignment="0" applyProtection="0"/>
    <xf numFmtId="0" fontId="18" fillId="54" borderId="52" applyNumberFormat="0" applyAlignment="0" applyProtection="0"/>
    <xf numFmtId="0" fontId="30" fillId="9" borderId="70" applyNumberFormat="0" applyAlignment="0" applyProtection="0"/>
    <xf numFmtId="0" fontId="2" fillId="0" borderId="69" applyNumberFormat="0" applyFill="0" applyAlignment="0" applyProtection="0"/>
    <xf numFmtId="0" fontId="28" fillId="9" borderId="51" applyNumberFormat="0" applyAlignment="0" applyProtection="0"/>
    <xf numFmtId="0" fontId="4" fillId="24" borderId="76" applyNumberFormat="0" applyFont="0" applyAlignment="0" applyProtection="0"/>
    <xf numFmtId="0" fontId="4" fillId="24" borderId="53" applyNumberFormat="0" applyFont="0" applyAlignment="0" applyProtection="0"/>
    <xf numFmtId="0" fontId="18" fillId="9" borderId="64" applyNumberFormat="0" applyAlignment="0" applyProtection="0"/>
    <xf numFmtId="0" fontId="28" fillId="54" borderId="55" applyNumberFormat="0" applyAlignment="0" applyProtection="0"/>
    <xf numFmtId="0" fontId="18" fillId="9" borderId="47" applyNumberFormat="0" applyAlignment="0" applyProtection="0"/>
    <xf numFmtId="0" fontId="30" fillId="39" borderId="78" applyNumberFormat="0" applyAlignment="0" applyProtection="0"/>
    <xf numFmtId="0" fontId="18" fillId="9" borderId="64" applyNumberFormat="0" applyAlignment="0" applyProtection="0"/>
    <xf numFmtId="0" fontId="2" fillId="0" borderId="58" applyNumberFormat="0" applyFill="0" applyAlignment="0" applyProtection="0"/>
    <xf numFmtId="0" fontId="18" fillId="9" borderId="59" applyNumberFormat="0" applyAlignment="0" applyProtection="0"/>
    <xf numFmtId="0" fontId="3" fillId="24" borderId="80" applyNumberFormat="0" applyFont="0" applyAlignment="0" applyProtection="0"/>
    <xf numFmtId="0" fontId="30" fillId="9" borderId="78" applyNumberFormat="0" applyAlignment="0" applyProtection="0"/>
    <xf numFmtId="0" fontId="28" fillId="9" borderId="78" applyNumberFormat="0" applyAlignment="0" applyProtection="0"/>
    <xf numFmtId="0" fontId="18" fillId="9" borderId="59" applyNumberFormat="0" applyAlignment="0" applyProtection="0"/>
    <xf numFmtId="0" fontId="4" fillId="24" borderId="76" applyNumberFormat="0" applyFont="0" applyAlignment="0" applyProtection="0"/>
    <xf numFmtId="0" fontId="71" fillId="56" borderId="57" applyNumberFormat="0" applyAlignment="0" applyProtection="0"/>
    <xf numFmtId="0" fontId="30" fillId="45" borderId="55" applyNumberFormat="0" applyAlignment="0" applyProtection="0"/>
    <xf numFmtId="0" fontId="18" fillId="9" borderId="64" applyNumberFormat="0" applyAlignment="0" applyProtection="0"/>
    <xf numFmtId="0" fontId="18" fillId="54" borderId="75" applyNumberFormat="0" applyAlignment="0" applyProtection="0"/>
    <xf numFmtId="0" fontId="4" fillId="24" borderId="48" applyNumberFormat="0" applyFont="0" applyAlignment="0" applyProtection="0"/>
    <xf numFmtId="0" fontId="28" fillId="54" borderId="55" applyNumberFormat="0" applyAlignment="0" applyProtection="0"/>
    <xf numFmtId="0" fontId="28" fillId="9" borderId="74" applyNumberFormat="0" applyAlignment="0" applyProtection="0"/>
    <xf numFmtId="0" fontId="2" fillId="0" borderId="54" applyNumberFormat="0" applyFill="0" applyAlignment="0" applyProtection="0"/>
    <xf numFmtId="0" fontId="71" fillId="56" borderId="65" applyNumberFormat="0" applyAlignment="0" applyProtection="0"/>
    <xf numFmtId="0" fontId="28" fillId="54" borderId="74" applyNumberFormat="0" applyAlignment="0" applyProtection="0"/>
    <xf numFmtId="0" fontId="2" fillId="0" borderId="54" applyNumberFormat="0" applyFill="0" applyAlignment="0" applyProtection="0"/>
    <xf numFmtId="0" fontId="71" fillId="56" borderId="53" applyNumberFormat="0" applyAlignment="0" applyProtection="0"/>
    <xf numFmtId="0" fontId="3" fillId="24" borderId="53" applyNumberFormat="0" applyFont="0" applyAlignment="0" applyProtection="0"/>
    <xf numFmtId="0" fontId="18" fillId="54" borderId="52" applyNumberFormat="0" applyAlignment="0" applyProtection="0"/>
    <xf numFmtId="0" fontId="30" fillId="9" borderId="51" applyNumberFormat="0" applyAlignment="0" applyProtection="0"/>
    <xf numFmtId="0" fontId="2" fillId="0" borderId="54" applyNumberFormat="0" applyFill="0" applyAlignment="0" applyProtection="0"/>
    <xf numFmtId="0" fontId="18" fillId="54" borderId="56" applyNumberFormat="0" applyAlignment="0" applyProtection="0"/>
    <xf numFmtId="0" fontId="4" fillId="24" borderId="53" applyNumberFormat="0" applyFont="0" applyAlignment="0" applyProtection="0"/>
    <xf numFmtId="0" fontId="71" fillId="56" borderId="53" applyNumberFormat="0" applyAlignment="0" applyProtection="0"/>
    <xf numFmtId="0" fontId="71" fillId="56" borderId="68" applyNumberFormat="0" applyAlignment="0" applyProtection="0"/>
    <xf numFmtId="0" fontId="2" fillId="0" borderId="58" applyNumberFormat="0" applyFill="0" applyAlignment="0" applyProtection="0"/>
    <xf numFmtId="0" fontId="3" fillId="24" borderId="68" applyNumberFormat="0" applyFont="0" applyAlignment="0" applyProtection="0"/>
    <xf numFmtId="0" fontId="18" fillId="54" borderId="75" applyNumberFormat="0" applyAlignment="0" applyProtection="0"/>
    <xf numFmtId="0" fontId="2" fillId="0" borderId="69" applyNumberFormat="0" applyFill="0" applyAlignment="0" applyProtection="0"/>
    <xf numFmtId="0" fontId="2" fillId="0" borderId="77" applyNumberFormat="0" applyFill="0" applyAlignment="0" applyProtection="0"/>
    <xf numFmtId="0" fontId="2" fillId="0" borderId="58" applyNumberFormat="0" applyFill="0" applyAlignment="0" applyProtection="0"/>
    <xf numFmtId="0" fontId="28" fillId="9" borderId="74" applyNumberFormat="0" applyAlignment="0" applyProtection="0"/>
    <xf numFmtId="0" fontId="18" fillId="54" borderId="75" applyNumberFormat="0" applyAlignment="0" applyProtection="0"/>
    <xf numFmtId="0" fontId="18" fillId="9" borderId="79" applyNumberFormat="0" applyAlignment="0" applyProtection="0"/>
    <xf numFmtId="0" fontId="2" fillId="0" borderId="49" applyNumberFormat="0" applyFill="0" applyAlignment="0" applyProtection="0"/>
    <xf numFmtId="0" fontId="4" fillId="24" borderId="65" applyNumberFormat="0" applyFont="0" applyAlignment="0" applyProtection="0"/>
    <xf numFmtId="0" fontId="30" fillId="45" borderId="78" applyNumberFormat="0" applyAlignment="0" applyProtection="0"/>
    <xf numFmtId="0" fontId="18" fillId="9" borderId="47" applyNumberFormat="0" applyAlignment="0" applyProtection="0"/>
    <xf numFmtId="0" fontId="18" fillId="9" borderId="59" applyNumberFormat="0" applyAlignment="0" applyProtection="0"/>
    <xf numFmtId="0" fontId="4" fillId="24" borderId="48" applyNumberFormat="0" applyFont="0" applyAlignment="0" applyProtection="0"/>
    <xf numFmtId="0" fontId="18" fillId="9" borderId="67" applyNumberFormat="0" applyAlignment="0" applyProtection="0"/>
    <xf numFmtId="0" fontId="18" fillId="9" borderId="56" applyNumberFormat="0" applyAlignment="0" applyProtection="0"/>
    <xf numFmtId="0" fontId="3" fillId="24" borderId="57" applyNumberFormat="0" applyFont="0" applyAlignment="0" applyProtection="0"/>
    <xf numFmtId="0" fontId="18" fillId="9" borderId="59" applyNumberFormat="0" applyAlignment="0" applyProtection="0"/>
    <xf numFmtId="0" fontId="4" fillId="24" borderId="65" applyNumberFormat="0" applyFont="0" applyAlignment="0" applyProtection="0"/>
    <xf numFmtId="0" fontId="2" fillId="0" borderId="69" applyNumberFormat="0" applyFill="0" applyAlignment="0" applyProtection="0"/>
    <xf numFmtId="0" fontId="4" fillId="24" borderId="53" applyNumberFormat="0" applyFont="0" applyAlignment="0" applyProtection="0"/>
    <xf numFmtId="0" fontId="28" fillId="54" borderId="78" applyNumberFormat="0" applyAlignment="0" applyProtection="0"/>
    <xf numFmtId="0" fontId="18" fillId="9" borderId="56" applyNumberFormat="0" applyAlignment="0" applyProtection="0"/>
    <xf numFmtId="0" fontId="4" fillId="24" borderId="57" applyNumberFormat="0" applyFont="0" applyAlignment="0" applyProtection="0"/>
    <xf numFmtId="0" fontId="71" fillId="56" borderId="76" applyNumberFormat="0" applyAlignment="0" applyProtection="0"/>
    <xf numFmtId="0" fontId="28" fillId="9" borderId="51" applyNumberFormat="0" applyAlignment="0" applyProtection="0"/>
    <xf numFmtId="0" fontId="4" fillId="24" borderId="53" applyNumberFormat="0" applyFont="0" applyAlignment="0" applyProtection="0"/>
    <xf numFmtId="0" fontId="71" fillId="56" borderId="53" applyNumberFormat="0" applyAlignment="0" applyProtection="0"/>
    <xf numFmtId="0" fontId="30" fillId="45" borderId="55" applyNumberFormat="0" applyAlignment="0" applyProtection="0"/>
    <xf numFmtId="0" fontId="4" fillId="24" borderId="68" applyNumberFormat="0" applyFont="0" applyAlignment="0" applyProtection="0"/>
    <xf numFmtId="0" fontId="4" fillId="24" borderId="41" applyNumberFormat="0" applyFont="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44" fontId="1" fillId="0" borderId="0" applyFont="0" applyFill="0" applyBorder="0" applyAlignment="0" applyProtection="0"/>
    <xf numFmtId="0" fontId="71" fillId="56" borderId="41" applyNumberFormat="0" applyAlignment="0" applyProtection="0"/>
    <xf numFmtId="0" fontId="2" fillId="0" borderId="4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40" applyNumberFormat="0" applyAlignment="0" applyProtection="0"/>
    <xf numFmtId="0" fontId="71" fillId="56" borderId="41" applyNumberFormat="0" applyAlignment="0" applyProtection="0"/>
    <xf numFmtId="0" fontId="28" fillId="54" borderId="43" applyNumberFormat="0" applyAlignment="0" applyProtection="0"/>
    <xf numFmtId="0" fontId="30"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8" fillId="9" borderId="43" applyNumberFormat="0" applyAlignment="0" applyProtection="0"/>
    <xf numFmtId="0" fontId="30" fillId="9" borderId="43" applyNumberFormat="0" applyAlignment="0" applyProtection="0"/>
    <xf numFmtId="0" fontId="4" fillId="24" borderId="41" applyNumberFormat="0" applyFont="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43" applyNumberFormat="0" applyAlignment="0" applyProtection="0"/>
    <xf numFmtId="0" fontId="30" fillId="9" borderId="43" applyNumberFormat="0" applyAlignment="0" applyProtection="0"/>
    <xf numFmtId="0" fontId="4" fillId="24" borderId="41" applyNumberFormat="0" applyFont="0" applyAlignment="0" applyProtection="0"/>
    <xf numFmtId="0" fontId="18"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9" applyNumberFormat="0" applyAlignment="0" applyProtection="0"/>
    <xf numFmtId="0" fontId="28" fillId="9" borderId="39" applyNumberFormat="0" applyAlignment="0" applyProtection="0"/>
    <xf numFmtId="0" fontId="2" fillId="0" borderId="46" applyNumberFormat="0" applyFill="0" applyAlignment="0" applyProtection="0"/>
    <xf numFmtId="0" fontId="4" fillId="24" borderId="45" applyNumberFormat="0" applyFont="0" applyAlignment="0" applyProtection="0"/>
    <xf numFmtId="0" fontId="28" fillId="9" borderId="39" applyNumberFormat="0" applyAlignment="0" applyProtection="0"/>
    <xf numFmtId="0" fontId="28" fillId="9" borderId="39" applyNumberFormat="0" applyAlignment="0" applyProtection="0"/>
    <xf numFmtId="0" fontId="18" fillId="54" borderId="44" applyNumberFormat="0" applyAlignment="0" applyProtection="0"/>
    <xf numFmtId="0" fontId="18" fillId="9" borderId="44" applyNumberFormat="0" applyAlignment="0" applyProtection="0"/>
    <xf numFmtId="0" fontId="30" fillId="9" borderId="39" applyNumberFormat="0" applyAlignment="0" applyProtection="0"/>
    <xf numFmtId="0" fontId="18" fillId="54" borderId="44"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6" applyNumberFormat="0" applyFill="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45" borderId="39" applyNumberFormat="0" applyAlignment="0" applyProtection="0"/>
    <xf numFmtId="0" fontId="30" fillId="9" borderId="39" applyNumberFormat="0" applyAlignment="0" applyProtection="0"/>
    <xf numFmtId="0" fontId="30" fillId="39" borderId="39" applyNumberFormat="0" applyAlignment="0" applyProtection="0"/>
    <xf numFmtId="0" fontId="30" fillId="9" borderId="39" applyNumberFormat="0" applyAlignment="0" applyProtection="0"/>
    <xf numFmtId="0" fontId="71" fillId="56" borderId="45" applyNumberFormat="0" applyAlignment="0" applyProtection="0"/>
    <xf numFmtId="0" fontId="18" fillId="9" borderId="44" applyNumberFormat="0" applyAlignment="0" applyProtection="0"/>
    <xf numFmtId="0" fontId="18" fillId="54" borderId="44" applyNumberFormat="0" applyAlignment="0" applyProtection="0"/>
    <xf numFmtId="0" fontId="3" fillId="24" borderId="45" applyNumberFormat="0" applyFont="0" applyAlignment="0" applyProtection="0"/>
    <xf numFmtId="0" fontId="4" fillId="24" borderId="45" applyNumberFormat="0" applyFont="0" applyAlignment="0" applyProtection="0"/>
    <xf numFmtId="44" fontId="1" fillId="0" borderId="0" applyFont="0" applyFill="0" applyBorder="0" applyAlignment="0" applyProtection="0"/>
    <xf numFmtId="0" fontId="30" fillId="9" borderId="39" applyNumberFormat="0" applyAlignment="0" applyProtection="0"/>
    <xf numFmtId="0" fontId="71" fillId="56" borderId="45" applyNumberFormat="0" applyAlignment="0" applyProtection="0"/>
    <xf numFmtId="0" fontId="2" fillId="0" borderId="46" applyNumberFormat="0" applyFill="0" applyAlignment="0" applyProtection="0"/>
    <xf numFmtId="0" fontId="28" fillId="54" borderId="39" applyNumberFormat="0" applyAlignment="0" applyProtection="0"/>
    <xf numFmtId="0" fontId="30" fillId="45" borderId="39" applyNumberFormat="0" applyAlignment="0" applyProtection="0"/>
    <xf numFmtId="0" fontId="2" fillId="0" borderId="46" applyNumberFormat="0" applyFill="0" applyAlignment="0" applyProtection="0"/>
    <xf numFmtId="0" fontId="71" fillId="56" borderId="45" applyNumberFormat="0" applyAlignment="0" applyProtection="0"/>
    <xf numFmtId="0" fontId="18" fillId="54" borderId="44" applyNumberFormat="0" applyAlignment="0" applyProtection="0"/>
    <xf numFmtId="8" fontId="1" fillId="0" borderId="0" applyFont="0" applyFill="0" applyBorder="0" applyAlignment="0" applyProtection="0"/>
    <xf numFmtId="0" fontId="18" fillId="9" borderId="44"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54" borderId="39"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9" borderId="39" applyNumberFormat="0" applyAlignment="0" applyProtection="0"/>
    <xf numFmtId="44" fontId="5" fillId="0" borderId="0" applyFont="0" applyFill="0" applyBorder="0" applyAlignment="0" applyProtection="0"/>
    <xf numFmtId="0" fontId="28" fillId="9" borderId="39" applyNumberForma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44" applyNumberFormat="0" applyAlignment="0" applyProtection="0"/>
    <xf numFmtId="0" fontId="71" fillId="56" borderId="45" applyNumberFormat="0" applyAlignment="0" applyProtection="0"/>
    <xf numFmtId="0" fontId="28" fillId="54" borderId="39" applyNumberFormat="0" applyAlignment="0" applyProtection="0"/>
    <xf numFmtId="0" fontId="30" fillId="45" borderId="39" applyNumberFormat="0" applyAlignment="0" applyProtection="0"/>
    <xf numFmtId="0" fontId="2" fillId="0" borderId="46" applyNumberFormat="0" applyFill="0" applyAlignment="0" applyProtection="0"/>
    <xf numFmtId="8" fontId="1" fillId="0" borderId="0" applyFont="0" applyFill="0" applyBorder="0" applyAlignment="0" applyProtection="0"/>
    <xf numFmtId="0" fontId="28" fillId="9" borderId="39" applyNumberFormat="0" applyAlignment="0" applyProtection="0"/>
    <xf numFmtId="0" fontId="30" fillId="9" borderId="39"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9" applyNumberFormat="0" applyAlignment="0" applyProtection="0"/>
    <xf numFmtId="0" fontId="30" fillId="9" borderId="39"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44" applyNumberFormat="0" applyAlignment="0" applyProtection="0"/>
    <xf numFmtId="0" fontId="3" fillId="24" borderId="45" applyNumberFormat="0" applyFont="0" applyAlignment="0" applyProtection="0"/>
    <xf numFmtId="0" fontId="4" fillId="24" borderId="45" applyNumberFormat="0" applyFont="0" applyAlignment="0" applyProtection="0"/>
    <xf numFmtId="0" fontId="18" fillId="9" borderId="44" applyNumberFormat="0" applyAlignment="0" applyProtection="0"/>
    <xf numFmtId="0" fontId="30" fillId="9" borderId="39" applyNumberFormat="0" applyAlignment="0" applyProtection="0"/>
    <xf numFmtId="0" fontId="2" fillId="0" borderId="46" applyNumberFormat="0" applyFill="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0" fontId="2" fillId="0" borderId="46" applyNumberFormat="0" applyFill="0" applyAlignment="0" applyProtection="0"/>
    <xf numFmtId="0" fontId="18" fillId="9" borderId="44" applyNumberFormat="0" applyAlignment="0" applyProtection="0"/>
    <xf numFmtId="0" fontId="4" fillId="24" borderId="45" applyNumberFormat="0" applyFont="0" applyAlignment="0" applyProtection="0"/>
    <xf numFmtId="0" fontId="2" fillId="0" borderId="46" applyNumberFormat="0" applyFill="0" applyAlignment="0" applyProtection="0"/>
    <xf numFmtId="0" fontId="30" fillId="9" borderId="39" applyNumberFormat="0" applyAlignment="0" applyProtection="0"/>
    <xf numFmtId="0" fontId="4" fillId="24" borderId="45" applyNumberFormat="0" applyFont="0" applyAlignment="0" applyProtection="0"/>
    <xf numFmtId="0" fontId="2" fillId="0" borderId="46" applyNumberFormat="0" applyFill="0" applyAlignment="0" applyProtection="0"/>
    <xf numFmtId="0" fontId="18" fillId="9" borderId="44" applyNumberFormat="0" applyAlignment="0" applyProtection="0"/>
    <xf numFmtId="0" fontId="18" fillId="9" borderId="44" applyNumberFormat="0" applyAlignment="0" applyProtection="0"/>
    <xf numFmtId="0" fontId="30" fillId="45" borderId="39" applyNumberFormat="0" applyAlignment="0" applyProtection="0"/>
    <xf numFmtId="0" fontId="2" fillId="0" borderId="46" applyNumberFormat="0" applyFill="0" applyAlignment="0" applyProtection="0"/>
    <xf numFmtId="0" fontId="3" fillId="24" borderId="45" applyNumberFormat="0" applyFon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44" applyNumberFormat="0" applyAlignment="0" applyProtection="0"/>
    <xf numFmtId="0" fontId="3" fillId="24" borderId="45" applyNumberFormat="0" applyFont="0" applyAlignment="0" applyProtection="0"/>
    <xf numFmtId="0" fontId="4" fillId="24" borderId="45" applyNumberFormat="0" applyFont="0" applyAlignment="0" applyProtection="0"/>
    <xf numFmtId="44" fontId="1" fillId="0" borderId="0" applyFont="0" applyFill="0" applyBorder="0" applyAlignment="0" applyProtection="0"/>
    <xf numFmtId="0" fontId="71" fillId="56" borderId="45" applyNumberFormat="0" applyAlignment="0" applyProtection="0"/>
    <xf numFmtId="0" fontId="2" fillId="0" borderId="46"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8" fillId="54" borderId="44" applyNumberFormat="0" applyAlignment="0" applyProtection="0"/>
    <xf numFmtId="0" fontId="71" fillId="56" borderId="45" applyNumberFormat="0" applyAlignment="0" applyProtection="0"/>
    <xf numFmtId="0" fontId="28" fillId="54" borderId="39" applyNumberFormat="0" applyAlignment="0" applyProtection="0"/>
    <xf numFmtId="0" fontId="30" fillId="45" borderId="39" applyNumberFormat="0" applyAlignment="0" applyProtection="0"/>
    <xf numFmtId="0" fontId="2" fillId="0" borderId="46" applyNumberFormat="0" applyFill="0" applyAlignment="0" applyProtection="0"/>
    <xf numFmtId="8" fontId="1" fillId="0" borderId="0" applyFont="0" applyFill="0" applyBorder="0" applyAlignment="0" applyProtection="0"/>
    <xf numFmtId="0" fontId="28" fillId="9" borderId="39" applyNumberFormat="0" applyAlignment="0" applyProtection="0"/>
    <xf numFmtId="0" fontId="30" fillId="9" borderId="39"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8" fillId="9" borderId="39" applyNumberFormat="0" applyAlignment="0" applyProtection="0"/>
    <xf numFmtId="0" fontId="30" fillId="9" borderId="39"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9" fontId="3" fillId="0" borderId="0" applyFont="0" applyFill="0" applyBorder="0" applyAlignment="0" applyProtection="0"/>
    <xf numFmtId="0" fontId="5" fillId="0" borderId="0"/>
    <xf numFmtId="0" fontId="5" fillId="0" borderId="0"/>
    <xf numFmtId="0" fontId="5" fillId="0" borderId="0"/>
    <xf numFmtId="43" fontId="3"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0" fillId="39" borderId="39" applyNumberFormat="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6" applyNumberFormat="0" applyFill="0" applyAlignment="0" applyProtection="0"/>
    <xf numFmtId="0" fontId="4" fillId="24" borderId="45" applyNumberFormat="0" applyFont="0" applyAlignment="0" applyProtection="0"/>
    <xf numFmtId="0" fontId="18" fillId="9" borderId="44" applyNumberFormat="0" applyAlignment="0" applyProtection="0"/>
    <xf numFmtId="0" fontId="71" fillId="56" borderId="45" applyNumberFormat="0" applyAlignment="0" applyProtection="0"/>
    <xf numFmtId="0" fontId="28" fillId="9" borderId="39" applyNumberFormat="0" applyAlignment="0" applyProtection="0"/>
    <xf numFmtId="0" fontId="4" fillId="24" borderId="45" applyNumberFormat="0" applyFont="0" applyAlignment="0" applyProtection="0"/>
    <xf numFmtId="0" fontId="28" fillId="54" borderId="39" applyNumberFormat="0" applyAlignment="0" applyProtection="0"/>
    <xf numFmtId="0" fontId="2" fillId="0" borderId="46" applyNumberFormat="0" applyFill="0" applyAlignment="0" applyProtection="0"/>
    <xf numFmtId="0" fontId="4" fillId="24" borderId="45" applyNumberFormat="0" applyFont="0" applyAlignment="0" applyProtection="0"/>
    <xf numFmtId="0" fontId="4" fillId="24" borderId="45" applyNumberFormat="0" applyFont="0" applyAlignment="0" applyProtection="0"/>
    <xf numFmtId="0" fontId="71" fillId="56" borderId="45" applyNumberFormat="0" applyAlignment="0" applyProtection="0"/>
    <xf numFmtId="0" fontId="18" fillId="9" borderId="44" applyNumberFormat="0" applyAlignment="0" applyProtection="0"/>
    <xf numFmtId="0" fontId="18" fillId="9" borderId="44" applyNumberFormat="0" applyAlignment="0" applyProtection="0"/>
    <xf numFmtId="0" fontId="2" fillId="0" borderId="46" applyNumberFormat="0" applyFill="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0" fontId="18" fillId="54" borderId="44" applyNumberFormat="0" applyAlignment="0" applyProtection="0"/>
    <xf numFmtId="0" fontId="3" fillId="24" borderId="45" applyNumberFormat="0" applyFont="0" applyAlignment="0" applyProtection="0"/>
    <xf numFmtId="0" fontId="4" fillId="24" borderId="45" applyNumberFormat="0" applyFont="0" applyAlignment="0" applyProtection="0"/>
    <xf numFmtId="0" fontId="71" fillId="56" borderId="45" applyNumberFormat="0" applyAlignment="0" applyProtection="0"/>
    <xf numFmtId="0" fontId="2" fillId="0" borderId="46" applyNumberFormat="0" applyFill="0" applyAlignment="0" applyProtection="0"/>
    <xf numFmtId="0" fontId="30" fillId="9" borderId="39" applyNumberFormat="0" applyAlignment="0" applyProtection="0"/>
    <xf numFmtId="0" fontId="18" fillId="54" borderId="44" applyNumberFormat="0" applyAlignment="0" applyProtection="0"/>
    <xf numFmtId="0" fontId="18" fillId="54" borderId="44" applyNumberFormat="0" applyAlignment="0" applyProtection="0"/>
    <xf numFmtId="0" fontId="18" fillId="9" borderId="44" applyNumberFormat="0" applyAlignment="0" applyProtection="0"/>
    <xf numFmtId="0" fontId="2" fillId="0" borderId="46" applyNumberFormat="0" applyFill="0" applyAlignment="0" applyProtection="0"/>
    <xf numFmtId="0" fontId="4" fillId="24" borderId="45" applyNumberFormat="0" applyFont="0" applyAlignment="0" applyProtection="0"/>
    <xf numFmtId="0" fontId="30" fillId="39" borderId="39" applyNumberFormat="0" applyAlignment="0" applyProtection="0"/>
    <xf numFmtId="0" fontId="30" fillId="9" borderId="39" applyNumberFormat="0" applyAlignment="0" applyProtection="0"/>
    <xf numFmtId="0" fontId="2" fillId="0" borderId="46" applyNumberFormat="0" applyFill="0" applyAlignment="0" applyProtection="0"/>
    <xf numFmtId="0" fontId="18" fillId="54" borderId="44" applyNumberFormat="0" applyAlignment="0" applyProtection="0"/>
    <xf numFmtId="0" fontId="18" fillId="54" borderId="44" applyNumberFormat="0" applyAlignment="0" applyProtection="0"/>
    <xf numFmtId="0" fontId="71" fillId="56" borderId="45" applyNumberFormat="0" applyAlignment="0" applyProtection="0"/>
    <xf numFmtId="0" fontId="28" fillId="54" borderId="39" applyNumberFormat="0" applyAlignment="0" applyProtection="0"/>
    <xf numFmtId="0" fontId="30" fillId="45" borderId="39" applyNumberFormat="0" applyAlignment="0" applyProtection="0"/>
    <xf numFmtId="0" fontId="2" fillId="0" borderId="46" applyNumberFormat="0" applyFill="0" applyAlignment="0" applyProtection="0"/>
    <xf numFmtId="0" fontId="28" fillId="9" borderId="39" applyNumberFormat="0" applyAlignment="0" applyProtection="0"/>
    <xf numFmtId="0" fontId="30" fillId="9" borderId="39"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0" fontId="2" fillId="0" borderId="46" applyNumberFormat="0" applyFill="0" applyAlignment="0" applyProtection="0"/>
    <xf numFmtId="0" fontId="28" fillId="9" borderId="39" applyNumberFormat="0" applyAlignment="0" applyProtection="0"/>
    <xf numFmtId="0" fontId="30" fillId="9" borderId="39" applyNumberFormat="0" applyAlignment="0" applyProtection="0"/>
    <xf numFmtId="0" fontId="4" fillId="24" borderId="45" applyNumberFormat="0" applyFont="0" applyAlignment="0" applyProtection="0"/>
    <xf numFmtId="0" fontId="18" fillId="9" borderId="44" applyNumberFormat="0" applyAlignment="0" applyProtection="0"/>
    <xf numFmtId="0" fontId="2" fillId="0" borderId="46" applyNumberFormat="0" applyFill="0" applyAlignment="0" applyProtection="0"/>
    <xf numFmtId="0" fontId="28" fillId="9" borderId="39" applyNumberFormat="0" applyAlignment="0" applyProtection="0"/>
    <xf numFmtId="0" fontId="18" fillId="9" borderId="44" applyNumberFormat="0" applyAlignment="0" applyProtection="0"/>
    <xf numFmtId="0" fontId="71" fillId="56" borderId="45" applyNumberFormat="0" applyAlignment="0" applyProtection="0"/>
    <xf numFmtId="0" fontId="30" fillId="39" borderId="39" applyNumberFormat="0" applyAlignment="0" applyProtection="0"/>
    <xf numFmtId="0" fontId="18" fillId="9" borderId="44" applyNumberFormat="0" applyAlignment="0" applyProtection="0"/>
    <xf numFmtId="0" fontId="71" fillId="56" borderId="45" applyNumberFormat="0" applyAlignment="0" applyProtection="0"/>
    <xf numFmtId="0" fontId="18" fillId="9" borderId="44" applyNumberFormat="0" applyAlignment="0" applyProtection="0"/>
    <xf numFmtId="0" fontId="28" fillId="9" borderId="39" applyNumberFormat="0" applyAlignment="0" applyProtection="0"/>
    <xf numFmtId="0" fontId="2" fillId="0" borderId="46" applyNumberFormat="0" applyFill="0" applyAlignment="0" applyProtection="0"/>
    <xf numFmtId="0" fontId="18" fillId="9" borderId="44" applyNumberFormat="0" applyAlignment="0" applyProtection="0"/>
    <xf numFmtId="0" fontId="28" fillId="54" borderId="39" applyNumberFormat="0" applyAlignment="0" applyProtection="0"/>
    <xf numFmtId="0" fontId="2" fillId="0" borderId="46" applyNumberFormat="0" applyFill="0" applyAlignment="0" applyProtection="0"/>
    <xf numFmtId="0" fontId="4" fillId="24" borderId="45" applyNumberFormat="0" applyFont="0" applyAlignment="0" applyProtection="0"/>
    <xf numFmtId="0" fontId="4" fillId="24" borderId="45" applyNumberFormat="0" applyFont="0" applyAlignment="0" applyProtection="0"/>
    <xf numFmtId="0" fontId="28" fillId="9" borderId="39" applyNumberFormat="0" applyAlignment="0" applyProtection="0"/>
    <xf numFmtId="0" fontId="28" fillId="9" borderId="39" applyNumberFormat="0" applyAlignment="0" applyProtection="0"/>
    <xf numFmtId="0" fontId="18" fillId="9" borderId="44" applyNumberFormat="0" applyAlignment="0" applyProtection="0"/>
    <xf numFmtId="0" fontId="2" fillId="0" borderId="46" applyNumberFormat="0" applyFill="0" applyAlignment="0" applyProtection="0"/>
    <xf numFmtId="0" fontId="30" fillId="9" borderId="39" applyNumberFormat="0" applyAlignment="0" applyProtection="0"/>
    <xf numFmtId="0" fontId="2" fillId="0" borderId="46" applyNumberFormat="0" applyFill="0" applyAlignment="0" applyProtection="0"/>
    <xf numFmtId="0" fontId="18" fillId="54" borderId="44" applyNumberFormat="0" applyAlignment="0" applyProtection="0"/>
    <xf numFmtId="0" fontId="30" fillId="45" borderId="39" applyNumberFormat="0" applyAlignment="0" applyProtection="0"/>
    <xf numFmtId="0" fontId="2" fillId="0" borderId="46" applyNumberFormat="0" applyFill="0" applyAlignment="0" applyProtection="0"/>
    <xf numFmtId="0" fontId="30" fillId="45" borderId="39" applyNumberFormat="0" applyAlignment="0" applyProtection="0"/>
    <xf numFmtId="0" fontId="18" fillId="54" borderId="44" applyNumberFormat="0" applyAlignment="0" applyProtection="0"/>
    <xf numFmtId="0" fontId="18" fillId="9" borderId="44" applyNumberFormat="0" applyAlignment="0" applyProtection="0"/>
    <xf numFmtId="0" fontId="18" fillId="9" borderId="44" applyNumberFormat="0" applyAlignment="0" applyProtection="0"/>
    <xf numFmtId="0" fontId="28" fillId="54" borderId="39" applyNumberFormat="0" applyAlignment="0" applyProtection="0"/>
    <xf numFmtId="0" fontId="2" fillId="0" borderId="46" applyNumberFormat="0" applyFill="0" applyAlignment="0" applyProtection="0"/>
    <xf numFmtId="0" fontId="2" fillId="0" borderId="54" applyNumberFormat="0" applyFill="0" applyAlignment="0" applyProtection="0"/>
    <xf numFmtId="0" fontId="4" fillId="24" borderId="53" applyNumberFormat="0" applyFont="0" applyAlignment="0" applyProtection="0"/>
    <xf numFmtId="0" fontId="18" fillId="54" borderId="52" applyNumberFormat="0" applyAlignment="0" applyProtection="0"/>
    <xf numFmtId="0" fontId="18" fillId="9" borderId="52" applyNumberFormat="0" applyAlignment="0" applyProtection="0"/>
    <xf numFmtId="0" fontId="2" fillId="0" borderId="54" applyNumberFormat="0" applyFill="0" applyAlignment="0" applyProtection="0"/>
    <xf numFmtId="0" fontId="18" fillId="9" borderId="52" applyNumberFormat="0" applyAlignment="0" applyProtection="0"/>
    <xf numFmtId="0" fontId="4" fillId="24" borderId="53" applyNumberFormat="0" applyFont="0" applyAlignment="0" applyProtection="0"/>
    <xf numFmtId="0" fontId="2" fillId="0" borderId="54" applyNumberFormat="0" applyFill="0" applyAlignment="0" applyProtection="0"/>
    <xf numFmtId="0" fontId="4" fillId="24" borderId="53" applyNumberFormat="0" applyFont="0" applyAlignment="0" applyProtection="0"/>
    <xf numFmtId="0" fontId="18" fillId="9" borderId="52" applyNumberFormat="0" applyAlignment="0" applyProtection="0"/>
    <xf numFmtId="0" fontId="30" fillId="9" borderId="55" applyNumberFormat="0" applyAlignment="0" applyProtection="0"/>
    <xf numFmtId="0" fontId="30" fillId="39" borderId="70" applyNumberFormat="0" applyAlignment="0" applyProtection="0"/>
    <xf numFmtId="0" fontId="2" fillId="0" borderId="58" applyNumberFormat="0" applyFill="0" applyAlignment="0" applyProtection="0"/>
    <xf numFmtId="0" fontId="18" fillId="9" borderId="59" applyNumberFormat="0" applyAlignment="0" applyProtection="0"/>
    <xf numFmtId="0" fontId="28" fillId="9" borderId="73" applyNumberFormat="0" applyAlignment="0" applyProtection="0"/>
    <xf numFmtId="0" fontId="2" fillId="0" borderId="58" applyNumberFormat="0" applyFill="0" applyAlignment="0" applyProtection="0"/>
    <xf numFmtId="0" fontId="71" fillId="56" borderId="68" applyNumberFormat="0" applyAlignment="0" applyProtection="0"/>
    <xf numFmtId="0" fontId="30" fillId="45" borderId="74" applyNumberFormat="0" applyAlignment="0" applyProtection="0"/>
    <xf numFmtId="0" fontId="4" fillId="24" borderId="68" applyNumberFormat="0" applyFont="0" applyAlignment="0" applyProtection="0"/>
    <xf numFmtId="0" fontId="2" fillId="0" borderId="69" applyNumberFormat="0" applyFill="0" applyAlignment="0" applyProtection="0"/>
    <xf numFmtId="0" fontId="30" fillId="9" borderId="78" applyNumberFormat="0" applyAlignment="0" applyProtection="0"/>
    <xf numFmtId="0" fontId="30" fillId="9" borderId="73" applyNumberFormat="0" applyAlignment="0" applyProtection="0"/>
    <xf numFmtId="0" fontId="4" fillId="24" borderId="57" applyNumberFormat="0" applyFont="0" applyAlignment="0" applyProtection="0"/>
    <xf numFmtId="0" fontId="2" fillId="0" borderId="66" applyNumberFormat="0" applyFill="0" applyAlignment="0" applyProtection="0"/>
    <xf numFmtId="0" fontId="30" fillId="9" borderId="63" applyNumberFormat="0" applyAlignment="0" applyProtection="0"/>
    <xf numFmtId="0" fontId="2" fillId="0" borderId="66" applyNumberFormat="0" applyFill="0" applyAlignment="0" applyProtection="0"/>
    <xf numFmtId="0" fontId="18" fillId="54" borderId="64" applyNumberFormat="0" applyAlignment="0" applyProtection="0"/>
    <xf numFmtId="0" fontId="2" fillId="0" borderId="77" applyNumberFormat="0" applyFill="0" applyAlignment="0" applyProtection="0"/>
    <xf numFmtId="0" fontId="18" fillId="54" borderId="67" applyNumberFormat="0" applyAlignment="0" applyProtection="0"/>
    <xf numFmtId="0" fontId="18" fillId="9" borderId="64" applyNumberFormat="0" applyAlignment="0" applyProtection="0"/>
    <xf numFmtId="0" fontId="2" fillId="0" borderId="81" applyNumberFormat="0" applyFill="0" applyAlignment="0" applyProtection="0"/>
    <xf numFmtId="0" fontId="2" fillId="0" borderId="81" applyNumberFormat="0" applyFill="0" applyAlignment="0" applyProtection="0"/>
    <xf numFmtId="0" fontId="30" fillId="9" borderId="55" applyNumberFormat="0" applyAlignment="0" applyProtection="0"/>
    <xf numFmtId="0" fontId="28" fillId="9" borderId="74" applyNumberFormat="0" applyAlignment="0" applyProtection="0"/>
    <xf numFmtId="0" fontId="18" fillId="9" borderId="79" applyNumberFormat="0" applyAlignment="0" applyProtection="0"/>
    <xf numFmtId="0" fontId="18" fillId="9" borderId="59" applyNumberFormat="0" applyAlignment="0" applyProtection="0"/>
    <xf numFmtId="0" fontId="18" fillId="9" borderId="67" applyNumberFormat="0" applyAlignment="0" applyProtection="0"/>
    <xf numFmtId="0" fontId="18" fillId="9" borderId="67" applyNumberFormat="0" applyAlignment="0" applyProtection="0"/>
    <xf numFmtId="0" fontId="4" fillId="24" borderId="65" applyNumberFormat="0" applyFont="0" applyAlignment="0" applyProtection="0"/>
    <xf numFmtId="0" fontId="2" fillId="0" borderId="69" applyNumberFormat="0" applyFill="0" applyAlignment="0" applyProtection="0"/>
    <xf numFmtId="0" fontId="3" fillId="24" borderId="57" applyNumberFormat="0" applyFont="0" applyAlignment="0" applyProtection="0"/>
    <xf numFmtId="0" fontId="30" fillId="9" borderId="74" applyNumberFormat="0" applyAlignment="0" applyProtection="0"/>
    <xf numFmtId="0" fontId="18" fillId="54" borderId="67" applyNumberFormat="0" applyAlignment="0" applyProtection="0"/>
    <xf numFmtId="0" fontId="30" fillId="45" borderId="55" applyNumberFormat="0" applyAlignment="0" applyProtection="0"/>
    <xf numFmtId="0" fontId="18" fillId="54" borderId="79" applyNumberFormat="0" applyAlignment="0" applyProtection="0"/>
    <xf numFmtId="0" fontId="18" fillId="9" borderId="64" applyNumberFormat="0" applyAlignment="0" applyProtection="0"/>
    <xf numFmtId="0" fontId="18" fillId="54" borderId="75" applyNumberFormat="0" applyAlignment="0" applyProtection="0"/>
    <xf numFmtId="0" fontId="4" fillId="24" borderId="53" applyNumberFormat="0" applyFont="0" applyAlignment="0" applyProtection="0"/>
    <xf numFmtId="0" fontId="28" fillId="54" borderId="51" applyNumberFormat="0" applyAlignment="0" applyProtection="0"/>
    <xf numFmtId="0" fontId="4" fillId="24" borderId="60" applyNumberFormat="0" applyFont="0" applyAlignment="0" applyProtection="0"/>
    <xf numFmtId="0" fontId="3" fillId="24" borderId="53" applyNumberFormat="0" applyFont="0" applyAlignment="0" applyProtection="0"/>
    <xf numFmtId="0" fontId="30" fillId="45" borderId="51" applyNumberFormat="0" applyAlignment="0" applyProtection="0"/>
    <xf numFmtId="0" fontId="30" fillId="45" borderId="78" applyNumberFormat="0" applyAlignment="0" applyProtection="0"/>
    <xf numFmtId="0" fontId="18" fillId="9" borderId="56" applyNumberFormat="0" applyAlignment="0" applyProtection="0"/>
    <xf numFmtId="0" fontId="30" fillId="45" borderId="78" applyNumberFormat="0" applyAlignment="0" applyProtection="0"/>
    <xf numFmtId="0" fontId="28" fillId="9" borderId="62" applyNumberFormat="0" applyAlignment="0" applyProtection="0"/>
    <xf numFmtId="0" fontId="30" fillId="45" borderId="51" applyNumberFormat="0" applyAlignment="0" applyProtection="0"/>
    <xf numFmtId="0" fontId="28" fillId="54" borderId="51" applyNumberFormat="0" applyAlignment="0" applyProtection="0"/>
    <xf numFmtId="0" fontId="18" fillId="9" borderId="52" applyNumberFormat="0" applyAlignment="0" applyProtection="0"/>
    <xf numFmtId="0" fontId="28" fillId="9" borderId="63" applyNumberFormat="0" applyAlignment="0" applyProtection="0"/>
    <xf numFmtId="0" fontId="4" fillId="24" borderId="76" applyNumberFormat="0" applyFont="0" applyAlignment="0" applyProtection="0"/>
    <xf numFmtId="0" fontId="4" fillId="24" borderId="65" applyNumberFormat="0" applyFont="0" applyAlignment="0" applyProtection="0"/>
    <xf numFmtId="0" fontId="4" fillId="24" borderId="57" applyNumberFormat="0" applyFont="0" applyAlignment="0" applyProtection="0"/>
    <xf numFmtId="0" fontId="28" fillId="54" borderId="70" applyNumberFormat="0" applyAlignment="0" applyProtection="0"/>
    <xf numFmtId="0" fontId="71" fillId="56" borderId="57" applyNumberFormat="0" applyAlignment="0" applyProtection="0"/>
    <xf numFmtId="0" fontId="18" fillId="9" borderId="79" applyNumberFormat="0" applyAlignment="0" applyProtection="0"/>
    <xf numFmtId="0" fontId="2" fillId="0" borderId="66" applyNumberFormat="0" applyFill="0" applyAlignment="0" applyProtection="0"/>
    <xf numFmtId="0" fontId="30" fillId="45" borderId="63" applyNumberFormat="0" applyAlignment="0" applyProtection="0"/>
    <xf numFmtId="0" fontId="30" fillId="9" borderId="63" applyNumberFormat="0" applyAlignment="0" applyProtection="0"/>
    <xf numFmtId="0" fontId="2" fillId="0" borderId="69" applyNumberFormat="0" applyFill="0" applyAlignment="0" applyProtection="0"/>
    <xf numFmtId="0" fontId="28" fillId="54" borderId="63" applyNumberFormat="0" applyAlignment="0" applyProtection="0"/>
    <xf numFmtId="0" fontId="4" fillId="24" borderId="68" applyNumberFormat="0" applyFont="0" applyAlignment="0" applyProtection="0"/>
    <xf numFmtId="0" fontId="18" fillId="9" borderId="67" applyNumberFormat="0" applyAlignment="0" applyProtection="0"/>
    <xf numFmtId="0" fontId="28" fillId="9" borderId="63" applyNumberFormat="0" applyAlignment="0" applyProtection="0"/>
    <xf numFmtId="0" fontId="2" fillId="0" borderId="77" applyNumberFormat="0" applyFill="0" applyAlignment="0" applyProtection="0"/>
    <xf numFmtId="0" fontId="71" fillId="56" borderId="76" applyNumberFormat="0" applyAlignment="0" applyProtection="0"/>
    <xf numFmtId="0" fontId="30" fillId="9" borderId="70" applyNumberFormat="0" applyAlignment="0" applyProtection="0"/>
    <xf numFmtId="0" fontId="28" fillId="54" borderId="55" applyNumberFormat="0" applyAlignment="0" applyProtection="0"/>
    <xf numFmtId="0" fontId="18" fillId="54" borderId="59" applyNumberFormat="0" applyAlignment="0" applyProtection="0"/>
    <xf numFmtId="0" fontId="2" fillId="0" borderId="81" applyNumberFormat="0" applyFill="0" applyAlignment="0" applyProtection="0"/>
    <xf numFmtId="0" fontId="2" fillId="0" borderId="77" applyNumberFormat="0" applyFill="0" applyAlignment="0" applyProtection="0"/>
    <xf numFmtId="0" fontId="28" fillId="54" borderId="63" applyNumberFormat="0" applyAlignment="0" applyProtection="0"/>
    <xf numFmtId="0" fontId="4" fillId="24" borderId="48" applyNumberFormat="0" applyFont="0" applyAlignment="0" applyProtection="0"/>
    <xf numFmtId="0" fontId="18" fillId="9" borderId="47" applyNumberFormat="0" applyAlignment="0" applyProtection="0"/>
    <xf numFmtId="0" fontId="2" fillId="0" borderId="49" applyNumberFormat="0" applyFill="0" applyAlignment="0" applyProtection="0"/>
    <xf numFmtId="0" fontId="4" fillId="24" borderId="68" applyNumberFormat="0" applyFont="0" applyAlignment="0" applyProtection="0"/>
    <xf numFmtId="0" fontId="18" fillId="54" borderId="47" applyNumberFormat="0" applyAlignment="0" applyProtection="0"/>
    <xf numFmtId="0" fontId="3" fillId="24" borderId="48" applyNumberFormat="0" applyFont="0" applyAlignment="0" applyProtection="0"/>
    <xf numFmtId="0" fontId="4" fillId="24" borderId="48" applyNumberFormat="0" applyFont="0" applyAlignment="0" applyProtection="0"/>
    <xf numFmtId="0" fontId="71" fillId="56" borderId="48" applyNumberFormat="0" applyAlignment="0" applyProtection="0"/>
    <xf numFmtId="0" fontId="2" fillId="0" borderId="49" applyNumberFormat="0" applyFill="0" applyAlignment="0" applyProtection="0"/>
    <xf numFmtId="0" fontId="4" fillId="24" borderId="57" applyNumberFormat="0" applyFont="0" applyAlignment="0" applyProtection="0"/>
    <xf numFmtId="0" fontId="30" fillId="9" borderId="51" applyNumberFormat="0" applyAlignment="0" applyProtection="0"/>
    <xf numFmtId="0" fontId="28" fillId="9" borderId="74" applyNumberFormat="0" applyAlignment="0" applyProtection="0"/>
    <xf numFmtId="0" fontId="28" fillId="54" borderId="70" applyNumberFormat="0" applyAlignment="0" applyProtection="0"/>
    <xf numFmtId="0" fontId="2" fillId="0" borderId="69" applyNumberFormat="0" applyFill="0" applyAlignment="0" applyProtection="0"/>
    <xf numFmtId="0" fontId="30" fillId="9" borderId="74" applyNumberFormat="0" applyAlignment="0" applyProtection="0"/>
    <xf numFmtId="0" fontId="28" fillId="54" borderId="51" applyNumberFormat="0" applyAlignment="0" applyProtection="0"/>
    <xf numFmtId="0" fontId="18" fillId="9" borderId="79" applyNumberFormat="0" applyAlignment="0" applyProtection="0"/>
    <xf numFmtId="0" fontId="2" fillId="0" borderId="58" applyNumberFormat="0" applyFill="0" applyAlignment="0" applyProtection="0"/>
    <xf numFmtId="0" fontId="18" fillId="54" borderId="56" applyNumberFormat="0" applyAlignment="0" applyProtection="0"/>
    <xf numFmtId="0" fontId="18" fillId="9" borderId="71" applyNumberFormat="0" applyAlignment="0" applyProtection="0"/>
    <xf numFmtId="0" fontId="18" fillId="9" borderId="75" applyNumberFormat="0" applyAlignment="0" applyProtection="0"/>
    <xf numFmtId="0" fontId="2" fillId="0" borderId="69" applyNumberFormat="0" applyFill="0" applyAlignment="0" applyProtection="0"/>
    <xf numFmtId="0" fontId="18" fillId="54" borderId="52" applyNumberFormat="0" applyAlignment="0" applyProtection="0"/>
    <xf numFmtId="0" fontId="2" fillId="0" borderId="58" applyNumberFormat="0" applyFill="0" applyAlignment="0" applyProtection="0"/>
    <xf numFmtId="0" fontId="18" fillId="9" borderId="47" applyNumberFormat="0" applyAlignment="0" applyProtection="0"/>
    <xf numFmtId="0" fontId="2" fillId="0" borderId="49" applyNumberFormat="0" applyFill="0" applyAlignment="0" applyProtection="0"/>
    <xf numFmtId="0" fontId="30" fillId="9" borderId="63" applyNumberFormat="0" applyAlignment="0" applyProtection="0"/>
    <xf numFmtId="0" fontId="30" fillId="9" borderId="55" applyNumberFormat="0" applyAlignment="0" applyProtection="0"/>
    <xf numFmtId="0" fontId="18" fillId="54" borderId="67" applyNumberFormat="0" applyAlignment="0" applyProtection="0"/>
    <xf numFmtId="0" fontId="18" fillId="54" borderId="52" applyNumberFormat="0" applyAlignment="0" applyProtection="0"/>
    <xf numFmtId="0" fontId="30" fillId="9" borderId="70" applyNumberFormat="0" applyAlignment="0" applyProtection="0"/>
    <xf numFmtId="0" fontId="30" fillId="9" borderId="74" applyNumberFormat="0" applyAlignment="0" applyProtection="0"/>
    <xf numFmtId="0" fontId="28" fillId="9" borderId="70" applyNumberFormat="0" applyAlignment="0" applyProtection="0"/>
    <xf numFmtId="0" fontId="18" fillId="9" borderId="52" applyNumberFormat="0" applyAlignment="0" applyProtection="0"/>
    <xf numFmtId="0" fontId="18" fillId="9" borderId="59" applyNumberFormat="0" applyAlignment="0" applyProtection="0"/>
    <xf numFmtId="0" fontId="30" fillId="9" borderId="62" applyNumberFormat="0" applyAlignment="0" applyProtection="0"/>
    <xf numFmtId="0" fontId="2" fillId="0" borderId="77" applyNumberFormat="0" applyFill="0" applyAlignment="0" applyProtection="0"/>
    <xf numFmtId="0" fontId="2" fillId="0" borderId="69" applyNumberFormat="0" applyFill="0" applyAlignment="0" applyProtection="0"/>
    <xf numFmtId="0" fontId="4" fillId="24" borderId="80" applyNumberFormat="0" applyFont="0" applyAlignment="0" applyProtection="0"/>
    <xf numFmtId="0" fontId="2" fillId="0" borderId="69" applyNumberFormat="0" applyFill="0" applyAlignment="0" applyProtection="0"/>
    <xf numFmtId="0" fontId="18" fillId="9" borderId="56" applyNumberFormat="0" applyAlignment="0" applyProtection="0"/>
    <xf numFmtId="0" fontId="2" fillId="0" borderId="69" applyNumberFormat="0" applyFill="0" applyAlignment="0" applyProtection="0"/>
    <xf numFmtId="0" fontId="18" fillId="54" borderId="79" applyNumberFormat="0" applyAlignment="0" applyProtection="0"/>
    <xf numFmtId="0" fontId="18" fillId="9" borderId="56" applyNumberFormat="0" applyAlignment="0" applyProtection="0"/>
    <xf numFmtId="0" fontId="2" fillId="0" borderId="58" applyNumberFormat="0" applyFill="0" applyAlignment="0" applyProtection="0"/>
    <xf numFmtId="0" fontId="4" fillId="24" borderId="68" applyNumberFormat="0" applyFont="0" applyAlignment="0" applyProtection="0"/>
    <xf numFmtId="0" fontId="30" fillId="9" borderId="74" applyNumberFormat="0" applyAlignment="0" applyProtection="0"/>
    <xf numFmtId="0" fontId="30" fillId="45" borderId="63" applyNumberFormat="0" applyAlignment="0" applyProtection="0"/>
    <xf numFmtId="0" fontId="2" fillId="0" borderId="72" applyNumberFormat="0" applyFill="0" applyAlignment="0" applyProtection="0"/>
    <xf numFmtId="0" fontId="28" fillId="54" borderId="70" applyNumberFormat="0" applyAlignment="0" applyProtection="0"/>
    <xf numFmtId="0" fontId="71" fillId="56" borderId="53" applyNumberFormat="0" applyAlignment="0" applyProtection="0"/>
    <xf numFmtId="0" fontId="18" fillId="54" borderId="47" applyNumberFormat="0" applyAlignment="0" applyProtection="0"/>
    <xf numFmtId="0" fontId="71" fillId="56" borderId="48" applyNumberFormat="0" applyAlignment="0" applyProtection="0"/>
    <xf numFmtId="0" fontId="28" fillId="54" borderId="50" applyNumberFormat="0" applyAlignment="0" applyProtection="0"/>
    <xf numFmtId="0" fontId="30" fillId="45" borderId="50" applyNumberFormat="0" applyAlignment="0" applyProtection="0"/>
    <xf numFmtId="0" fontId="2" fillId="0" borderId="49" applyNumberFormat="0" applyFill="0" applyAlignment="0" applyProtection="0"/>
    <xf numFmtId="0" fontId="28" fillId="9" borderId="50" applyNumberFormat="0" applyAlignment="0" applyProtection="0"/>
    <xf numFmtId="0" fontId="30" fillId="9" borderId="50" applyNumberFormat="0" applyAlignment="0" applyProtection="0"/>
    <xf numFmtId="0" fontId="4" fillId="24" borderId="48" applyNumberFormat="0" applyFont="0" applyAlignment="0" applyProtection="0"/>
    <xf numFmtId="0" fontId="18" fillId="9" borderId="47" applyNumberFormat="0" applyAlignment="0" applyProtection="0"/>
    <xf numFmtId="0" fontId="2" fillId="0" borderId="49" applyNumberFormat="0" applyFill="0" applyAlignment="0" applyProtection="0"/>
    <xf numFmtId="0" fontId="18" fillId="9" borderId="75" applyNumberFormat="0" applyAlignment="0" applyProtection="0"/>
    <xf numFmtId="0" fontId="4" fillId="24" borderId="53" applyNumberFormat="0" applyFont="0" applyAlignment="0" applyProtection="0"/>
    <xf numFmtId="0" fontId="2" fillId="0" borderId="72" applyNumberFormat="0" applyFill="0" applyAlignment="0" applyProtection="0"/>
    <xf numFmtId="0" fontId="2" fillId="0" borderId="69" applyNumberFormat="0" applyFill="0" applyAlignment="0" applyProtection="0"/>
    <xf numFmtId="0" fontId="4" fillId="24" borderId="68" applyNumberFormat="0" applyFont="0" applyAlignment="0" applyProtection="0"/>
    <xf numFmtId="0" fontId="2" fillId="0" borderId="81" applyNumberFormat="0" applyFill="0" applyAlignment="0" applyProtection="0"/>
    <xf numFmtId="0" fontId="18" fillId="9" borderId="52" applyNumberFormat="0" applyAlignment="0" applyProtection="0"/>
    <xf numFmtId="0" fontId="3" fillId="24" borderId="76" applyNumberFormat="0" applyFont="0" applyAlignment="0" applyProtection="0"/>
    <xf numFmtId="0" fontId="2" fillId="0" borderId="58" applyNumberFormat="0" applyFill="0" applyAlignment="0" applyProtection="0"/>
    <xf numFmtId="0" fontId="4" fillId="24" borderId="57" applyNumberFormat="0" applyFont="0" applyAlignment="0" applyProtection="0"/>
    <xf numFmtId="0" fontId="28" fillId="54" borderId="78" applyNumberFormat="0" applyAlignment="0" applyProtection="0"/>
    <xf numFmtId="0" fontId="18" fillId="54" borderId="75" applyNumberFormat="0" applyAlignment="0" applyProtection="0"/>
    <xf numFmtId="0" fontId="2" fillId="0" borderId="81" applyNumberFormat="0" applyFill="0" applyAlignment="0" applyProtection="0"/>
    <xf numFmtId="0" fontId="28" fillId="9" borderId="50" applyNumberFormat="0" applyAlignment="0" applyProtection="0"/>
    <xf numFmtId="0" fontId="30" fillId="9" borderId="50" applyNumberFormat="0" applyAlignment="0" applyProtection="0"/>
    <xf numFmtId="0" fontId="4" fillId="24" borderId="48" applyNumberFormat="0" applyFont="0" applyAlignment="0" applyProtection="0"/>
    <xf numFmtId="0" fontId="18" fillId="9" borderId="47" applyNumberFormat="0" applyAlignment="0" applyProtection="0"/>
    <xf numFmtId="0" fontId="2" fillId="0" borderId="49" applyNumberFormat="0" applyFill="0" applyAlignment="0" applyProtection="0"/>
    <xf numFmtId="0" fontId="2" fillId="0" borderId="77" applyNumberFormat="0" applyFill="0" applyAlignment="0" applyProtection="0"/>
    <xf numFmtId="0" fontId="2" fillId="0" borderId="54" applyNumberFormat="0" applyFill="0" applyAlignment="0" applyProtection="0"/>
    <xf numFmtId="0" fontId="18" fillId="9" borderId="67" applyNumberFormat="0" applyAlignment="0" applyProtection="0"/>
    <xf numFmtId="0" fontId="28" fillId="9" borderId="74" applyNumberFormat="0" applyAlignment="0" applyProtection="0"/>
    <xf numFmtId="0" fontId="4" fillId="24" borderId="60" applyNumberFormat="0" applyFont="0" applyAlignment="0" applyProtection="0"/>
    <xf numFmtId="0" fontId="2" fillId="0" borderId="54" applyNumberFormat="0" applyFill="0" applyAlignment="0" applyProtection="0"/>
    <xf numFmtId="0" fontId="28" fillId="9" borderId="62" applyNumberFormat="0" applyAlignment="0" applyProtection="0"/>
    <xf numFmtId="0" fontId="2" fillId="0" borderId="69" applyNumberFormat="0" applyFill="0" applyAlignment="0" applyProtection="0"/>
    <xf numFmtId="0" fontId="4" fillId="24" borderId="57" applyNumberFormat="0" applyFont="0" applyAlignment="0" applyProtection="0"/>
    <xf numFmtId="0" fontId="2" fillId="0" borderId="54" applyNumberFormat="0" applyFill="0" applyAlignment="0" applyProtection="0"/>
    <xf numFmtId="0" fontId="28" fillId="9" borderId="51" applyNumberFormat="0" applyAlignment="0" applyProtection="0"/>
    <xf numFmtId="0" fontId="18" fillId="9" borderId="59" applyNumberFormat="0" applyAlignment="0" applyProtection="0"/>
    <xf numFmtId="0" fontId="4" fillId="24" borderId="65" applyNumberFormat="0" applyFont="0" applyAlignment="0" applyProtection="0"/>
    <xf numFmtId="0" fontId="30" fillId="45" borderId="63" applyNumberFormat="0" applyAlignment="0" applyProtection="0"/>
    <xf numFmtId="0" fontId="18" fillId="9" borderId="67" applyNumberFormat="0" applyAlignment="0" applyProtection="0"/>
    <xf numFmtId="0" fontId="18" fillId="9" borderId="56" applyNumberFormat="0" applyAlignment="0" applyProtection="0"/>
    <xf numFmtId="0" fontId="28" fillId="9" borderId="70" applyNumberFormat="0" applyAlignment="0" applyProtection="0"/>
    <xf numFmtId="0" fontId="30" fillId="45" borderId="51" applyNumberFormat="0" applyAlignment="0" applyProtection="0"/>
    <xf numFmtId="0" fontId="4" fillId="24" borderId="68" applyNumberFormat="0" applyFont="0" applyAlignment="0" applyProtection="0"/>
    <xf numFmtId="0" fontId="28" fillId="54" borderId="62" applyNumberFormat="0" applyAlignment="0" applyProtection="0"/>
    <xf numFmtId="0" fontId="71" fillId="56" borderId="53" applyNumberFormat="0" applyAlignment="0" applyProtection="0"/>
    <xf numFmtId="0" fontId="30" fillId="9" borderId="51" applyNumberFormat="0" applyAlignment="0" applyProtection="0"/>
    <xf numFmtId="0" fontId="2" fillId="0" borderId="69" applyNumberFormat="0" applyFill="0" applyAlignment="0" applyProtection="0"/>
    <xf numFmtId="0" fontId="71" fillId="56" borderId="68" applyNumberFormat="0" applyAlignment="0" applyProtection="0"/>
    <xf numFmtId="0" fontId="30" fillId="39" borderId="51" applyNumberFormat="0" applyAlignment="0" applyProtection="0"/>
    <xf numFmtId="0" fontId="4" fillId="24" borderId="53" applyNumberFormat="0" applyFont="0" applyAlignment="0" applyProtection="0"/>
    <xf numFmtId="0" fontId="2" fillId="0" borderId="61" applyNumberFormat="0" applyFill="0" applyAlignment="0" applyProtection="0"/>
    <xf numFmtId="0" fontId="4" fillId="24" borderId="68" applyNumberFormat="0" applyFont="0" applyAlignment="0" applyProtection="0"/>
    <xf numFmtId="0" fontId="18" fillId="9" borderId="67" applyNumberFormat="0" applyAlignment="0" applyProtection="0"/>
    <xf numFmtId="0" fontId="18" fillId="54" borderId="67" applyNumberFormat="0" applyAlignment="0" applyProtection="0"/>
    <xf numFmtId="0" fontId="3" fillId="24" borderId="57" applyNumberFormat="0" applyFont="0" applyAlignment="0" applyProtection="0"/>
    <xf numFmtId="0" fontId="18" fillId="54" borderId="71" applyNumberFormat="0" applyAlignment="0" applyProtection="0"/>
    <xf numFmtId="0" fontId="71" fillId="56" borderId="68" applyNumberFormat="0" applyAlignment="0" applyProtection="0"/>
    <xf numFmtId="0" fontId="71" fillId="56" borderId="68" applyNumberFormat="0" applyAlignment="0" applyProtection="0"/>
    <xf numFmtId="0" fontId="4" fillId="24" borderId="80" applyNumberFormat="0" applyFont="0" applyAlignment="0" applyProtection="0"/>
    <xf numFmtId="0" fontId="30" fillId="39" borderId="55" applyNumberFormat="0" applyAlignment="0" applyProtection="0"/>
    <xf numFmtId="0" fontId="4" fillId="24" borderId="68" applyNumberFormat="0" applyFont="0" applyAlignment="0" applyProtection="0"/>
    <xf numFmtId="0" fontId="18" fillId="54" borderId="64" applyNumberFormat="0" applyAlignment="0" applyProtection="0"/>
    <xf numFmtId="0" fontId="18" fillId="54" borderId="52" applyNumberFormat="0" applyAlignment="0" applyProtection="0"/>
    <xf numFmtId="0" fontId="4" fillId="24" borderId="76" applyNumberFormat="0" applyFont="0" applyAlignment="0" applyProtection="0"/>
    <xf numFmtId="0" fontId="18" fillId="9" borderId="56" applyNumberFormat="0" applyAlignment="0" applyProtection="0"/>
    <xf numFmtId="0" fontId="18" fillId="9" borderId="75" applyNumberFormat="0" applyAlignment="0" applyProtection="0"/>
    <xf numFmtId="0" fontId="30" fillId="39" borderId="63" applyNumberFormat="0" applyAlignment="0" applyProtection="0"/>
    <xf numFmtId="0" fontId="4" fillId="24" borderId="80" applyNumberFormat="0" applyFont="0" applyAlignment="0" applyProtection="0"/>
    <xf numFmtId="0" fontId="18" fillId="9" borderId="52" applyNumberFormat="0" applyAlignment="0" applyProtection="0"/>
    <xf numFmtId="0" fontId="2" fillId="0" borderId="81" applyNumberFormat="0" applyFill="0" applyAlignment="0" applyProtection="0"/>
    <xf numFmtId="0" fontId="30" fillId="9" borderId="63" applyNumberFormat="0" applyAlignment="0" applyProtection="0"/>
    <xf numFmtId="0" fontId="18" fillId="9" borderId="64" applyNumberFormat="0" applyAlignment="0" applyProtection="0"/>
    <xf numFmtId="0" fontId="18" fillId="54" borderId="64" applyNumberFormat="0" applyAlignment="0" applyProtection="0"/>
    <xf numFmtId="0" fontId="18" fillId="54" borderId="64" applyNumberFormat="0" applyAlignment="0" applyProtection="0"/>
    <xf numFmtId="0" fontId="30" fillId="45" borderId="74" applyNumberFormat="0" applyAlignment="0" applyProtection="0"/>
    <xf numFmtId="0" fontId="18" fillId="9" borderId="75" applyNumberFormat="0" applyAlignment="0" applyProtection="0"/>
    <xf numFmtId="0" fontId="2" fillId="0" borderId="54" applyNumberFormat="0" applyFill="0" applyAlignment="0" applyProtection="0"/>
    <xf numFmtId="0" fontId="30" fillId="9" borderId="51" applyNumberFormat="0" applyAlignment="0" applyProtection="0"/>
    <xf numFmtId="0" fontId="18" fillId="9" borderId="59" applyNumberFormat="0" applyAlignment="0" applyProtection="0"/>
    <xf numFmtId="0" fontId="28" fillId="54" borderId="74" applyNumberFormat="0" applyAlignment="0" applyProtection="0"/>
    <xf numFmtId="0" fontId="71" fillId="56" borderId="60" applyNumberFormat="0" applyAlignment="0" applyProtection="0"/>
    <xf numFmtId="0" fontId="30" fillId="9" borderId="55" applyNumberFormat="0" applyAlignment="0" applyProtection="0"/>
    <xf numFmtId="0" fontId="2" fillId="0" borderId="61" applyNumberFormat="0" applyFill="0" applyAlignment="0" applyProtection="0"/>
    <xf numFmtId="0" fontId="2" fillId="0" borderId="69" applyNumberFormat="0" applyFill="0" applyAlignment="0" applyProtection="0"/>
    <xf numFmtId="0" fontId="30" fillId="45" borderId="63" applyNumberFormat="0" applyAlignment="0" applyProtection="0"/>
    <xf numFmtId="0" fontId="30" fillId="9" borderId="70" applyNumberFormat="0" applyAlignment="0" applyProtection="0"/>
    <xf numFmtId="0" fontId="18" fillId="9" borderId="56" applyNumberFormat="0" applyAlignment="0" applyProtection="0"/>
    <xf numFmtId="0" fontId="2" fillId="0" borderId="66" applyNumberFormat="0" applyFill="0" applyAlignment="0" applyProtection="0"/>
    <xf numFmtId="0" fontId="4" fillId="24" borderId="80" applyNumberFormat="0" applyFont="0" applyAlignment="0" applyProtection="0"/>
    <xf numFmtId="0" fontId="18" fillId="54" borderId="56" applyNumberFormat="0" applyAlignment="0" applyProtection="0"/>
    <xf numFmtId="0" fontId="30" fillId="9" borderId="55" applyNumberFormat="0" applyAlignment="0" applyProtection="0"/>
    <xf numFmtId="0" fontId="28" fillId="9" borderId="55" applyNumberFormat="0" applyAlignment="0" applyProtection="0"/>
    <xf numFmtId="0" fontId="4" fillId="24" borderId="65" applyNumberFormat="0" applyFont="0" applyAlignment="0" applyProtection="0"/>
    <xf numFmtId="0" fontId="30" fillId="9" borderId="70" applyNumberFormat="0" applyAlignment="0" applyProtection="0"/>
    <xf numFmtId="0" fontId="18" fillId="9" borderId="71" applyNumberFormat="0" applyAlignment="0" applyProtection="0"/>
    <xf numFmtId="0" fontId="18" fillId="9" borderId="71" applyNumberFormat="0" applyAlignment="0" applyProtection="0"/>
    <xf numFmtId="0" fontId="30" fillId="45" borderId="63" applyNumberFormat="0" applyAlignment="0" applyProtection="0"/>
    <xf numFmtId="0" fontId="2" fillId="0" borderId="77" applyNumberFormat="0" applyFill="0" applyAlignment="0" applyProtection="0"/>
    <xf numFmtId="0" fontId="2" fillId="0" borderId="69" applyNumberFormat="0" applyFill="0" applyAlignment="0" applyProtection="0"/>
    <xf numFmtId="0" fontId="18" fillId="9" borderId="52" applyNumberFormat="0" applyAlignment="0" applyProtection="0"/>
    <xf numFmtId="0" fontId="71" fillId="56" borderId="80" applyNumberFormat="0" applyAlignment="0" applyProtection="0"/>
    <xf numFmtId="0" fontId="71" fillId="56" borderId="65" applyNumberFormat="0" applyAlignment="0" applyProtection="0"/>
    <xf numFmtId="0" fontId="2" fillId="0" borderId="54" applyNumberFormat="0" applyFill="0" applyAlignment="0" applyProtection="0"/>
    <xf numFmtId="0" fontId="18" fillId="54" borderId="59" applyNumberFormat="0" applyAlignment="0" applyProtection="0"/>
    <xf numFmtId="0" fontId="71" fillId="56" borderId="68" applyNumberFormat="0" applyAlignment="0" applyProtection="0"/>
    <xf numFmtId="0" fontId="30" fillId="39" borderId="78" applyNumberFormat="0" applyAlignment="0" applyProtection="0"/>
    <xf numFmtId="0" fontId="4" fillId="24" borderId="53" applyNumberFormat="0" applyFont="0" applyAlignment="0" applyProtection="0"/>
    <xf numFmtId="0" fontId="2" fillId="0" borderId="69" applyNumberFormat="0" applyFill="0" applyAlignment="0" applyProtection="0"/>
    <xf numFmtId="0" fontId="30" fillId="39" borderId="63" applyNumberFormat="0" applyAlignment="0" applyProtection="0"/>
    <xf numFmtId="0" fontId="28" fillId="54" borderId="63" applyNumberFormat="0" applyAlignment="0" applyProtection="0"/>
    <xf numFmtId="0" fontId="18" fillId="54" borderId="64" applyNumberFormat="0" applyAlignment="0" applyProtection="0"/>
    <xf numFmtId="0" fontId="71" fillId="56" borderId="65" applyNumberFormat="0" applyAlignment="0" applyProtection="0"/>
    <xf numFmtId="0" fontId="18" fillId="54" borderId="75" applyNumberFormat="0" applyAlignment="0" applyProtection="0"/>
    <xf numFmtId="0" fontId="4" fillId="24" borderId="57" applyNumberFormat="0" applyFont="0" applyAlignment="0" applyProtection="0"/>
    <xf numFmtId="0" fontId="2" fillId="0" borderId="72" applyNumberFormat="0" applyFill="0" applyAlignment="0" applyProtection="0"/>
    <xf numFmtId="0" fontId="18" fillId="9" borderId="64" applyNumberFormat="0" applyAlignment="0" applyProtection="0"/>
    <xf numFmtId="0" fontId="71" fillId="56" borderId="57" applyNumberFormat="0" applyAlignment="0" applyProtection="0"/>
    <xf numFmtId="0" fontId="2" fillId="0" borderId="77" applyNumberFormat="0" applyFill="0" applyAlignment="0" applyProtection="0"/>
    <xf numFmtId="0" fontId="30" fillId="45" borderId="74" applyNumberFormat="0" applyAlignment="0" applyProtection="0"/>
    <xf numFmtId="0" fontId="2" fillId="0" borderId="81" applyNumberFormat="0" applyFill="0" applyAlignment="0" applyProtection="0"/>
    <xf numFmtId="0" fontId="30" fillId="9" borderId="51" applyNumberFormat="0" applyAlignment="0" applyProtection="0"/>
    <xf numFmtId="0" fontId="18" fillId="54" borderId="67" applyNumberFormat="0" applyAlignment="0" applyProtection="0"/>
    <xf numFmtId="0" fontId="2" fillId="0" borderId="69" applyNumberFormat="0" applyFill="0" applyAlignment="0" applyProtection="0"/>
    <xf numFmtId="0" fontId="28" fillId="9" borderId="70" applyNumberFormat="0" applyAlignment="0" applyProtection="0"/>
    <xf numFmtId="0" fontId="2" fillId="0" borderId="54" applyNumberFormat="0" applyFill="0" applyAlignment="0" applyProtection="0"/>
    <xf numFmtId="0" fontId="4" fillId="24" borderId="65" applyNumberFormat="0" applyFont="0" applyAlignment="0" applyProtection="0"/>
    <xf numFmtId="0" fontId="18" fillId="54" borderId="59" applyNumberFormat="0" applyAlignment="0" applyProtection="0"/>
    <xf numFmtId="0" fontId="4" fillId="24" borderId="76" applyNumberFormat="0" applyFont="0" applyAlignment="0" applyProtection="0"/>
    <xf numFmtId="0" fontId="4" fillId="24" borderId="68" applyNumberFormat="0" applyFont="0" applyAlignment="0" applyProtection="0"/>
    <xf numFmtId="0" fontId="18" fillId="9" borderId="56" applyNumberFormat="0" applyAlignment="0" applyProtection="0"/>
    <xf numFmtId="0" fontId="18" fillId="9" borderId="59" applyNumberFormat="0" applyAlignment="0" applyProtection="0"/>
    <xf numFmtId="0" fontId="4" fillId="24" borderId="68" applyNumberFormat="0" applyFont="0" applyAlignment="0" applyProtection="0"/>
    <xf numFmtId="0" fontId="30" fillId="45" borderId="51" applyNumberFormat="0" applyAlignment="0" applyProtection="0"/>
    <xf numFmtId="0" fontId="30" fillId="45" borderId="51" applyNumberFormat="0" applyAlignment="0" applyProtection="0"/>
    <xf numFmtId="0" fontId="4" fillId="24" borderId="68" applyNumberFormat="0" applyFont="0" applyAlignment="0" applyProtection="0"/>
    <xf numFmtId="0" fontId="28" fillId="54" borderId="74" applyNumberFormat="0" applyAlignment="0" applyProtection="0"/>
    <xf numFmtId="0" fontId="18" fillId="54" borderId="79" applyNumberFormat="0" applyAlignment="0" applyProtection="0"/>
    <xf numFmtId="0" fontId="30" fillId="9" borderId="74" applyNumberFormat="0" applyAlignment="0" applyProtection="0"/>
    <xf numFmtId="0" fontId="28" fillId="9" borderId="55" applyNumberFormat="0" applyAlignment="0" applyProtection="0"/>
    <xf numFmtId="0" fontId="28" fillId="9" borderId="70" applyNumberFormat="0" applyAlignment="0" applyProtection="0"/>
    <xf numFmtId="0" fontId="3" fillId="24" borderId="80" applyNumberFormat="0" applyFont="0" applyAlignment="0" applyProtection="0"/>
    <xf numFmtId="0" fontId="30" fillId="9" borderId="51" applyNumberFormat="0" applyAlignment="0" applyProtection="0"/>
    <xf numFmtId="0" fontId="2" fillId="0" borderId="58" applyNumberFormat="0" applyFill="0" applyAlignment="0" applyProtection="0"/>
    <xf numFmtId="0" fontId="3" fillId="24" borderId="57" applyNumberFormat="0" applyFont="0" applyAlignment="0" applyProtection="0"/>
    <xf numFmtId="0" fontId="28" fillId="9" borderId="55" applyNumberFormat="0" applyAlignment="0" applyProtection="0"/>
    <xf numFmtId="0" fontId="30" fillId="39" borderId="70" applyNumberFormat="0" applyAlignment="0" applyProtection="0"/>
    <xf numFmtId="0" fontId="18" fillId="9" borderId="59" applyNumberFormat="0" applyAlignment="0" applyProtection="0"/>
    <xf numFmtId="0" fontId="28" fillId="9" borderId="55" applyNumberFormat="0" applyAlignment="0" applyProtection="0"/>
    <xf numFmtId="0" fontId="71" fillId="56" borderId="76" applyNumberFormat="0" applyAlignment="0" applyProtection="0"/>
    <xf numFmtId="0" fontId="2" fillId="0" borderId="77" applyNumberFormat="0" applyFill="0" applyAlignment="0" applyProtection="0"/>
    <xf numFmtId="0" fontId="28" fillId="9" borderId="55" applyNumberFormat="0" applyAlignment="0" applyProtection="0"/>
    <xf numFmtId="0" fontId="4" fillId="24" borderId="57" applyNumberFormat="0" applyFont="0" applyAlignment="0" applyProtection="0"/>
    <xf numFmtId="0" fontId="71" fillId="56" borderId="68" applyNumberFormat="0" applyAlignment="0" applyProtection="0"/>
    <xf numFmtId="0" fontId="18" fillId="9" borderId="52" applyNumberFormat="0" applyAlignment="0" applyProtection="0"/>
    <xf numFmtId="0" fontId="3" fillId="24" borderId="65" applyNumberFormat="0" applyFont="0" applyAlignment="0" applyProtection="0"/>
    <xf numFmtId="0" fontId="4" fillId="24" borderId="76" applyNumberFormat="0" applyFont="0" applyAlignment="0" applyProtection="0"/>
    <xf numFmtId="0" fontId="4" fillId="24" borderId="80" applyNumberFormat="0" applyFont="0" applyAlignment="0" applyProtection="0"/>
    <xf numFmtId="0" fontId="18" fillId="9" borderId="64" applyNumberFormat="0" applyAlignment="0" applyProtection="0"/>
    <xf numFmtId="0" fontId="4" fillId="24" borderId="53" applyNumberFormat="0" applyFont="0" applyAlignment="0" applyProtection="0"/>
    <xf numFmtId="0" fontId="18" fillId="9" borderId="79" applyNumberFormat="0" applyAlignment="0" applyProtection="0"/>
    <xf numFmtId="0" fontId="30" fillId="9" borderId="74" applyNumberFormat="0" applyAlignment="0" applyProtection="0"/>
    <xf numFmtId="0" fontId="71" fillId="56" borderId="57" applyNumberFormat="0" applyAlignment="0" applyProtection="0"/>
    <xf numFmtId="0" fontId="71" fillId="56" borderId="53" applyNumberFormat="0" applyAlignment="0" applyProtection="0"/>
    <xf numFmtId="0" fontId="18" fillId="9" borderId="71" applyNumberFormat="0" applyAlignment="0" applyProtection="0"/>
    <xf numFmtId="0" fontId="18" fillId="9" borderId="71" applyNumberFormat="0" applyAlignment="0" applyProtection="0"/>
    <xf numFmtId="0" fontId="18" fillId="9" borderId="64" applyNumberFormat="0" applyAlignment="0" applyProtection="0"/>
    <xf numFmtId="0" fontId="4" fillId="24" borderId="68" applyNumberFormat="0" applyFont="0" applyAlignment="0" applyProtection="0"/>
    <xf numFmtId="0" fontId="4" fillId="24" borderId="80" applyNumberFormat="0" applyFont="0" applyAlignment="0" applyProtection="0"/>
    <xf numFmtId="0" fontId="4" fillId="24" borderId="57" applyNumberFormat="0" applyFont="0" applyAlignment="0" applyProtection="0"/>
    <xf numFmtId="0" fontId="18" fillId="54" borderId="75" applyNumberFormat="0" applyAlignment="0" applyProtection="0"/>
    <xf numFmtId="0" fontId="4" fillId="24" borderId="65" applyNumberFormat="0" applyFont="0" applyAlignment="0" applyProtection="0"/>
    <xf numFmtId="0" fontId="2" fillId="0" borderId="58" applyNumberFormat="0" applyFill="0" applyAlignment="0" applyProtection="0"/>
    <xf numFmtId="0" fontId="28" fillId="9" borderId="55" applyNumberFormat="0" applyAlignment="0" applyProtection="0"/>
    <xf numFmtId="0" fontId="28" fillId="9" borderId="51" applyNumberFormat="0" applyAlignment="0" applyProtection="0"/>
    <xf numFmtId="0" fontId="2" fillId="0" borderId="66" applyNumberFormat="0" applyFill="0" applyAlignment="0" applyProtection="0"/>
    <xf numFmtId="0" fontId="2" fillId="0" borderId="77" applyNumberFormat="0" applyFill="0" applyAlignment="0" applyProtection="0"/>
    <xf numFmtId="0" fontId="71" fillId="56" borderId="65" applyNumberFormat="0" applyAlignment="0" applyProtection="0"/>
    <xf numFmtId="0" fontId="2" fillId="0" borderId="54" applyNumberFormat="0" applyFill="0" applyAlignment="0" applyProtection="0"/>
    <xf numFmtId="0" fontId="18" fillId="9" borderId="67" applyNumberFormat="0" applyAlignment="0" applyProtection="0"/>
    <xf numFmtId="0" fontId="4" fillId="24" borderId="68" applyNumberFormat="0" applyFont="0" applyAlignment="0" applyProtection="0"/>
    <xf numFmtId="0" fontId="18" fillId="54" borderId="75" applyNumberFormat="0" applyAlignment="0" applyProtection="0"/>
    <xf numFmtId="0" fontId="18" fillId="9" borderId="67" applyNumberFormat="0" applyAlignment="0" applyProtection="0"/>
    <xf numFmtId="0" fontId="30" fillId="9" borderId="63" applyNumberFormat="0" applyAlignment="0" applyProtection="0"/>
    <xf numFmtId="0" fontId="2" fillId="0" borderId="81" applyNumberFormat="0" applyFill="0" applyAlignment="0" applyProtection="0"/>
    <xf numFmtId="0" fontId="4" fillId="24" borderId="80" applyNumberFormat="0" applyFont="0" applyAlignment="0" applyProtection="0"/>
    <xf numFmtId="0" fontId="2" fillId="0" borderId="69" applyNumberFormat="0" applyFill="0" applyAlignment="0" applyProtection="0"/>
    <xf numFmtId="0" fontId="18" fillId="9" borderId="64" applyNumberFormat="0" applyAlignment="0" applyProtection="0"/>
    <xf numFmtId="0" fontId="18" fillId="9" borderId="59" applyNumberFormat="0" applyAlignment="0" applyProtection="0"/>
    <xf numFmtId="0" fontId="18" fillId="9" borderId="52" applyNumberFormat="0" applyAlignment="0" applyProtection="0"/>
    <xf numFmtId="0" fontId="30" fillId="9" borderId="63" applyNumberFormat="0" applyAlignment="0" applyProtection="0"/>
    <xf numFmtId="0" fontId="30" fillId="45" borderId="70" applyNumberFormat="0" applyAlignment="0" applyProtection="0"/>
    <xf numFmtId="0" fontId="28" fillId="9" borderId="70" applyNumberFormat="0" applyAlignment="0" applyProtection="0"/>
    <xf numFmtId="0" fontId="30" fillId="9" borderId="55" applyNumberFormat="0" applyAlignment="0" applyProtection="0"/>
    <xf numFmtId="0" fontId="71" fillId="56" borderId="68" applyNumberFormat="0" applyAlignment="0" applyProtection="0"/>
    <xf numFmtId="0" fontId="30" fillId="9" borderId="55" applyNumberFormat="0" applyAlignment="0" applyProtection="0"/>
    <xf numFmtId="0" fontId="2" fillId="0" borderId="58" applyNumberFormat="0" applyFill="0" applyAlignment="0" applyProtection="0"/>
    <xf numFmtId="0" fontId="2" fillId="0" borderId="54" applyNumberFormat="0" applyFill="0" applyAlignment="0" applyProtection="0"/>
    <xf numFmtId="0" fontId="30" fillId="9" borderId="55" applyNumberFormat="0" applyAlignment="0" applyProtection="0"/>
    <xf numFmtId="0" fontId="30" fillId="45" borderId="70" applyNumberFormat="0" applyAlignment="0" applyProtection="0"/>
    <xf numFmtId="0" fontId="30" fillId="45" borderId="55" applyNumberFormat="0" applyAlignment="0" applyProtection="0"/>
    <xf numFmtId="0" fontId="28" fillId="9" borderId="70" applyNumberFormat="0" applyAlignment="0" applyProtection="0"/>
    <xf numFmtId="0" fontId="18" fillId="9" borderId="75" applyNumberFormat="0" applyAlignment="0" applyProtection="0"/>
    <xf numFmtId="0" fontId="4" fillId="24" borderId="68" applyNumberFormat="0" applyFont="0" applyAlignment="0" applyProtection="0"/>
    <xf numFmtId="0" fontId="18" fillId="54" borderId="52" applyNumberFormat="0" applyAlignment="0" applyProtection="0"/>
    <xf numFmtId="0" fontId="18" fillId="9" borderId="75" applyNumberFormat="0" applyAlignment="0" applyProtection="0"/>
    <xf numFmtId="0" fontId="2" fillId="0" borderId="77" applyNumberFormat="0" applyFill="0" applyAlignment="0" applyProtection="0"/>
    <xf numFmtId="0" fontId="18" fillId="54" borderId="67" applyNumberFormat="0" applyAlignment="0" applyProtection="0"/>
    <xf numFmtId="0" fontId="71" fillId="56" borderId="53" applyNumberFormat="0" applyAlignment="0" applyProtection="0"/>
    <xf numFmtId="0" fontId="2" fillId="0" borderId="61" applyNumberFormat="0" applyFill="0" applyAlignment="0" applyProtection="0"/>
    <xf numFmtId="0" fontId="18" fillId="54" borderId="79" applyNumberFormat="0" applyAlignment="0" applyProtection="0"/>
    <xf numFmtId="0" fontId="18" fillId="9" borderId="64" applyNumberFormat="0" applyAlignment="0" applyProtection="0"/>
    <xf numFmtId="0" fontId="2" fillId="0" borderId="72" applyNumberFormat="0" applyFill="0" applyAlignment="0" applyProtection="0"/>
    <xf numFmtId="0" fontId="18" fillId="9" borderId="75" applyNumberFormat="0" applyAlignment="0" applyProtection="0"/>
    <xf numFmtId="0" fontId="30" fillId="9" borderId="78" applyNumberFormat="0" applyAlignment="0" applyProtection="0"/>
    <xf numFmtId="0" fontId="3" fillId="24" borderId="65" applyNumberFormat="0" applyFont="0" applyAlignment="0" applyProtection="0"/>
    <xf numFmtId="0" fontId="18" fillId="54" borderId="71" applyNumberFormat="0" applyAlignment="0" applyProtection="0"/>
    <xf numFmtId="0" fontId="4" fillId="24" borderId="53" applyNumberFormat="0" applyFont="0" applyAlignment="0" applyProtection="0"/>
    <xf numFmtId="0" fontId="2" fillId="0" borderId="66" applyNumberFormat="0" applyFill="0" applyAlignment="0" applyProtection="0"/>
    <xf numFmtId="0" fontId="2" fillId="0" borderId="81" applyNumberFormat="0" applyFill="0" applyAlignment="0" applyProtection="0"/>
    <xf numFmtId="0" fontId="30" fillId="9" borderId="74" applyNumberFormat="0" applyAlignment="0" applyProtection="0"/>
    <xf numFmtId="0" fontId="30" fillId="9" borderId="70" applyNumberFormat="0" applyAlignment="0" applyProtection="0"/>
    <xf numFmtId="0" fontId="4" fillId="24" borderId="53" applyNumberFormat="0" applyFont="0" applyAlignment="0" applyProtection="0"/>
    <xf numFmtId="0" fontId="18" fillId="9" borderId="59" applyNumberFormat="0" applyAlignment="0" applyProtection="0"/>
    <xf numFmtId="0" fontId="4" fillId="24" borderId="60" applyNumberFormat="0" applyFont="0" applyAlignment="0" applyProtection="0"/>
    <xf numFmtId="0" fontId="18" fillId="54" borderId="56" applyNumberFormat="0" applyAlignment="0" applyProtection="0"/>
    <xf numFmtId="0" fontId="71" fillId="56" borderId="76" applyNumberFormat="0" applyAlignment="0" applyProtection="0"/>
    <xf numFmtId="0" fontId="28" fillId="54" borderId="63" applyNumberFormat="0" applyAlignment="0" applyProtection="0"/>
    <xf numFmtId="0" fontId="28" fillId="9" borderId="63" applyNumberFormat="0" applyAlignment="0" applyProtection="0"/>
    <xf numFmtId="0" fontId="18" fillId="9" borderId="79" applyNumberFormat="0" applyAlignment="0" applyProtection="0"/>
    <xf numFmtId="0" fontId="2" fillId="0" borderId="69" applyNumberFormat="0" applyFill="0" applyAlignment="0" applyProtection="0"/>
    <xf numFmtId="0" fontId="2" fillId="0" borderId="81" applyNumberFormat="0" applyFill="0" applyAlignment="0" applyProtection="0"/>
    <xf numFmtId="0" fontId="18" fillId="9" borderId="79" applyNumberFormat="0" applyAlignment="0" applyProtection="0"/>
    <xf numFmtId="0" fontId="71" fillId="56" borderId="57" applyNumberFormat="0" applyAlignment="0" applyProtection="0"/>
    <xf numFmtId="0" fontId="2" fillId="0" borderId="69" applyNumberFormat="0" applyFill="0" applyAlignment="0" applyProtection="0"/>
    <xf numFmtId="0" fontId="30" fillId="9" borderId="62" applyNumberFormat="0" applyAlignment="0" applyProtection="0"/>
    <xf numFmtId="0" fontId="18" fillId="54" borderId="67" applyNumberFormat="0" applyAlignment="0" applyProtection="0"/>
    <xf numFmtId="0" fontId="18" fillId="9" borderId="59" applyNumberFormat="0" applyAlignment="0" applyProtection="0"/>
    <xf numFmtId="0" fontId="71" fillId="56" borderId="53" applyNumberFormat="0" applyAlignment="0" applyProtection="0"/>
    <xf numFmtId="0" fontId="28" fillId="54" borderId="74" applyNumberFormat="0" applyAlignment="0" applyProtection="0"/>
    <xf numFmtId="0" fontId="4" fillId="24" borderId="76" applyNumberFormat="0" applyFont="0" applyAlignment="0" applyProtection="0"/>
    <xf numFmtId="0" fontId="18" fillId="54" borderId="56" applyNumberFormat="0" applyAlignment="0" applyProtection="0"/>
    <xf numFmtId="0" fontId="30" fillId="39" borderId="51" applyNumberFormat="0" applyAlignment="0" applyProtection="0"/>
    <xf numFmtId="0" fontId="18" fillId="9" borderId="75" applyNumberFormat="0" applyAlignment="0" applyProtection="0"/>
    <xf numFmtId="0" fontId="4" fillId="24" borderId="68" applyNumberFormat="0" applyFont="0" applyAlignment="0" applyProtection="0"/>
    <xf numFmtId="0" fontId="4" fillId="24" borderId="76" applyNumberFormat="0" applyFont="0" applyAlignment="0" applyProtection="0"/>
    <xf numFmtId="0" fontId="18" fillId="54" borderId="56" applyNumberFormat="0" applyAlignment="0" applyProtection="0"/>
    <xf numFmtId="0" fontId="28" fillId="9" borderId="70" applyNumberFormat="0" applyAlignment="0" applyProtection="0"/>
    <xf numFmtId="0" fontId="4" fillId="24" borderId="65" applyNumberFormat="0" applyFont="0" applyAlignment="0" applyProtection="0"/>
    <xf numFmtId="0" fontId="2" fillId="0" borderId="61" applyNumberFormat="0" applyFill="0" applyAlignment="0" applyProtection="0"/>
    <xf numFmtId="0" fontId="2" fillId="0" borderId="81" applyNumberFormat="0" applyFill="0" applyAlignment="0" applyProtection="0"/>
    <xf numFmtId="0" fontId="2" fillId="0" borderId="58" applyNumberFormat="0" applyFill="0" applyAlignment="0" applyProtection="0"/>
    <xf numFmtId="0" fontId="4" fillId="24" borderId="53" applyNumberFormat="0" applyFont="0" applyAlignment="0" applyProtection="0"/>
    <xf numFmtId="0" fontId="30" fillId="39" borderId="55" applyNumberFormat="0" applyAlignment="0" applyProtection="0"/>
    <xf numFmtId="0" fontId="3" fillId="24" borderId="53" applyNumberFormat="0" applyFont="0" applyAlignment="0" applyProtection="0"/>
    <xf numFmtId="0" fontId="4" fillId="24" borderId="60" applyNumberFormat="0" applyFont="0" applyAlignment="0" applyProtection="0"/>
    <xf numFmtId="0" fontId="4" fillId="24" borderId="65" applyNumberFormat="0" applyFont="0" applyAlignment="0" applyProtection="0"/>
    <xf numFmtId="0" fontId="18" fillId="54" borderId="59" applyNumberFormat="0" applyAlignment="0" applyProtection="0"/>
    <xf numFmtId="0" fontId="30" fillId="9" borderId="51" applyNumberFormat="0" applyAlignment="0" applyProtection="0"/>
    <xf numFmtId="0" fontId="18" fillId="9" borderId="64" applyNumberFormat="0" applyAlignment="0" applyProtection="0"/>
    <xf numFmtId="0" fontId="71" fillId="56" borderId="57" applyNumberFormat="0" applyAlignment="0" applyProtection="0"/>
    <xf numFmtId="0" fontId="2" fillId="0" borderId="66" applyNumberFormat="0" applyFill="0" applyAlignment="0" applyProtection="0"/>
    <xf numFmtId="0" fontId="2" fillId="0" borderId="58" applyNumberFormat="0" applyFill="0" applyAlignment="0" applyProtection="0"/>
    <xf numFmtId="0" fontId="2" fillId="0" borderId="54" applyNumberFormat="0" applyFill="0" applyAlignment="0" applyProtection="0"/>
    <xf numFmtId="0" fontId="18" fillId="9" borderId="67" applyNumberFormat="0" applyAlignment="0" applyProtection="0"/>
    <xf numFmtId="0" fontId="18" fillId="9" borderId="56" applyNumberFormat="0" applyAlignment="0" applyProtection="0"/>
    <xf numFmtId="0" fontId="2" fillId="0" borderId="81" applyNumberFormat="0" applyFill="0" applyAlignment="0" applyProtection="0"/>
    <xf numFmtId="0" fontId="2" fillId="0" borderId="66" applyNumberFormat="0" applyFill="0" applyAlignment="0" applyProtection="0"/>
    <xf numFmtId="0" fontId="28" fillId="9" borderId="63" applyNumberFormat="0" applyAlignment="0" applyProtection="0"/>
    <xf numFmtId="0" fontId="18" fillId="54" borderId="67" applyNumberFormat="0" applyAlignment="0" applyProtection="0"/>
    <xf numFmtId="0" fontId="18" fillId="54" borderId="71" applyNumberFormat="0" applyAlignment="0" applyProtection="0"/>
    <xf numFmtId="0" fontId="4" fillId="24" borderId="53" applyNumberFormat="0" applyFont="0" applyAlignment="0" applyProtection="0"/>
    <xf numFmtId="0" fontId="30" fillId="45" borderId="70" applyNumberFormat="0" applyAlignment="0" applyProtection="0"/>
    <xf numFmtId="0" fontId="2" fillId="0" borderId="77" applyNumberFormat="0" applyFill="0" applyAlignment="0" applyProtection="0"/>
    <xf numFmtId="0" fontId="4" fillId="24" borderId="53" applyNumberFormat="0" applyFont="0" applyAlignment="0" applyProtection="0"/>
    <xf numFmtId="0" fontId="4" fillId="24" borderId="68" applyNumberFormat="0" applyFont="0" applyAlignment="0" applyProtection="0"/>
    <xf numFmtId="0" fontId="2" fillId="0" borderId="54" applyNumberFormat="0" applyFill="0" applyAlignment="0" applyProtection="0"/>
    <xf numFmtId="0" fontId="18" fillId="9" borderId="67" applyNumberFormat="0" applyAlignment="0" applyProtection="0"/>
    <xf numFmtId="0" fontId="28" fillId="9" borderId="70" applyNumberFormat="0" applyAlignment="0" applyProtection="0"/>
    <xf numFmtId="0" fontId="2" fillId="0" borderId="69" applyNumberFormat="0" applyFill="0" applyAlignment="0" applyProtection="0"/>
    <xf numFmtId="0" fontId="3" fillId="24" borderId="76" applyNumberFormat="0" applyFont="0" applyAlignment="0" applyProtection="0"/>
    <xf numFmtId="0" fontId="2" fillId="0" borderId="58" applyNumberFormat="0" applyFill="0" applyAlignment="0" applyProtection="0"/>
    <xf numFmtId="0" fontId="28" fillId="54" borderId="70" applyNumberFormat="0" applyAlignment="0" applyProtection="0"/>
    <xf numFmtId="0" fontId="2" fillId="0" borderId="69" applyNumberFormat="0" applyFill="0" applyAlignment="0" applyProtection="0"/>
    <xf numFmtId="0" fontId="18" fillId="9" borderId="79" applyNumberFormat="0" applyAlignment="0" applyProtection="0"/>
    <xf numFmtId="0" fontId="28" fillId="9" borderId="63" applyNumberFormat="0" applyAlignment="0" applyProtection="0"/>
    <xf numFmtId="0" fontId="28" fillId="9" borderId="51" applyNumberFormat="0" applyAlignment="0" applyProtection="0"/>
    <xf numFmtId="0" fontId="2" fillId="0" borderId="58" applyNumberFormat="0" applyFill="0" applyAlignment="0" applyProtection="0"/>
    <xf numFmtId="0" fontId="2" fillId="0" borderId="54" applyNumberFormat="0" applyFill="0" applyAlignment="0" applyProtection="0"/>
    <xf numFmtId="0" fontId="4" fillId="24" borderId="80" applyNumberFormat="0" applyFont="0" applyAlignment="0" applyProtection="0"/>
    <xf numFmtId="0" fontId="28" fillId="9" borderId="78" applyNumberFormat="0" applyAlignment="0" applyProtection="0"/>
    <xf numFmtId="0" fontId="18" fillId="54" borderId="59" applyNumberFormat="0" applyAlignment="0" applyProtection="0"/>
    <xf numFmtId="0" fontId="2" fillId="0" borderId="54" applyNumberFormat="0" applyFill="0" applyAlignment="0" applyProtection="0"/>
    <xf numFmtId="0" fontId="18" fillId="9" borderId="56" applyNumberFormat="0" applyAlignment="0" applyProtection="0"/>
    <xf numFmtId="0" fontId="4" fillId="24" borderId="76" applyNumberFormat="0" applyFont="0" applyAlignment="0" applyProtection="0"/>
    <xf numFmtId="0" fontId="18" fillId="54" borderId="64" applyNumberFormat="0" applyAlignment="0" applyProtection="0"/>
    <xf numFmtId="0" fontId="2" fillId="0" borderId="77" applyNumberFormat="0" applyFill="0" applyAlignment="0" applyProtection="0"/>
    <xf numFmtId="0" fontId="71" fillId="56" borderId="53" applyNumberFormat="0" applyAlignment="0" applyProtection="0"/>
    <xf numFmtId="0" fontId="71" fillId="56" borderId="76" applyNumberFormat="0" applyAlignment="0" applyProtection="0"/>
    <xf numFmtId="0" fontId="28" fillId="54" borderId="73" applyNumberFormat="0" applyAlignment="0" applyProtection="0"/>
    <xf numFmtId="0" fontId="2" fillId="0" borderId="69" applyNumberFormat="0" applyFill="0" applyAlignment="0" applyProtection="0"/>
    <xf numFmtId="0" fontId="18" fillId="9" borderId="75" applyNumberFormat="0" applyAlignment="0" applyProtection="0"/>
    <xf numFmtId="0" fontId="30" fillId="45" borderId="78" applyNumberFormat="0" applyAlignment="0" applyProtection="0"/>
    <xf numFmtId="0" fontId="30" fillId="45" borderId="74" applyNumberFormat="0" applyAlignment="0" applyProtection="0"/>
    <xf numFmtId="0" fontId="71" fillId="56" borderId="68" applyNumberFormat="0" applyAlignment="0" applyProtection="0"/>
    <xf numFmtId="0" fontId="18" fillId="54" borderId="79" applyNumberFormat="0" applyAlignment="0" applyProtection="0"/>
    <xf numFmtId="0" fontId="4" fillId="24" borderId="57" applyNumberFormat="0" applyFont="0" applyAlignment="0" applyProtection="0"/>
    <xf numFmtId="0" fontId="18" fillId="54" borderId="52" applyNumberFormat="0" applyAlignment="0" applyProtection="0"/>
    <xf numFmtId="0" fontId="30" fillId="39" borderId="74" applyNumberFormat="0" applyAlignment="0" applyProtection="0"/>
    <xf numFmtId="0" fontId="2" fillId="0" borderId="77" applyNumberFormat="0" applyFill="0" applyAlignment="0" applyProtection="0"/>
    <xf numFmtId="0" fontId="18" fillId="9" borderId="56" applyNumberFormat="0" applyAlignment="0" applyProtection="0"/>
    <xf numFmtId="0" fontId="2" fillId="0" borderId="81" applyNumberFormat="0" applyFill="0" applyAlignment="0" applyProtection="0"/>
    <xf numFmtId="0" fontId="18" fillId="9" borderId="64" applyNumberFormat="0" applyAlignment="0" applyProtection="0"/>
    <xf numFmtId="0" fontId="3" fillId="24" borderId="53" applyNumberFormat="0" applyFont="0" applyAlignment="0" applyProtection="0"/>
    <xf numFmtId="0" fontId="71" fillId="56" borderId="68" applyNumberFormat="0" applyAlignment="0" applyProtection="0"/>
    <xf numFmtId="0" fontId="18" fillId="9" borderId="79" applyNumberFormat="0" applyAlignment="0" applyProtection="0"/>
    <xf numFmtId="0" fontId="4" fillId="24" borderId="57" applyNumberFormat="0" applyFont="0" applyAlignment="0" applyProtection="0"/>
    <xf numFmtId="0" fontId="2" fillId="0" borderId="72" applyNumberFormat="0" applyFill="0" applyAlignment="0" applyProtection="0"/>
    <xf numFmtId="0" fontId="18" fillId="9" borderId="56" applyNumberFormat="0" applyAlignment="0" applyProtection="0"/>
    <xf numFmtId="0" fontId="30" fillId="45" borderId="55" applyNumberFormat="0" applyAlignment="0" applyProtection="0"/>
    <xf numFmtId="0" fontId="30" fillId="45" borderId="62" applyNumberFormat="0" applyAlignment="0" applyProtection="0"/>
    <xf numFmtId="0" fontId="28" fillId="9" borderId="63" applyNumberFormat="0" applyAlignment="0" applyProtection="0"/>
    <xf numFmtId="0" fontId="18" fillId="9" borderId="71" applyNumberFormat="0" applyAlignment="0" applyProtection="0"/>
    <xf numFmtId="0" fontId="2" fillId="0" borderId="77" applyNumberFormat="0" applyFill="0" applyAlignment="0" applyProtection="0"/>
    <xf numFmtId="0" fontId="2" fillId="0" borderId="69" applyNumberFormat="0" applyFill="0" applyAlignment="0" applyProtection="0"/>
    <xf numFmtId="0" fontId="18" fillId="9" borderId="59" applyNumberFormat="0" applyAlignment="0" applyProtection="0"/>
    <xf numFmtId="0" fontId="18" fillId="54" borderId="52" applyNumberFormat="0" applyAlignment="0" applyProtection="0"/>
    <xf numFmtId="0" fontId="4" fillId="24" borderId="65" applyNumberFormat="0" applyFont="0" applyAlignment="0" applyProtection="0"/>
    <xf numFmtId="0" fontId="30" fillId="9" borderId="78" applyNumberFormat="0" applyAlignment="0" applyProtection="0"/>
    <xf numFmtId="0" fontId="30" fillId="9" borderId="51" applyNumberFormat="0" applyAlignment="0" applyProtection="0"/>
    <xf numFmtId="0" fontId="71" fillId="56" borderId="65" applyNumberFormat="0" applyAlignment="0" applyProtection="0"/>
    <xf numFmtId="0" fontId="2" fillId="0" borderId="54" applyNumberFormat="0" applyFill="0" applyAlignment="0" applyProtection="0"/>
    <xf numFmtId="0" fontId="18" fillId="54" borderId="64" applyNumberFormat="0" applyAlignment="0" applyProtection="0"/>
    <xf numFmtId="0" fontId="2" fillId="0" borderId="54" applyNumberFormat="0" applyFill="0" applyAlignment="0" applyProtection="0"/>
    <xf numFmtId="0" fontId="2" fillId="0" borderId="77" applyNumberFormat="0" applyFill="0" applyAlignment="0" applyProtection="0"/>
    <xf numFmtId="0" fontId="18" fillId="54" borderId="67" applyNumberFormat="0" applyAlignment="0" applyProtection="0"/>
    <xf numFmtId="0" fontId="18" fillId="9" borderId="52" applyNumberFormat="0" applyAlignment="0" applyProtection="0"/>
    <xf numFmtId="0" fontId="30" fillId="9" borderId="70" applyNumberFormat="0" applyAlignment="0" applyProtection="0"/>
    <xf numFmtId="0" fontId="28" fillId="9" borderId="63" applyNumberFormat="0" applyAlignment="0" applyProtection="0"/>
    <xf numFmtId="0" fontId="2" fillId="0" borderId="54" applyNumberFormat="0" applyFill="0" applyAlignment="0" applyProtection="0"/>
    <xf numFmtId="0" fontId="2" fillId="0" borderId="61" applyNumberFormat="0" applyFill="0" applyAlignment="0" applyProtection="0"/>
    <xf numFmtId="0" fontId="18" fillId="9" borderId="67" applyNumberFormat="0" applyAlignment="0" applyProtection="0"/>
    <xf numFmtId="0" fontId="28" fillId="9" borderId="74" applyNumberFormat="0" applyAlignment="0" applyProtection="0"/>
    <xf numFmtId="0" fontId="2" fillId="0" borderId="77" applyNumberFormat="0" applyFill="0" applyAlignment="0" applyProtection="0"/>
    <xf numFmtId="0" fontId="28" fillId="9" borderId="55" applyNumberFormat="0" applyAlignment="0" applyProtection="0"/>
    <xf numFmtId="0" fontId="18" fillId="54" borderId="71" applyNumberFormat="0" applyAlignment="0" applyProtection="0"/>
    <xf numFmtId="0" fontId="4" fillId="24" borderId="68" applyNumberFormat="0" applyFont="0" applyAlignment="0" applyProtection="0"/>
    <xf numFmtId="0" fontId="3" fillId="24" borderId="80" applyNumberFormat="0" applyFont="0" applyAlignment="0" applyProtection="0"/>
    <xf numFmtId="0" fontId="30" fillId="9" borderId="70" applyNumberFormat="0" applyAlignment="0" applyProtection="0"/>
    <xf numFmtId="0" fontId="4" fillId="24" borderId="68" applyNumberFormat="0" applyFont="0" applyAlignment="0" applyProtection="0"/>
    <xf numFmtId="0" fontId="2" fillId="0" borderId="81" applyNumberFormat="0" applyFill="0" applyAlignment="0" applyProtection="0"/>
    <xf numFmtId="0" fontId="28" fillId="9" borderId="51" applyNumberFormat="0" applyAlignment="0" applyProtection="0"/>
    <xf numFmtId="0" fontId="2" fillId="0" borderId="66" applyNumberFormat="0" applyFill="0" applyAlignment="0" applyProtection="0"/>
    <xf numFmtId="0" fontId="3" fillId="24" borderId="60" applyNumberFormat="0" applyFont="0" applyAlignment="0" applyProtection="0"/>
    <xf numFmtId="0" fontId="18" fillId="9" borderId="52" applyNumberFormat="0" applyAlignment="0" applyProtection="0"/>
    <xf numFmtId="0" fontId="2" fillId="0" borderId="66" applyNumberFormat="0" applyFill="0" applyAlignment="0" applyProtection="0"/>
    <xf numFmtId="0" fontId="18" fillId="54" borderId="56" applyNumberFormat="0" applyAlignment="0" applyProtection="0"/>
    <xf numFmtId="0" fontId="30" fillId="45" borderId="70" applyNumberFormat="0" applyAlignment="0" applyProtection="0"/>
    <xf numFmtId="0" fontId="4" fillId="24" borderId="76" applyNumberFormat="0" applyFont="0" applyAlignment="0" applyProtection="0"/>
    <xf numFmtId="0" fontId="30" fillId="9" borderId="74" applyNumberFormat="0" applyAlignment="0" applyProtection="0"/>
    <xf numFmtId="0" fontId="4" fillId="24" borderId="65" applyNumberFormat="0" applyFont="0" applyAlignment="0" applyProtection="0"/>
    <xf numFmtId="0" fontId="18" fillId="9" borderId="67" applyNumberFormat="0" applyAlignment="0" applyProtection="0"/>
    <xf numFmtId="0" fontId="2" fillId="0" borderId="54" applyNumberFormat="0" applyFill="0" applyAlignment="0" applyProtection="0"/>
    <xf numFmtId="0" fontId="18" fillId="54" borderId="52" applyNumberFormat="0" applyAlignment="0" applyProtection="0"/>
    <xf numFmtId="0" fontId="2" fillId="0" borderId="58" applyNumberFormat="0" applyFill="0" applyAlignment="0" applyProtection="0"/>
    <xf numFmtId="0" fontId="18" fillId="9" borderId="67" applyNumberFormat="0" applyAlignment="0" applyProtection="0"/>
    <xf numFmtId="0" fontId="18" fillId="9" borderId="52" applyNumberFormat="0" applyAlignment="0" applyProtection="0"/>
    <xf numFmtId="0" fontId="18" fillId="9" borderId="56" applyNumberFormat="0" applyAlignment="0" applyProtection="0"/>
    <xf numFmtId="0" fontId="18" fillId="9" borderId="64" applyNumberFormat="0" applyAlignment="0" applyProtection="0"/>
    <xf numFmtId="0" fontId="2" fillId="0" borderId="72" applyNumberFormat="0" applyFill="0" applyAlignment="0" applyProtection="0"/>
    <xf numFmtId="0" fontId="28" fillId="54" borderId="78" applyNumberFormat="0" applyAlignment="0" applyProtection="0"/>
    <xf numFmtId="0" fontId="2" fillId="0" borderId="54" applyNumberFormat="0" applyFill="0" applyAlignment="0" applyProtection="0"/>
    <xf numFmtId="0" fontId="4" fillId="24" borderId="68" applyNumberFormat="0" applyFont="0" applyAlignment="0" applyProtection="0"/>
    <xf numFmtId="0" fontId="18" fillId="9" borderId="52" applyNumberFormat="0" applyAlignment="0" applyProtection="0"/>
    <xf numFmtId="0" fontId="71" fillId="56" borderId="68" applyNumberFormat="0" applyAlignment="0" applyProtection="0"/>
    <xf numFmtId="0" fontId="28" fillId="9" borderId="63" applyNumberFormat="0" applyAlignment="0" applyProtection="0"/>
    <xf numFmtId="0" fontId="28" fillId="9" borderId="55" applyNumberFormat="0" applyAlignment="0" applyProtection="0"/>
    <xf numFmtId="0" fontId="18" fillId="9" borderId="52" applyNumberFormat="0" applyAlignment="0" applyProtection="0"/>
    <xf numFmtId="0" fontId="3" fillId="24" borderId="65" applyNumberFormat="0" applyFont="0" applyAlignment="0" applyProtection="0"/>
    <xf numFmtId="0" fontId="4" fillId="24" borderId="80" applyNumberFormat="0" applyFont="0" applyAlignment="0" applyProtection="0"/>
    <xf numFmtId="0" fontId="18" fillId="9" borderId="52" applyNumberFormat="0" applyAlignment="0" applyProtection="0"/>
    <xf numFmtId="0" fontId="18" fillId="9" borderId="67" applyNumberFormat="0" applyAlignment="0" applyProtection="0"/>
    <xf numFmtId="0" fontId="18" fillId="9" borderId="75" applyNumberFormat="0" applyAlignment="0" applyProtection="0"/>
    <xf numFmtId="0" fontId="30" fillId="9" borderId="74" applyNumberFormat="0" applyAlignment="0" applyProtection="0"/>
    <xf numFmtId="0" fontId="2" fillId="0" borderId="81" applyNumberFormat="0" applyFill="0" applyAlignment="0" applyProtection="0"/>
    <xf numFmtId="0" fontId="30" fillId="9" borderId="55" applyNumberFormat="0" applyAlignment="0" applyProtection="0"/>
    <xf numFmtId="0" fontId="2" fillId="0" borderId="66" applyNumberFormat="0" applyFill="0" applyAlignment="0" applyProtection="0"/>
    <xf numFmtId="0" fontId="30" fillId="9" borderId="55" applyNumberFormat="0" applyAlignment="0" applyProtection="0"/>
    <xf numFmtId="0" fontId="28" fillId="54" borderId="51" applyNumberFormat="0" applyAlignment="0" applyProtection="0"/>
    <xf numFmtId="0" fontId="30" fillId="9" borderId="51" applyNumberFormat="0" applyAlignment="0" applyProtection="0"/>
    <xf numFmtId="0" fontId="28" fillId="9" borderId="51" applyNumberFormat="0" applyAlignment="0" applyProtection="0"/>
    <xf numFmtId="0" fontId="28" fillId="9" borderId="51" applyNumberFormat="0" applyAlignment="0" applyProtection="0"/>
    <xf numFmtId="0" fontId="2" fillId="0" borderId="77" applyNumberFormat="0" applyFill="0" applyAlignment="0" applyProtection="0"/>
    <xf numFmtId="0" fontId="3" fillId="24" borderId="68" applyNumberFormat="0" applyFont="0" applyAlignment="0" applyProtection="0"/>
    <xf numFmtId="0" fontId="18" fillId="54" borderId="67" applyNumberFormat="0" applyAlignment="0" applyProtection="0"/>
    <xf numFmtId="0" fontId="30" fillId="9" borderId="78" applyNumberFormat="0" applyAlignment="0" applyProtection="0"/>
    <xf numFmtId="0" fontId="2" fillId="0" borderId="54" applyNumberFormat="0" applyFill="0" applyAlignment="0" applyProtection="0"/>
    <xf numFmtId="0" fontId="2" fillId="0" borderId="66" applyNumberFormat="0" applyFill="0" applyAlignment="0" applyProtection="0"/>
    <xf numFmtId="0" fontId="2" fillId="0" borderId="69" applyNumberFormat="0" applyFill="0" applyAlignment="0" applyProtection="0"/>
    <xf numFmtId="0" fontId="18" fillId="9" borderId="67" applyNumberFormat="0" applyAlignment="0" applyProtection="0"/>
    <xf numFmtId="0" fontId="2" fillId="0" borderId="66" applyNumberFormat="0" applyFill="0" applyAlignment="0" applyProtection="0"/>
    <xf numFmtId="0" fontId="18" fillId="9" borderId="52" applyNumberFormat="0" applyAlignment="0" applyProtection="0"/>
    <xf numFmtId="0" fontId="2" fillId="0" borderId="69" applyNumberFormat="0" applyFill="0" applyAlignment="0" applyProtection="0"/>
    <xf numFmtId="0" fontId="71" fillId="56" borderId="68" applyNumberFormat="0" applyAlignment="0" applyProtection="0"/>
    <xf numFmtId="0" fontId="2" fillId="0" borderId="66" applyNumberFormat="0" applyFill="0" applyAlignment="0" applyProtection="0"/>
    <xf numFmtId="0" fontId="2" fillId="0" borderId="66" applyNumberFormat="0" applyFill="0" applyAlignment="0" applyProtection="0"/>
    <xf numFmtId="0" fontId="4" fillId="24" borderId="76" applyNumberFormat="0" applyFont="0" applyAlignment="0" applyProtection="0"/>
    <xf numFmtId="0" fontId="30" fillId="9" borderId="63" applyNumberFormat="0" applyAlignment="0" applyProtection="0"/>
    <xf numFmtId="0" fontId="18" fillId="9" borderId="67" applyNumberFormat="0" applyAlignment="0" applyProtection="0"/>
    <xf numFmtId="0" fontId="18" fillId="54" borderId="59" applyNumberFormat="0" applyAlignment="0" applyProtection="0"/>
    <xf numFmtId="0" fontId="18" fillId="54" borderId="75" applyNumberFormat="0" applyAlignment="0" applyProtection="0"/>
    <xf numFmtId="0" fontId="30" fillId="9" borderId="70" applyNumberFormat="0" applyAlignment="0" applyProtection="0"/>
    <xf numFmtId="0" fontId="3" fillId="24" borderId="68" applyNumberFormat="0" applyFont="0" applyAlignment="0" applyProtection="0"/>
    <xf numFmtId="0" fontId="28" fillId="9" borderId="63" applyNumberFormat="0" applyAlignment="0" applyProtection="0"/>
    <xf numFmtId="0" fontId="18" fillId="9" borderId="71" applyNumberFormat="0" applyAlignment="0" applyProtection="0"/>
    <xf numFmtId="0" fontId="30" fillId="9" borderId="55" applyNumberFormat="0" applyAlignment="0" applyProtection="0"/>
    <xf numFmtId="0" fontId="2" fillId="0" borderId="69" applyNumberFormat="0" applyFill="0" applyAlignment="0" applyProtection="0"/>
    <xf numFmtId="0" fontId="4" fillId="24" borderId="80" applyNumberFormat="0" applyFont="0" applyAlignment="0" applyProtection="0"/>
    <xf numFmtId="0" fontId="4" fillId="24" borderId="53" applyNumberFormat="0" applyFont="0" applyAlignment="0" applyProtection="0"/>
    <xf numFmtId="0" fontId="30" fillId="39" borderId="51" applyNumberFormat="0" applyAlignment="0" applyProtection="0"/>
    <xf numFmtId="0" fontId="30" fillId="9" borderId="51" applyNumberFormat="0" applyAlignment="0" applyProtection="0"/>
    <xf numFmtId="0" fontId="2" fillId="0" borderId="54" applyNumberFormat="0" applyFill="0" applyAlignment="0" applyProtection="0"/>
    <xf numFmtId="0" fontId="18" fillId="54" borderId="52" applyNumberFormat="0" applyAlignment="0" applyProtection="0"/>
    <xf numFmtId="0" fontId="18" fillId="54" borderId="52" applyNumberFormat="0" applyAlignment="0" applyProtection="0"/>
    <xf numFmtId="0" fontId="71" fillId="56" borderId="53" applyNumberFormat="0" applyAlignment="0" applyProtection="0"/>
    <xf numFmtId="0" fontId="28" fillId="54" borderId="51" applyNumberFormat="0" applyAlignment="0" applyProtection="0"/>
    <xf numFmtId="0" fontId="30" fillId="45" borderId="51" applyNumberFormat="0" applyAlignment="0" applyProtection="0"/>
    <xf numFmtId="0" fontId="2" fillId="0" borderId="54" applyNumberFormat="0" applyFill="0" applyAlignment="0" applyProtection="0"/>
    <xf numFmtId="0" fontId="28" fillId="9" borderId="51" applyNumberFormat="0" applyAlignment="0" applyProtection="0"/>
    <xf numFmtId="0" fontId="30" fillId="9" borderId="51" applyNumberFormat="0" applyAlignment="0" applyProtection="0"/>
    <xf numFmtId="0" fontId="4" fillId="24" borderId="53" applyNumberFormat="0" applyFont="0" applyAlignment="0" applyProtection="0"/>
    <xf numFmtId="0" fontId="18" fillId="9" borderId="52" applyNumberFormat="0" applyAlignment="0" applyProtection="0"/>
    <xf numFmtId="0" fontId="2" fillId="0" borderId="54" applyNumberFormat="0" applyFill="0" applyAlignment="0" applyProtection="0"/>
    <xf numFmtId="0" fontId="2" fillId="0" borderId="54" applyNumberFormat="0" applyFill="0" applyAlignment="0" applyProtection="0"/>
    <xf numFmtId="0" fontId="28" fillId="9" borderId="51" applyNumberFormat="0" applyAlignment="0" applyProtection="0"/>
    <xf numFmtId="0" fontId="30" fillId="9" borderId="51" applyNumberFormat="0" applyAlignment="0" applyProtection="0"/>
    <xf numFmtId="0" fontId="4" fillId="24" borderId="53" applyNumberFormat="0" applyFont="0" applyAlignment="0" applyProtection="0"/>
    <xf numFmtId="0" fontId="18" fillId="9" borderId="52" applyNumberFormat="0" applyAlignment="0" applyProtection="0"/>
    <xf numFmtId="0" fontId="2" fillId="0" borderId="54" applyNumberFormat="0" applyFill="0" applyAlignment="0" applyProtection="0"/>
    <xf numFmtId="0" fontId="28" fillId="9" borderId="51" applyNumberFormat="0" applyAlignment="0" applyProtection="0"/>
    <xf numFmtId="0" fontId="18" fillId="9" borderId="52" applyNumberFormat="0" applyAlignment="0" applyProtection="0"/>
    <xf numFmtId="0" fontId="71" fillId="56" borderId="53" applyNumberFormat="0" applyAlignment="0" applyProtection="0"/>
    <xf numFmtId="0" fontId="30" fillId="39" borderId="51" applyNumberFormat="0" applyAlignment="0" applyProtection="0"/>
    <xf numFmtId="0" fontId="18" fillId="9" borderId="52" applyNumberFormat="0" applyAlignment="0" applyProtection="0"/>
    <xf numFmtId="0" fontId="71" fillId="56" borderId="53" applyNumberFormat="0" applyAlignment="0" applyProtection="0"/>
    <xf numFmtId="0" fontId="18" fillId="9" borderId="52" applyNumberFormat="0" applyAlignment="0" applyProtection="0"/>
    <xf numFmtId="0" fontId="28" fillId="9" borderId="51" applyNumberFormat="0" applyAlignment="0" applyProtection="0"/>
    <xf numFmtId="0" fontId="2" fillId="0" borderId="54" applyNumberFormat="0" applyFill="0" applyAlignment="0" applyProtection="0"/>
    <xf numFmtId="0" fontId="18" fillId="9" borderId="52" applyNumberFormat="0" applyAlignment="0" applyProtection="0"/>
    <xf numFmtId="0" fontId="28" fillId="54" borderId="51" applyNumberFormat="0" applyAlignment="0" applyProtection="0"/>
    <xf numFmtId="0" fontId="2" fillId="0" borderId="54" applyNumberFormat="0" applyFill="0" applyAlignment="0" applyProtection="0"/>
    <xf numFmtId="0" fontId="4" fillId="24" borderId="53" applyNumberFormat="0" applyFont="0" applyAlignment="0" applyProtection="0"/>
    <xf numFmtId="0" fontId="4" fillId="24" borderId="53" applyNumberFormat="0" applyFont="0" applyAlignment="0" applyProtection="0"/>
    <xf numFmtId="0" fontId="28" fillId="9" borderId="51" applyNumberFormat="0" applyAlignment="0" applyProtection="0"/>
    <xf numFmtId="0" fontId="28" fillId="9" borderId="51" applyNumberFormat="0" applyAlignment="0" applyProtection="0"/>
    <xf numFmtId="0" fontId="18" fillId="9" borderId="52" applyNumberFormat="0" applyAlignment="0" applyProtection="0"/>
    <xf numFmtId="0" fontId="2" fillId="0" borderId="54" applyNumberFormat="0" applyFill="0" applyAlignment="0" applyProtection="0"/>
    <xf numFmtId="0" fontId="30" fillId="9" borderId="51" applyNumberFormat="0" applyAlignment="0" applyProtection="0"/>
    <xf numFmtId="0" fontId="2" fillId="0" borderId="54" applyNumberFormat="0" applyFill="0" applyAlignment="0" applyProtection="0"/>
    <xf numFmtId="0" fontId="18" fillId="54" borderId="52" applyNumberFormat="0" applyAlignment="0" applyProtection="0"/>
    <xf numFmtId="0" fontId="30" fillId="45" borderId="51" applyNumberFormat="0" applyAlignment="0" applyProtection="0"/>
    <xf numFmtId="0" fontId="2" fillId="0" borderId="54" applyNumberFormat="0" applyFill="0" applyAlignment="0" applyProtection="0"/>
    <xf numFmtId="0" fontId="30" fillId="45" borderId="51" applyNumberFormat="0" applyAlignment="0" applyProtection="0"/>
    <xf numFmtId="0" fontId="18" fillId="54" borderId="52" applyNumberFormat="0" applyAlignment="0" applyProtection="0"/>
    <xf numFmtId="0" fontId="18" fillId="9" borderId="52" applyNumberFormat="0" applyAlignment="0" applyProtection="0"/>
    <xf numFmtId="0" fontId="18" fillId="9" borderId="52" applyNumberFormat="0" applyAlignment="0" applyProtection="0"/>
    <xf numFmtId="0" fontId="28" fillId="54" borderId="51" applyNumberFormat="0" applyAlignment="0" applyProtection="0"/>
    <xf numFmtId="0" fontId="2" fillId="0" borderId="54" applyNumberFormat="0" applyFill="0" applyAlignment="0" applyProtection="0"/>
    <xf numFmtId="0" fontId="30" fillId="45" borderId="74" applyNumberFormat="0" applyAlignment="0" applyProtection="0"/>
    <xf numFmtId="0" fontId="18" fillId="9" borderId="64" applyNumberFormat="0" applyAlignment="0" applyProtection="0"/>
    <xf numFmtId="0" fontId="4" fillId="24" borderId="80" applyNumberFormat="0" applyFont="0" applyAlignment="0" applyProtection="0"/>
    <xf numFmtId="0" fontId="2" fillId="0" borderId="66" applyNumberFormat="0" applyFill="0" applyAlignment="0" applyProtection="0"/>
    <xf numFmtId="0" fontId="30" fillId="9" borderId="63" applyNumberFormat="0" applyAlignment="0" applyProtection="0"/>
    <xf numFmtId="0" fontId="4" fillId="24" borderId="80" applyNumberFormat="0" applyFont="0" applyAlignment="0" applyProtection="0"/>
    <xf numFmtId="0" fontId="30" fillId="9" borderId="63" applyNumberFormat="0" applyAlignment="0" applyProtection="0"/>
    <xf numFmtId="0" fontId="71" fillId="56" borderId="80" applyNumberFormat="0" applyAlignment="0" applyProtection="0"/>
    <xf numFmtId="0" fontId="28" fillId="9" borderId="78" applyNumberFormat="0" applyAlignment="0" applyProtection="0"/>
    <xf numFmtId="0" fontId="2" fillId="0" borderId="77" applyNumberFormat="0" applyFill="0" applyAlignment="0" applyProtection="0"/>
    <xf numFmtId="0" fontId="3" fillId="24" borderId="65" applyNumberFormat="0" applyFont="0" applyAlignment="0" applyProtection="0"/>
    <xf numFmtId="0" fontId="18" fillId="9" borderId="75" applyNumberFormat="0" applyAlignment="0" applyProtection="0"/>
    <xf numFmtId="0" fontId="28" fillId="54" borderId="70" applyNumberFormat="0" applyAlignment="0" applyProtection="0"/>
    <xf numFmtId="0" fontId="71" fillId="56" borderId="76" applyNumberFormat="0" applyAlignment="0" applyProtection="0"/>
    <xf numFmtId="0" fontId="2" fillId="0" borderId="77" applyNumberFormat="0" applyFill="0" applyAlignment="0" applyProtection="0"/>
    <xf numFmtId="0" fontId="30" fillId="9" borderId="74" applyNumberFormat="0" applyAlignment="0" applyProtection="0"/>
    <xf numFmtId="0" fontId="2" fillId="0" borderId="77" applyNumberFormat="0" applyFill="0" applyAlignment="0" applyProtection="0"/>
    <xf numFmtId="0" fontId="30" fillId="9" borderId="70" applyNumberFormat="0" applyAlignment="0" applyProtection="0"/>
    <xf numFmtId="0" fontId="18" fillId="9" borderId="64" applyNumberFormat="0" applyAlignment="0" applyProtection="0"/>
    <xf numFmtId="0" fontId="2" fillId="0" borderId="77" applyNumberFormat="0" applyFill="0" applyAlignment="0" applyProtection="0"/>
    <xf numFmtId="0" fontId="71" fillId="56" borderId="76" applyNumberFormat="0" applyAlignment="0" applyProtection="0"/>
    <xf numFmtId="0" fontId="2" fillId="0" borderId="66" applyNumberFormat="0" applyFill="0" applyAlignment="0" applyProtection="0"/>
    <xf numFmtId="0" fontId="3" fillId="24" borderId="76" applyNumberFormat="0" applyFont="0" applyAlignment="0" applyProtection="0"/>
    <xf numFmtId="0" fontId="4" fillId="24" borderId="76" applyNumberFormat="0" applyFont="0" applyAlignment="0" applyProtection="0"/>
    <xf numFmtId="0" fontId="18" fillId="9" borderId="75" applyNumberFormat="0" applyAlignment="0" applyProtection="0"/>
    <xf numFmtId="0" fontId="4" fillId="24" borderId="65" applyNumberFormat="0" applyFont="0" applyAlignment="0" applyProtection="0"/>
    <xf numFmtId="0" fontId="18" fillId="9" borderId="75" applyNumberFormat="0" applyAlignment="0" applyProtection="0"/>
    <xf numFmtId="0" fontId="71" fillId="56" borderId="60" applyNumberFormat="0" applyAlignment="0" applyProtection="0"/>
    <xf numFmtId="0" fontId="28" fillId="54" borderId="73" applyNumberFormat="0" applyAlignment="0" applyProtection="0"/>
    <xf numFmtId="0" fontId="28" fillId="54" borderId="74" applyNumberFormat="0" applyAlignment="0" applyProtection="0"/>
    <xf numFmtId="0" fontId="18" fillId="9" borderId="79" applyNumberFormat="0" applyAlignment="0" applyProtection="0"/>
    <xf numFmtId="0" fontId="2" fillId="0" borderId="77" applyNumberFormat="0" applyFill="0" applyAlignment="0" applyProtection="0"/>
    <xf numFmtId="0" fontId="30" fillId="9" borderId="63" applyNumberFormat="0" applyAlignment="0" applyProtection="0"/>
    <xf numFmtId="0" fontId="2" fillId="0" borderId="58" applyNumberFormat="0" applyFill="0" applyAlignment="0" applyProtection="0"/>
    <xf numFmtId="0" fontId="4" fillId="24" borderId="57" applyNumberFormat="0" applyFont="0" applyAlignment="0" applyProtection="0"/>
    <xf numFmtId="0" fontId="18" fillId="9" borderId="56" applyNumberFormat="0" applyAlignment="0" applyProtection="0"/>
    <xf numFmtId="0" fontId="71" fillId="56" borderId="57" applyNumberFormat="0" applyAlignment="0" applyProtection="0"/>
    <xf numFmtId="0" fontId="28" fillId="9" borderId="55" applyNumberFormat="0" applyAlignment="0" applyProtection="0"/>
    <xf numFmtId="0" fontId="4" fillId="24" borderId="57" applyNumberFormat="0" applyFont="0" applyAlignment="0" applyProtection="0"/>
    <xf numFmtId="0" fontId="28" fillId="54" borderId="55" applyNumberFormat="0" applyAlignment="0" applyProtection="0"/>
    <xf numFmtId="0" fontId="2" fillId="0" borderId="58" applyNumberFormat="0" applyFill="0" applyAlignment="0" applyProtection="0"/>
    <xf numFmtId="0" fontId="4" fillId="24" borderId="57" applyNumberFormat="0" applyFont="0" applyAlignment="0" applyProtection="0"/>
    <xf numFmtId="0" fontId="4" fillId="24" borderId="57" applyNumberFormat="0" applyFont="0" applyAlignment="0" applyProtection="0"/>
    <xf numFmtId="0" fontId="71" fillId="56" borderId="57" applyNumberFormat="0" applyAlignment="0" applyProtection="0"/>
    <xf numFmtId="0" fontId="18" fillId="9" borderId="56" applyNumberFormat="0" applyAlignment="0" applyProtection="0"/>
    <xf numFmtId="0" fontId="18" fillId="9" borderId="56" applyNumberFormat="0" applyAlignment="0" applyProtection="0"/>
    <xf numFmtId="0" fontId="2" fillId="0" borderId="58" applyNumberFormat="0" applyFill="0" applyAlignment="0" applyProtection="0"/>
    <xf numFmtId="0" fontId="4" fillId="24" borderId="57" applyNumberFormat="0" applyFont="0" applyAlignment="0" applyProtection="0"/>
    <xf numFmtId="0" fontId="18" fillId="9" borderId="56" applyNumberFormat="0" applyAlignment="0" applyProtection="0"/>
    <xf numFmtId="0" fontId="2" fillId="0" borderId="58" applyNumberFormat="0" applyFill="0" applyAlignment="0" applyProtection="0"/>
    <xf numFmtId="0" fontId="18" fillId="54" borderId="56" applyNumberFormat="0" applyAlignment="0" applyProtection="0"/>
    <xf numFmtId="0" fontId="3" fillId="24" borderId="57" applyNumberFormat="0" applyFont="0" applyAlignment="0" applyProtection="0"/>
    <xf numFmtId="0" fontId="4" fillId="24" borderId="57" applyNumberFormat="0" applyFont="0" applyAlignment="0" applyProtection="0"/>
    <xf numFmtId="0" fontId="71" fillId="56" borderId="57" applyNumberFormat="0" applyAlignment="0" applyProtection="0"/>
    <xf numFmtId="0" fontId="2" fillId="0" borderId="58" applyNumberFormat="0" applyFill="0" applyAlignment="0" applyProtection="0"/>
    <xf numFmtId="0" fontId="30" fillId="9" borderId="55" applyNumberFormat="0" applyAlignment="0" applyProtection="0"/>
    <xf numFmtId="0" fontId="18" fillId="54" borderId="56" applyNumberFormat="0" applyAlignment="0" applyProtection="0"/>
    <xf numFmtId="0" fontId="18" fillId="54" borderId="56" applyNumberFormat="0" applyAlignment="0" applyProtection="0"/>
    <xf numFmtId="0" fontId="18" fillId="9" borderId="56" applyNumberFormat="0" applyAlignment="0" applyProtection="0"/>
    <xf numFmtId="0" fontId="2" fillId="0" borderId="58" applyNumberFormat="0" applyFill="0" applyAlignment="0" applyProtection="0"/>
    <xf numFmtId="0" fontId="4" fillId="24" borderId="57" applyNumberFormat="0" applyFont="0" applyAlignment="0" applyProtection="0"/>
    <xf numFmtId="0" fontId="30" fillId="39" borderId="55" applyNumberFormat="0" applyAlignment="0" applyProtection="0"/>
    <xf numFmtId="0" fontId="30" fillId="9" borderId="55" applyNumberFormat="0" applyAlignment="0" applyProtection="0"/>
    <xf numFmtId="0" fontId="2" fillId="0" borderId="58" applyNumberFormat="0" applyFill="0" applyAlignment="0" applyProtection="0"/>
    <xf numFmtId="0" fontId="18" fillId="54" borderId="56" applyNumberFormat="0" applyAlignment="0" applyProtection="0"/>
    <xf numFmtId="0" fontId="18" fillId="54" borderId="56" applyNumberFormat="0" applyAlignment="0" applyProtection="0"/>
    <xf numFmtId="0" fontId="71" fillId="56" borderId="57" applyNumberFormat="0" applyAlignment="0" applyProtection="0"/>
    <xf numFmtId="0" fontId="28" fillId="54" borderId="55" applyNumberFormat="0" applyAlignment="0" applyProtection="0"/>
    <xf numFmtId="0" fontId="30" fillId="45" borderId="55" applyNumberFormat="0" applyAlignment="0" applyProtection="0"/>
    <xf numFmtId="0" fontId="2" fillId="0" borderId="58" applyNumberFormat="0" applyFill="0" applyAlignment="0" applyProtection="0"/>
    <xf numFmtId="0" fontId="28" fillId="9" borderId="55" applyNumberFormat="0" applyAlignment="0" applyProtection="0"/>
    <xf numFmtId="0" fontId="30" fillId="9" borderId="55" applyNumberFormat="0" applyAlignment="0" applyProtection="0"/>
    <xf numFmtId="0" fontId="4" fillId="24" borderId="57" applyNumberFormat="0" applyFont="0" applyAlignment="0" applyProtection="0"/>
    <xf numFmtId="0" fontId="18" fillId="9" borderId="56" applyNumberFormat="0" applyAlignment="0" applyProtection="0"/>
    <xf numFmtId="0" fontId="2" fillId="0" borderId="58" applyNumberFormat="0" applyFill="0" applyAlignment="0" applyProtection="0"/>
    <xf numFmtId="0" fontId="2" fillId="0" borderId="58" applyNumberFormat="0" applyFill="0" applyAlignment="0" applyProtection="0"/>
    <xf numFmtId="0" fontId="28" fillId="9" borderId="55" applyNumberFormat="0" applyAlignment="0" applyProtection="0"/>
    <xf numFmtId="0" fontId="30" fillId="9" borderId="55" applyNumberFormat="0" applyAlignment="0" applyProtection="0"/>
    <xf numFmtId="0" fontId="4" fillId="24" borderId="57" applyNumberFormat="0" applyFont="0" applyAlignment="0" applyProtection="0"/>
    <xf numFmtId="0" fontId="18" fillId="9" borderId="56" applyNumberFormat="0" applyAlignment="0" applyProtection="0"/>
    <xf numFmtId="0" fontId="2" fillId="0" borderId="58" applyNumberFormat="0" applyFill="0" applyAlignment="0" applyProtection="0"/>
    <xf numFmtId="0" fontId="28" fillId="9" borderId="55" applyNumberFormat="0" applyAlignment="0" applyProtection="0"/>
    <xf numFmtId="0" fontId="18" fillId="9" borderId="56" applyNumberFormat="0" applyAlignment="0" applyProtection="0"/>
    <xf numFmtId="0" fontId="71" fillId="56" borderId="57" applyNumberFormat="0" applyAlignment="0" applyProtection="0"/>
    <xf numFmtId="0" fontId="30" fillId="39" borderId="55" applyNumberFormat="0" applyAlignment="0" applyProtection="0"/>
    <xf numFmtId="0" fontId="18" fillId="9" borderId="56" applyNumberFormat="0" applyAlignment="0" applyProtection="0"/>
    <xf numFmtId="0" fontId="71" fillId="56" borderId="57" applyNumberFormat="0" applyAlignment="0" applyProtection="0"/>
    <xf numFmtId="0" fontId="18" fillId="9" borderId="56" applyNumberFormat="0" applyAlignment="0" applyProtection="0"/>
    <xf numFmtId="0" fontId="28" fillId="9" borderId="55" applyNumberFormat="0" applyAlignment="0" applyProtection="0"/>
    <xf numFmtId="0" fontId="2" fillId="0" borderId="58" applyNumberFormat="0" applyFill="0" applyAlignment="0" applyProtection="0"/>
    <xf numFmtId="0" fontId="18" fillId="9" borderId="56" applyNumberFormat="0" applyAlignment="0" applyProtection="0"/>
    <xf numFmtId="0" fontId="28" fillId="54" borderId="55" applyNumberFormat="0" applyAlignment="0" applyProtection="0"/>
    <xf numFmtId="0" fontId="2" fillId="0" borderId="58" applyNumberFormat="0" applyFill="0" applyAlignment="0" applyProtection="0"/>
    <xf numFmtId="0" fontId="4" fillId="24" borderId="57" applyNumberFormat="0" applyFont="0" applyAlignment="0" applyProtection="0"/>
    <xf numFmtId="0" fontId="4" fillId="24" borderId="57" applyNumberFormat="0" applyFont="0" applyAlignment="0" applyProtection="0"/>
    <xf numFmtId="0" fontId="28" fillId="9" borderId="55" applyNumberFormat="0" applyAlignment="0" applyProtection="0"/>
    <xf numFmtId="0" fontId="28" fillId="9" borderId="55" applyNumberFormat="0" applyAlignment="0" applyProtection="0"/>
    <xf numFmtId="0" fontId="18" fillId="9" borderId="56" applyNumberFormat="0" applyAlignment="0" applyProtection="0"/>
    <xf numFmtId="0" fontId="2" fillId="0" borderId="58" applyNumberFormat="0" applyFill="0" applyAlignment="0" applyProtection="0"/>
    <xf numFmtId="0" fontId="30" fillId="9" borderId="55" applyNumberFormat="0" applyAlignment="0" applyProtection="0"/>
    <xf numFmtId="0" fontId="2" fillId="0" borderId="58" applyNumberFormat="0" applyFill="0" applyAlignment="0" applyProtection="0"/>
    <xf numFmtId="0" fontId="18" fillId="54" borderId="56" applyNumberFormat="0" applyAlignment="0" applyProtection="0"/>
    <xf numFmtId="0" fontId="30" fillId="45" borderId="55" applyNumberFormat="0" applyAlignment="0" applyProtection="0"/>
    <xf numFmtId="0" fontId="2" fillId="0" borderId="58" applyNumberFormat="0" applyFill="0" applyAlignment="0" applyProtection="0"/>
    <xf numFmtId="0" fontId="30" fillId="45" borderId="55" applyNumberFormat="0" applyAlignment="0" applyProtection="0"/>
    <xf numFmtId="0" fontId="18" fillId="54" borderId="56" applyNumberFormat="0" applyAlignment="0" applyProtection="0"/>
    <xf numFmtId="0" fontId="18" fillId="9" borderId="56" applyNumberFormat="0" applyAlignment="0" applyProtection="0"/>
    <xf numFmtId="0" fontId="18" fillId="9" borderId="56" applyNumberFormat="0" applyAlignment="0" applyProtection="0"/>
    <xf numFmtId="0" fontId="28" fillId="54" borderId="55" applyNumberFormat="0" applyAlignment="0" applyProtection="0"/>
    <xf numFmtId="0" fontId="2" fillId="0" borderId="58" applyNumberFormat="0" applyFill="0" applyAlignment="0" applyProtection="0"/>
    <xf numFmtId="0" fontId="30" fillId="9" borderId="78" applyNumberFormat="0" applyAlignment="0" applyProtection="0"/>
    <xf numFmtId="0" fontId="2" fillId="0" borderId="69" applyNumberFormat="0" applyFill="0" applyAlignment="0" applyProtection="0"/>
    <xf numFmtId="0" fontId="4" fillId="24" borderId="68" applyNumberFormat="0" applyFont="0" applyAlignment="0" applyProtection="0"/>
    <xf numFmtId="0" fontId="30" fillId="9" borderId="70" applyNumberFormat="0" applyAlignment="0" applyProtection="0"/>
    <xf numFmtId="0" fontId="4" fillId="24" borderId="76" applyNumberFormat="0" applyFont="0" applyAlignment="0" applyProtection="0"/>
    <xf numFmtId="0" fontId="30" fillId="39" borderId="74" applyNumberFormat="0" applyAlignment="0" applyProtection="0"/>
    <xf numFmtId="0" fontId="18" fillId="9" borderId="75" applyNumberFormat="0" applyAlignment="0" applyProtection="0"/>
    <xf numFmtId="0" fontId="18" fillId="54" borderId="59" applyNumberFormat="0" applyAlignment="0" applyProtection="0"/>
    <xf numFmtId="0" fontId="2" fillId="0" borderId="72" applyNumberFormat="0" applyFill="0" applyAlignment="0" applyProtection="0"/>
    <xf numFmtId="0" fontId="18" fillId="9" borderId="59" applyNumberFormat="0" applyAlignment="0" applyProtection="0"/>
    <xf numFmtId="0" fontId="4" fillId="24" borderId="68" applyNumberFormat="0" applyFont="0" applyAlignment="0" applyProtection="0"/>
    <xf numFmtId="0" fontId="28" fillId="54" borderId="70" applyNumberFormat="0" applyAlignment="0" applyProtection="0"/>
    <xf numFmtId="0" fontId="3" fillId="24" borderId="80" applyNumberFormat="0" applyFont="0" applyAlignment="0" applyProtection="0"/>
    <xf numFmtId="0" fontId="4" fillId="24" borderId="68" applyNumberFormat="0" applyFont="0" applyAlignment="0" applyProtection="0"/>
    <xf numFmtId="0" fontId="30" fillId="45" borderId="70" applyNumberFormat="0" applyAlignment="0" applyProtection="0"/>
    <xf numFmtId="0" fontId="2" fillId="0" borderId="77" applyNumberFormat="0" applyFill="0" applyAlignment="0" applyProtection="0"/>
    <xf numFmtId="0" fontId="2" fillId="0" borderId="69" applyNumberFormat="0" applyFill="0" applyAlignment="0" applyProtection="0"/>
    <xf numFmtId="0" fontId="28" fillId="9" borderId="74" applyNumberFormat="0" applyAlignment="0" applyProtection="0"/>
    <xf numFmtId="0" fontId="18" fillId="9" borderId="59" applyNumberFormat="0" applyAlignment="0" applyProtection="0"/>
    <xf numFmtId="0" fontId="18" fillId="9" borderId="75" applyNumberFormat="0" applyAlignment="0" applyProtection="0"/>
    <xf numFmtId="0" fontId="28" fillId="9" borderId="70" applyNumberFormat="0" applyAlignment="0" applyProtection="0"/>
    <xf numFmtId="0" fontId="18" fillId="9" borderId="67" applyNumberFormat="0" applyAlignment="0" applyProtection="0"/>
    <xf numFmtId="0" fontId="30" fillId="45" borderId="70" applyNumberFormat="0" applyAlignment="0" applyProtection="0"/>
    <xf numFmtId="0" fontId="2" fillId="0" borderId="72" applyNumberFormat="0" applyFill="0" applyAlignment="0" applyProtection="0"/>
    <xf numFmtId="0" fontId="4" fillId="24" borderId="68" applyNumberFormat="0" applyFont="0" applyAlignment="0" applyProtection="0"/>
    <xf numFmtId="0" fontId="18" fillId="9" borderId="75" applyNumberFormat="0" applyAlignment="0" applyProtection="0"/>
    <xf numFmtId="0" fontId="2" fillId="0" borderId="81" applyNumberFormat="0" applyFill="0" applyAlignment="0" applyProtection="0"/>
    <xf numFmtId="0" fontId="2" fillId="0" borderId="66" applyNumberFormat="0" applyFill="0" applyAlignment="0" applyProtection="0"/>
    <xf numFmtId="0" fontId="4" fillId="24" borderId="65" applyNumberFormat="0" applyFont="0" applyAlignment="0" applyProtection="0"/>
    <xf numFmtId="0" fontId="18" fillId="9" borderId="64" applyNumberFormat="0" applyAlignment="0" applyProtection="0"/>
    <xf numFmtId="0" fontId="71" fillId="56" borderId="65" applyNumberFormat="0" applyAlignment="0" applyProtection="0"/>
    <xf numFmtId="0" fontId="28" fillId="9" borderId="63" applyNumberFormat="0" applyAlignment="0" applyProtection="0"/>
    <xf numFmtId="0" fontId="4" fillId="24" borderId="65" applyNumberFormat="0" applyFont="0" applyAlignment="0" applyProtection="0"/>
    <xf numFmtId="0" fontId="28" fillId="54" borderId="63" applyNumberFormat="0" applyAlignment="0" applyProtection="0"/>
    <xf numFmtId="0" fontId="2" fillId="0" borderId="66" applyNumberFormat="0" applyFill="0" applyAlignment="0" applyProtection="0"/>
    <xf numFmtId="0" fontId="4" fillId="24" borderId="65" applyNumberFormat="0" applyFont="0" applyAlignment="0" applyProtection="0"/>
    <xf numFmtId="0" fontId="4" fillId="24" borderId="65" applyNumberFormat="0" applyFont="0" applyAlignment="0" applyProtection="0"/>
    <xf numFmtId="0" fontId="71" fillId="56" borderId="65" applyNumberFormat="0" applyAlignment="0" applyProtection="0"/>
    <xf numFmtId="0" fontId="18" fillId="9" borderId="64" applyNumberFormat="0" applyAlignment="0" applyProtection="0"/>
    <xf numFmtId="0" fontId="18" fillId="9" borderId="64" applyNumberFormat="0" applyAlignment="0" applyProtection="0"/>
    <xf numFmtId="0" fontId="2" fillId="0" borderId="66" applyNumberFormat="0" applyFill="0" applyAlignment="0" applyProtection="0"/>
    <xf numFmtId="0" fontId="4" fillId="24" borderId="65" applyNumberFormat="0" applyFont="0" applyAlignment="0" applyProtection="0"/>
    <xf numFmtId="0" fontId="18" fillId="9" borderId="64" applyNumberFormat="0" applyAlignment="0" applyProtection="0"/>
    <xf numFmtId="0" fontId="2" fillId="0" borderId="66" applyNumberFormat="0" applyFill="0" applyAlignment="0" applyProtection="0"/>
    <xf numFmtId="0" fontId="18" fillId="54" borderId="64" applyNumberFormat="0" applyAlignment="0" applyProtection="0"/>
    <xf numFmtId="0" fontId="3" fillId="24" borderId="65" applyNumberFormat="0" applyFont="0" applyAlignment="0" applyProtection="0"/>
    <xf numFmtId="0" fontId="4" fillId="24" borderId="65" applyNumberFormat="0" applyFont="0" applyAlignment="0" applyProtection="0"/>
    <xf numFmtId="0" fontId="71" fillId="56" borderId="65" applyNumberFormat="0" applyAlignment="0" applyProtection="0"/>
    <xf numFmtId="0" fontId="2" fillId="0" borderId="66" applyNumberFormat="0" applyFill="0" applyAlignment="0" applyProtection="0"/>
    <xf numFmtId="0" fontId="30" fillId="9" borderId="63" applyNumberFormat="0" applyAlignment="0" applyProtection="0"/>
    <xf numFmtId="0" fontId="18" fillId="54" borderId="64" applyNumberFormat="0" applyAlignment="0" applyProtection="0"/>
    <xf numFmtId="0" fontId="18" fillId="54" borderId="64" applyNumberFormat="0" applyAlignment="0" applyProtection="0"/>
    <xf numFmtId="0" fontId="18" fillId="9" borderId="64" applyNumberFormat="0" applyAlignment="0" applyProtection="0"/>
    <xf numFmtId="0" fontId="2" fillId="0" borderId="66" applyNumberFormat="0" applyFill="0" applyAlignment="0" applyProtection="0"/>
    <xf numFmtId="0" fontId="4" fillId="24" borderId="65" applyNumberFormat="0" applyFont="0" applyAlignment="0" applyProtection="0"/>
    <xf numFmtId="0" fontId="30" fillId="39" borderId="63" applyNumberFormat="0" applyAlignment="0" applyProtection="0"/>
    <xf numFmtId="0" fontId="30" fillId="9" borderId="63" applyNumberFormat="0" applyAlignment="0" applyProtection="0"/>
    <xf numFmtId="0" fontId="2" fillId="0" borderId="66" applyNumberFormat="0" applyFill="0" applyAlignment="0" applyProtection="0"/>
    <xf numFmtId="0" fontId="18" fillId="54" borderId="64" applyNumberFormat="0" applyAlignment="0" applyProtection="0"/>
    <xf numFmtId="0" fontId="18" fillId="54" borderId="64" applyNumberFormat="0" applyAlignment="0" applyProtection="0"/>
    <xf numFmtId="0" fontId="71" fillId="56" borderId="65" applyNumberFormat="0" applyAlignment="0" applyProtection="0"/>
    <xf numFmtId="0" fontId="28" fillId="54" borderId="63" applyNumberFormat="0" applyAlignment="0" applyProtection="0"/>
    <xf numFmtId="0" fontId="30" fillId="45" borderId="63" applyNumberFormat="0" applyAlignment="0" applyProtection="0"/>
    <xf numFmtId="0" fontId="2" fillId="0" borderId="66" applyNumberFormat="0" applyFill="0" applyAlignment="0" applyProtection="0"/>
    <xf numFmtId="0" fontId="28" fillId="9" borderId="63" applyNumberFormat="0" applyAlignment="0" applyProtection="0"/>
    <xf numFmtId="0" fontId="30" fillId="9" borderId="63" applyNumberFormat="0" applyAlignment="0" applyProtection="0"/>
    <xf numFmtId="0" fontId="4" fillId="24" borderId="65" applyNumberFormat="0" applyFont="0" applyAlignment="0" applyProtection="0"/>
    <xf numFmtId="0" fontId="18" fillId="9" borderId="64" applyNumberFormat="0" applyAlignment="0" applyProtection="0"/>
    <xf numFmtId="0" fontId="2" fillId="0" borderId="66" applyNumberFormat="0" applyFill="0" applyAlignment="0" applyProtection="0"/>
    <xf numFmtId="0" fontId="2" fillId="0" borderId="66" applyNumberFormat="0" applyFill="0" applyAlignment="0" applyProtection="0"/>
    <xf numFmtId="0" fontId="28" fillId="9" borderId="63" applyNumberFormat="0" applyAlignment="0" applyProtection="0"/>
    <xf numFmtId="0" fontId="30" fillId="9" borderId="63" applyNumberFormat="0" applyAlignment="0" applyProtection="0"/>
    <xf numFmtId="0" fontId="4" fillId="24" borderId="65" applyNumberFormat="0" applyFont="0" applyAlignment="0" applyProtection="0"/>
    <xf numFmtId="0" fontId="18" fillId="9" borderId="64" applyNumberFormat="0" applyAlignment="0" applyProtection="0"/>
    <xf numFmtId="0" fontId="2" fillId="0" borderId="66" applyNumberFormat="0" applyFill="0" applyAlignment="0" applyProtection="0"/>
    <xf numFmtId="0" fontId="28" fillId="9" borderId="63" applyNumberFormat="0" applyAlignment="0" applyProtection="0"/>
    <xf numFmtId="0" fontId="18" fillId="9" borderId="64" applyNumberFormat="0" applyAlignment="0" applyProtection="0"/>
    <xf numFmtId="0" fontId="71" fillId="56" borderId="65" applyNumberFormat="0" applyAlignment="0" applyProtection="0"/>
    <xf numFmtId="0" fontId="30" fillId="39" borderId="63" applyNumberFormat="0" applyAlignment="0" applyProtection="0"/>
    <xf numFmtId="0" fontId="18" fillId="9" borderId="64" applyNumberFormat="0" applyAlignment="0" applyProtection="0"/>
    <xf numFmtId="0" fontId="71" fillId="56" borderId="65" applyNumberFormat="0" applyAlignment="0" applyProtection="0"/>
    <xf numFmtId="0" fontId="18" fillId="9" borderId="64" applyNumberFormat="0" applyAlignment="0" applyProtection="0"/>
    <xf numFmtId="0" fontId="28" fillId="9" borderId="63" applyNumberFormat="0" applyAlignment="0" applyProtection="0"/>
    <xf numFmtId="0" fontId="2" fillId="0" borderId="66" applyNumberFormat="0" applyFill="0" applyAlignment="0" applyProtection="0"/>
    <xf numFmtId="0" fontId="18" fillId="9" borderId="64" applyNumberFormat="0" applyAlignment="0" applyProtection="0"/>
    <xf numFmtId="0" fontId="28" fillId="54" borderId="63" applyNumberFormat="0" applyAlignment="0" applyProtection="0"/>
    <xf numFmtId="0" fontId="2" fillId="0" borderId="66" applyNumberFormat="0" applyFill="0" applyAlignment="0" applyProtection="0"/>
    <xf numFmtId="0" fontId="4" fillId="24" borderId="65" applyNumberFormat="0" applyFont="0" applyAlignment="0" applyProtection="0"/>
    <xf numFmtId="0" fontId="4" fillId="24" borderId="65" applyNumberFormat="0" applyFont="0" applyAlignment="0" applyProtection="0"/>
    <xf numFmtId="0" fontId="28" fillId="9" borderId="63" applyNumberFormat="0" applyAlignment="0" applyProtection="0"/>
    <xf numFmtId="0" fontId="28" fillId="9" borderId="63" applyNumberFormat="0" applyAlignment="0" applyProtection="0"/>
    <xf numFmtId="0" fontId="18" fillId="9" borderId="64" applyNumberFormat="0" applyAlignment="0" applyProtection="0"/>
    <xf numFmtId="0" fontId="2" fillId="0" borderId="66" applyNumberFormat="0" applyFill="0" applyAlignment="0" applyProtection="0"/>
    <xf numFmtId="0" fontId="30" fillId="9" borderId="63" applyNumberFormat="0" applyAlignment="0" applyProtection="0"/>
    <xf numFmtId="0" fontId="2" fillId="0" borderId="66" applyNumberFormat="0" applyFill="0" applyAlignment="0" applyProtection="0"/>
    <xf numFmtId="0" fontId="18" fillId="54" borderId="64" applyNumberFormat="0" applyAlignment="0" applyProtection="0"/>
    <xf numFmtId="0" fontId="30" fillId="45" borderId="63" applyNumberFormat="0" applyAlignment="0" applyProtection="0"/>
    <xf numFmtId="0" fontId="2" fillId="0" borderId="66" applyNumberFormat="0" applyFill="0" applyAlignment="0" applyProtection="0"/>
    <xf numFmtId="0" fontId="30" fillId="45" borderId="63" applyNumberFormat="0" applyAlignment="0" applyProtection="0"/>
    <xf numFmtId="0" fontId="18" fillId="54" borderId="64" applyNumberFormat="0" applyAlignment="0" applyProtection="0"/>
    <xf numFmtId="0" fontId="18" fillId="9" borderId="64" applyNumberFormat="0" applyAlignment="0" applyProtection="0"/>
    <xf numFmtId="0" fontId="18" fillId="9" borderId="64" applyNumberFormat="0" applyAlignment="0" applyProtection="0"/>
    <xf numFmtId="0" fontId="28" fillId="54" borderId="63" applyNumberFormat="0" applyAlignment="0" applyProtection="0"/>
    <xf numFmtId="0" fontId="2" fillId="0" borderId="66" applyNumberFormat="0" applyFill="0" applyAlignment="0" applyProtection="0"/>
    <xf numFmtId="0" fontId="2" fillId="0" borderId="77" applyNumberFormat="0" applyFill="0" applyAlignment="0" applyProtection="0"/>
    <xf numFmtId="0" fontId="28" fillId="9" borderId="70" applyNumberFormat="0" applyAlignment="0" applyProtection="0"/>
    <xf numFmtId="0" fontId="2" fillId="0" borderId="72" applyNumberFormat="0" applyFill="0" applyAlignment="0" applyProtection="0"/>
    <xf numFmtId="0" fontId="18" fillId="9" borderId="67" applyNumberFormat="0" applyAlignment="0" applyProtection="0"/>
    <xf numFmtId="0" fontId="18" fillId="9" borderId="79" applyNumberFormat="0" applyAlignment="0" applyProtection="0"/>
    <xf numFmtId="0" fontId="30" fillId="9" borderId="73" applyNumberFormat="0" applyAlignment="0" applyProtection="0"/>
    <xf numFmtId="0" fontId="2" fillId="0" borderId="81" applyNumberFormat="0" applyFill="0" applyAlignment="0" applyProtection="0"/>
    <xf numFmtId="0" fontId="28" fillId="9" borderId="73" applyNumberFormat="0" applyAlignment="0" applyProtection="0"/>
    <xf numFmtId="0" fontId="4" fillId="24" borderId="76" applyNumberFormat="0" applyFont="0" applyAlignment="0" applyProtection="0"/>
    <xf numFmtId="0" fontId="2" fillId="0" borderId="72" applyNumberFormat="0" applyFill="0" applyAlignment="0" applyProtection="0"/>
    <xf numFmtId="0" fontId="4" fillId="24" borderId="76" applyNumberFormat="0" applyFont="0" applyAlignment="0" applyProtection="0"/>
    <xf numFmtId="0" fontId="2" fillId="0" borderId="69" applyNumberFormat="0" applyFill="0" applyAlignment="0" applyProtection="0"/>
    <xf numFmtId="0" fontId="18" fillId="9" borderId="75" applyNumberFormat="0" applyAlignment="0" applyProtection="0"/>
    <xf numFmtId="0" fontId="18" fillId="54" borderId="67" applyNumberFormat="0" applyAlignment="0" applyProtection="0"/>
    <xf numFmtId="0" fontId="30" fillId="45" borderId="73" applyNumberFormat="0" applyAlignment="0" applyProtection="0"/>
    <xf numFmtId="0" fontId="18" fillId="9" borderId="67" applyNumberFormat="0" applyAlignment="0" applyProtection="0"/>
    <xf numFmtId="0" fontId="2" fillId="0" borderId="77" applyNumberFormat="0" applyFill="0" applyAlignment="0" applyProtection="0"/>
    <xf numFmtId="0" fontId="18" fillId="9" borderId="59" applyNumberFormat="0" applyAlignment="0" applyProtection="0"/>
    <xf numFmtId="0" fontId="18" fillId="9" borderId="71" applyNumberFormat="0" applyAlignment="0" applyProtection="0"/>
    <xf numFmtId="0" fontId="28" fillId="9" borderId="78" applyNumberFormat="0" applyAlignment="0" applyProtection="0"/>
    <xf numFmtId="0" fontId="18" fillId="9" borderId="75" applyNumberFormat="0" applyAlignment="0" applyProtection="0"/>
    <xf numFmtId="0" fontId="2" fillId="0" borderId="69" applyNumberFormat="0" applyFill="0" applyAlignment="0" applyProtection="0"/>
    <xf numFmtId="0" fontId="30" fillId="9" borderId="78" applyNumberFormat="0" applyAlignment="0" applyProtection="0"/>
    <xf numFmtId="0" fontId="2" fillId="0" borderId="72" applyNumberFormat="0" applyFill="0" applyAlignment="0" applyProtection="0"/>
    <xf numFmtId="0" fontId="18" fillId="9" borderId="67" applyNumberFormat="0" applyAlignment="0" applyProtection="0"/>
    <xf numFmtId="0" fontId="4" fillId="24" borderId="76" applyNumberFormat="0" applyFont="0" applyAlignment="0" applyProtection="0"/>
    <xf numFmtId="0" fontId="2" fillId="0" borderId="72" applyNumberFormat="0" applyFill="0" applyAlignment="0" applyProtection="0"/>
    <xf numFmtId="0" fontId="18" fillId="9" borderId="67" applyNumberFormat="0" applyAlignment="0" applyProtection="0"/>
    <xf numFmtId="0" fontId="18" fillId="9" borderId="79" applyNumberFormat="0" applyAlignment="0" applyProtection="0"/>
    <xf numFmtId="0" fontId="18" fillId="9" borderId="67" applyNumberFormat="0" applyAlignment="0" applyProtection="0"/>
    <xf numFmtId="0" fontId="28" fillId="9" borderId="74" applyNumberFormat="0" applyAlignment="0" applyProtection="0"/>
    <xf numFmtId="0" fontId="18" fillId="54" borderId="59" applyNumberFormat="0" applyAlignment="0" applyProtection="0"/>
    <xf numFmtId="0" fontId="2" fillId="0" borderId="77" applyNumberFormat="0" applyFill="0" applyAlignment="0" applyProtection="0"/>
    <xf numFmtId="0" fontId="28" fillId="9" borderId="74" applyNumberFormat="0" applyAlignment="0" applyProtection="0"/>
    <xf numFmtId="0" fontId="28" fillId="54" borderId="70" applyNumberFormat="0" applyAlignment="0" applyProtection="0"/>
    <xf numFmtId="0" fontId="30" fillId="9" borderId="70" applyNumberFormat="0" applyAlignment="0" applyProtection="0"/>
    <xf numFmtId="0" fontId="28" fillId="9" borderId="70" applyNumberFormat="0" applyAlignment="0" applyProtection="0"/>
    <xf numFmtId="0" fontId="28" fillId="9" borderId="70" applyNumberFormat="0" applyAlignment="0" applyProtection="0"/>
    <xf numFmtId="0" fontId="18" fillId="9" borderId="59" applyNumberFormat="0" applyAlignment="0" applyProtection="0"/>
    <xf numFmtId="0" fontId="18" fillId="9" borderId="59" applyNumberFormat="0" applyAlignment="0" applyProtection="0"/>
    <xf numFmtId="0" fontId="18" fillId="54" borderId="59" applyNumberFormat="0" applyAlignment="0" applyProtection="0"/>
    <xf numFmtId="0" fontId="28" fillId="9" borderId="74" applyNumberFormat="0" applyAlignment="0" applyProtection="0"/>
    <xf numFmtId="0" fontId="2" fillId="0" borderId="69" applyNumberFormat="0" applyFill="0" applyAlignment="0" applyProtection="0"/>
    <xf numFmtId="0" fontId="18" fillId="9" borderId="79" applyNumberFormat="0" applyAlignment="0" applyProtection="0"/>
    <xf numFmtId="0" fontId="30" fillId="9" borderId="78" applyNumberFormat="0" applyAlignment="0" applyProtection="0"/>
    <xf numFmtId="0" fontId="2" fillId="0" borderId="77" applyNumberFormat="0" applyFill="0" applyAlignment="0" applyProtection="0"/>
    <xf numFmtId="0" fontId="2" fillId="0" borderId="77" applyNumberFormat="0" applyFill="0" applyAlignment="0" applyProtection="0"/>
    <xf numFmtId="0" fontId="18" fillId="9" borderId="67" applyNumberFormat="0" applyAlignment="0" applyProtection="0"/>
    <xf numFmtId="0" fontId="18" fillId="54" borderId="59" applyNumberFormat="0" applyAlignment="0" applyProtection="0"/>
    <xf numFmtId="0" fontId="71" fillId="56" borderId="76" applyNumberFormat="0" applyAlignment="0" applyProtection="0"/>
    <xf numFmtId="0" fontId="71" fillId="56" borderId="76" applyNumberFormat="0" applyAlignment="0" applyProtection="0"/>
    <xf numFmtId="0" fontId="18" fillId="54" borderId="75" applyNumberFormat="0" applyAlignment="0" applyProtection="0"/>
    <xf numFmtId="0" fontId="18" fillId="9" borderId="59" applyNumberFormat="0" applyAlignment="0" applyProtection="0"/>
    <xf numFmtId="0" fontId="18" fillId="9" borderId="59" applyNumberFormat="0" applyAlignment="0" applyProtection="0"/>
    <xf numFmtId="0" fontId="18" fillId="9" borderId="79" applyNumberFormat="0" applyAlignment="0" applyProtection="0"/>
    <xf numFmtId="0" fontId="18" fillId="9" borderId="59" applyNumberFormat="0" applyAlignment="0" applyProtection="0"/>
    <xf numFmtId="0" fontId="18" fillId="54" borderId="79" applyNumberFormat="0" applyAlignment="0" applyProtection="0"/>
    <xf numFmtId="0" fontId="18" fillId="54" borderId="59" applyNumberFormat="0" applyAlignment="0" applyProtection="0"/>
    <xf numFmtId="0" fontId="18" fillId="54" borderId="59" applyNumberFormat="0" applyAlignment="0" applyProtection="0"/>
    <xf numFmtId="0" fontId="18" fillId="9" borderId="59" applyNumberFormat="0" applyAlignment="0" applyProtection="0"/>
    <xf numFmtId="0" fontId="30" fillId="39" borderId="70" applyNumberFormat="0" applyAlignment="0" applyProtection="0"/>
    <xf numFmtId="0" fontId="18" fillId="9" borderId="67" applyNumberFormat="0" applyAlignment="0" applyProtection="0"/>
    <xf numFmtId="0" fontId="2" fillId="0" borderId="69" applyNumberFormat="0" applyFill="0" applyAlignment="0" applyProtection="0"/>
    <xf numFmtId="0" fontId="18" fillId="54" borderId="67" applyNumberFormat="0" applyAlignment="0" applyProtection="0"/>
    <xf numFmtId="0" fontId="3" fillId="24" borderId="68" applyNumberFormat="0" applyFont="0" applyAlignment="0" applyProtection="0"/>
    <xf numFmtId="0" fontId="4" fillId="24" borderId="68" applyNumberFormat="0" applyFont="0" applyAlignment="0" applyProtection="0"/>
    <xf numFmtId="0" fontId="71" fillId="56" borderId="68" applyNumberFormat="0" applyAlignment="0" applyProtection="0"/>
    <xf numFmtId="0" fontId="2" fillId="0" borderId="69" applyNumberFormat="0" applyFill="0" applyAlignment="0" applyProtection="0"/>
    <xf numFmtId="0" fontId="30" fillId="9" borderId="70" applyNumberFormat="0" applyAlignment="0" applyProtection="0"/>
    <xf numFmtId="0" fontId="18" fillId="54" borderId="67" applyNumberFormat="0" applyAlignment="0" applyProtection="0"/>
    <xf numFmtId="0" fontId="18" fillId="54" borderId="67" applyNumberFormat="0" applyAlignment="0" applyProtection="0"/>
    <xf numFmtId="0" fontId="18" fillId="9" borderId="67" applyNumberFormat="0" applyAlignment="0" applyProtection="0"/>
    <xf numFmtId="0" fontId="2" fillId="0" borderId="69" applyNumberFormat="0" applyFill="0" applyAlignment="0" applyProtection="0"/>
    <xf numFmtId="0" fontId="4" fillId="24" borderId="68" applyNumberFormat="0" applyFont="0" applyAlignment="0" applyProtection="0"/>
    <xf numFmtId="0" fontId="30" fillId="39" borderId="70" applyNumberFormat="0" applyAlignment="0" applyProtection="0"/>
    <xf numFmtId="0" fontId="30" fillId="9" borderId="70" applyNumberFormat="0" applyAlignment="0" applyProtection="0"/>
    <xf numFmtId="0" fontId="2" fillId="0" borderId="69" applyNumberFormat="0" applyFill="0" applyAlignment="0" applyProtection="0"/>
    <xf numFmtId="0" fontId="18" fillId="54" borderId="67" applyNumberFormat="0" applyAlignment="0" applyProtection="0"/>
    <xf numFmtId="0" fontId="18" fillId="54" borderId="67" applyNumberFormat="0" applyAlignment="0" applyProtection="0"/>
    <xf numFmtId="0" fontId="71" fillId="56" borderId="68" applyNumberFormat="0" applyAlignment="0" applyProtection="0"/>
    <xf numFmtId="0" fontId="28" fillId="54" borderId="70" applyNumberFormat="0" applyAlignment="0" applyProtection="0"/>
    <xf numFmtId="0" fontId="30" fillId="45" borderId="70" applyNumberFormat="0" applyAlignment="0" applyProtection="0"/>
    <xf numFmtId="0" fontId="2" fillId="0" borderId="69" applyNumberFormat="0" applyFill="0" applyAlignment="0" applyProtection="0"/>
    <xf numFmtId="0" fontId="28" fillId="9" borderId="70" applyNumberFormat="0" applyAlignment="0" applyProtection="0"/>
    <xf numFmtId="0" fontId="30" fillId="9" borderId="70" applyNumberFormat="0" applyAlignment="0" applyProtection="0"/>
    <xf numFmtId="0" fontId="4" fillId="24" borderId="68" applyNumberFormat="0" applyFont="0" applyAlignment="0" applyProtection="0"/>
    <xf numFmtId="0" fontId="18" fillId="9" borderId="67" applyNumberFormat="0" applyAlignment="0" applyProtection="0"/>
    <xf numFmtId="0" fontId="2" fillId="0" borderId="69" applyNumberFormat="0" applyFill="0" applyAlignment="0" applyProtection="0"/>
    <xf numFmtId="0" fontId="2" fillId="0" borderId="69" applyNumberFormat="0" applyFill="0" applyAlignment="0" applyProtection="0"/>
    <xf numFmtId="0" fontId="28" fillId="9" borderId="70" applyNumberFormat="0" applyAlignment="0" applyProtection="0"/>
    <xf numFmtId="0" fontId="30" fillId="9" borderId="70" applyNumberFormat="0" applyAlignment="0" applyProtection="0"/>
    <xf numFmtId="0" fontId="4" fillId="24" borderId="68" applyNumberFormat="0" applyFont="0" applyAlignment="0" applyProtection="0"/>
    <xf numFmtId="0" fontId="18" fillId="9" borderId="67" applyNumberFormat="0" applyAlignment="0" applyProtection="0"/>
    <xf numFmtId="0" fontId="2" fillId="0" borderId="69" applyNumberFormat="0" applyFill="0" applyAlignment="0" applyProtection="0"/>
    <xf numFmtId="0" fontId="28" fillId="9" borderId="70" applyNumberFormat="0" applyAlignment="0" applyProtection="0"/>
    <xf numFmtId="0" fontId="18" fillId="9" borderId="67" applyNumberFormat="0" applyAlignment="0" applyProtection="0"/>
    <xf numFmtId="0" fontId="71" fillId="56" borderId="68" applyNumberFormat="0" applyAlignment="0" applyProtection="0"/>
    <xf numFmtId="0" fontId="30" fillId="39" borderId="70" applyNumberFormat="0" applyAlignment="0" applyProtection="0"/>
    <xf numFmtId="0" fontId="18" fillId="9" borderId="67" applyNumberFormat="0" applyAlignment="0" applyProtection="0"/>
    <xf numFmtId="0" fontId="71" fillId="56" borderId="68" applyNumberFormat="0" applyAlignment="0" applyProtection="0"/>
    <xf numFmtId="0" fontId="18" fillId="9" borderId="67" applyNumberFormat="0" applyAlignment="0" applyProtection="0"/>
    <xf numFmtId="0" fontId="28" fillId="9" borderId="70" applyNumberFormat="0" applyAlignment="0" applyProtection="0"/>
    <xf numFmtId="0" fontId="2" fillId="0" borderId="69" applyNumberFormat="0" applyFill="0" applyAlignment="0" applyProtection="0"/>
    <xf numFmtId="0" fontId="18" fillId="9" borderId="67" applyNumberFormat="0" applyAlignment="0" applyProtection="0"/>
    <xf numFmtId="0" fontId="28" fillId="54" borderId="70" applyNumberFormat="0" applyAlignment="0" applyProtection="0"/>
    <xf numFmtId="0" fontId="2" fillId="0" borderId="69" applyNumberFormat="0" applyFill="0" applyAlignment="0" applyProtection="0"/>
    <xf numFmtId="0" fontId="4" fillId="24" borderId="68" applyNumberFormat="0" applyFont="0" applyAlignment="0" applyProtection="0"/>
    <xf numFmtId="0" fontId="4" fillId="24" borderId="68" applyNumberFormat="0" applyFont="0" applyAlignment="0" applyProtection="0"/>
    <xf numFmtId="0" fontId="28" fillId="9" borderId="70" applyNumberFormat="0" applyAlignment="0" applyProtection="0"/>
    <xf numFmtId="0" fontId="28" fillId="9" borderId="70" applyNumberFormat="0" applyAlignment="0" applyProtection="0"/>
    <xf numFmtId="0" fontId="18" fillId="9" borderId="67" applyNumberFormat="0" applyAlignment="0" applyProtection="0"/>
    <xf numFmtId="0" fontId="2" fillId="0" borderId="69" applyNumberFormat="0" applyFill="0" applyAlignment="0" applyProtection="0"/>
    <xf numFmtId="0" fontId="30" fillId="9" borderId="70" applyNumberFormat="0" applyAlignment="0" applyProtection="0"/>
    <xf numFmtId="0" fontId="2" fillId="0" borderId="69" applyNumberFormat="0" applyFill="0" applyAlignment="0" applyProtection="0"/>
    <xf numFmtId="0" fontId="18" fillId="54" borderId="67" applyNumberFormat="0" applyAlignment="0" applyProtection="0"/>
    <xf numFmtId="0" fontId="30" fillId="45" borderId="70" applyNumberFormat="0" applyAlignment="0" applyProtection="0"/>
    <xf numFmtId="0" fontId="2" fillId="0" borderId="69" applyNumberFormat="0" applyFill="0" applyAlignment="0" applyProtection="0"/>
    <xf numFmtId="0" fontId="30" fillId="45" borderId="70" applyNumberFormat="0" applyAlignment="0" applyProtection="0"/>
    <xf numFmtId="0" fontId="18" fillId="54" borderId="67" applyNumberFormat="0" applyAlignment="0" applyProtection="0"/>
    <xf numFmtId="0" fontId="18" fillId="9" borderId="67" applyNumberFormat="0" applyAlignment="0" applyProtection="0"/>
    <xf numFmtId="0" fontId="18" fillId="9" borderId="67" applyNumberFormat="0" applyAlignment="0" applyProtection="0"/>
    <xf numFmtId="0" fontId="28" fillId="54" borderId="70" applyNumberFormat="0" applyAlignment="0" applyProtection="0"/>
    <xf numFmtId="0" fontId="2" fillId="0" borderId="69" applyNumberFormat="0" applyFill="0" applyAlignment="0" applyProtection="0"/>
    <xf numFmtId="0" fontId="18" fillId="9" borderId="75" applyNumberFormat="0" applyAlignment="0" applyProtection="0"/>
    <xf numFmtId="0" fontId="18" fillId="9" borderId="75" applyNumberFormat="0" applyAlignment="0" applyProtection="0"/>
    <xf numFmtId="0" fontId="18" fillId="9" borderId="75" applyNumberFormat="0" applyAlignment="0" applyProtection="0"/>
    <xf numFmtId="0" fontId="71" fillId="56" borderId="80" applyNumberFormat="0" applyAlignment="0" applyProtection="0"/>
    <xf numFmtId="0" fontId="2" fillId="0" borderId="81" applyNumberFormat="0" applyFill="0" applyAlignment="0" applyProtection="0"/>
    <xf numFmtId="0" fontId="28" fillId="9" borderId="78" applyNumberFormat="0" applyAlignment="0" applyProtection="0"/>
    <xf numFmtId="0" fontId="18" fillId="54" borderId="79" applyNumberFormat="0" applyAlignment="0" applyProtection="0"/>
    <xf numFmtId="0" fontId="28" fillId="54" borderId="74" applyNumberFormat="0" applyAlignment="0" applyProtection="0"/>
    <xf numFmtId="0" fontId="30" fillId="9" borderId="74" applyNumberFormat="0" applyAlignment="0" applyProtection="0"/>
    <xf numFmtId="0" fontId="2" fillId="0" borderId="81" applyNumberFormat="0" applyFill="0" applyAlignment="0" applyProtection="0"/>
    <xf numFmtId="0" fontId="28" fillId="9" borderId="74" applyNumberFormat="0" applyAlignment="0" applyProtection="0"/>
    <xf numFmtId="0" fontId="30" fillId="9" borderId="74" applyNumberFormat="0" applyAlignment="0" applyProtection="0"/>
    <xf numFmtId="0" fontId="18" fillId="9" borderId="75" applyNumberFormat="0" applyAlignment="0" applyProtection="0"/>
    <xf numFmtId="0" fontId="2" fillId="0" borderId="77" applyNumberFormat="0" applyFill="0" applyAlignment="0" applyProtection="0"/>
    <xf numFmtId="0" fontId="18" fillId="54" borderId="75" applyNumberFormat="0" applyAlignment="0" applyProtection="0"/>
    <xf numFmtId="0" fontId="28" fillId="9" borderId="74" applyNumberFormat="0" applyAlignment="0" applyProtection="0"/>
    <xf numFmtId="0" fontId="28" fillId="9" borderId="78" applyNumberFormat="0" applyAlignment="0" applyProtection="0"/>
    <xf numFmtId="0" fontId="4" fillId="24" borderId="76" applyNumberFormat="0" applyFont="0" applyAlignment="0" applyProtection="0"/>
    <xf numFmtId="0" fontId="28" fillId="54" borderId="78" applyNumberFormat="0" applyAlignment="0" applyProtection="0"/>
    <xf numFmtId="0" fontId="18" fillId="9" borderId="59" applyNumberFormat="0" applyAlignment="0" applyProtection="0"/>
    <xf numFmtId="0" fontId="18" fillId="9" borderId="59" applyNumberFormat="0" applyAlignment="0" applyProtection="0"/>
    <xf numFmtId="0" fontId="18" fillId="54" borderId="59" applyNumberFormat="0" applyAlignment="0" applyProtection="0"/>
    <xf numFmtId="0" fontId="4" fillId="24" borderId="80" applyNumberFormat="0" applyFont="0" applyAlignment="0" applyProtection="0"/>
    <xf numFmtId="0" fontId="18" fillId="54" borderId="59" applyNumberFormat="0" applyAlignment="0" applyProtection="0"/>
    <xf numFmtId="0" fontId="18" fillId="54" borderId="59" applyNumberFormat="0" applyAlignment="0" applyProtection="0"/>
    <xf numFmtId="0" fontId="18" fillId="9" borderId="59" applyNumberFormat="0" applyAlignment="0" applyProtection="0"/>
    <xf numFmtId="0" fontId="28" fillId="9" borderId="78" applyNumberFormat="0" applyAlignment="0" applyProtection="0"/>
    <xf numFmtId="0" fontId="2" fillId="0" borderId="81" applyNumberFormat="0" applyFill="0" applyAlignment="0" applyProtection="0"/>
    <xf numFmtId="0" fontId="18" fillId="54" borderId="59" applyNumberFormat="0" applyAlignment="0" applyProtection="0"/>
    <xf numFmtId="0" fontId="18" fillId="9" borderId="59" applyNumberFormat="0" applyAlignment="0" applyProtection="0"/>
    <xf numFmtId="0" fontId="18" fillId="9" borderId="59" applyNumberFormat="0" applyAlignment="0" applyProtection="0"/>
    <xf numFmtId="0" fontId="18" fillId="9" borderId="59" applyNumberFormat="0" applyAlignment="0" applyProtection="0"/>
    <xf numFmtId="0" fontId="18" fillId="54" borderId="79" applyNumberFormat="0" applyAlignment="0" applyProtection="0"/>
    <xf numFmtId="0" fontId="18" fillId="9" borderId="59" applyNumberFormat="0" applyAlignment="0" applyProtection="0"/>
    <xf numFmtId="0" fontId="2" fillId="0" borderId="81" applyNumberFormat="0" applyFill="0" applyAlignment="0" applyProtection="0"/>
    <xf numFmtId="0" fontId="71" fillId="56" borderId="80" applyNumberFormat="0" applyAlignment="0" applyProtection="0"/>
    <xf numFmtId="0" fontId="71" fillId="56" borderId="80" applyNumberFormat="0" applyAlignment="0" applyProtection="0"/>
    <xf numFmtId="0" fontId="30" fillId="9" borderId="78" applyNumberFormat="0" applyAlignment="0" applyProtection="0"/>
    <xf numFmtId="0" fontId="18" fillId="9" borderId="59" applyNumberFormat="0" applyAlignment="0" applyProtection="0"/>
    <xf numFmtId="0" fontId="30" fillId="9" borderId="74" applyNumberFormat="0" applyAlignment="0" applyProtection="0"/>
    <xf numFmtId="0" fontId="4" fillId="24" borderId="76" applyNumberFormat="0" applyFont="0" applyAlignment="0" applyProtection="0"/>
    <xf numFmtId="0" fontId="18" fillId="9" borderId="75" applyNumberFormat="0" applyAlignment="0" applyProtection="0"/>
    <xf numFmtId="0" fontId="2" fillId="0" borderId="77" applyNumberFormat="0" applyFill="0" applyAlignment="0" applyProtection="0"/>
    <xf numFmtId="0" fontId="28" fillId="9" borderId="74" applyNumberFormat="0" applyAlignment="0" applyProtection="0"/>
    <xf numFmtId="0" fontId="18" fillId="9" borderId="75" applyNumberFormat="0" applyAlignment="0" applyProtection="0"/>
    <xf numFmtId="0" fontId="71" fillId="56" borderId="76" applyNumberFormat="0" applyAlignment="0" applyProtection="0"/>
    <xf numFmtId="0" fontId="30" fillId="39" borderId="74" applyNumberFormat="0" applyAlignment="0" applyProtection="0"/>
    <xf numFmtId="0" fontId="18" fillId="9" borderId="75" applyNumberFormat="0" applyAlignment="0" applyProtection="0"/>
    <xf numFmtId="0" fontId="71" fillId="56" borderId="76" applyNumberFormat="0" applyAlignment="0" applyProtection="0"/>
    <xf numFmtId="0" fontId="18" fillId="9" borderId="75" applyNumberFormat="0" applyAlignment="0" applyProtection="0"/>
    <xf numFmtId="0" fontId="28" fillId="9" borderId="74" applyNumberFormat="0" applyAlignment="0" applyProtection="0"/>
    <xf numFmtId="0" fontId="2" fillId="0" borderId="77" applyNumberFormat="0" applyFill="0" applyAlignment="0" applyProtection="0"/>
    <xf numFmtId="0" fontId="18" fillId="9" borderId="75" applyNumberFormat="0" applyAlignment="0" applyProtection="0"/>
    <xf numFmtId="0" fontId="28" fillId="54" borderId="74" applyNumberFormat="0" applyAlignment="0" applyProtection="0"/>
    <xf numFmtId="0" fontId="2" fillId="0" borderId="77" applyNumberFormat="0" applyFill="0" applyAlignment="0" applyProtection="0"/>
    <xf numFmtId="0" fontId="4" fillId="24" borderId="76" applyNumberFormat="0" applyFont="0" applyAlignment="0" applyProtection="0"/>
    <xf numFmtId="0" fontId="4" fillId="24" borderId="76" applyNumberFormat="0" applyFont="0" applyAlignment="0" applyProtection="0"/>
    <xf numFmtId="0" fontId="28" fillId="9" borderId="74" applyNumberFormat="0" applyAlignment="0" applyProtection="0"/>
    <xf numFmtId="0" fontId="28" fillId="9" borderId="74" applyNumberFormat="0" applyAlignment="0" applyProtection="0"/>
    <xf numFmtId="0" fontId="18" fillId="9" borderId="75" applyNumberFormat="0" applyAlignment="0" applyProtection="0"/>
    <xf numFmtId="0" fontId="2" fillId="0" borderId="77" applyNumberFormat="0" applyFill="0" applyAlignment="0" applyProtection="0"/>
    <xf numFmtId="0" fontId="30" fillId="9" borderId="74" applyNumberFormat="0" applyAlignment="0" applyProtection="0"/>
    <xf numFmtId="0" fontId="2" fillId="0" borderId="77" applyNumberFormat="0" applyFill="0" applyAlignment="0" applyProtection="0"/>
    <xf numFmtId="0" fontId="18" fillId="54" borderId="75" applyNumberFormat="0" applyAlignment="0" applyProtection="0"/>
    <xf numFmtId="0" fontId="30" fillId="45" borderId="74" applyNumberFormat="0" applyAlignment="0" applyProtection="0"/>
    <xf numFmtId="0" fontId="2" fillId="0" borderId="77" applyNumberFormat="0" applyFill="0" applyAlignment="0" applyProtection="0"/>
    <xf numFmtId="0" fontId="30" fillId="45" borderId="74" applyNumberFormat="0" applyAlignment="0" applyProtection="0"/>
    <xf numFmtId="0" fontId="18" fillId="54" borderId="75" applyNumberFormat="0" applyAlignment="0" applyProtection="0"/>
    <xf numFmtId="0" fontId="18" fillId="9" borderId="75" applyNumberFormat="0" applyAlignment="0" applyProtection="0"/>
    <xf numFmtId="0" fontId="18" fillId="9" borderId="75" applyNumberFormat="0" applyAlignment="0" applyProtection="0"/>
    <xf numFmtId="0" fontId="28" fillId="54" borderId="74" applyNumberFormat="0" applyAlignment="0" applyProtection="0"/>
    <xf numFmtId="0" fontId="2" fillId="0" borderId="77" applyNumberFormat="0" applyFill="0" applyAlignment="0" applyProtection="0"/>
    <xf numFmtId="0" fontId="2" fillId="0" borderId="81" applyNumberFormat="0" applyFill="0" applyAlignment="0" applyProtection="0"/>
    <xf numFmtId="0" fontId="4" fillId="24" borderId="80" applyNumberFormat="0" applyFont="0" applyAlignment="0" applyProtection="0"/>
    <xf numFmtId="0" fontId="18" fillId="9" borderId="79" applyNumberFormat="0" applyAlignment="0" applyProtection="0"/>
    <xf numFmtId="0" fontId="71" fillId="56" borderId="80" applyNumberFormat="0" applyAlignment="0" applyProtection="0"/>
    <xf numFmtId="0" fontId="28" fillId="9" borderId="78" applyNumberFormat="0" applyAlignment="0" applyProtection="0"/>
    <xf numFmtId="0" fontId="4" fillId="24" borderId="80" applyNumberFormat="0" applyFont="0" applyAlignment="0" applyProtection="0"/>
    <xf numFmtId="0" fontId="28" fillId="54" borderId="78" applyNumberFormat="0" applyAlignment="0" applyProtection="0"/>
    <xf numFmtId="0" fontId="2" fillId="0" borderId="81" applyNumberFormat="0" applyFill="0" applyAlignment="0" applyProtection="0"/>
    <xf numFmtId="0" fontId="4" fillId="24" borderId="80" applyNumberFormat="0" applyFont="0" applyAlignment="0" applyProtection="0"/>
    <xf numFmtId="0" fontId="4" fillId="24" borderId="80" applyNumberFormat="0" applyFont="0" applyAlignment="0" applyProtection="0"/>
    <xf numFmtId="0" fontId="71" fillId="56" borderId="80" applyNumberFormat="0" applyAlignment="0" applyProtection="0"/>
    <xf numFmtId="0" fontId="18" fillId="9" borderId="79" applyNumberFormat="0" applyAlignment="0" applyProtection="0"/>
    <xf numFmtId="0" fontId="18" fillId="9" borderId="79" applyNumberFormat="0" applyAlignment="0" applyProtection="0"/>
    <xf numFmtId="0" fontId="2" fillId="0" borderId="81" applyNumberFormat="0" applyFill="0" applyAlignment="0" applyProtection="0"/>
    <xf numFmtId="0" fontId="4" fillId="24" borderId="80" applyNumberFormat="0" applyFont="0" applyAlignment="0" applyProtection="0"/>
    <xf numFmtId="0" fontId="18" fillId="9" borderId="79" applyNumberFormat="0" applyAlignment="0" applyProtection="0"/>
    <xf numFmtId="0" fontId="2" fillId="0" borderId="81" applyNumberFormat="0" applyFill="0" applyAlignment="0" applyProtection="0"/>
    <xf numFmtId="0" fontId="18" fillId="54" borderId="79" applyNumberFormat="0" applyAlignment="0" applyProtection="0"/>
    <xf numFmtId="0" fontId="3" fillId="24" borderId="80" applyNumberFormat="0" applyFont="0" applyAlignment="0" applyProtection="0"/>
    <xf numFmtId="0" fontId="4" fillId="24" borderId="80" applyNumberFormat="0" applyFont="0" applyAlignment="0" applyProtection="0"/>
    <xf numFmtId="0" fontId="71" fillId="56" borderId="80" applyNumberFormat="0" applyAlignment="0" applyProtection="0"/>
    <xf numFmtId="0" fontId="2" fillId="0" borderId="81" applyNumberFormat="0" applyFill="0" applyAlignment="0" applyProtection="0"/>
    <xf numFmtId="0" fontId="30" fillId="9" borderId="78" applyNumberFormat="0" applyAlignment="0" applyProtection="0"/>
    <xf numFmtId="0" fontId="18" fillId="54" borderId="79" applyNumberFormat="0" applyAlignment="0" applyProtection="0"/>
    <xf numFmtId="0" fontId="18" fillId="54" borderId="79" applyNumberFormat="0" applyAlignment="0" applyProtection="0"/>
    <xf numFmtId="0" fontId="18" fillId="9" borderId="79" applyNumberFormat="0" applyAlignment="0" applyProtection="0"/>
    <xf numFmtId="0" fontId="2" fillId="0" borderId="81" applyNumberFormat="0" applyFill="0" applyAlignment="0" applyProtection="0"/>
    <xf numFmtId="0" fontId="4" fillId="24" borderId="80" applyNumberFormat="0" applyFont="0" applyAlignment="0" applyProtection="0"/>
    <xf numFmtId="0" fontId="30" fillId="39" borderId="78" applyNumberFormat="0" applyAlignment="0" applyProtection="0"/>
    <xf numFmtId="0" fontId="30" fillId="9" borderId="78" applyNumberFormat="0" applyAlignment="0" applyProtection="0"/>
    <xf numFmtId="0" fontId="2" fillId="0" borderId="81" applyNumberFormat="0" applyFill="0" applyAlignment="0" applyProtection="0"/>
    <xf numFmtId="0" fontId="18" fillId="54" borderId="79" applyNumberFormat="0" applyAlignment="0" applyProtection="0"/>
    <xf numFmtId="0" fontId="18" fillId="54" borderId="79" applyNumberFormat="0" applyAlignment="0" applyProtection="0"/>
    <xf numFmtId="0" fontId="71" fillId="56" borderId="80" applyNumberFormat="0" applyAlignment="0" applyProtection="0"/>
    <xf numFmtId="0" fontId="28" fillId="54" borderId="78" applyNumberFormat="0" applyAlignment="0" applyProtection="0"/>
    <xf numFmtId="0" fontId="30" fillId="45" borderId="78" applyNumberFormat="0" applyAlignment="0" applyProtection="0"/>
    <xf numFmtId="0" fontId="2" fillId="0" borderId="81" applyNumberFormat="0" applyFill="0" applyAlignment="0" applyProtection="0"/>
    <xf numFmtId="0" fontId="28" fillId="9" borderId="78" applyNumberFormat="0" applyAlignment="0" applyProtection="0"/>
    <xf numFmtId="0" fontId="30" fillId="9" borderId="78" applyNumberFormat="0" applyAlignment="0" applyProtection="0"/>
    <xf numFmtId="0" fontId="4" fillId="24" borderId="80" applyNumberFormat="0" applyFont="0" applyAlignment="0" applyProtection="0"/>
    <xf numFmtId="0" fontId="18" fillId="9" borderId="79" applyNumberFormat="0" applyAlignment="0" applyProtection="0"/>
    <xf numFmtId="0" fontId="2" fillId="0" borderId="81" applyNumberFormat="0" applyFill="0" applyAlignment="0" applyProtection="0"/>
    <xf numFmtId="0" fontId="2" fillId="0" borderId="81" applyNumberFormat="0" applyFill="0" applyAlignment="0" applyProtection="0"/>
    <xf numFmtId="0" fontId="28" fillId="9" borderId="78" applyNumberFormat="0" applyAlignment="0" applyProtection="0"/>
    <xf numFmtId="0" fontId="30" fillId="9" borderId="78" applyNumberFormat="0" applyAlignment="0" applyProtection="0"/>
    <xf numFmtId="0" fontId="4" fillId="24" borderId="80" applyNumberFormat="0" applyFont="0" applyAlignment="0" applyProtection="0"/>
    <xf numFmtId="0" fontId="18" fillId="9" borderId="79" applyNumberFormat="0" applyAlignment="0" applyProtection="0"/>
    <xf numFmtId="0" fontId="2" fillId="0" borderId="81" applyNumberFormat="0" applyFill="0" applyAlignment="0" applyProtection="0"/>
    <xf numFmtId="0" fontId="28" fillId="9" borderId="78" applyNumberFormat="0" applyAlignment="0" applyProtection="0"/>
    <xf numFmtId="0" fontId="18" fillId="9" borderId="79" applyNumberFormat="0" applyAlignment="0" applyProtection="0"/>
    <xf numFmtId="0" fontId="71" fillId="56" borderId="80" applyNumberFormat="0" applyAlignment="0" applyProtection="0"/>
    <xf numFmtId="0" fontId="30" fillId="39" borderId="78" applyNumberFormat="0" applyAlignment="0" applyProtection="0"/>
    <xf numFmtId="0" fontId="18" fillId="9" borderId="79" applyNumberFormat="0" applyAlignment="0" applyProtection="0"/>
    <xf numFmtId="0" fontId="71" fillId="56" borderId="80" applyNumberFormat="0" applyAlignment="0" applyProtection="0"/>
    <xf numFmtId="0" fontId="18" fillId="9" borderId="79" applyNumberFormat="0" applyAlignment="0" applyProtection="0"/>
    <xf numFmtId="0" fontId="28" fillId="9" borderId="78" applyNumberFormat="0" applyAlignment="0" applyProtection="0"/>
    <xf numFmtId="0" fontId="2" fillId="0" borderId="81" applyNumberFormat="0" applyFill="0" applyAlignment="0" applyProtection="0"/>
    <xf numFmtId="0" fontId="18" fillId="9" borderId="79" applyNumberFormat="0" applyAlignment="0" applyProtection="0"/>
    <xf numFmtId="0" fontId="28" fillId="54" borderId="78" applyNumberFormat="0" applyAlignment="0" applyProtection="0"/>
    <xf numFmtId="0" fontId="2" fillId="0" borderId="81" applyNumberFormat="0" applyFill="0" applyAlignment="0" applyProtection="0"/>
    <xf numFmtId="0" fontId="4" fillId="24" borderId="80" applyNumberFormat="0" applyFont="0" applyAlignment="0" applyProtection="0"/>
    <xf numFmtId="0" fontId="4" fillId="24" borderId="80" applyNumberFormat="0" applyFont="0" applyAlignment="0" applyProtection="0"/>
    <xf numFmtId="0" fontId="28" fillId="9" borderId="78" applyNumberFormat="0" applyAlignment="0" applyProtection="0"/>
    <xf numFmtId="0" fontId="28" fillId="9" borderId="78" applyNumberFormat="0" applyAlignment="0" applyProtection="0"/>
    <xf numFmtId="0" fontId="18" fillId="9" borderId="79" applyNumberFormat="0" applyAlignment="0" applyProtection="0"/>
    <xf numFmtId="0" fontId="2" fillId="0" borderId="81" applyNumberFormat="0" applyFill="0" applyAlignment="0" applyProtection="0"/>
    <xf numFmtId="0" fontId="30" fillId="9" borderId="78" applyNumberFormat="0" applyAlignment="0" applyProtection="0"/>
    <xf numFmtId="0" fontId="2" fillId="0" borderId="81" applyNumberFormat="0" applyFill="0" applyAlignment="0" applyProtection="0"/>
    <xf numFmtId="0" fontId="18" fillId="54" borderId="79" applyNumberFormat="0" applyAlignment="0" applyProtection="0"/>
    <xf numFmtId="0" fontId="30" fillId="45" borderId="78" applyNumberFormat="0" applyAlignment="0" applyProtection="0"/>
    <xf numFmtId="0" fontId="2" fillId="0" borderId="81" applyNumberFormat="0" applyFill="0" applyAlignment="0" applyProtection="0"/>
    <xf numFmtId="0" fontId="30" fillId="45" borderId="78" applyNumberFormat="0" applyAlignment="0" applyProtection="0"/>
    <xf numFmtId="0" fontId="18" fillId="54" borderId="79" applyNumberFormat="0" applyAlignment="0" applyProtection="0"/>
    <xf numFmtId="0" fontId="18" fillId="9" borderId="79" applyNumberFormat="0" applyAlignment="0" applyProtection="0"/>
    <xf numFmtId="0" fontId="18" fillId="9" borderId="79" applyNumberFormat="0" applyAlignment="0" applyProtection="0"/>
    <xf numFmtId="0" fontId="28" fillId="54" borderId="78" applyNumberFormat="0" applyAlignment="0" applyProtection="0"/>
    <xf numFmtId="0" fontId="2" fillId="0" borderId="81" applyNumberFormat="0" applyFill="0" applyAlignment="0" applyProtection="0"/>
  </cellStyleXfs>
  <cellXfs count="450">
    <xf numFmtId="0" fontId="0" fillId="0" borderId="0" xfId="0"/>
    <xf numFmtId="0" fontId="6" fillId="0" borderId="0" xfId="0" applyFont="1"/>
    <xf numFmtId="0" fontId="15" fillId="0" borderId="0" xfId="0" applyFont="1"/>
    <xf numFmtId="0" fontId="0" fillId="2" borderId="0" xfId="0" applyFill="1" applyAlignment="1">
      <alignment vertical="center"/>
    </xf>
    <xf numFmtId="0" fontId="0" fillId="2" borderId="0" xfId="0" applyFill="1" applyAlignment="1">
      <alignment vertical="center" wrapText="1" shrinkToFit="1"/>
    </xf>
    <xf numFmtId="0" fontId="0" fillId="0" borderId="0" xfId="0" applyAlignment="1">
      <alignment horizontal="center"/>
    </xf>
    <xf numFmtId="0" fontId="8" fillId="2" borderId="0" xfId="0" applyFont="1" applyFill="1" applyAlignment="1">
      <alignment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43" fillId="28" borderId="0" xfId="63" applyFont="1" applyFill="1" applyAlignment="1">
      <alignment vertical="center"/>
    </xf>
    <xf numFmtId="0" fontId="43" fillId="28" borderId="0" xfId="63" applyFont="1" applyFill="1" applyAlignment="1">
      <alignment horizontal="center" vertical="center"/>
    </xf>
    <xf numFmtId="0" fontId="35" fillId="2" borderId="0" xfId="0" applyFont="1" applyFill="1" applyAlignment="1">
      <alignment vertical="center"/>
    </xf>
    <xf numFmtId="0" fontId="5" fillId="2" borderId="0" xfId="0" applyFont="1" applyFill="1" applyAlignment="1">
      <alignment vertical="center"/>
    </xf>
    <xf numFmtId="0" fontId="5" fillId="2" borderId="0" xfId="0" applyFont="1" applyFill="1" applyAlignment="1">
      <alignment vertical="center" wrapText="1" shrinkToFit="1"/>
    </xf>
    <xf numFmtId="44" fontId="5" fillId="2" borderId="0" xfId="55" applyFont="1" applyFill="1" applyAlignment="1">
      <alignment horizontal="center" vertical="center"/>
    </xf>
    <xf numFmtId="0" fontId="6" fillId="2" borderId="0" xfId="0" applyFont="1" applyFill="1" applyAlignment="1">
      <alignment vertical="center" wrapText="1" shrinkToFit="1"/>
    </xf>
    <xf numFmtId="0" fontId="35" fillId="2" borderId="0" xfId="0" applyFont="1" applyFill="1" applyAlignment="1">
      <alignment vertical="center" wrapText="1"/>
    </xf>
    <xf numFmtId="0" fontId="35" fillId="2" borderId="0" xfId="0" applyFont="1" applyFill="1" applyAlignment="1">
      <alignment vertical="center" wrapText="1" shrinkToFit="1"/>
    </xf>
    <xf numFmtId="44" fontId="35" fillId="2" borderId="0" xfId="55" applyFont="1" applyFill="1" applyAlignment="1">
      <alignment horizontal="center" vertical="center"/>
    </xf>
    <xf numFmtId="0" fontId="37" fillId="2" borderId="0" xfId="0" applyFont="1" applyFill="1" applyAlignment="1">
      <alignment horizontal="left" vertical="center" wrapText="1"/>
    </xf>
    <xf numFmtId="0" fontId="0" fillId="0" borderId="0" xfId="0" applyAlignment="1">
      <alignment vertical="center"/>
    </xf>
    <xf numFmtId="0" fontId="15" fillId="0" borderId="0" xfId="0" applyFont="1" applyAlignment="1">
      <alignment wrapText="1"/>
    </xf>
    <xf numFmtId="0" fontId="50" fillId="32" borderId="2" xfId="0" applyFont="1" applyFill="1" applyBorder="1" applyAlignment="1">
      <alignment horizontal="left" vertical="center" wrapText="1"/>
    </xf>
    <xf numFmtId="0" fontId="15" fillId="0" borderId="0" xfId="0" applyFont="1" applyAlignment="1">
      <alignment horizontal="center" wrapText="1"/>
    </xf>
    <xf numFmtId="0" fontId="5" fillId="2" borderId="0" xfId="0" applyFont="1" applyFill="1" applyAlignment="1">
      <alignment horizontal="center" vertical="center" wrapText="1" shrinkToFit="1"/>
    </xf>
    <xf numFmtId="0" fontId="6" fillId="2" borderId="0" xfId="0" applyFont="1" applyFill="1" applyAlignment="1">
      <alignment horizontal="center" vertical="center" wrapText="1" shrinkToFit="1"/>
    </xf>
    <xf numFmtId="0" fontId="0" fillId="2" borderId="0" xfId="0" applyFill="1" applyAlignment="1">
      <alignment horizontal="center" vertical="center" wrapText="1" shrinkToFit="1"/>
    </xf>
    <xf numFmtId="0" fontId="35" fillId="2" borderId="0" xfId="0" applyFont="1" applyFill="1" applyAlignment="1">
      <alignment horizontal="center" vertical="center" wrapText="1" shrinkToFit="1"/>
    </xf>
    <xf numFmtId="0" fontId="35" fillId="2" borderId="0" xfId="0" applyFont="1" applyFill="1" applyAlignment="1">
      <alignment horizontal="center" vertical="center" wrapText="1"/>
    </xf>
    <xf numFmtId="0" fontId="35" fillId="2" borderId="0" xfId="0" applyFont="1" applyFill="1" applyAlignment="1">
      <alignment horizontal="center" vertical="center"/>
    </xf>
    <xf numFmtId="0" fontId="48" fillId="31" borderId="1" xfId="0" applyFont="1" applyFill="1" applyBorder="1" applyAlignment="1">
      <alignment horizontal="left" vertical="center"/>
    </xf>
    <xf numFmtId="0" fontId="49" fillId="32" borderId="1" xfId="0" applyFont="1" applyFill="1" applyBorder="1" applyAlignment="1">
      <alignment horizontal="left" vertical="center"/>
    </xf>
    <xf numFmtId="0" fontId="49" fillId="0" borderId="0" xfId="0" applyFont="1" applyAlignment="1">
      <alignment horizontal="left" vertical="center"/>
    </xf>
    <xf numFmtId="0" fontId="56" fillId="31" borderId="0" xfId="0" applyFont="1" applyFill="1" applyAlignment="1">
      <alignment vertical="center"/>
    </xf>
    <xf numFmtId="0" fontId="49" fillId="0" borderId="0" xfId="0" applyFont="1" applyAlignment="1">
      <alignment vertical="center"/>
    </xf>
    <xf numFmtId="0" fontId="51" fillId="0" borderId="0" xfId="0" applyFont="1" applyAlignment="1">
      <alignment vertical="center"/>
    </xf>
    <xf numFmtId="0" fontId="57" fillId="0" borderId="0" xfId="0" applyFont="1" applyAlignment="1">
      <alignment vertical="center"/>
    </xf>
    <xf numFmtId="0" fontId="57" fillId="0" borderId="0" xfId="0" applyFont="1" applyAlignment="1">
      <alignment horizontal="left" vertical="center"/>
    </xf>
    <xf numFmtId="0" fontId="51" fillId="0" borderId="0" xfId="0" applyFont="1"/>
    <xf numFmtId="0" fontId="48" fillId="34" borderId="1" xfId="0" applyFont="1" applyFill="1" applyBorder="1" applyAlignment="1">
      <alignment horizontal="left" vertical="center"/>
    </xf>
    <xf numFmtId="0" fontId="48" fillId="34" borderId="1" xfId="0" applyFont="1" applyFill="1" applyBorder="1" applyAlignment="1">
      <alignment vertical="center"/>
    </xf>
    <xf numFmtId="0" fontId="58" fillId="31" borderId="2" xfId="0" applyFont="1" applyFill="1" applyBorder="1" applyAlignment="1">
      <alignment horizontal="left" vertical="center" wrapText="1"/>
    </xf>
    <xf numFmtId="0" fontId="61" fillId="0" borderId="0" xfId="0" applyFont="1" applyAlignment="1">
      <alignment vertical="top"/>
    </xf>
    <xf numFmtId="0" fontId="62" fillId="0" borderId="0" xfId="0" applyFont="1" applyAlignment="1">
      <alignment horizontal="left" vertical="top"/>
    </xf>
    <xf numFmtId="0" fontId="63" fillId="31" borderId="1" xfId="0" applyFont="1" applyFill="1" applyBorder="1" applyAlignment="1">
      <alignment horizontal="left" vertical="top"/>
    </xf>
    <xf numFmtId="0" fontId="63" fillId="34" borderId="1" xfId="0" applyFont="1" applyFill="1" applyBorder="1" applyAlignment="1">
      <alignment horizontal="left" vertical="top"/>
    </xf>
    <xf numFmtId="0" fontId="63" fillId="34" borderId="1" xfId="0" applyFont="1" applyFill="1" applyBorder="1" applyAlignment="1">
      <alignment vertical="top"/>
    </xf>
    <xf numFmtId="0" fontId="59" fillId="31" borderId="1" xfId="0" applyFont="1" applyFill="1" applyBorder="1" applyAlignment="1">
      <alignment horizontal="center" vertical="center" wrapText="1"/>
    </xf>
    <xf numFmtId="0" fontId="36" fillId="2" borderId="0" xfId="0" applyFont="1" applyFill="1" applyAlignment="1">
      <alignment vertical="center"/>
    </xf>
    <xf numFmtId="0" fontId="61" fillId="0" borderId="0" xfId="0" applyFont="1" applyAlignment="1">
      <alignment vertical="center"/>
    </xf>
    <xf numFmtId="0" fontId="63" fillId="31" borderId="1" xfId="0" applyFont="1" applyFill="1" applyBorder="1" applyAlignment="1">
      <alignment horizontal="left" vertical="center"/>
    </xf>
    <xf numFmtId="0" fontId="63" fillId="34" borderId="1" xfId="0" applyFont="1" applyFill="1" applyBorder="1" applyAlignment="1">
      <alignment horizontal="left" vertical="center"/>
    </xf>
    <xf numFmtId="0" fontId="63" fillId="34" borderId="1" xfId="0" applyFont="1" applyFill="1" applyBorder="1" applyAlignment="1">
      <alignment vertical="center"/>
    </xf>
    <xf numFmtId="0" fontId="58" fillId="35" borderId="2" xfId="0" applyFont="1" applyFill="1" applyBorder="1" applyAlignment="1">
      <alignment horizontal="left" vertical="center" wrapText="1"/>
    </xf>
    <xf numFmtId="0" fontId="35" fillId="0" borderId="0" xfId="0" applyFont="1" applyAlignment="1">
      <alignment vertical="center"/>
    </xf>
    <xf numFmtId="0" fontId="12" fillId="2" borderId="0" xfId="0" applyFont="1" applyFill="1" applyAlignment="1">
      <alignment vertical="center" wrapText="1"/>
    </xf>
    <xf numFmtId="0" fontId="59" fillId="31" borderId="2" xfId="0" applyFont="1" applyFill="1" applyBorder="1" applyAlignment="1">
      <alignment horizontal="center" vertical="center" wrapText="1"/>
    </xf>
    <xf numFmtId="1" fontId="64" fillId="38" borderId="2" xfId="55" applyNumberFormat="1" applyFont="1" applyFill="1" applyBorder="1" applyAlignment="1">
      <alignment horizontal="center" vertical="center" wrapText="1"/>
    </xf>
    <xf numFmtId="0" fontId="59" fillId="34" borderId="2" xfId="0" applyFont="1" applyFill="1" applyBorder="1" applyAlignment="1">
      <alignment horizontal="center" vertical="center" wrapText="1"/>
    </xf>
    <xf numFmtId="0" fontId="59" fillId="37" borderId="2" xfId="0" applyFont="1" applyFill="1" applyBorder="1" applyAlignment="1">
      <alignment horizontal="center" vertical="center" wrapText="1"/>
    </xf>
    <xf numFmtId="0" fontId="32" fillId="2" borderId="0" xfId="0" applyFont="1" applyFill="1" applyAlignment="1">
      <alignment vertical="center" wrapText="1"/>
    </xf>
    <xf numFmtId="0" fontId="54" fillId="33" borderId="1" xfId="0" applyFont="1" applyFill="1" applyBorder="1" applyAlignment="1">
      <alignment horizontal="left" vertical="center"/>
    </xf>
    <xf numFmtId="1" fontId="54" fillId="33" borderId="1" xfId="0" applyNumberFormat="1" applyFont="1" applyFill="1" applyBorder="1" applyAlignment="1">
      <alignment horizontal="left" vertical="center"/>
    </xf>
    <xf numFmtId="0" fontId="65" fillId="33" borderId="15" xfId="0" applyFont="1" applyFill="1" applyBorder="1" applyAlignment="1">
      <alignment horizontal="left" vertical="top" wrapText="1"/>
    </xf>
    <xf numFmtId="0" fontId="65" fillId="33" borderId="16" xfId="0" applyFont="1" applyFill="1" applyBorder="1" applyAlignment="1">
      <alignment vertical="top" wrapText="1"/>
    </xf>
    <xf numFmtId="0" fontId="65" fillId="33" borderId="3" xfId="0" applyFont="1" applyFill="1" applyBorder="1" applyAlignment="1">
      <alignment horizontal="left" vertical="top" wrapText="1"/>
    </xf>
    <xf numFmtId="0" fontId="65" fillId="33" borderId="14" xfId="0" applyFont="1" applyFill="1" applyBorder="1" applyAlignment="1">
      <alignment vertical="top" wrapText="1"/>
    </xf>
    <xf numFmtId="1" fontId="65" fillId="33" borderId="3" xfId="0" applyNumberFormat="1" applyFont="1" applyFill="1" applyBorder="1" applyAlignment="1">
      <alignment horizontal="left" vertical="top" wrapText="1"/>
    </xf>
    <xf numFmtId="0" fontId="36" fillId="2" borderId="0" xfId="0" applyFont="1" applyFill="1" applyAlignment="1">
      <alignment horizontal="center" vertical="center"/>
    </xf>
    <xf numFmtId="0" fontId="6" fillId="0" borderId="0" xfId="0" applyFont="1" applyAlignment="1">
      <alignment vertical="center"/>
    </xf>
    <xf numFmtId="1" fontId="64" fillId="38" borderId="1" xfId="55" applyNumberFormat="1" applyFont="1" applyFill="1" applyBorder="1" applyAlignment="1">
      <alignment horizontal="center" vertical="center" wrapText="1"/>
    </xf>
    <xf numFmtId="0" fontId="59" fillId="34" borderId="1" xfId="0" applyFont="1" applyFill="1" applyBorder="1" applyAlignment="1">
      <alignment horizontal="center" vertical="center" wrapText="1"/>
    </xf>
    <xf numFmtId="0" fontId="59" fillId="37" borderId="1" xfId="0" applyFont="1" applyFill="1" applyBorder="1" applyAlignment="1">
      <alignment horizontal="center" vertical="center" wrapText="1"/>
    </xf>
    <xf numFmtId="0" fontId="32" fillId="2" borderId="0" xfId="0" applyFont="1" applyFill="1" applyAlignment="1">
      <alignment horizontal="center" vertical="center" wrapText="1"/>
    </xf>
    <xf numFmtId="0" fontId="57" fillId="31" borderId="0" xfId="0" applyFont="1" applyFill="1" applyAlignment="1">
      <alignment horizontal="left" vertical="center"/>
    </xf>
    <xf numFmtId="0" fontId="13" fillId="3" borderId="2" xfId="0" applyFont="1" applyFill="1" applyBorder="1" applyAlignment="1">
      <alignment horizontal="center" vertical="center" wrapText="1"/>
    </xf>
    <xf numFmtId="0" fontId="9" fillId="2" borderId="0" xfId="0" applyFont="1" applyFill="1" applyAlignment="1">
      <alignment vertical="center"/>
    </xf>
    <xf numFmtId="0" fontId="13" fillId="3" borderId="18" xfId="0" applyFont="1" applyFill="1" applyBorder="1" applyAlignment="1">
      <alignment horizontal="center" vertical="center" wrapText="1"/>
    </xf>
    <xf numFmtId="1" fontId="14" fillId="2" borderId="2" xfId="55"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166" fontId="12" fillId="2" borderId="2" xfId="0" applyNumberFormat="1"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2" fillId="2" borderId="1" xfId="0" applyFont="1" applyFill="1" applyBorder="1" applyAlignment="1">
      <alignment horizontal="left" vertical="center" wrapText="1"/>
    </xf>
    <xf numFmtId="166" fontId="12" fillId="2" borderId="1" xfId="0" applyNumberFormat="1" applyFont="1" applyFill="1" applyBorder="1" applyAlignment="1">
      <alignment horizontal="center" vertical="center" wrapText="1"/>
    </xf>
    <xf numFmtId="1" fontId="14" fillId="2" borderId="2" xfId="55" applyNumberFormat="1" applyFont="1" applyFill="1" applyBorder="1" applyAlignment="1">
      <alignment horizontal="left" vertical="center" wrapText="1"/>
    </xf>
    <xf numFmtId="1" fontId="14" fillId="2" borderId="1" xfId="55" applyNumberFormat="1" applyFont="1" applyFill="1" applyBorder="1" applyAlignment="1">
      <alignment horizontal="left" vertical="center" wrapText="1"/>
    </xf>
    <xf numFmtId="10" fontId="12" fillId="2" borderId="2"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10" fontId="12" fillId="2" borderId="1" xfId="0" applyNumberFormat="1"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55" fillId="31" borderId="17" xfId="0" applyFont="1" applyFill="1" applyBorder="1" applyAlignment="1">
      <alignment horizontal="center" vertical="center" wrapText="1"/>
    </xf>
    <xf numFmtId="0" fontId="55" fillId="31" borderId="17" xfId="0" applyFont="1" applyFill="1" applyBorder="1" applyAlignment="1">
      <alignment horizontal="center" vertical="center"/>
    </xf>
    <xf numFmtId="0" fontId="34" fillId="2" borderId="0" xfId="0" applyFont="1" applyFill="1" applyAlignment="1">
      <alignment vertical="center"/>
    </xf>
    <xf numFmtId="0" fontId="61" fillId="32" borderId="15" xfId="0" applyFont="1" applyFill="1" applyBorder="1" applyAlignment="1">
      <alignment horizontal="left" vertical="top"/>
    </xf>
    <xf numFmtId="0" fontId="61" fillId="32" borderId="16" xfId="0" applyFont="1" applyFill="1" applyBorder="1" applyAlignment="1">
      <alignment horizontal="left" vertical="top"/>
    </xf>
    <xf numFmtId="0" fontId="36" fillId="2" borderId="0" xfId="0" applyFont="1" applyFill="1" applyAlignment="1">
      <alignment horizontal="center" vertical="center" wrapText="1" shrinkToFit="1"/>
    </xf>
    <xf numFmtId="0" fontId="38" fillId="3" borderId="2" xfId="0" applyFont="1" applyFill="1" applyBorder="1" applyAlignment="1">
      <alignment horizontal="center" vertical="center" wrapText="1"/>
    </xf>
    <xf numFmtId="0" fontId="36" fillId="2" borderId="0" xfId="0" applyFont="1" applyFill="1" applyAlignment="1">
      <alignment horizontal="center" vertical="center" wrapText="1"/>
    </xf>
    <xf numFmtId="44" fontId="36" fillId="2" borderId="0" xfId="55" applyFont="1" applyFill="1" applyAlignment="1">
      <alignment horizontal="center" vertical="center"/>
    </xf>
    <xf numFmtId="44" fontId="6" fillId="2" borderId="0" xfId="55" applyFont="1" applyFill="1" applyAlignment="1">
      <alignment horizontal="center" vertical="center"/>
    </xf>
    <xf numFmtId="44" fontId="7" fillId="2" borderId="2" xfId="55" applyFont="1" applyFill="1" applyBorder="1" applyAlignment="1">
      <alignment horizontal="center" vertical="center" wrapText="1"/>
    </xf>
    <xf numFmtId="44" fontId="0" fillId="2" borderId="0" xfId="55" applyFont="1" applyFill="1" applyAlignment="1">
      <alignment horizontal="center" vertical="center"/>
    </xf>
    <xf numFmtId="16" fontId="36" fillId="2" borderId="0" xfId="0" applyNumberFormat="1" applyFont="1" applyFill="1" applyAlignment="1">
      <alignment horizontal="center" vertical="center" wrapText="1" shrinkToFit="1"/>
    </xf>
    <xf numFmtId="1" fontId="14" fillId="2" borderId="13" xfId="55" applyNumberFormat="1" applyFont="1" applyFill="1" applyBorder="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vertical="center"/>
    </xf>
    <xf numFmtId="0" fontId="41" fillId="2" borderId="0" xfId="0" applyFont="1" applyFill="1" applyAlignment="1">
      <alignment horizontal="left" vertical="center"/>
    </xf>
    <xf numFmtId="0" fontId="66" fillId="2" borderId="0" xfId="0" applyFont="1" applyFill="1" applyAlignment="1">
      <alignment vertical="center"/>
    </xf>
    <xf numFmtId="0" fontId="41" fillId="2" borderId="0" xfId="0" applyFont="1" applyFill="1" applyAlignment="1">
      <alignment horizontal="left" vertical="center" wrapText="1"/>
    </xf>
    <xf numFmtId="0" fontId="41" fillId="2" borderId="0" xfId="0" applyFont="1" applyFill="1" applyAlignment="1">
      <alignment vertical="center" wrapText="1"/>
    </xf>
    <xf numFmtId="0" fontId="0" fillId="3" borderId="0" xfId="0" applyFill="1"/>
    <xf numFmtId="1" fontId="14" fillId="2" borderId="19" xfId="55" applyNumberFormat="1" applyFont="1" applyFill="1" applyBorder="1" applyAlignment="1">
      <alignment horizontal="center" vertical="center" wrapText="1"/>
    </xf>
    <xf numFmtId="0" fontId="58" fillId="31" borderId="19" xfId="0" applyFont="1" applyFill="1" applyBorder="1" applyAlignment="1">
      <alignment horizontal="center" vertical="center" wrapText="1"/>
    </xf>
    <xf numFmtId="0" fontId="58" fillId="31" borderId="19" xfId="0" applyFont="1" applyFill="1" applyBorder="1" applyAlignment="1">
      <alignment horizontal="left" vertical="center" wrapText="1"/>
    </xf>
    <xf numFmtId="0" fontId="50" fillId="32" borderId="19" xfId="0" applyFont="1" applyFill="1" applyBorder="1" applyAlignment="1">
      <alignment horizontal="left" vertical="center" wrapText="1"/>
    </xf>
    <xf numFmtId="0" fontId="58" fillId="35" borderId="19" xfId="0" applyFont="1" applyFill="1" applyBorder="1" applyAlignment="1">
      <alignment horizontal="center" vertical="center" wrapText="1"/>
    </xf>
    <xf numFmtId="0" fontId="58" fillId="34" borderId="19" xfId="0" applyFont="1" applyFill="1" applyBorder="1" applyAlignment="1">
      <alignment horizontal="center" vertical="center" wrapText="1"/>
    </xf>
    <xf numFmtId="0" fontId="58" fillId="34" borderId="19" xfId="0" applyFont="1" applyFill="1" applyBorder="1" applyAlignment="1">
      <alignment horizontal="left" vertical="center" wrapText="1"/>
    </xf>
    <xf numFmtId="0" fontId="15" fillId="26" borderId="19" xfId="0" applyFont="1" applyFill="1" applyBorder="1" applyAlignment="1">
      <alignment horizontal="left" vertical="center" wrapText="1"/>
    </xf>
    <xf numFmtId="0" fontId="58" fillId="37" borderId="19" xfId="0" applyFont="1" applyFill="1" applyBorder="1" applyAlignment="1">
      <alignment horizontal="center" vertical="center" wrapText="1"/>
    </xf>
    <xf numFmtId="0" fontId="58" fillId="37" borderId="19" xfId="0" applyFont="1" applyFill="1" applyBorder="1" applyAlignment="1">
      <alignment horizontal="left" vertical="center" wrapText="1"/>
    </xf>
    <xf numFmtId="0" fontId="15" fillId="38" borderId="19" xfId="0" applyFont="1" applyFill="1" applyBorder="1" applyAlignment="1">
      <alignment horizontal="left" vertical="center" wrapText="1"/>
    </xf>
    <xf numFmtId="0" fontId="6" fillId="89" borderId="14" xfId="0" applyFont="1" applyFill="1" applyBorder="1" applyAlignment="1">
      <alignment horizontal="center" vertical="center"/>
    </xf>
    <xf numFmtId="0" fontId="6" fillId="89" borderId="14" xfId="0" applyFont="1" applyFill="1" applyBorder="1" applyAlignment="1">
      <alignment vertical="center"/>
    </xf>
    <xf numFmtId="166" fontId="12" fillId="90" borderId="2" xfId="0" applyNumberFormat="1" applyFont="1" applyFill="1" applyBorder="1" applyAlignment="1">
      <alignment horizontal="center" vertical="center" wrapText="1"/>
    </xf>
    <xf numFmtId="1" fontId="14" fillId="2" borderId="19" xfId="55" applyNumberFormat="1" applyFont="1" applyFill="1" applyBorder="1" applyAlignment="1">
      <alignment horizontal="left" vertical="center" wrapText="1"/>
    </xf>
    <xf numFmtId="44" fontId="12" fillId="2" borderId="19" xfId="55" applyFont="1" applyFill="1" applyBorder="1" applyAlignment="1">
      <alignment horizontal="left" vertical="center" wrapText="1"/>
    </xf>
    <xf numFmtId="44" fontId="11" fillId="3" borderId="19" xfId="55" applyFont="1" applyFill="1" applyBorder="1" applyAlignment="1">
      <alignment horizontal="center" vertical="center" wrapText="1"/>
    </xf>
    <xf numFmtId="166" fontId="12" fillId="2" borderId="20" xfId="0" applyNumberFormat="1"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2" fillId="3" borderId="2" xfId="0" applyFont="1" applyFill="1" applyBorder="1" applyAlignment="1">
      <alignment horizontal="center" vertical="center" wrapText="1"/>
    </xf>
    <xf numFmtId="166" fontId="12" fillId="3" borderId="2" xfId="0" applyNumberFormat="1" applyFont="1" applyFill="1" applyBorder="1" applyAlignment="1">
      <alignment horizontal="center" vertical="center" wrapText="1"/>
    </xf>
    <xf numFmtId="10" fontId="12" fillId="3" borderId="2" xfId="0" applyNumberFormat="1" applyFont="1" applyFill="1" applyBorder="1" applyAlignment="1">
      <alignment horizontal="center" vertical="center" wrapText="1"/>
    </xf>
    <xf numFmtId="166" fontId="12" fillId="3" borderId="1" xfId="0" applyNumberFormat="1" applyFont="1" applyFill="1" applyBorder="1" applyAlignment="1">
      <alignment horizontal="center" vertical="center" wrapText="1"/>
    </xf>
    <xf numFmtId="10" fontId="12" fillId="3" borderId="1" xfId="0" applyNumberFormat="1" applyFont="1" applyFill="1" applyBorder="1" applyAlignment="1">
      <alignment horizontal="center" vertical="center" wrapText="1"/>
    </xf>
    <xf numFmtId="166" fontId="12" fillId="3" borderId="19" xfId="0" applyNumberFormat="1" applyFont="1" applyFill="1" applyBorder="1" applyAlignment="1">
      <alignment horizontal="center" vertical="center" wrapText="1"/>
    </xf>
    <xf numFmtId="10" fontId="12" fillId="3" borderId="19" xfId="0" applyNumberFormat="1" applyFont="1" applyFill="1" applyBorder="1" applyAlignment="1">
      <alignment horizontal="center" vertical="center" wrapText="1"/>
    </xf>
    <xf numFmtId="44" fontId="11" fillId="2" borderId="2" xfId="55" applyFont="1" applyFill="1" applyBorder="1" applyAlignment="1">
      <alignment horizontal="center" vertical="center" wrapText="1"/>
    </xf>
    <xf numFmtId="0" fontId="101" fillId="0" borderId="19" xfId="0" applyFont="1" applyBorder="1" applyAlignment="1">
      <alignment vertical="center"/>
    </xf>
    <xf numFmtId="0" fontId="31" fillId="3" borderId="2" xfId="0" applyFont="1" applyFill="1" applyBorder="1" applyAlignment="1">
      <alignment horizontal="center" vertical="center" wrapText="1"/>
    </xf>
    <xf numFmtId="0" fontId="102" fillId="3" borderId="2" xfId="0" applyFont="1" applyFill="1" applyBorder="1" applyAlignment="1">
      <alignment horizontal="center" vertical="center" wrapText="1"/>
    </xf>
    <xf numFmtId="44" fontId="103" fillId="2" borderId="2" xfId="55" applyFont="1" applyFill="1" applyBorder="1" applyAlignment="1">
      <alignment horizontal="center" vertical="center" wrapText="1"/>
    </xf>
    <xf numFmtId="1" fontId="104" fillId="2" borderId="2" xfId="55" applyNumberFormat="1" applyFont="1" applyFill="1" applyBorder="1" applyAlignment="1">
      <alignment horizontal="center" vertical="center" wrapText="1"/>
    </xf>
    <xf numFmtId="1" fontId="38" fillId="2" borderId="19" xfId="55" applyNumberFormat="1" applyFont="1" applyFill="1" applyBorder="1" applyAlignment="1">
      <alignment horizontal="center" vertical="center" wrapText="1"/>
    </xf>
    <xf numFmtId="0" fontId="105" fillId="0" borderId="19" xfId="0" applyFont="1" applyBorder="1" applyAlignment="1">
      <alignment vertical="center"/>
    </xf>
    <xf numFmtId="0" fontId="13" fillId="3" borderId="19" xfId="0" applyFont="1" applyFill="1" applyBorder="1" applyAlignment="1">
      <alignment horizontal="center" vertical="center" wrapText="1"/>
    </xf>
    <xf numFmtId="166" fontId="12" fillId="2" borderId="19" xfId="0" applyNumberFormat="1" applyFont="1" applyFill="1" applyBorder="1" applyAlignment="1">
      <alignment horizontal="center" vertical="center" wrapText="1"/>
    </xf>
    <xf numFmtId="10" fontId="12" fillId="2" borderId="19" xfId="0" applyNumberFormat="1" applyFont="1" applyFill="1" applyBorder="1" applyAlignment="1">
      <alignment horizontal="center" vertical="center" wrapText="1"/>
    </xf>
    <xf numFmtId="0" fontId="14" fillId="3" borderId="20" xfId="0" applyFont="1" applyFill="1" applyBorder="1" applyAlignment="1">
      <alignment horizontal="center" vertical="center" wrapText="1"/>
    </xf>
    <xf numFmtId="0" fontId="14" fillId="90" borderId="15"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38" fillId="3" borderId="15" xfId="0" applyFont="1" applyFill="1" applyBorder="1" applyAlignment="1">
      <alignment horizontal="center" vertical="center" wrapText="1"/>
    </xf>
    <xf numFmtId="0" fontId="106" fillId="91" borderId="82" xfId="0" applyFont="1" applyFill="1" applyBorder="1" applyAlignment="1">
      <alignment horizontal="center" vertical="center" wrapText="1"/>
    </xf>
    <xf numFmtId="0" fontId="107" fillId="91" borderId="82" xfId="0" applyFont="1" applyFill="1" applyBorder="1" applyAlignment="1">
      <alignment horizontal="center" vertical="center" wrapText="1"/>
    </xf>
    <xf numFmtId="1" fontId="107" fillId="28" borderId="82" xfId="0" applyNumberFormat="1" applyFont="1" applyFill="1" applyBorder="1" applyAlignment="1">
      <alignment horizontal="center" vertical="center" wrapText="1"/>
    </xf>
    <xf numFmtId="0" fontId="106" fillId="28" borderId="82" xfId="0" applyFont="1" applyFill="1" applyBorder="1" applyAlignment="1">
      <alignment horizontal="center" vertical="center" wrapText="1"/>
    </xf>
    <xf numFmtId="1" fontId="14" fillId="2" borderId="83" xfId="55" applyNumberFormat="1" applyFont="1" applyFill="1" applyBorder="1" applyAlignment="1">
      <alignment horizontal="left" vertical="center" wrapText="1"/>
    </xf>
    <xf numFmtId="166" fontId="12" fillId="2" borderId="83" xfId="0" applyNumberFormat="1" applyFont="1" applyFill="1" applyBorder="1" applyAlignment="1">
      <alignment horizontal="center" vertical="center" wrapText="1"/>
    </xf>
    <xf numFmtId="10" fontId="12" fillId="2" borderId="83" xfId="0" applyNumberFormat="1" applyFont="1" applyFill="1" applyBorder="1" applyAlignment="1">
      <alignment horizontal="center" vertical="center" wrapText="1"/>
    </xf>
    <xf numFmtId="1" fontId="14" fillId="2" borderId="85" xfId="55" applyNumberFormat="1" applyFont="1" applyFill="1" applyBorder="1" applyAlignment="1">
      <alignment horizontal="center" vertical="center" wrapText="1"/>
    </xf>
    <xf numFmtId="1" fontId="14" fillId="2" borderId="83" xfId="55" applyNumberFormat="1" applyFont="1" applyFill="1" applyBorder="1" applyAlignment="1">
      <alignment horizontal="center" vertical="center" wrapText="1"/>
    </xf>
    <xf numFmtId="44" fontId="12" fillId="2" borderId="83" xfId="55" applyFont="1" applyFill="1" applyBorder="1" applyAlignment="1">
      <alignment horizontal="left" vertical="center" wrapText="1"/>
    </xf>
    <xf numFmtId="44" fontId="11" fillId="3" borderId="83" xfId="55" applyFont="1" applyFill="1" applyBorder="1" applyAlignment="1">
      <alignment horizontal="center" vertical="center" wrapText="1"/>
    </xf>
    <xf numFmtId="166" fontId="12" fillId="2" borderId="84" xfId="0" applyNumberFormat="1" applyFont="1" applyFill="1" applyBorder="1" applyAlignment="1">
      <alignment horizontal="center" vertical="center" wrapText="1"/>
    </xf>
    <xf numFmtId="1" fontId="38" fillId="2" borderId="83" xfId="55" applyNumberFormat="1" applyFont="1" applyFill="1" applyBorder="1" applyAlignment="1">
      <alignment horizontal="center" vertical="center" wrapText="1"/>
    </xf>
    <xf numFmtId="166" fontId="12" fillId="3" borderId="83" xfId="0" applyNumberFormat="1" applyFont="1" applyFill="1" applyBorder="1" applyAlignment="1">
      <alignment horizontal="center" vertical="center" wrapText="1"/>
    </xf>
    <xf numFmtId="0" fontId="13" fillId="3" borderId="19" xfId="0" applyFont="1" applyFill="1" applyBorder="1" applyAlignment="1">
      <alignment vertical="center" wrapText="1"/>
    </xf>
    <xf numFmtId="1" fontId="14" fillId="2" borderId="88" xfId="55" applyNumberFormat="1" applyFont="1" applyFill="1" applyBorder="1" applyAlignment="1">
      <alignment horizontal="center" vertical="center" wrapText="1"/>
    </xf>
    <xf numFmtId="1" fontId="14" fillId="2" borderId="87" xfId="55" applyNumberFormat="1" applyFont="1" applyFill="1" applyBorder="1" applyAlignment="1">
      <alignment horizontal="center" vertical="center" wrapText="1"/>
    </xf>
    <xf numFmtId="1" fontId="14" fillId="2" borderId="87" xfId="55" applyNumberFormat="1" applyFont="1" applyFill="1" applyBorder="1" applyAlignment="1">
      <alignment horizontal="left" vertical="center" wrapText="1"/>
    </xf>
    <xf numFmtId="44" fontId="12" fillId="2" borderId="87" xfId="55" applyFont="1" applyFill="1" applyBorder="1" applyAlignment="1">
      <alignment horizontal="left" vertical="center" wrapText="1"/>
    </xf>
    <xf numFmtId="166" fontId="12" fillId="2" borderId="87" xfId="0" applyNumberFormat="1" applyFont="1" applyFill="1" applyBorder="1" applyAlignment="1">
      <alignment horizontal="center" vertical="center" wrapText="1"/>
    </xf>
    <xf numFmtId="10" fontId="12" fillId="2" borderId="87" xfId="0" applyNumberFormat="1" applyFont="1" applyFill="1" applyBorder="1" applyAlignment="1">
      <alignment horizontal="center" vertical="center" wrapText="1"/>
    </xf>
    <xf numFmtId="166" fontId="12" fillId="2" borderId="86" xfId="0" applyNumberFormat="1" applyFont="1" applyFill="1" applyBorder="1" applyAlignment="1">
      <alignment horizontal="center" vertical="center" wrapText="1"/>
    </xf>
    <xf numFmtId="44" fontId="11" fillId="3" borderId="87" xfId="55" applyFont="1" applyFill="1" applyBorder="1" applyAlignment="1">
      <alignment horizontal="center" vertical="center" wrapText="1"/>
    </xf>
    <xf numFmtId="0" fontId="12" fillId="3" borderId="19" xfId="0" applyFont="1" applyFill="1" applyBorder="1" applyAlignment="1">
      <alignment vertical="center" wrapText="1"/>
    </xf>
    <xf numFmtId="0" fontId="12" fillId="0" borderId="13" xfId="0" applyFont="1" applyBorder="1" applyAlignment="1">
      <alignment horizontal="center"/>
    </xf>
    <xf numFmtId="0" fontId="12" fillId="0" borderId="19" xfId="0" applyFont="1" applyBorder="1" applyAlignment="1">
      <alignment horizontal="center" vertical="center" wrapText="1"/>
    </xf>
    <xf numFmtId="3" fontId="12" fillId="3" borderId="19" xfId="0" applyNumberFormat="1" applyFont="1" applyFill="1" applyBorder="1" applyAlignment="1">
      <alignment horizontal="center" vertical="center" wrapText="1"/>
    </xf>
    <xf numFmtId="44" fontId="7" fillId="2" borderId="1" xfId="55" applyFont="1" applyFill="1" applyBorder="1" applyAlignment="1">
      <alignment horizontal="center" vertical="center" wrapText="1"/>
    </xf>
    <xf numFmtId="0" fontId="14" fillId="2" borderId="86" xfId="0" applyFont="1" applyFill="1" applyBorder="1" applyAlignment="1">
      <alignment horizontal="center" vertical="center" wrapText="1"/>
    </xf>
    <xf numFmtId="1" fontId="13" fillId="3" borderId="19" xfId="0" applyNumberFormat="1" applyFont="1" applyFill="1" applyBorder="1" applyAlignment="1">
      <alignment horizontal="center" vertical="center" wrapText="1"/>
    </xf>
    <xf numFmtId="0" fontId="106" fillId="3" borderId="2" xfId="0" applyFont="1" applyFill="1" applyBorder="1" applyAlignment="1">
      <alignment horizontal="center" vertical="center" wrapText="1"/>
    </xf>
    <xf numFmtId="0" fontId="14" fillId="3" borderId="86" xfId="0" applyFont="1" applyFill="1" applyBorder="1" applyAlignment="1">
      <alignment horizontal="center" vertical="center" wrapText="1"/>
    </xf>
    <xf numFmtId="166" fontId="12" fillId="3" borderId="87" xfId="0" applyNumberFormat="1" applyFont="1" applyFill="1" applyBorder="1" applyAlignment="1">
      <alignment horizontal="center" vertical="center" wrapText="1"/>
    </xf>
    <xf numFmtId="44" fontId="12" fillId="3" borderId="87" xfId="55" applyFont="1" applyFill="1" applyBorder="1" applyAlignment="1">
      <alignment horizontal="left" vertical="center" wrapText="1"/>
    </xf>
    <xf numFmtId="166" fontId="14" fillId="3" borderId="2" xfId="0" applyNumberFormat="1" applyFont="1" applyFill="1" applyBorder="1" applyAlignment="1">
      <alignment horizontal="center" vertical="center" wrapText="1"/>
    </xf>
    <xf numFmtId="0" fontId="102" fillId="3" borderId="15" xfId="0" applyFont="1" applyFill="1" applyBorder="1" applyAlignment="1">
      <alignment horizontal="center" vertical="center" wrapText="1"/>
    </xf>
    <xf numFmtId="0" fontId="41" fillId="3" borderId="0" xfId="0" applyFont="1" applyFill="1" applyAlignment="1">
      <alignment horizontal="left" vertical="center"/>
    </xf>
    <xf numFmtId="0" fontId="33" fillId="3" borderId="0" xfId="0" applyFont="1" applyFill="1" applyAlignment="1">
      <alignment vertical="center" wrapText="1" shrinkToFit="1"/>
    </xf>
    <xf numFmtId="0" fontId="33" fillId="3" borderId="0" xfId="0" applyFont="1" applyFill="1" applyAlignment="1">
      <alignment horizontal="center" vertical="center" wrapText="1"/>
    </xf>
    <xf numFmtId="0" fontId="41" fillId="3" borderId="0" xfId="0" applyFont="1" applyFill="1" applyAlignment="1">
      <alignment horizontal="center" vertical="center" wrapText="1"/>
    </xf>
    <xf numFmtId="0" fontId="36" fillId="3" borderId="0" xfId="0" applyFont="1" applyFill="1" applyAlignment="1">
      <alignment horizontal="center" vertical="center"/>
    </xf>
    <xf numFmtId="0" fontId="7" fillId="3" borderId="0" xfId="0" applyFont="1" applyFill="1" applyAlignment="1">
      <alignment horizontal="center" vertical="center"/>
    </xf>
    <xf numFmtId="1" fontId="41" fillId="3" borderId="0" xfId="0" applyNumberFormat="1" applyFont="1" applyFill="1" applyAlignment="1">
      <alignment horizontal="center" vertical="center"/>
    </xf>
    <xf numFmtId="0" fontId="12" fillId="3" borderId="0" xfId="0" applyFont="1" applyFill="1" applyAlignment="1">
      <alignment horizontal="left" vertical="center"/>
    </xf>
    <xf numFmtId="0" fontId="11" fillId="3" borderId="0" xfId="0" applyFont="1" applyFill="1" applyAlignment="1">
      <alignment horizontal="center" vertical="center"/>
    </xf>
    <xf numFmtId="0" fontId="35" fillId="3" borderId="0" xfId="0" applyFont="1" applyFill="1" applyAlignment="1">
      <alignment horizontal="center" vertical="center"/>
    </xf>
    <xf numFmtId="166" fontId="41" fillId="3" borderId="0" xfId="0" applyNumberFormat="1" applyFont="1" applyFill="1" applyAlignment="1">
      <alignment horizontal="center" vertical="center"/>
    </xf>
    <xf numFmtId="0" fontId="41" fillId="3" borderId="0" xfId="0" applyFont="1" applyFill="1" applyAlignment="1">
      <alignment horizontal="center" vertical="center"/>
    </xf>
    <xf numFmtId="0" fontId="35" fillId="3" borderId="0" xfId="0" applyFont="1" applyFill="1" applyAlignment="1">
      <alignment vertical="center"/>
    </xf>
    <xf numFmtId="1" fontId="36" fillId="3" borderId="0" xfId="0" applyNumberFormat="1" applyFont="1" applyFill="1" applyAlignment="1">
      <alignment horizontal="center" vertical="center"/>
    </xf>
    <xf numFmtId="3" fontId="32" fillId="3" borderId="19" xfId="0" applyNumberFormat="1" applyFont="1" applyFill="1" applyBorder="1" applyAlignment="1">
      <alignment horizontal="center" vertical="center" wrapText="1"/>
    </xf>
    <xf numFmtId="1" fontId="12" fillId="2" borderId="1" xfId="55" applyNumberFormat="1" applyFont="1" applyFill="1" applyBorder="1" applyAlignment="1">
      <alignment horizontal="center" vertical="center" wrapText="1"/>
    </xf>
    <xf numFmtId="0" fontId="33" fillId="2" borderId="0" xfId="0" applyFont="1" applyFill="1" applyAlignment="1">
      <alignment horizontal="left" vertical="center" wrapText="1"/>
    </xf>
    <xf numFmtId="44" fontId="14" fillId="3" borderId="2" xfId="55" applyFont="1" applyFill="1" applyBorder="1" applyAlignment="1">
      <alignment horizontal="center" vertical="center" wrapText="1"/>
    </xf>
    <xf numFmtId="44" fontId="7" fillId="3" borderId="2" xfId="55" applyFont="1" applyFill="1" applyBorder="1" applyAlignment="1">
      <alignment horizontal="center" vertical="center" wrapText="1"/>
    </xf>
    <xf numFmtId="166" fontId="14" fillId="3" borderId="15" xfId="0" applyNumberFormat="1" applyFont="1" applyFill="1" applyBorder="1" applyAlignment="1">
      <alignment horizontal="center" vertical="center" wrapText="1"/>
    </xf>
    <xf numFmtId="1" fontId="38" fillId="2" borderId="88" xfId="55" applyNumberFormat="1" applyFont="1" applyFill="1" applyBorder="1" applyAlignment="1">
      <alignment horizontal="center" vertical="center" wrapText="1"/>
    </xf>
    <xf numFmtId="0" fontId="49" fillId="36" borderId="87" xfId="0" applyFont="1" applyFill="1" applyBorder="1" applyAlignment="1">
      <alignment vertical="center"/>
    </xf>
    <xf numFmtId="44" fontId="12" fillId="3" borderId="88" xfId="55" applyFont="1" applyFill="1" applyBorder="1" applyAlignment="1">
      <alignment horizontal="left" vertical="center" wrapText="1"/>
    </xf>
    <xf numFmtId="10" fontId="12" fillId="3" borderId="88" xfId="0" applyNumberFormat="1" applyFont="1" applyFill="1" applyBorder="1" applyAlignment="1">
      <alignment horizontal="center" vertical="center" wrapText="1"/>
    </xf>
    <xf numFmtId="0" fontId="37" fillId="0" borderId="0" xfId="0" applyFont="1"/>
    <xf numFmtId="166" fontId="14" fillId="3" borderId="86" xfId="0" applyNumberFormat="1" applyFont="1" applyFill="1" applyBorder="1" applyAlignment="1">
      <alignment horizontal="center" vertical="center" wrapText="1"/>
    </xf>
    <xf numFmtId="0" fontId="108" fillId="92" borderId="0" xfId="0" applyFont="1" applyFill="1" applyAlignment="1">
      <alignment vertical="center" wrapText="1"/>
    </xf>
    <xf numFmtId="0" fontId="41" fillId="27" borderId="91" xfId="0" applyFont="1" applyFill="1" applyBorder="1" applyAlignment="1">
      <alignment horizontal="left" vertical="center"/>
    </xf>
    <xf numFmtId="0" fontId="33" fillId="27" borderId="92" xfId="0" applyFont="1" applyFill="1" applyBorder="1" applyAlignment="1">
      <alignment vertical="center" wrapText="1" shrinkToFit="1"/>
    </xf>
    <xf numFmtId="0" fontId="33" fillId="27" borderId="92" xfId="0" applyFont="1" applyFill="1" applyBorder="1" applyAlignment="1">
      <alignment horizontal="center" vertical="center" wrapText="1"/>
    </xf>
    <xf numFmtId="0" fontId="41" fillId="27" borderId="92" xfId="0" applyFont="1" applyFill="1" applyBorder="1" applyAlignment="1">
      <alignment horizontal="center" vertical="center" wrapText="1"/>
    </xf>
    <xf numFmtId="0" fontId="36" fillId="27" borderId="92" xfId="0" applyFont="1" applyFill="1" applyBorder="1" applyAlignment="1">
      <alignment horizontal="center" vertical="center"/>
    </xf>
    <xf numFmtId="0" fontId="7" fillId="27" borderId="92" xfId="0" applyFont="1" applyFill="1" applyBorder="1" applyAlignment="1">
      <alignment horizontal="center" vertical="center"/>
    </xf>
    <xf numFmtId="1" fontId="41" fillId="27" borderId="92" xfId="0" applyNumberFormat="1" applyFont="1" applyFill="1" applyBorder="1" applyAlignment="1">
      <alignment horizontal="center" vertical="center"/>
    </xf>
    <xf numFmtId="0" fontId="12" fillId="27" borderId="92" xfId="0" applyFont="1" applyFill="1" applyBorder="1" applyAlignment="1">
      <alignment horizontal="left" vertical="center"/>
    </xf>
    <xf numFmtId="0" fontId="11" fillId="27" borderId="92" xfId="0" applyFont="1" applyFill="1" applyBorder="1" applyAlignment="1">
      <alignment horizontal="center" vertical="center"/>
    </xf>
    <xf numFmtId="0" fontId="35" fillId="27" borderId="92" xfId="0" applyFont="1" applyFill="1" applyBorder="1" applyAlignment="1">
      <alignment horizontal="center" vertical="center"/>
    </xf>
    <xf numFmtId="166" fontId="41" fillId="27" borderId="92" xfId="0" applyNumberFormat="1" applyFont="1" applyFill="1" applyBorder="1" applyAlignment="1">
      <alignment horizontal="center" vertical="center"/>
    </xf>
    <xf numFmtId="0" fontId="41" fillId="27" borderId="93" xfId="0" applyFont="1" applyFill="1" applyBorder="1" applyAlignment="1">
      <alignment horizontal="center" vertical="center"/>
    </xf>
    <xf numFmtId="0" fontId="13" fillId="3" borderId="90" xfId="0" applyFont="1" applyFill="1" applyBorder="1" applyAlignment="1">
      <alignment vertical="center" wrapText="1" shrinkToFit="1"/>
    </xf>
    <xf numFmtId="0" fontId="13" fillId="3" borderId="90" xfId="0" applyFont="1" applyFill="1" applyBorder="1" applyAlignment="1">
      <alignment horizontal="center" vertical="center" wrapText="1"/>
    </xf>
    <xf numFmtId="1" fontId="14" fillId="2" borderId="95" xfId="55" applyNumberFormat="1" applyFont="1" applyFill="1" applyBorder="1" applyAlignment="1">
      <alignment horizontal="center" vertical="center" wrapText="1"/>
    </xf>
    <xf numFmtId="1" fontId="14" fillId="2" borderId="90" xfId="55" applyNumberFormat="1" applyFont="1" applyFill="1" applyBorder="1" applyAlignment="1">
      <alignment horizontal="center" vertical="center" wrapText="1"/>
    </xf>
    <xf numFmtId="1" fontId="14" fillId="3" borderId="90" xfId="55" applyNumberFormat="1" applyFont="1" applyFill="1" applyBorder="1" applyAlignment="1">
      <alignment horizontal="left" vertical="center" wrapText="1"/>
    </xf>
    <xf numFmtId="44" fontId="12" fillId="3" borderId="90" xfId="55" applyFont="1" applyFill="1" applyBorder="1" applyAlignment="1">
      <alignment horizontal="left" vertical="center" wrapText="1"/>
    </xf>
    <xf numFmtId="44" fontId="11" fillId="3" borderId="90" xfId="55" applyFont="1" applyFill="1" applyBorder="1" applyAlignment="1">
      <alignment horizontal="center" vertical="center" wrapText="1"/>
    </xf>
    <xf numFmtId="166" fontId="12" fillId="3" borderId="90" xfId="0" applyNumberFormat="1" applyFont="1" applyFill="1" applyBorder="1" applyAlignment="1">
      <alignment horizontal="center" vertical="center" wrapText="1"/>
    </xf>
    <xf numFmtId="10" fontId="12" fillId="2" borderId="90" xfId="0" applyNumberFormat="1" applyFont="1" applyFill="1" applyBorder="1" applyAlignment="1">
      <alignment horizontal="center" vertical="center" wrapText="1"/>
    </xf>
    <xf numFmtId="166" fontId="12" fillId="2" borderId="90" xfId="0" applyNumberFormat="1" applyFont="1" applyFill="1" applyBorder="1" applyAlignment="1">
      <alignment horizontal="center" vertical="center" wrapText="1"/>
    </xf>
    <xf numFmtId="0" fontId="14" fillId="3" borderId="94" xfId="0" applyFont="1" applyFill="1" applyBorder="1" applyAlignment="1">
      <alignment horizontal="center" vertical="center" wrapText="1"/>
    </xf>
    <xf numFmtId="44" fontId="7" fillId="2" borderId="90" xfId="55" applyFont="1" applyFill="1" applyBorder="1" applyAlignment="1">
      <alignment horizontal="center" vertical="center" wrapText="1"/>
    </xf>
    <xf numFmtId="4" fontId="7" fillId="2" borderId="90" xfId="55" applyNumberFormat="1" applyFont="1" applyFill="1" applyBorder="1" applyAlignment="1">
      <alignment horizontal="center" vertical="center" wrapText="1"/>
    </xf>
    <xf numFmtId="1" fontId="14" fillId="2" borderId="90" xfId="55" applyNumberFormat="1" applyFont="1" applyFill="1" applyBorder="1" applyAlignment="1">
      <alignment horizontal="left" vertical="center" wrapText="1"/>
    </xf>
    <xf numFmtId="44" fontId="12" fillId="2" borderId="90" xfId="55" applyFont="1" applyFill="1" applyBorder="1" applyAlignment="1">
      <alignment horizontal="left" vertical="center" wrapText="1"/>
    </xf>
    <xf numFmtId="166" fontId="12" fillId="2" borderId="94" xfId="0" applyNumberFormat="1" applyFont="1" applyFill="1" applyBorder="1" applyAlignment="1">
      <alignment horizontal="center" vertical="center" wrapText="1"/>
    </xf>
    <xf numFmtId="0" fontId="13" fillId="0" borderId="90" xfId="0" applyFont="1" applyBorder="1" applyAlignment="1">
      <alignment vertical="center" wrapText="1" shrinkToFit="1"/>
    </xf>
    <xf numFmtId="1" fontId="12" fillId="2" borderId="95" xfId="55" applyNumberFormat="1" applyFont="1" applyFill="1" applyBorder="1" applyAlignment="1">
      <alignment horizontal="center" vertical="center" wrapText="1"/>
    </xf>
    <xf numFmtId="1" fontId="12" fillId="2" borderId="18" xfId="55" applyNumberFormat="1" applyFont="1" applyFill="1" applyBorder="1" applyAlignment="1">
      <alignment horizontal="center" vertical="center" wrapText="1"/>
    </xf>
    <xf numFmtId="44" fontId="12" fillId="3" borderId="19" xfId="55" applyFont="1" applyFill="1" applyBorder="1" applyAlignment="1">
      <alignment horizontal="left" vertical="center" wrapText="1"/>
    </xf>
    <xf numFmtId="0" fontId="12" fillId="90" borderId="2" xfId="0" applyFont="1" applyFill="1" applyBorder="1" applyAlignment="1">
      <alignment horizontal="center" vertical="center" wrapText="1"/>
    </xf>
    <xf numFmtId="10" fontId="12" fillId="3" borderId="95" xfId="0" applyNumberFormat="1" applyFont="1" applyFill="1" applyBorder="1" applyAlignment="1">
      <alignment horizontal="center" vertical="center" wrapText="1"/>
    </xf>
    <xf numFmtId="0" fontId="14" fillId="90" borderId="90" xfId="0" applyFont="1" applyFill="1" applyBorder="1" applyAlignment="1">
      <alignment horizontal="center" vertical="center" wrapText="1"/>
    </xf>
    <xf numFmtId="0" fontId="110" fillId="3" borderId="15" xfId="0" applyFont="1" applyFill="1" applyBorder="1" applyAlignment="1">
      <alignment horizontal="center" vertical="center" wrapText="1"/>
    </xf>
    <xf numFmtId="0" fontId="109" fillId="0" borderId="96" xfId="0" applyFont="1" applyBorder="1" applyAlignment="1">
      <alignment vertical="center"/>
    </xf>
    <xf numFmtId="3" fontId="111" fillId="3" borderId="96" xfId="55" applyNumberFormat="1" applyFont="1" applyFill="1" applyBorder="1" applyAlignment="1">
      <alignment horizontal="center" vertical="center" wrapText="1"/>
    </xf>
    <xf numFmtId="1" fontId="112" fillId="2" borderId="96" xfId="55" applyNumberFormat="1" applyFont="1" applyFill="1" applyBorder="1" applyAlignment="1">
      <alignment horizontal="center" vertical="center" wrapText="1"/>
    </xf>
    <xf numFmtId="1" fontId="113" fillId="2" borderId="96" xfId="55" applyNumberFormat="1" applyFont="1" applyFill="1" applyBorder="1" applyAlignment="1">
      <alignment horizontal="center" vertical="center" wrapText="1"/>
    </xf>
    <xf numFmtId="1" fontId="113" fillId="2" borderId="96" xfId="55" applyNumberFormat="1" applyFont="1" applyFill="1" applyBorder="1" applyAlignment="1">
      <alignment horizontal="left" vertical="center" wrapText="1"/>
    </xf>
    <xf numFmtId="44" fontId="114" fillId="2" borderId="96" xfId="55" applyFont="1" applyFill="1" applyBorder="1" applyAlignment="1">
      <alignment horizontal="left" vertical="center" wrapText="1"/>
    </xf>
    <xf numFmtId="44" fontId="115" fillId="3" borderId="96" xfId="55" applyFont="1" applyFill="1" applyBorder="1" applyAlignment="1">
      <alignment horizontal="center" vertical="center" wrapText="1"/>
    </xf>
    <xf numFmtId="166" fontId="114" fillId="2" borderId="96" xfId="0" applyNumberFormat="1" applyFont="1" applyFill="1" applyBorder="1" applyAlignment="1">
      <alignment horizontal="center" vertical="center" wrapText="1"/>
    </xf>
    <xf numFmtId="10" fontId="114" fillId="2" borderId="96" xfId="0" applyNumberFormat="1" applyFont="1" applyFill="1" applyBorder="1" applyAlignment="1">
      <alignment horizontal="center" vertical="center" wrapText="1"/>
    </xf>
    <xf numFmtId="166" fontId="114" fillId="2" borderId="98" xfId="0" applyNumberFormat="1" applyFont="1" applyFill="1" applyBorder="1" applyAlignment="1">
      <alignment horizontal="center" vertical="center" wrapText="1"/>
    </xf>
    <xf numFmtId="0" fontId="113" fillId="2" borderId="98" xfId="0" applyFont="1" applyFill="1" applyBorder="1" applyAlignment="1">
      <alignment horizontal="center" vertical="center" wrapText="1"/>
    </xf>
    <xf numFmtId="4" fontId="116" fillId="2" borderId="97" xfId="55" applyNumberFormat="1" applyFont="1" applyFill="1" applyBorder="1" applyAlignment="1">
      <alignment horizontal="center" vertical="center" wrapText="1"/>
    </xf>
    <xf numFmtId="14" fontId="0" fillId="0" borderId="0" xfId="0" applyNumberFormat="1"/>
    <xf numFmtId="1" fontId="113" fillId="2" borderId="97" xfId="55" applyNumberFormat="1" applyFont="1" applyFill="1" applyBorder="1" applyAlignment="1">
      <alignment horizontal="center" vertical="center" wrapText="1"/>
    </xf>
    <xf numFmtId="1" fontId="113" fillId="2" borderId="99" xfId="55" applyNumberFormat="1" applyFont="1" applyFill="1" applyBorder="1" applyAlignment="1">
      <alignment horizontal="center" vertical="center" wrapText="1"/>
    </xf>
    <xf numFmtId="1" fontId="113" fillId="2" borderId="99" xfId="55" applyNumberFormat="1" applyFont="1" applyFill="1" applyBorder="1" applyAlignment="1">
      <alignment horizontal="left" vertical="center" wrapText="1"/>
    </xf>
    <xf numFmtId="44" fontId="114" fillId="2" borderId="99" xfId="55" applyFont="1" applyFill="1" applyBorder="1" applyAlignment="1">
      <alignment horizontal="left" vertical="center" wrapText="1"/>
    </xf>
    <xf numFmtId="44" fontId="115" fillId="3" borderId="99" xfId="55" applyFont="1" applyFill="1" applyBorder="1" applyAlignment="1">
      <alignment horizontal="center" vertical="center" wrapText="1"/>
    </xf>
    <xf numFmtId="166" fontId="114" fillId="3" borderId="99" xfId="0" applyNumberFormat="1" applyFont="1" applyFill="1" applyBorder="1" applyAlignment="1">
      <alignment horizontal="center" vertical="center" wrapText="1"/>
    </xf>
    <xf numFmtId="0" fontId="114" fillId="2" borderId="99" xfId="0" applyFont="1" applyFill="1" applyBorder="1" applyAlignment="1">
      <alignment horizontal="center" vertical="center" wrapText="1"/>
    </xf>
    <xf numFmtId="166" fontId="114" fillId="2" borderId="99" xfId="0" applyNumberFormat="1" applyFont="1" applyFill="1" applyBorder="1" applyAlignment="1">
      <alignment horizontal="center" vertical="center" wrapText="1"/>
    </xf>
    <xf numFmtId="0" fontId="11" fillId="2" borderId="99" xfId="0" applyFont="1" applyFill="1" applyBorder="1" applyAlignment="1">
      <alignment horizontal="center" vertical="center"/>
    </xf>
    <xf numFmtId="1" fontId="14" fillId="2" borderId="99" xfId="55" applyNumberFormat="1" applyFont="1" applyFill="1" applyBorder="1" applyAlignment="1">
      <alignment horizontal="center" vertical="center" wrapText="1"/>
    </xf>
    <xf numFmtId="4" fontId="7" fillId="2" borderId="99" xfId="55" applyNumberFormat="1" applyFont="1" applyFill="1" applyBorder="1" applyAlignment="1">
      <alignment horizontal="center" vertical="center" wrapText="1"/>
    </xf>
    <xf numFmtId="0" fontId="12" fillId="2" borderId="99" xfId="0" applyFont="1" applyFill="1" applyBorder="1" applyAlignment="1">
      <alignment vertical="center" wrapText="1" shrinkToFit="1"/>
    </xf>
    <xf numFmtId="173" fontId="107" fillId="28" borderId="82" xfId="0" applyNumberFormat="1" applyFont="1" applyFill="1" applyBorder="1" applyAlignment="1">
      <alignment horizontal="center" vertical="center" wrapText="1"/>
    </xf>
    <xf numFmtId="1" fontId="107" fillId="28" borderId="82" xfId="55" applyNumberFormat="1" applyFont="1" applyFill="1" applyBorder="1" applyAlignment="1">
      <alignment horizontal="center" vertical="center" wrapText="1"/>
    </xf>
    <xf numFmtId="4" fontId="107" fillId="28" borderId="82" xfId="0" applyNumberFormat="1" applyFont="1" applyFill="1" applyBorder="1" applyAlignment="1">
      <alignment horizontal="center" vertical="center" wrapText="1"/>
    </xf>
    <xf numFmtId="0" fontId="12" fillId="0" borderId="99" xfId="5" applyFont="1" applyBorder="1" applyAlignment="1">
      <alignment vertical="center" wrapText="1" shrinkToFit="1"/>
    </xf>
    <xf numFmtId="0" fontId="12" fillId="3" borderId="99" xfId="5" applyFont="1" applyFill="1" applyBorder="1" applyAlignment="1">
      <alignment horizontal="center" vertical="center" wrapText="1"/>
    </xf>
    <xf numFmtId="4" fontId="14" fillId="2" borderId="99" xfId="55" applyNumberFormat="1" applyFont="1" applyFill="1" applyBorder="1" applyAlignment="1">
      <alignment horizontal="center" vertical="center" wrapText="1"/>
    </xf>
    <xf numFmtId="0" fontId="13" fillId="3" borderId="99" xfId="0" applyFont="1" applyFill="1" applyBorder="1" applyAlignment="1">
      <alignment horizontal="center" vertical="center" wrapText="1"/>
    </xf>
    <xf numFmtId="0" fontId="13" fillId="3" borderId="98" xfId="0" applyFont="1" applyFill="1" applyBorder="1" applyAlignment="1">
      <alignment horizontal="center" vertical="center" wrapText="1"/>
    </xf>
    <xf numFmtId="1" fontId="14" fillId="2" borderId="101" xfId="55" applyNumberFormat="1" applyFont="1" applyFill="1" applyBorder="1" applyAlignment="1">
      <alignment horizontal="center" vertical="center" wrapText="1"/>
    </xf>
    <xf numFmtId="1" fontId="14" fillId="2" borderId="101" xfId="55" applyNumberFormat="1" applyFont="1" applyFill="1" applyBorder="1" applyAlignment="1">
      <alignment horizontal="left" vertical="center" wrapText="1"/>
    </xf>
    <xf numFmtId="44" fontId="12" fillId="3" borderId="101" xfId="55" applyFont="1" applyFill="1" applyBorder="1" applyAlignment="1">
      <alignment horizontal="left" vertical="center" wrapText="1"/>
    </xf>
    <xf numFmtId="166" fontId="12" fillId="2" borderId="101" xfId="0" applyNumberFormat="1" applyFont="1" applyFill="1" applyBorder="1" applyAlignment="1">
      <alignment horizontal="center" vertical="center" wrapText="1"/>
    </xf>
    <xf numFmtId="0" fontId="41" fillId="27" borderId="103" xfId="0" applyFont="1" applyFill="1" applyBorder="1" applyAlignment="1">
      <alignment horizontal="left" vertical="center"/>
    </xf>
    <xf numFmtId="0" fontId="33" fillId="27" borderId="104" xfId="0" applyFont="1" applyFill="1" applyBorder="1" applyAlignment="1">
      <alignment vertical="center" wrapText="1" shrinkToFit="1"/>
    </xf>
    <xf numFmtId="0" fontId="33" fillId="27" borderId="104" xfId="0" applyFont="1" applyFill="1" applyBorder="1" applyAlignment="1">
      <alignment horizontal="center" vertical="center" wrapText="1"/>
    </xf>
    <xf numFmtId="0" fontId="41" fillId="27" borderId="104" xfId="0" applyFont="1" applyFill="1" applyBorder="1" applyAlignment="1">
      <alignment horizontal="center" vertical="center" wrapText="1"/>
    </xf>
    <xf numFmtId="0" fontId="36" fillId="27" borderId="104" xfId="0" applyFont="1" applyFill="1" applyBorder="1" applyAlignment="1">
      <alignment horizontal="center" vertical="center"/>
    </xf>
    <xf numFmtId="0" fontId="7" fillId="27" borderId="104" xfId="0" applyFont="1" applyFill="1" applyBorder="1" applyAlignment="1">
      <alignment horizontal="center" vertical="center"/>
    </xf>
    <xf numFmtId="1" fontId="41" fillId="27" borderId="104" xfId="0" applyNumberFormat="1" applyFont="1" applyFill="1" applyBorder="1" applyAlignment="1">
      <alignment horizontal="center" vertical="center"/>
    </xf>
    <xf numFmtId="0" fontId="12" fillId="27" borderId="104" xfId="0" applyFont="1" applyFill="1" applyBorder="1" applyAlignment="1">
      <alignment horizontal="left" vertical="center"/>
    </xf>
    <xf numFmtId="0" fontId="11" fillId="27" borderId="104" xfId="0" applyFont="1" applyFill="1" applyBorder="1" applyAlignment="1">
      <alignment horizontal="center" vertical="center"/>
    </xf>
    <xf numFmtId="0" fontId="35" fillId="27" borderId="104" xfId="0" applyFont="1" applyFill="1" applyBorder="1" applyAlignment="1">
      <alignment horizontal="center" vertical="center"/>
    </xf>
    <xf numFmtId="166" fontId="41" fillId="27" borderId="104" xfId="0" applyNumberFormat="1" applyFont="1" applyFill="1" applyBorder="1" applyAlignment="1">
      <alignment horizontal="center" vertical="center"/>
    </xf>
    <xf numFmtId="0" fontId="41" fillId="27" borderId="105" xfId="0" applyFont="1" applyFill="1" applyBorder="1" applyAlignment="1">
      <alignment horizontal="center" vertical="center"/>
    </xf>
    <xf numFmtId="1" fontId="14" fillId="2" borderId="97" xfId="55" applyNumberFormat="1" applyFont="1" applyFill="1" applyBorder="1" applyAlignment="1">
      <alignment horizontal="center" vertical="center" wrapText="1"/>
    </xf>
    <xf numFmtId="1" fontId="14" fillId="2" borderId="102" xfId="55" applyNumberFormat="1" applyFont="1" applyFill="1" applyBorder="1" applyAlignment="1">
      <alignment horizontal="center" vertical="center" wrapText="1"/>
    </xf>
    <xf numFmtId="1" fontId="14" fillId="2" borderId="106" xfId="55" applyNumberFormat="1" applyFont="1" applyFill="1" applyBorder="1" applyAlignment="1">
      <alignment horizontal="center" vertical="center" wrapText="1"/>
    </xf>
    <xf numFmtId="1" fontId="14" fillId="2" borderId="106" xfId="55" applyNumberFormat="1" applyFont="1" applyFill="1" applyBorder="1" applyAlignment="1">
      <alignment horizontal="left" vertical="center" wrapText="1"/>
    </xf>
    <xf numFmtId="44" fontId="12" fillId="3" borderId="106" xfId="55" applyFont="1" applyFill="1" applyBorder="1" applyAlignment="1">
      <alignment horizontal="left" vertical="center" wrapText="1"/>
    </xf>
    <xf numFmtId="44" fontId="12" fillId="3" borderId="107" xfId="55" applyFont="1" applyFill="1" applyBorder="1" applyAlignment="1">
      <alignment horizontal="left" vertical="center" wrapText="1"/>
    </xf>
    <xf numFmtId="166" fontId="12" fillId="2" borderId="106" xfId="0" applyNumberFormat="1" applyFont="1" applyFill="1" applyBorder="1" applyAlignment="1">
      <alignment horizontal="center" vertical="center" wrapText="1"/>
    </xf>
    <xf numFmtId="0" fontId="14" fillId="3" borderId="108" xfId="0" applyFont="1" applyFill="1" applyBorder="1" applyAlignment="1">
      <alignment horizontal="center" vertical="center" wrapText="1"/>
    </xf>
    <xf numFmtId="0" fontId="12" fillId="0" borderId="2" xfId="0" applyFont="1" applyBorder="1" applyAlignment="1">
      <alignment vertical="center" wrapText="1"/>
    </xf>
    <xf numFmtId="0" fontId="14" fillId="3" borderId="106" xfId="0" applyFont="1" applyFill="1" applyBorder="1" applyAlignment="1">
      <alignment horizontal="center" vertical="center" wrapText="1"/>
    </xf>
    <xf numFmtId="0" fontId="12" fillId="0" borderId="106" xfId="0" applyFont="1" applyBorder="1" applyAlignment="1">
      <alignment vertical="center" wrapText="1"/>
    </xf>
    <xf numFmtId="0" fontId="12" fillId="3" borderId="108" xfId="0" applyFont="1" applyFill="1" applyBorder="1" applyAlignment="1">
      <alignment horizontal="center" vertical="center" wrapText="1"/>
    </xf>
    <xf numFmtId="0" fontId="12" fillId="0" borderId="106" xfId="0" applyFont="1" applyBorder="1" applyAlignment="1">
      <alignment vertical="center" wrapText="1" shrinkToFit="1"/>
    </xf>
    <xf numFmtId="0" fontId="14" fillId="0" borderId="100" xfId="0" applyFont="1" applyBorder="1" applyAlignment="1">
      <alignment horizontal="center" vertical="center"/>
    </xf>
    <xf numFmtId="0" fontId="7" fillId="0" borderId="89" xfId="0" applyFont="1" applyBorder="1" applyAlignment="1">
      <alignment horizontal="center" vertical="center"/>
    </xf>
    <xf numFmtId="1" fontId="14" fillId="0" borderId="100" xfId="0" applyNumberFormat="1" applyFont="1" applyBorder="1" applyAlignment="1">
      <alignment horizontal="center" vertical="center"/>
    </xf>
    <xf numFmtId="1" fontId="14" fillId="2" borderId="109" xfId="55" applyNumberFormat="1" applyFont="1" applyFill="1" applyBorder="1" applyAlignment="1">
      <alignment horizontal="center" vertical="center" wrapText="1"/>
    </xf>
    <xf numFmtId="1" fontId="14" fillId="2" borderId="107" xfId="55" applyNumberFormat="1" applyFont="1" applyFill="1" applyBorder="1" applyAlignment="1">
      <alignment horizontal="center" vertical="center" wrapText="1"/>
    </xf>
    <xf numFmtId="10" fontId="12" fillId="2" borderId="101" xfId="0" applyNumberFormat="1" applyFont="1" applyFill="1" applyBorder="1" applyAlignment="1">
      <alignment horizontal="center" vertical="center" wrapText="1"/>
    </xf>
    <xf numFmtId="166" fontId="14" fillId="3" borderId="108" xfId="0" applyNumberFormat="1" applyFont="1" applyFill="1" applyBorder="1" applyAlignment="1">
      <alignment horizontal="center" vertical="center" wrapText="1"/>
    </xf>
    <xf numFmtId="0" fontId="35" fillId="0" borderId="100" xfId="0" applyFont="1" applyBorder="1" applyAlignment="1">
      <alignment vertical="center" wrapText="1"/>
    </xf>
    <xf numFmtId="0" fontId="12" fillId="3" borderId="99" xfId="0" applyFont="1" applyFill="1" applyBorder="1" applyAlignment="1">
      <alignment horizontal="center" vertical="center" wrapText="1"/>
    </xf>
    <xf numFmtId="0" fontId="14" fillId="3" borderId="2" xfId="0" applyFont="1" applyFill="1" applyBorder="1" applyAlignment="1">
      <alignment horizontal="center" vertical="center" wrapText="1"/>
    </xf>
    <xf numFmtId="44" fontId="14" fillId="2" borderId="2" xfId="55" applyFont="1" applyFill="1" applyBorder="1" applyAlignment="1">
      <alignment horizontal="center" vertical="center" wrapText="1"/>
    </xf>
    <xf numFmtId="0" fontId="35" fillId="93" borderId="100" xfId="0" applyFont="1" applyFill="1" applyBorder="1" applyAlignment="1">
      <alignment vertical="center" wrapText="1"/>
    </xf>
    <xf numFmtId="0" fontId="35" fillId="94" borderId="100" xfId="0" applyFont="1" applyFill="1" applyBorder="1" applyAlignment="1">
      <alignment vertical="center" wrapText="1"/>
    </xf>
    <xf numFmtId="0" fontId="35" fillId="3" borderId="99" xfId="0" applyFont="1" applyFill="1" applyBorder="1" applyAlignment="1">
      <alignment vertical="center" wrapText="1"/>
    </xf>
    <xf numFmtId="0" fontId="12" fillId="3" borderId="98" xfId="0" applyFont="1" applyFill="1" applyBorder="1" applyAlignment="1">
      <alignment horizontal="center" vertical="center" wrapText="1"/>
    </xf>
    <xf numFmtId="1" fontId="14" fillId="3" borderId="99" xfId="0" applyNumberFormat="1" applyFont="1" applyFill="1" applyBorder="1" applyAlignment="1">
      <alignment horizontal="center" vertical="center" wrapText="1"/>
    </xf>
    <xf numFmtId="0" fontId="35" fillId="0" borderId="99" xfId="0" applyFont="1" applyBorder="1" applyAlignment="1">
      <alignment wrapText="1"/>
    </xf>
    <xf numFmtId="0" fontId="13" fillId="3" borderId="99" xfId="0" applyFont="1" applyFill="1" applyBorder="1" applyAlignment="1">
      <alignment vertical="center" wrapText="1" shrinkToFit="1"/>
    </xf>
    <xf numFmtId="0" fontId="38" fillId="3" borderId="99" xfId="0" applyFont="1" applyFill="1" applyBorder="1" applyAlignment="1">
      <alignment horizontal="center" vertical="center" wrapText="1"/>
    </xf>
    <xf numFmtId="4" fontId="7" fillId="2" borderId="97" xfId="55" applyNumberFormat="1" applyFont="1" applyFill="1" applyBorder="1" applyAlignment="1">
      <alignment horizontal="center" vertical="center" wrapText="1"/>
    </xf>
    <xf numFmtId="0" fontId="12" fillId="3" borderId="99" xfId="0" applyFont="1" applyFill="1" applyBorder="1" applyAlignment="1">
      <alignment vertical="center" wrapText="1" shrinkToFit="1"/>
    </xf>
    <xf numFmtId="1" fontId="12" fillId="2" borderId="99" xfId="55" applyNumberFormat="1" applyFont="1" applyFill="1" applyBorder="1" applyAlignment="1">
      <alignment horizontal="center" vertical="center" wrapText="1"/>
    </xf>
    <xf numFmtId="1" fontId="14" fillId="2" borderId="99" xfId="55" applyNumberFormat="1" applyFont="1" applyFill="1" applyBorder="1" applyAlignment="1">
      <alignment horizontal="left" vertical="center" wrapText="1"/>
    </xf>
    <xf numFmtId="44" fontId="12" fillId="2" borderId="99" xfId="55" applyFont="1" applyFill="1" applyBorder="1" applyAlignment="1">
      <alignment horizontal="left" vertical="center" wrapText="1"/>
    </xf>
    <xf numFmtId="44" fontId="11" fillId="3" borderId="99" xfId="55" applyFont="1" applyFill="1" applyBorder="1" applyAlignment="1">
      <alignment horizontal="center" vertical="center" wrapText="1"/>
    </xf>
    <xf numFmtId="166" fontId="12" fillId="2" borderId="99" xfId="0" applyNumberFormat="1" applyFont="1" applyFill="1" applyBorder="1" applyAlignment="1">
      <alignment horizontal="center" vertical="center" wrapText="1"/>
    </xf>
    <xf numFmtId="10" fontId="12" fillId="2" borderId="99" xfId="0" applyNumberFormat="1" applyFont="1" applyFill="1" applyBorder="1" applyAlignment="1">
      <alignment horizontal="center" vertical="center" wrapText="1"/>
    </xf>
    <xf numFmtId="166" fontId="12" fillId="2" borderId="98" xfId="0" applyNumberFormat="1" applyFont="1" applyFill="1" applyBorder="1" applyAlignment="1">
      <alignment horizontal="center" vertical="center" wrapText="1"/>
    </xf>
    <xf numFmtId="44" fontId="14" fillId="2" borderId="99" xfId="55" applyFont="1" applyFill="1" applyBorder="1" applyAlignment="1">
      <alignment horizontal="center" vertical="center" wrapText="1"/>
    </xf>
    <xf numFmtId="0" fontId="12" fillId="3" borderId="99" xfId="0" applyFont="1" applyFill="1" applyBorder="1" applyAlignment="1">
      <alignment vertical="center" wrapText="1"/>
    </xf>
    <xf numFmtId="0" fontId="14" fillId="3" borderId="98" xfId="0" applyFont="1" applyFill="1" applyBorder="1" applyAlignment="1">
      <alignment horizontal="center" vertical="center" wrapText="1"/>
    </xf>
    <xf numFmtId="0" fontId="13" fillId="3" borderId="110" xfId="0" applyFont="1" applyFill="1" applyBorder="1" applyAlignment="1">
      <alignment horizontal="center" vertical="center" wrapText="1"/>
    </xf>
    <xf numFmtId="0" fontId="13" fillId="3" borderId="111" xfId="0" applyFont="1" applyFill="1" applyBorder="1" applyAlignment="1">
      <alignment horizontal="center" vertical="center" wrapText="1"/>
    </xf>
    <xf numFmtId="1" fontId="13" fillId="3" borderId="111" xfId="55" applyNumberFormat="1" applyFont="1" applyFill="1" applyBorder="1" applyAlignment="1">
      <alignment horizontal="center" vertical="center" wrapText="1"/>
    </xf>
    <xf numFmtId="4" fontId="11" fillId="2" borderId="110" xfId="55" applyNumberFormat="1" applyFont="1" applyFill="1" applyBorder="1" applyAlignment="1">
      <alignment horizontal="center" vertical="center" wrapText="1"/>
    </xf>
    <xf numFmtId="1" fontId="14" fillId="2" borderId="112" xfId="55" applyNumberFormat="1" applyFont="1" applyFill="1" applyBorder="1" applyAlignment="1">
      <alignment horizontal="center" vertical="center" wrapText="1"/>
    </xf>
    <xf numFmtId="1" fontId="14" fillId="2" borderId="110" xfId="55" applyNumberFormat="1" applyFont="1" applyFill="1" applyBorder="1" applyAlignment="1">
      <alignment horizontal="center" vertical="center" wrapText="1"/>
    </xf>
    <xf numFmtId="1" fontId="14" fillId="2" borderId="110" xfId="55" applyNumberFormat="1" applyFont="1" applyFill="1" applyBorder="1" applyAlignment="1">
      <alignment horizontal="left" vertical="center" wrapText="1"/>
    </xf>
    <xf numFmtId="44" fontId="12" fillId="3" borderId="110" xfId="55" applyFont="1" applyFill="1" applyBorder="1" applyAlignment="1">
      <alignment horizontal="left" vertical="center" wrapText="1"/>
    </xf>
    <xf numFmtId="44" fontId="11" fillId="3" borderId="110" xfId="55" applyFont="1" applyFill="1" applyBorder="1" applyAlignment="1">
      <alignment horizontal="center" vertical="center" wrapText="1"/>
    </xf>
    <xf numFmtId="166" fontId="12" fillId="3" borderId="110" xfId="0" applyNumberFormat="1" applyFont="1" applyFill="1" applyBorder="1" applyAlignment="1">
      <alignment horizontal="center" vertical="center" wrapText="1"/>
    </xf>
    <xf numFmtId="10" fontId="12" fillId="2" borderId="110" xfId="0" applyNumberFormat="1" applyFont="1" applyFill="1" applyBorder="1" applyAlignment="1">
      <alignment horizontal="center" vertical="center" wrapText="1"/>
    </xf>
    <xf numFmtId="166" fontId="12" fillId="2" borderId="110" xfId="0" applyNumberFormat="1" applyFont="1" applyFill="1" applyBorder="1" applyAlignment="1">
      <alignment horizontal="center" vertical="center" wrapText="1"/>
    </xf>
    <xf numFmtId="0" fontId="11" fillId="0" borderId="110" xfId="0" applyFont="1" applyBorder="1" applyAlignment="1">
      <alignment horizontal="center" vertical="center"/>
    </xf>
    <xf numFmtId="1" fontId="13" fillId="3" borderId="110" xfId="0" applyNumberFormat="1" applyFont="1" applyFill="1" applyBorder="1" applyAlignment="1">
      <alignment horizontal="center" vertical="center" wrapText="1"/>
    </xf>
    <xf numFmtId="1" fontId="13" fillId="3" borderId="110" xfId="55" applyNumberFormat="1" applyFont="1" applyFill="1" applyBorder="1" applyAlignment="1">
      <alignment horizontal="center" vertical="center" wrapText="1"/>
    </xf>
    <xf numFmtId="4" fontId="11" fillId="2" borderId="112" xfId="55" applyNumberFormat="1" applyFont="1" applyFill="1" applyBorder="1" applyAlignment="1">
      <alignment horizontal="center" vertical="center" wrapText="1"/>
    </xf>
    <xf numFmtId="0" fontId="12" fillId="0" borderId="111" xfId="50" applyFont="1" applyBorder="1" applyAlignment="1">
      <alignment vertical="center" wrapText="1"/>
    </xf>
    <xf numFmtId="0" fontId="12" fillId="3" borderId="110" xfId="0" applyFont="1" applyFill="1" applyBorder="1" applyAlignment="1">
      <alignment horizontal="center" vertical="center" wrapText="1"/>
    </xf>
    <xf numFmtId="0" fontId="12" fillId="3" borderId="111" xfId="0" applyFont="1" applyFill="1" applyBorder="1" applyAlignment="1">
      <alignment horizontal="center" vertical="center" wrapText="1"/>
    </xf>
    <xf numFmtId="0" fontId="12" fillId="0" borderId="111" xfId="0" applyFont="1" applyBorder="1" applyAlignment="1">
      <alignment vertical="center" wrapText="1"/>
    </xf>
    <xf numFmtId="0" fontId="13" fillId="3" borderId="110" xfId="0" applyFont="1" applyFill="1" applyBorder="1" applyAlignment="1">
      <alignment vertical="center" wrapText="1" shrinkToFit="1"/>
    </xf>
    <xf numFmtId="4" fontId="7" fillId="2" borderId="110" xfId="55" applyNumberFormat="1" applyFont="1" applyFill="1" applyBorder="1" applyAlignment="1">
      <alignment horizontal="center" vertical="center" wrapText="1"/>
    </xf>
    <xf numFmtId="44" fontId="12" fillId="2" borderId="110" xfId="55" applyFont="1" applyFill="1" applyBorder="1" applyAlignment="1">
      <alignment horizontal="left" vertical="center" wrapText="1"/>
    </xf>
    <xf numFmtId="0" fontId="14" fillId="3" borderId="111" xfId="0" applyFont="1" applyFill="1" applyBorder="1" applyAlignment="1">
      <alignment horizontal="center" vertical="center" wrapText="1"/>
    </xf>
    <xf numFmtId="0" fontId="12" fillId="3" borderId="110" xfId="0" applyFont="1" applyFill="1" applyBorder="1" applyAlignment="1">
      <alignment vertical="center" wrapText="1"/>
    </xf>
    <xf numFmtId="44" fontId="7" fillId="2" borderId="110" xfId="55" applyFont="1" applyFill="1" applyBorder="1" applyAlignment="1">
      <alignment horizontal="center" vertical="center" wrapText="1"/>
    </xf>
    <xf numFmtId="0" fontId="13" fillId="3" borderId="110" xfId="0" applyFont="1" applyFill="1" applyBorder="1" applyAlignment="1">
      <alignment vertical="center" wrapText="1"/>
    </xf>
    <xf numFmtId="0" fontId="38" fillId="3" borderId="111" xfId="0" applyFont="1" applyFill="1" applyBorder="1" applyAlignment="1">
      <alignment horizontal="center" vertical="center" wrapText="1"/>
    </xf>
    <xf numFmtId="1" fontId="12" fillId="2" borderId="110" xfId="55" applyNumberFormat="1" applyFont="1" applyFill="1" applyBorder="1" applyAlignment="1">
      <alignment horizontal="center" vertical="center" wrapText="1"/>
    </xf>
    <xf numFmtId="0" fontId="12" fillId="3" borderId="110" xfId="0" applyFont="1" applyFill="1" applyBorder="1" applyAlignment="1">
      <alignment vertical="center" wrapText="1" shrinkToFit="1"/>
    </xf>
    <xf numFmtId="4" fontId="14" fillId="2" borderId="110" xfId="55" applyNumberFormat="1" applyFont="1" applyFill="1" applyBorder="1" applyAlignment="1">
      <alignment horizontal="center" vertical="center" wrapText="1"/>
    </xf>
    <xf numFmtId="49" fontId="38" fillId="3" borderId="110" xfId="0" applyNumberFormat="1" applyFont="1" applyFill="1" applyBorder="1" applyAlignment="1">
      <alignment horizontal="center" vertical="center" wrapText="1"/>
    </xf>
    <xf numFmtId="1" fontId="38" fillId="3" borderId="110" xfId="0" applyNumberFormat="1" applyFont="1" applyFill="1" applyBorder="1" applyAlignment="1">
      <alignment horizontal="center" vertical="center" wrapText="1"/>
    </xf>
    <xf numFmtId="1" fontId="14" fillId="3" borderId="110" xfId="55" applyNumberFormat="1" applyFont="1" applyFill="1" applyBorder="1" applyAlignment="1">
      <alignment horizontal="center" vertical="center" wrapText="1"/>
    </xf>
    <xf numFmtId="1" fontId="14" fillId="3" borderId="110" xfId="0" applyNumberFormat="1" applyFont="1" applyFill="1" applyBorder="1" applyAlignment="1">
      <alignment horizontal="center" vertical="center" wrapText="1"/>
    </xf>
    <xf numFmtId="0" fontId="13" fillId="0" borderId="110" xfId="5" applyFont="1" applyBorder="1" applyAlignment="1">
      <alignment horizontal="center" vertical="center" wrapText="1"/>
    </xf>
    <xf numFmtId="3" fontId="38" fillId="0" borderId="110" xfId="5" applyNumberFormat="1" applyFont="1" applyBorder="1" applyAlignment="1">
      <alignment horizontal="center" vertical="center" wrapText="1"/>
    </xf>
    <xf numFmtId="0" fontId="13" fillId="3" borderId="110" xfId="5" applyFont="1" applyFill="1" applyBorder="1" applyAlignment="1">
      <alignment horizontal="center" vertical="center" wrapText="1"/>
    </xf>
    <xf numFmtId="0" fontId="12" fillId="0" borderId="110" xfId="5" applyFont="1" applyBorder="1" applyAlignment="1">
      <alignment horizontal="left" vertical="center" wrapText="1" readingOrder="1"/>
    </xf>
    <xf numFmtId="0" fontId="12" fillId="0" borderId="110" xfId="5" applyFont="1" applyBorder="1" applyAlignment="1">
      <alignment vertical="center" wrapText="1" shrinkToFit="1"/>
    </xf>
    <xf numFmtId="0" fontId="13" fillId="3" borderId="110" xfId="0" applyFont="1" applyFill="1" applyBorder="1" applyAlignment="1">
      <alignment horizontal="center" vertical="center"/>
    </xf>
    <xf numFmtId="0" fontId="38" fillId="3" borderId="110" xfId="0" applyFont="1" applyFill="1" applyBorder="1" applyAlignment="1">
      <alignment horizontal="center" vertical="center" wrapText="1"/>
    </xf>
    <xf numFmtId="0" fontId="13" fillId="0" borderId="110" xfId="0" applyFont="1" applyBorder="1" applyAlignment="1">
      <alignment vertical="center" wrapText="1" shrinkToFit="1"/>
    </xf>
    <xf numFmtId="1" fontId="36" fillId="27" borderId="104" xfId="0" applyNumberFormat="1" applyFont="1" applyFill="1" applyBorder="1" applyAlignment="1">
      <alignment horizontal="center" vertical="center"/>
    </xf>
    <xf numFmtId="44" fontId="14" fillId="2" borderId="110" xfId="55"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0" borderId="110" xfId="0" applyFont="1" applyBorder="1" applyAlignment="1">
      <alignment vertical="center" wrapText="1" shrinkToFit="1"/>
    </xf>
    <xf numFmtId="16" fontId="12" fillId="3" borderId="110" xfId="0" applyNumberFormat="1" applyFont="1" applyFill="1" applyBorder="1" applyAlignment="1">
      <alignment horizontal="center" vertical="center" wrapText="1"/>
    </xf>
    <xf numFmtId="1" fontId="12" fillId="2" borderId="112" xfId="55" applyNumberFormat="1" applyFont="1" applyFill="1" applyBorder="1" applyAlignment="1">
      <alignment horizontal="center" vertical="center" wrapText="1"/>
    </xf>
    <xf numFmtId="44" fontId="11" fillId="2" borderId="110" xfId="55" applyFont="1" applyFill="1" applyBorder="1" applyAlignment="1">
      <alignment horizontal="center" vertical="center" wrapText="1"/>
    </xf>
    <xf numFmtId="0" fontId="12" fillId="3" borderId="110" xfId="752" applyFont="1" applyFill="1" applyBorder="1" applyAlignment="1">
      <alignment horizontal="left" vertical="center" wrapText="1"/>
    </xf>
    <xf numFmtId="0" fontId="12" fillId="3" borderId="110" xfId="752" applyFont="1" applyFill="1" applyBorder="1" applyAlignment="1">
      <alignment vertical="center" wrapText="1" shrinkToFit="1"/>
    </xf>
    <xf numFmtId="0" fontId="13" fillId="3" borderId="112" xfId="0" applyFont="1" applyFill="1" applyBorder="1" applyAlignment="1">
      <alignment horizontal="center" vertical="center" wrapText="1"/>
    </xf>
    <xf numFmtId="0" fontId="101" fillId="0" borderId="110" xfId="0" applyFont="1" applyBorder="1" applyAlignment="1">
      <alignment vertical="center"/>
    </xf>
    <xf numFmtId="3" fontId="32" fillId="3" borderId="110" xfId="55" applyNumberFormat="1" applyFont="1" applyFill="1" applyBorder="1" applyAlignment="1">
      <alignment horizontal="center" vertical="center" wrapText="1"/>
    </xf>
    <xf numFmtId="4" fontId="103" fillId="2" borderId="112" xfId="55" applyNumberFormat="1" applyFont="1" applyFill="1" applyBorder="1" applyAlignment="1">
      <alignment horizontal="center" vertical="center" wrapText="1"/>
    </xf>
    <xf numFmtId="3" fontId="32" fillId="3" borderId="110" xfId="0" applyNumberFormat="1" applyFont="1" applyFill="1" applyBorder="1" applyAlignment="1">
      <alignment horizontal="center" vertical="center" wrapText="1"/>
    </xf>
    <xf numFmtId="3" fontId="38" fillId="3" borderId="15" xfId="0" applyNumberFormat="1" applyFont="1" applyFill="1" applyBorder="1" applyAlignment="1">
      <alignment horizontal="center" vertical="center" wrapText="1"/>
    </xf>
    <xf numFmtId="4" fontId="7" fillId="2" borderId="112" xfId="55" applyNumberFormat="1" applyFont="1" applyFill="1" applyBorder="1" applyAlignment="1">
      <alignment horizontal="center" vertical="center" wrapText="1"/>
    </xf>
    <xf numFmtId="3" fontId="14" fillId="3" borderId="19" xfId="0" applyNumberFormat="1" applyFont="1" applyFill="1" applyBorder="1" applyAlignment="1">
      <alignment horizontal="center" vertical="center" wrapText="1"/>
    </xf>
    <xf numFmtId="10" fontId="12" fillId="3" borderId="112" xfId="0" applyNumberFormat="1" applyFont="1" applyFill="1" applyBorder="1" applyAlignment="1">
      <alignment horizontal="center" vertical="center" wrapText="1"/>
    </xf>
    <xf numFmtId="0" fontId="14" fillId="90" borderId="110" xfId="0" applyFont="1" applyFill="1" applyBorder="1" applyAlignment="1">
      <alignment horizontal="center" vertical="center" wrapText="1"/>
    </xf>
    <xf numFmtId="0" fontId="53" fillId="31" borderId="16" xfId="0" applyFont="1" applyFill="1" applyBorder="1" applyAlignment="1">
      <alignment horizontal="center"/>
    </xf>
    <xf numFmtId="0" fontId="54" fillId="32" borderId="14" xfId="0" applyFont="1" applyFill="1" applyBorder="1" applyAlignment="1">
      <alignment horizontal="center" vertical="top" wrapText="1"/>
    </xf>
    <xf numFmtId="0" fontId="0" fillId="0" borderId="34" xfId="0" applyBorder="1" applyAlignment="1">
      <alignment horizontal="left" wrapText="1"/>
    </xf>
    <xf numFmtId="0" fontId="0" fillId="0" borderId="0" xfId="0" applyAlignment="1">
      <alignment horizontal="left" wrapText="1"/>
    </xf>
    <xf numFmtId="0" fontId="52" fillId="0" borderId="0" xfId="0" applyFont="1" applyAlignment="1">
      <alignment horizontal="center"/>
    </xf>
    <xf numFmtId="0" fontId="61" fillId="32" borderId="3" xfId="0" applyFont="1" applyFill="1" applyBorder="1" applyAlignment="1">
      <alignment horizontal="left" vertical="top" wrapText="1"/>
    </xf>
    <xf numFmtId="0" fontId="61" fillId="32" borderId="14" xfId="0" applyFont="1" applyFill="1" applyBorder="1" applyAlignment="1">
      <alignment horizontal="left" vertical="top" wrapText="1"/>
    </xf>
    <xf numFmtId="0" fontId="37" fillId="2" borderId="0" xfId="0" applyFont="1" applyFill="1" applyAlignment="1">
      <alignment horizontal="left" vertical="center" wrapText="1"/>
    </xf>
    <xf numFmtId="0" fontId="9" fillId="2" borderId="0" xfId="0" applyFont="1" applyFill="1" applyAlignment="1">
      <alignment horizontal="left" vertical="center"/>
    </xf>
    <xf numFmtId="0" fontId="61" fillId="32" borderId="15" xfId="0" applyFont="1" applyFill="1" applyBorder="1" applyAlignment="1">
      <alignment horizontal="left" vertical="top"/>
    </xf>
    <xf numFmtId="0" fontId="61" fillId="32" borderId="16" xfId="0" applyFont="1" applyFill="1" applyBorder="1" applyAlignment="1">
      <alignment horizontal="left" vertical="top"/>
    </xf>
    <xf numFmtId="0" fontId="61" fillId="32" borderId="3" xfId="0" applyFont="1" applyFill="1" applyBorder="1" applyAlignment="1">
      <alignment horizontal="left" vertical="top"/>
    </xf>
    <xf numFmtId="0" fontId="61" fillId="32" borderId="14" xfId="0" applyFont="1" applyFill="1" applyBorder="1" applyAlignment="1">
      <alignment horizontal="left" vertical="top"/>
    </xf>
    <xf numFmtId="0" fontId="65" fillId="33" borderId="15" xfId="0" applyFont="1" applyFill="1" applyBorder="1" applyAlignment="1">
      <alignment horizontal="left" vertical="top" wrapText="1"/>
    </xf>
    <xf numFmtId="0" fontId="65" fillId="33" borderId="16" xfId="0" applyFont="1" applyFill="1" applyBorder="1" applyAlignment="1">
      <alignment horizontal="left" vertical="top" wrapText="1"/>
    </xf>
    <xf numFmtId="0" fontId="65" fillId="33" borderId="3" xfId="0" applyFont="1" applyFill="1" applyBorder="1" applyAlignment="1">
      <alignment horizontal="left" vertical="top" wrapText="1"/>
    </xf>
    <xf numFmtId="0" fontId="65" fillId="33" borderId="14" xfId="0" applyFont="1" applyFill="1" applyBorder="1" applyAlignment="1">
      <alignment horizontal="left" vertical="top" wrapText="1"/>
    </xf>
    <xf numFmtId="1" fontId="65" fillId="33" borderId="3" xfId="0" applyNumberFormat="1" applyFont="1" applyFill="1" applyBorder="1" applyAlignment="1">
      <alignment horizontal="left" vertical="top" wrapText="1"/>
    </xf>
    <xf numFmtId="0" fontId="41" fillId="2" borderId="0" xfId="0" applyFont="1" applyFill="1" applyAlignment="1">
      <alignment horizontal="left" vertical="center" wrapText="1"/>
    </xf>
    <xf numFmtId="0" fontId="61" fillId="32" borderId="15" xfId="0" applyFont="1" applyFill="1" applyBorder="1" applyAlignment="1">
      <alignment horizontal="left" vertical="center"/>
    </xf>
    <xf numFmtId="0" fontId="61" fillId="32" borderId="16" xfId="0" applyFont="1" applyFill="1" applyBorder="1" applyAlignment="1">
      <alignment horizontal="left" vertical="center"/>
    </xf>
    <xf numFmtId="0" fontId="61" fillId="32" borderId="3" xfId="0" applyFont="1" applyFill="1" applyBorder="1" applyAlignment="1">
      <alignment horizontal="left" vertical="center"/>
    </xf>
    <xf numFmtId="0" fontId="61" fillId="32" borderId="14" xfId="0" applyFont="1" applyFill="1" applyBorder="1" applyAlignment="1">
      <alignment horizontal="left" vertical="center"/>
    </xf>
    <xf numFmtId="0" fontId="65" fillId="33" borderId="15" xfId="0" applyFont="1" applyFill="1" applyBorder="1" applyAlignment="1">
      <alignment horizontal="left" vertical="center" wrapText="1"/>
    </xf>
    <xf numFmtId="0" fontId="65" fillId="33" borderId="16" xfId="0" applyFont="1" applyFill="1" applyBorder="1" applyAlignment="1">
      <alignment horizontal="left" vertical="center" wrapText="1"/>
    </xf>
    <xf numFmtId="0" fontId="65" fillId="33" borderId="3" xfId="0" applyFont="1" applyFill="1" applyBorder="1" applyAlignment="1">
      <alignment horizontal="left" vertical="center" wrapText="1"/>
    </xf>
    <xf numFmtId="0" fontId="65" fillId="33" borderId="14" xfId="0" applyFont="1" applyFill="1" applyBorder="1" applyAlignment="1">
      <alignment horizontal="left" vertical="center" wrapText="1"/>
    </xf>
    <xf numFmtId="1" fontId="65" fillId="33" borderId="3" xfId="0" applyNumberFormat="1" applyFont="1" applyFill="1" applyBorder="1" applyAlignment="1">
      <alignment horizontal="left" vertical="center" wrapText="1"/>
    </xf>
    <xf numFmtId="0" fontId="44" fillId="29" borderId="99" xfId="0" applyFont="1" applyFill="1" applyBorder="1" applyAlignment="1">
      <alignment horizontal="center" vertical="center" wrapText="1"/>
    </xf>
    <xf numFmtId="0" fontId="45" fillId="30" borderId="99" xfId="0" applyFont="1" applyFill="1" applyBorder="1" applyAlignment="1">
      <alignment horizontal="center" vertical="center" wrapText="1"/>
    </xf>
    <xf numFmtId="0" fontId="43" fillId="3" borderId="99" xfId="0" applyFont="1" applyFill="1" applyBorder="1" applyAlignment="1">
      <alignment vertical="center" wrapText="1"/>
    </xf>
    <xf numFmtId="166" fontId="36" fillId="3" borderId="99" xfId="0" applyNumberFormat="1" applyFont="1" applyFill="1" applyBorder="1" applyAlignment="1">
      <alignment horizontal="center" vertical="center" wrapText="1"/>
    </xf>
    <xf numFmtId="1" fontId="36" fillId="3" borderId="99" xfId="0" applyNumberFormat="1" applyFont="1" applyFill="1" applyBorder="1" applyAlignment="1">
      <alignment horizontal="center" vertical="center" wrapText="1"/>
    </xf>
    <xf numFmtId="0" fontId="43" fillId="3" borderId="99" xfId="0" applyFont="1" applyFill="1" applyBorder="1" applyAlignment="1">
      <alignment vertical="center"/>
    </xf>
    <xf numFmtId="0" fontId="0" fillId="3" borderId="99" xfId="0" applyFill="1" applyBorder="1" applyAlignment="1">
      <alignment vertical="center" wrapText="1"/>
    </xf>
    <xf numFmtId="0" fontId="43" fillId="36" borderId="99" xfId="0" applyFont="1" applyFill="1" applyBorder="1" applyAlignment="1">
      <alignment vertical="center" wrapText="1"/>
    </xf>
    <xf numFmtId="0" fontId="0" fillId="36" borderId="99" xfId="0" applyFill="1" applyBorder="1" applyAlignment="1">
      <alignment vertical="center" wrapText="1"/>
    </xf>
    <xf numFmtId="166" fontId="36" fillId="36" borderId="99" xfId="0" applyNumberFormat="1" applyFont="1" applyFill="1" applyBorder="1" applyAlignment="1">
      <alignment horizontal="center" vertical="center" wrapText="1"/>
    </xf>
    <xf numFmtId="1" fontId="36" fillId="36" borderId="99" xfId="0" applyNumberFormat="1" applyFont="1" applyFill="1" applyBorder="1" applyAlignment="1">
      <alignment horizontal="center" vertical="center" wrapText="1"/>
    </xf>
    <xf numFmtId="0" fontId="10" fillId="27" borderId="99" xfId="0" applyFont="1" applyFill="1" applyBorder="1" applyAlignment="1">
      <alignment horizontal="center" vertical="center"/>
    </xf>
    <xf numFmtId="166" fontId="10" fillId="27" borderId="99" xfId="0" applyNumberFormat="1" applyFont="1" applyFill="1" applyBorder="1" applyAlignment="1">
      <alignment horizontal="center" vertical="center"/>
    </xf>
    <xf numFmtId="0" fontId="105" fillId="0" borderId="19" xfId="0" applyFont="1" applyBorder="1" applyAlignment="1">
      <alignment vertical="center" wrapText="1"/>
    </xf>
  </cellXfs>
  <cellStyles count="3264">
    <cellStyle name="20 % – Poudarek1 2" xfId="83" xr:uid="{00000000-0005-0000-0000-000000000000}"/>
    <cellStyle name="20 % – Poudarek1 2 2" xfId="359" xr:uid="{00000000-0005-0000-0000-000001000000}"/>
    <cellStyle name="20 % – Poudarek2 2" xfId="84" xr:uid="{00000000-0005-0000-0000-000002000000}"/>
    <cellStyle name="20 % – Poudarek2 2 2" xfId="360" xr:uid="{00000000-0005-0000-0000-000003000000}"/>
    <cellStyle name="20 % – Poudarek3 2" xfId="85" xr:uid="{00000000-0005-0000-0000-000004000000}"/>
    <cellStyle name="20 % – Poudarek3 2 2" xfId="361" xr:uid="{00000000-0005-0000-0000-000005000000}"/>
    <cellStyle name="20 % – Poudarek4 2" xfId="86" xr:uid="{00000000-0005-0000-0000-000006000000}"/>
    <cellStyle name="20 % – Poudarek4 2 2" xfId="362" xr:uid="{00000000-0005-0000-0000-000007000000}"/>
    <cellStyle name="20 % – Poudarek5 2" xfId="87" xr:uid="{00000000-0005-0000-0000-000008000000}"/>
    <cellStyle name="20 % – Poudarek5 2 2" xfId="363" xr:uid="{00000000-0005-0000-0000-000009000000}"/>
    <cellStyle name="20 % – Poudarek6 2" xfId="88" xr:uid="{00000000-0005-0000-0000-00000A000000}"/>
    <cellStyle name="20 % – Poudarek6 2 2" xfId="364" xr:uid="{00000000-0005-0000-0000-00000B000000}"/>
    <cellStyle name="20% - Accent1" xfId="10" xr:uid="{00000000-0005-0000-0000-00000C000000}"/>
    <cellStyle name="20% - Accent1 2" xfId="365" xr:uid="{00000000-0005-0000-0000-00000D000000}"/>
    <cellStyle name="20% - Accent2" xfId="9" xr:uid="{00000000-0005-0000-0000-00000E000000}"/>
    <cellStyle name="20% - Accent2 2" xfId="366" xr:uid="{00000000-0005-0000-0000-00000F000000}"/>
    <cellStyle name="20% - Accent3" xfId="8" xr:uid="{00000000-0005-0000-0000-000010000000}"/>
    <cellStyle name="20% - Accent3 2" xfId="367" xr:uid="{00000000-0005-0000-0000-000011000000}"/>
    <cellStyle name="20% - Accent4" xfId="11" xr:uid="{00000000-0005-0000-0000-000012000000}"/>
    <cellStyle name="20% - Accent4 2" xfId="368" xr:uid="{00000000-0005-0000-0000-000013000000}"/>
    <cellStyle name="20% - Accent5" xfId="12" xr:uid="{00000000-0005-0000-0000-000014000000}"/>
    <cellStyle name="20% - Accent5 2" xfId="369" xr:uid="{00000000-0005-0000-0000-000015000000}"/>
    <cellStyle name="20% - Accent6" xfId="13" xr:uid="{00000000-0005-0000-0000-000016000000}"/>
    <cellStyle name="20% - Accent6 2" xfId="77" xr:uid="{00000000-0005-0000-0000-000017000000}"/>
    <cellStyle name="20% - Accent6 2 2" xfId="370" xr:uid="{00000000-0005-0000-0000-000018000000}"/>
    <cellStyle name="20% - Accent6 3" xfId="76" xr:uid="{00000000-0005-0000-0000-000019000000}"/>
    <cellStyle name="40 % – Poudarek1 2" xfId="89" xr:uid="{00000000-0005-0000-0000-00001A000000}"/>
    <cellStyle name="40 % – Poudarek1 2 2" xfId="371" xr:uid="{00000000-0005-0000-0000-00001B000000}"/>
    <cellStyle name="40 % – Poudarek2 2" xfId="90" xr:uid="{00000000-0005-0000-0000-00001C000000}"/>
    <cellStyle name="40 % – Poudarek2 2 2" xfId="372" xr:uid="{00000000-0005-0000-0000-00001D000000}"/>
    <cellStyle name="40 % – Poudarek3 2" xfId="91" xr:uid="{00000000-0005-0000-0000-00001E000000}"/>
    <cellStyle name="40 % – Poudarek3 2 2" xfId="373" xr:uid="{00000000-0005-0000-0000-00001F000000}"/>
    <cellStyle name="40 % – Poudarek4 2" xfId="92" xr:uid="{00000000-0005-0000-0000-000020000000}"/>
    <cellStyle name="40 % – Poudarek4 2 2" xfId="374" xr:uid="{00000000-0005-0000-0000-000021000000}"/>
    <cellStyle name="40 % – Poudarek5 2" xfId="93" xr:uid="{00000000-0005-0000-0000-000022000000}"/>
    <cellStyle name="40 % – Poudarek5 2 2" xfId="375" xr:uid="{00000000-0005-0000-0000-000023000000}"/>
    <cellStyle name="40 % – Poudarek6 2" xfId="94" xr:uid="{00000000-0005-0000-0000-000024000000}"/>
    <cellStyle name="40 % – Poudarek6 2 2" xfId="376" xr:uid="{00000000-0005-0000-0000-000025000000}"/>
    <cellStyle name="40% - Accent1" xfId="14" xr:uid="{00000000-0005-0000-0000-000026000000}"/>
    <cellStyle name="40% - Accent1 2" xfId="377" xr:uid="{00000000-0005-0000-0000-000027000000}"/>
    <cellStyle name="40% - Accent2" xfId="15" xr:uid="{00000000-0005-0000-0000-000028000000}"/>
    <cellStyle name="40% - Accent2 2" xfId="378" xr:uid="{00000000-0005-0000-0000-000029000000}"/>
    <cellStyle name="40% - Accent3" xfId="16" xr:uid="{00000000-0005-0000-0000-00002A000000}"/>
    <cellStyle name="40% - Accent3 2" xfId="379" xr:uid="{00000000-0005-0000-0000-00002B000000}"/>
    <cellStyle name="40% - Accent4" xfId="17" xr:uid="{00000000-0005-0000-0000-00002C000000}"/>
    <cellStyle name="40% - Accent4 2" xfId="380" xr:uid="{00000000-0005-0000-0000-00002D000000}"/>
    <cellStyle name="40% - Accent5" xfId="18" xr:uid="{00000000-0005-0000-0000-00002E000000}"/>
    <cellStyle name="40% - Accent5 2" xfId="381" xr:uid="{00000000-0005-0000-0000-00002F000000}"/>
    <cellStyle name="40% - Accent6" xfId="19" xr:uid="{00000000-0005-0000-0000-000030000000}"/>
    <cellStyle name="40% - Accent6 2" xfId="382" xr:uid="{00000000-0005-0000-0000-000031000000}"/>
    <cellStyle name="60 % – Poudarek1 2" xfId="95" xr:uid="{00000000-0005-0000-0000-000032000000}"/>
    <cellStyle name="60 % – Poudarek1 2 2" xfId="383" xr:uid="{00000000-0005-0000-0000-000033000000}"/>
    <cellStyle name="60 % – Poudarek2 2" xfId="96" xr:uid="{00000000-0005-0000-0000-000034000000}"/>
    <cellStyle name="60 % – Poudarek2 2 2" xfId="384" xr:uid="{00000000-0005-0000-0000-000035000000}"/>
    <cellStyle name="60 % – Poudarek3 2" xfId="97" xr:uid="{00000000-0005-0000-0000-000036000000}"/>
    <cellStyle name="60 % – Poudarek3 2 2" xfId="385" xr:uid="{00000000-0005-0000-0000-000037000000}"/>
    <cellStyle name="60 % – Poudarek4 2" xfId="100" xr:uid="{00000000-0005-0000-0000-000038000000}"/>
    <cellStyle name="60 % – Poudarek4 2 2" xfId="386" xr:uid="{00000000-0005-0000-0000-000039000000}"/>
    <cellStyle name="60 % – Poudarek5 2" xfId="72" xr:uid="{00000000-0005-0000-0000-00003A000000}"/>
    <cellStyle name="60 % – Poudarek5 2 2" xfId="387" xr:uid="{00000000-0005-0000-0000-00003B000000}"/>
    <cellStyle name="60 % – Poudarek6 2" xfId="101" xr:uid="{00000000-0005-0000-0000-00003C000000}"/>
    <cellStyle name="60 % – Poudarek6 2 2" xfId="388" xr:uid="{00000000-0005-0000-0000-00003D000000}"/>
    <cellStyle name="60% - Accent1" xfId="20" xr:uid="{00000000-0005-0000-0000-00003E000000}"/>
    <cellStyle name="60% - Accent1 2" xfId="389" xr:uid="{00000000-0005-0000-0000-00003F000000}"/>
    <cellStyle name="60% - Accent2" xfId="21" xr:uid="{00000000-0005-0000-0000-000040000000}"/>
    <cellStyle name="60% - Accent2 2" xfId="390" xr:uid="{00000000-0005-0000-0000-000041000000}"/>
    <cellStyle name="60% - Accent3" xfId="22" xr:uid="{00000000-0005-0000-0000-000042000000}"/>
    <cellStyle name="60% - Accent3 2" xfId="391" xr:uid="{00000000-0005-0000-0000-000043000000}"/>
    <cellStyle name="60% - Accent4" xfId="23" xr:uid="{00000000-0005-0000-0000-000044000000}"/>
    <cellStyle name="60% - Accent4 2" xfId="392" xr:uid="{00000000-0005-0000-0000-000045000000}"/>
    <cellStyle name="60% - Accent5" xfId="24" xr:uid="{00000000-0005-0000-0000-000046000000}"/>
    <cellStyle name="60% - Accent5 2" xfId="393" xr:uid="{00000000-0005-0000-0000-000047000000}"/>
    <cellStyle name="60% - Accent6" xfId="25" xr:uid="{00000000-0005-0000-0000-000048000000}"/>
    <cellStyle name="60% - Accent6 2" xfId="394" xr:uid="{00000000-0005-0000-0000-000049000000}"/>
    <cellStyle name="Accent1" xfId="26" xr:uid="{00000000-0005-0000-0000-00004A000000}"/>
    <cellStyle name="Accent1 2" xfId="395" xr:uid="{00000000-0005-0000-0000-00004B000000}"/>
    <cellStyle name="Accent2" xfId="27" xr:uid="{00000000-0005-0000-0000-00004C000000}"/>
    <cellStyle name="Accent2 2" xfId="396" xr:uid="{00000000-0005-0000-0000-00004D000000}"/>
    <cellStyle name="Accent3" xfId="28" xr:uid="{00000000-0005-0000-0000-00004E000000}"/>
    <cellStyle name="Accent3 2" xfId="397" xr:uid="{00000000-0005-0000-0000-00004F000000}"/>
    <cellStyle name="Accent4" xfId="29" xr:uid="{00000000-0005-0000-0000-000050000000}"/>
    <cellStyle name="Accent4 2" xfId="398" xr:uid="{00000000-0005-0000-0000-000051000000}"/>
    <cellStyle name="Accent5" xfId="30" xr:uid="{00000000-0005-0000-0000-000052000000}"/>
    <cellStyle name="Accent5 2" xfId="399" xr:uid="{00000000-0005-0000-0000-000053000000}"/>
    <cellStyle name="Accent6" xfId="31" xr:uid="{00000000-0005-0000-0000-000054000000}"/>
    <cellStyle name="Accent6 2" xfId="400" xr:uid="{00000000-0005-0000-0000-000055000000}"/>
    <cellStyle name="Bad" xfId="32" xr:uid="{00000000-0005-0000-0000-000056000000}"/>
    <cellStyle name="Bad 1" xfId="401" xr:uid="{00000000-0005-0000-0000-000057000000}"/>
    <cellStyle name="Calculation" xfId="33" xr:uid="{00000000-0005-0000-0000-000058000000}"/>
    <cellStyle name="Calculation 2" xfId="200" xr:uid="{00000000-0005-0000-0000-000059000000}"/>
    <cellStyle name="Calculation 2 2" xfId="295" xr:uid="{00000000-0005-0000-0000-00005A000000}"/>
    <cellStyle name="Calculation 2 2 10" xfId="804" xr:uid="{00000000-0005-0000-0000-00005B000000}"/>
    <cellStyle name="Calculation 2 2 11" xfId="2188" xr:uid="{00000000-0005-0000-0000-00005C000000}"/>
    <cellStyle name="Calculation 2 2 2" xfId="692" xr:uid="{00000000-0005-0000-0000-00005D000000}"/>
    <cellStyle name="Calculation 2 2 2 2" xfId="1696" xr:uid="{00000000-0005-0000-0000-00005E000000}"/>
    <cellStyle name="Calculation 2 2 2 2 2" xfId="2701" xr:uid="{00000000-0005-0000-0000-00005F000000}"/>
    <cellStyle name="Calculation 2 2 2 2 3" xfId="2654" xr:uid="{00000000-0005-0000-0000-000060000000}"/>
    <cellStyle name="Calculation 2 2 2 2 4" xfId="2595" xr:uid="{00000000-0005-0000-0000-000061000000}"/>
    <cellStyle name="Calculation 2 2 2 2 5" xfId="3029" xr:uid="{00000000-0005-0000-0000-000062000000}"/>
    <cellStyle name="Calculation 2 2 2 2 6" xfId="1106" xr:uid="{00000000-0005-0000-0000-000063000000}"/>
    <cellStyle name="Calculation 2 2 2 2 7" xfId="841" xr:uid="{00000000-0005-0000-0000-000064000000}"/>
    <cellStyle name="Calculation 2 2 2 3" xfId="2140" xr:uid="{00000000-0005-0000-0000-000065000000}"/>
    <cellStyle name="Calculation 2 2 2 3 2" xfId="2744" xr:uid="{00000000-0005-0000-0000-000066000000}"/>
    <cellStyle name="Calculation 2 2 2 3 3" xfId="2854" xr:uid="{00000000-0005-0000-0000-000067000000}"/>
    <cellStyle name="Calculation 2 2 2 3 4" xfId="2958" xr:uid="{00000000-0005-0000-0000-000068000000}"/>
    <cellStyle name="Calculation 2 2 2 3 5" xfId="3081" xr:uid="{00000000-0005-0000-0000-000069000000}"/>
    <cellStyle name="Calculation 2 2 2 3 6" xfId="3033" xr:uid="{00000000-0005-0000-0000-00006A000000}"/>
    <cellStyle name="Calculation 2 2 2 3 7" xfId="3230" xr:uid="{00000000-0005-0000-0000-00006B000000}"/>
    <cellStyle name="Calculation 2 2 2 4" xfId="1324" xr:uid="{00000000-0005-0000-0000-00006C000000}"/>
    <cellStyle name="Calculation 2 2 2 4 2" xfId="1065" xr:uid="{00000000-0005-0000-0000-00006D000000}"/>
    <cellStyle name="Calculation 2 2 2 4 3" xfId="2402" xr:uid="{00000000-0005-0000-0000-00006E000000}"/>
    <cellStyle name="Calculation 2 2 2 4 4" xfId="2233" xr:uid="{00000000-0005-0000-0000-00006F000000}"/>
    <cellStyle name="Calculation 2 2 2 4 5" xfId="2908" xr:uid="{00000000-0005-0000-0000-000070000000}"/>
    <cellStyle name="Calculation 2 2 2 4 6" xfId="3025" xr:uid="{00000000-0005-0000-0000-000071000000}"/>
    <cellStyle name="Calculation 2 2 2 4 7" xfId="3011" xr:uid="{00000000-0005-0000-0000-000072000000}"/>
    <cellStyle name="Calculation 2 2 2 5" xfId="1263" xr:uid="{00000000-0005-0000-0000-000073000000}"/>
    <cellStyle name="Calculation 2 2 2 6" xfId="2330" xr:uid="{00000000-0005-0000-0000-000074000000}"/>
    <cellStyle name="Calculation 2 2 2 7" xfId="2288" xr:uid="{00000000-0005-0000-0000-000075000000}"/>
    <cellStyle name="Calculation 2 2 2 8" xfId="2999" xr:uid="{00000000-0005-0000-0000-000076000000}"/>
    <cellStyle name="Calculation 2 2 3" xfId="1483" xr:uid="{00000000-0005-0000-0000-000077000000}"/>
    <cellStyle name="Calculation 2 2 3 2" xfId="2345" xr:uid="{00000000-0005-0000-0000-000078000000}"/>
    <cellStyle name="Calculation 2 2 3 3" xfId="2483" xr:uid="{00000000-0005-0000-0000-000079000000}"/>
    <cellStyle name="Calculation 2 2 3 4" xfId="2578" xr:uid="{00000000-0005-0000-0000-00007A000000}"/>
    <cellStyle name="Calculation 2 2 3 5" xfId="2351" xr:uid="{00000000-0005-0000-0000-00007B000000}"/>
    <cellStyle name="Calculation 2 2 3 6" xfId="2207" xr:uid="{00000000-0005-0000-0000-00007C000000}"/>
    <cellStyle name="Calculation 2 2 3 7" xfId="1077" xr:uid="{00000000-0005-0000-0000-00007D000000}"/>
    <cellStyle name="Calculation 2 2 4" xfId="1327" xr:uid="{00000000-0005-0000-0000-00007E000000}"/>
    <cellStyle name="Calculation 2 2 4 2" xfId="2484" xr:uid="{00000000-0005-0000-0000-00007F000000}"/>
    <cellStyle name="Calculation 2 2 4 3" xfId="2686" xr:uid="{00000000-0005-0000-0000-000080000000}"/>
    <cellStyle name="Calculation 2 2 4 4" xfId="2538" xr:uid="{00000000-0005-0000-0000-000081000000}"/>
    <cellStyle name="Calculation 2 2 4 5" xfId="2588" xr:uid="{00000000-0005-0000-0000-000082000000}"/>
    <cellStyle name="Calculation 2 2 4 6" xfId="3130" xr:uid="{00000000-0005-0000-0000-000083000000}"/>
    <cellStyle name="Calculation 2 2 4 7" xfId="3120" xr:uid="{00000000-0005-0000-0000-000084000000}"/>
    <cellStyle name="Calculation 2 2 5" xfId="2160" xr:uid="{00000000-0005-0000-0000-000085000000}"/>
    <cellStyle name="Calculation 2 2 5 2" xfId="2764" xr:uid="{00000000-0005-0000-0000-000086000000}"/>
    <cellStyle name="Calculation 2 2 5 3" xfId="2874" xr:uid="{00000000-0005-0000-0000-000087000000}"/>
    <cellStyle name="Calculation 2 2 5 4" xfId="2978" xr:uid="{00000000-0005-0000-0000-000088000000}"/>
    <cellStyle name="Calculation 2 2 5 5" xfId="3101" xr:uid="{00000000-0005-0000-0000-000089000000}"/>
    <cellStyle name="Calculation 2 2 5 6" xfId="3173" xr:uid="{00000000-0005-0000-0000-00008A000000}"/>
    <cellStyle name="Calculation 2 2 5 7" xfId="3250" xr:uid="{00000000-0005-0000-0000-00008B000000}"/>
    <cellStyle name="Calculation 2 2 6" xfId="2159" xr:uid="{00000000-0005-0000-0000-00008C000000}"/>
    <cellStyle name="Calculation 2 2 6 2" xfId="2763" xr:uid="{00000000-0005-0000-0000-00008D000000}"/>
    <cellStyle name="Calculation 2 2 6 3" xfId="2873" xr:uid="{00000000-0005-0000-0000-00008E000000}"/>
    <cellStyle name="Calculation 2 2 6 4" xfId="2977" xr:uid="{00000000-0005-0000-0000-00008F000000}"/>
    <cellStyle name="Calculation 2 2 6 5" xfId="3100" xr:uid="{00000000-0005-0000-0000-000090000000}"/>
    <cellStyle name="Calculation 2 2 6 6" xfId="3172" xr:uid="{00000000-0005-0000-0000-000091000000}"/>
    <cellStyle name="Calculation 2 2 6 7" xfId="3249" xr:uid="{00000000-0005-0000-0000-000092000000}"/>
    <cellStyle name="Calculation 2 2 7" xfId="972" xr:uid="{00000000-0005-0000-0000-000093000000}"/>
    <cellStyle name="Calculation 2 2 8" xfId="1050" xr:uid="{00000000-0005-0000-0000-000094000000}"/>
    <cellStyle name="Calculation 2 2 9" xfId="2229" xr:uid="{00000000-0005-0000-0000-000095000000}"/>
    <cellStyle name="Calculation 2 3" xfId="403" xr:uid="{00000000-0005-0000-0000-000096000000}"/>
    <cellStyle name="Calculation 2 4" xfId="1390" xr:uid="{00000000-0005-0000-0000-000097000000}"/>
    <cellStyle name="Calculation 2 4 2" xfId="2596" xr:uid="{00000000-0005-0000-0000-000098000000}"/>
    <cellStyle name="Calculation 2 4 3" xfId="2449" xr:uid="{00000000-0005-0000-0000-000099000000}"/>
    <cellStyle name="Calculation 2 4 4" xfId="2648" xr:uid="{00000000-0005-0000-0000-00009A000000}"/>
    <cellStyle name="Calculation 2 4 5" xfId="2557" xr:uid="{00000000-0005-0000-0000-00009B000000}"/>
    <cellStyle name="Calculation 2 4 6" xfId="2338" xr:uid="{00000000-0005-0000-0000-00009C000000}"/>
    <cellStyle name="Calculation 2 4 7" xfId="2786" xr:uid="{00000000-0005-0000-0000-00009D000000}"/>
    <cellStyle name="Calculation 2 5" xfId="877" xr:uid="{00000000-0005-0000-0000-00009E000000}"/>
    <cellStyle name="Calculation 3" xfId="266" xr:uid="{00000000-0005-0000-0000-00009F000000}"/>
    <cellStyle name="Calculation 3 10" xfId="759" xr:uid="{00000000-0005-0000-0000-0000A0000000}"/>
    <cellStyle name="Calculation 3 11" xfId="1054" xr:uid="{00000000-0005-0000-0000-0000A1000000}"/>
    <cellStyle name="Calculation 3 2" xfId="663" xr:uid="{00000000-0005-0000-0000-0000A2000000}"/>
    <cellStyle name="Calculation 3 2 2" xfId="1667" xr:uid="{00000000-0005-0000-0000-0000A3000000}"/>
    <cellStyle name="Calculation 3 2 2 2" xfId="2700" xr:uid="{00000000-0005-0000-0000-0000A4000000}"/>
    <cellStyle name="Calculation 3 2 2 3" xfId="2455" xr:uid="{00000000-0005-0000-0000-0000A5000000}"/>
    <cellStyle name="Calculation 3 2 2 4" xfId="2685" xr:uid="{00000000-0005-0000-0000-0000A6000000}"/>
    <cellStyle name="Calculation 3 2 2 5" xfId="3028" xr:uid="{00000000-0005-0000-0000-0000A7000000}"/>
    <cellStyle name="Calculation 3 2 2 6" xfId="3125" xr:uid="{00000000-0005-0000-0000-0000A8000000}"/>
    <cellStyle name="Calculation 3 2 2 7" xfId="848" xr:uid="{00000000-0005-0000-0000-0000A9000000}"/>
    <cellStyle name="Calculation 3 2 3" xfId="2134" xr:uid="{00000000-0005-0000-0000-0000AA000000}"/>
    <cellStyle name="Calculation 3 2 3 2" xfId="2738" xr:uid="{00000000-0005-0000-0000-0000AB000000}"/>
    <cellStyle name="Calculation 3 2 3 3" xfId="2848" xr:uid="{00000000-0005-0000-0000-0000AC000000}"/>
    <cellStyle name="Calculation 3 2 3 4" xfId="2952" xr:uid="{00000000-0005-0000-0000-0000AD000000}"/>
    <cellStyle name="Calculation 3 2 3 5" xfId="3075" xr:uid="{00000000-0005-0000-0000-0000AE000000}"/>
    <cellStyle name="Calculation 3 2 3 6" xfId="3022" xr:uid="{00000000-0005-0000-0000-0000AF000000}"/>
    <cellStyle name="Calculation 3 2 3 7" xfId="3224" xr:uid="{00000000-0005-0000-0000-0000B0000000}"/>
    <cellStyle name="Calculation 3 2 4" xfId="2145" xr:uid="{00000000-0005-0000-0000-0000B1000000}"/>
    <cellStyle name="Calculation 3 2 4 2" xfId="2749" xr:uid="{00000000-0005-0000-0000-0000B2000000}"/>
    <cellStyle name="Calculation 3 2 4 3" xfId="2859" xr:uid="{00000000-0005-0000-0000-0000B3000000}"/>
    <cellStyle name="Calculation 3 2 4 4" xfId="2963" xr:uid="{00000000-0005-0000-0000-0000B4000000}"/>
    <cellStyle name="Calculation 3 2 4 5" xfId="3086" xr:uid="{00000000-0005-0000-0000-0000B5000000}"/>
    <cellStyle name="Calculation 3 2 4 6" xfId="3158" xr:uid="{00000000-0005-0000-0000-0000B6000000}"/>
    <cellStyle name="Calculation 3 2 4 7" xfId="3235" xr:uid="{00000000-0005-0000-0000-0000B7000000}"/>
    <cellStyle name="Calculation 3 2 5" xfId="1234" xr:uid="{00000000-0005-0000-0000-0000B8000000}"/>
    <cellStyle name="Calculation 3 2 6" xfId="2312" xr:uid="{00000000-0005-0000-0000-0000B9000000}"/>
    <cellStyle name="Calculation 3 2 7" xfId="2434" xr:uid="{00000000-0005-0000-0000-0000BA000000}"/>
    <cellStyle name="Calculation 3 2 8" xfId="1043" xr:uid="{00000000-0005-0000-0000-0000BB000000}"/>
    <cellStyle name="Calculation 3 3" xfId="1454" xr:uid="{00000000-0005-0000-0000-0000BC000000}"/>
    <cellStyle name="Calculation 3 3 2" xfId="785" xr:uid="{00000000-0005-0000-0000-0000BD000000}"/>
    <cellStyle name="Calculation 3 3 3" xfId="2458" xr:uid="{00000000-0005-0000-0000-0000BE000000}"/>
    <cellStyle name="Calculation 3 3 4" xfId="2247" xr:uid="{00000000-0005-0000-0000-0000BF000000}"/>
    <cellStyle name="Calculation 3 3 5" xfId="2511" xr:uid="{00000000-0005-0000-0000-0000C0000000}"/>
    <cellStyle name="Calculation 3 3 6" xfId="1086" xr:uid="{00000000-0005-0000-0000-0000C1000000}"/>
    <cellStyle name="Calculation 3 3 7" xfId="3141" xr:uid="{00000000-0005-0000-0000-0000C2000000}"/>
    <cellStyle name="Calculation 3 4" xfId="1323" xr:uid="{00000000-0005-0000-0000-0000C3000000}"/>
    <cellStyle name="Calculation 3 4 2" xfId="801" xr:uid="{00000000-0005-0000-0000-0000C4000000}"/>
    <cellStyle name="Calculation 3 4 3" xfId="781" xr:uid="{00000000-0005-0000-0000-0000C5000000}"/>
    <cellStyle name="Calculation 3 4 4" xfId="2723" xr:uid="{00000000-0005-0000-0000-0000C6000000}"/>
    <cellStyle name="Calculation 3 4 5" xfId="2502" xr:uid="{00000000-0005-0000-0000-0000C7000000}"/>
    <cellStyle name="Calculation 3 4 6" xfId="2905" xr:uid="{00000000-0005-0000-0000-0000C8000000}"/>
    <cellStyle name="Calculation 3 4 7" xfId="3131" xr:uid="{00000000-0005-0000-0000-0000C9000000}"/>
    <cellStyle name="Calculation 3 5" xfId="2152" xr:uid="{00000000-0005-0000-0000-0000CA000000}"/>
    <cellStyle name="Calculation 3 5 2" xfId="2756" xr:uid="{00000000-0005-0000-0000-0000CB000000}"/>
    <cellStyle name="Calculation 3 5 3" xfId="2866" xr:uid="{00000000-0005-0000-0000-0000CC000000}"/>
    <cellStyle name="Calculation 3 5 4" xfId="2970" xr:uid="{00000000-0005-0000-0000-0000CD000000}"/>
    <cellStyle name="Calculation 3 5 5" xfId="3093" xr:uid="{00000000-0005-0000-0000-0000CE000000}"/>
    <cellStyle name="Calculation 3 5 6" xfId="3165" xr:uid="{00000000-0005-0000-0000-0000CF000000}"/>
    <cellStyle name="Calculation 3 5 7" xfId="3242" xr:uid="{00000000-0005-0000-0000-0000D0000000}"/>
    <cellStyle name="Calculation 3 6" xfId="2101" xr:uid="{00000000-0005-0000-0000-0000D1000000}"/>
    <cellStyle name="Calculation 3 6 2" xfId="1126" xr:uid="{00000000-0005-0000-0000-0000D2000000}"/>
    <cellStyle name="Calculation 3 6 3" xfId="2815" xr:uid="{00000000-0005-0000-0000-0000D3000000}"/>
    <cellStyle name="Calculation 3 6 4" xfId="2919" xr:uid="{00000000-0005-0000-0000-0000D4000000}"/>
    <cellStyle name="Calculation 3 6 5" xfId="2450" xr:uid="{00000000-0005-0000-0000-0000D5000000}"/>
    <cellStyle name="Calculation 3 6 6" xfId="2652" xr:uid="{00000000-0005-0000-0000-0000D6000000}"/>
    <cellStyle name="Calculation 3 6 7" xfId="3191" xr:uid="{00000000-0005-0000-0000-0000D7000000}"/>
    <cellStyle name="Calculation 3 7" xfId="943" xr:uid="{00000000-0005-0000-0000-0000D8000000}"/>
    <cellStyle name="Calculation 3 8" xfId="874" xr:uid="{00000000-0005-0000-0000-0000D9000000}"/>
    <cellStyle name="Calculation 3 9" xfId="2341" xr:uid="{00000000-0005-0000-0000-0000DA000000}"/>
    <cellStyle name="Calculation 4" xfId="402" xr:uid="{00000000-0005-0000-0000-0000DB000000}"/>
    <cellStyle name="Calculation 5" xfId="1328" xr:uid="{00000000-0005-0000-0000-0000DC000000}"/>
    <cellStyle name="Calculation 5 2" xfId="2661" xr:uid="{00000000-0005-0000-0000-0000DD000000}"/>
    <cellStyle name="Calculation 5 3" xfId="2461" xr:uid="{00000000-0005-0000-0000-0000DE000000}"/>
    <cellStyle name="Calculation 5 4" xfId="2631" xr:uid="{00000000-0005-0000-0000-0000DF000000}"/>
    <cellStyle name="Calculation 5 5" xfId="2993" xr:uid="{00000000-0005-0000-0000-0000E0000000}"/>
    <cellStyle name="Calculation 5 6" xfId="2267" xr:uid="{00000000-0005-0000-0000-0000E1000000}"/>
    <cellStyle name="Calculation 5 7" xfId="2600" xr:uid="{00000000-0005-0000-0000-0000E2000000}"/>
    <cellStyle name="Calculation 6" xfId="771" xr:uid="{00000000-0005-0000-0000-0000E3000000}"/>
    <cellStyle name="Check Cell" xfId="34" xr:uid="{00000000-0005-0000-0000-0000E4000000}"/>
    <cellStyle name="Check Cell 2" xfId="404" xr:uid="{00000000-0005-0000-0000-0000E5000000}"/>
    <cellStyle name="Dobro 2" xfId="102" xr:uid="{00000000-0005-0000-0000-0000E6000000}"/>
    <cellStyle name="Dobro 2 2" xfId="405" xr:uid="{00000000-0005-0000-0000-0000E7000000}"/>
    <cellStyle name="Excel Built-in Good" xfId="196" xr:uid="{00000000-0005-0000-0000-0000E8000000}"/>
    <cellStyle name="Excel Built-in Normal" xfId="1" xr:uid="{00000000-0005-0000-0000-0000E9000000}"/>
    <cellStyle name="Excel Built-in Normal 2" xfId="59" xr:uid="{00000000-0005-0000-0000-0000EA000000}"/>
    <cellStyle name="Excel Built-in Normal 2 2" xfId="167" xr:uid="{00000000-0005-0000-0000-0000EB000000}"/>
    <cellStyle name="Excel Built-in Normal 2 3" xfId="81" xr:uid="{00000000-0005-0000-0000-0000EC000000}"/>
    <cellStyle name="Excel Built-in Normal 3" xfId="175" xr:uid="{00000000-0005-0000-0000-0000ED000000}"/>
    <cellStyle name="Excel_BuiltIn_Dobro" xfId="140" xr:uid="{00000000-0005-0000-0000-0000EE000000}"/>
    <cellStyle name="Explanatory Text" xfId="35" xr:uid="{00000000-0005-0000-0000-0000EF000000}"/>
    <cellStyle name="Explanatory Text 2" xfId="406" xr:uid="{00000000-0005-0000-0000-0000F0000000}"/>
    <cellStyle name="Good" xfId="36" xr:uid="{00000000-0005-0000-0000-0000F1000000}"/>
    <cellStyle name="Good 2" xfId="407" xr:uid="{00000000-0005-0000-0000-0000F2000000}"/>
    <cellStyle name="Heading 1" xfId="37" xr:uid="{00000000-0005-0000-0000-0000F3000000}"/>
    <cellStyle name="Heading 1 3" xfId="408" xr:uid="{00000000-0005-0000-0000-0000F4000000}"/>
    <cellStyle name="Heading 2" xfId="38" xr:uid="{00000000-0005-0000-0000-0000F5000000}"/>
    <cellStyle name="Heading 2 4" xfId="409" xr:uid="{00000000-0005-0000-0000-0000F6000000}"/>
    <cellStyle name="Heading 3" xfId="39" xr:uid="{00000000-0005-0000-0000-0000F7000000}"/>
    <cellStyle name="Heading 3 2" xfId="410" xr:uid="{00000000-0005-0000-0000-0000F8000000}"/>
    <cellStyle name="Heading 4" xfId="40" xr:uid="{00000000-0005-0000-0000-0000F9000000}"/>
    <cellStyle name="Heading 4 2" xfId="411" xr:uid="{00000000-0005-0000-0000-0000FA000000}"/>
    <cellStyle name="Hiperpovezava 2" xfId="68" xr:uid="{00000000-0005-0000-0000-0000FB000000}"/>
    <cellStyle name="Input" xfId="41" xr:uid="{00000000-0005-0000-0000-0000FC000000}"/>
    <cellStyle name="Input 2" xfId="99" xr:uid="{00000000-0005-0000-0000-0000FD000000}"/>
    <cellStyle name="Input 2 2" xfId="296" xr:uid="{00000000-0005-0000-0000-0000FE000000}"/>
    <cellStyle name="Input 2 2 10" xfId="2531" xr:uid="{00000000-0005-0000-0000-0000FF000000}"/>
    <cellStyle name="Input 2 2 11" xfId="2997" xr:uid="{00000000-0005-0000-0000-000000010000}"/>
    <cellStyle name="Input 2 2 2" xfId="693" xr:uid="{00000000-0005-0000-0000-000001010000}"/>
    <cellStyle name="Input 2 2 2 2" xfId="1697" xr:uid="{00000000-0005-0000-0000-000002010000}"/>
    <cellStyle name="Input 2 2 2 2 2" xfId="2452" xr:uid="{00000000-0005-0000-0000-000003010000}"/>
    <cellStyle name="Input 2 2 2 2 3" xfId="2508" xr:uid="{00000000-0005-0000-0000-000004010000}"/>
    <cellStyle name="Input 2 2 2 2 4" xfId="2500" xr:uid="{00000000-0005-0000-0000-000005010000}"/>
    <cellStyle name="Input 2 2 2 2 5" xfId="2721" xr:uid="{00000000-0005-0000-0000-000006010000}"/>
    <cellStyle name="Input 2 2 2 2 6" xfId="3126" xr:uid="{00000000-0005-0000-0000-000007010000}"/>
    <cellStyle name="Input 2 2 2 2 7" xfId="1076" xr:uid="{00000000-0005-0000-0000-000008010000}"/>
    <cellStyle name="Input 2 2 2 3" xfId="2141" xr:uid="{00000000-0005-0000-0000-000009010000}"/>
    <cellStyle name="Input 2 2 2 3 2" xfId="2745" xr:uid="{00000000-0005-0000-0000-00000A010000}"/>
    <cellStyle name="Input 2 2 2 3 3" xfId="2855" xr:uid="{00000000-0005-0000-0000-00000B010000}"/>
    <cellStyle name="Input 2 2 2 3 4" xfId="2959" xr:uid="{00000000-0005-0000-0000-00000C010000}"/>
    <cellStyle name="Input 2 2 2 3 5" xfId="3082" xr:uid="{00000000-0005-0000-0000-00000D010000}"/>
    <cellStyle name="Input 2 2 2 3 6" xfId="3154" xr:uid="{00000000-0005-0000-0000-00000E010000}"/>
    <cellStyle name="Input 2 2 2 3 7" xfId="3231" xr:uid="{00000000-0005-0000-0000-00000F010000}"/>
    <cellStyle name="Input 2 2 2 4" xfId="1353" xr:uid="{00000000-0005-0000-0000-000010010000}"/>
    <cellStyle name="Input 2 2 2 4 2" xfId="2568" xr:uid="{00000000-0005-0000-0000-000011010000}"/>
    <cellStyle name="Input 2 2 2 4 3" xfId="2401" xr:uid="{00000000-0005-0000-0000-000012010000}"/>
    <cellStyle name="Input 2 2 2 4 4" xfId="2493" xr:uid="{00000000-0005-0000-0000-000013010000}"/>
    <cellStyle name="Input 2 2 2 4 5" xfId="1063" xr:uid="{00000000-0005-0000-0000-000014010000}"/>
    <cellStyle name="Input 2 2 2 4 6" xfId="1045" xr:uid="{00000000-0005-0000-0000-000015010000}"/>
    <cellStyle name="Input 2 2 2 4 7" xfId="3152" xr:uid="{00000000-0005-0000-0000-000016010000}"/>
    <cellStyle name="Input 2 2 2 5" xfId="1264" xr:uid="{00000000-0005-0000-0000-000017010000}"/>
    <cellStyle name="Input 2 2 2 6" xfId="2331" xr:uid="{00000000-0005-0000-0000-000018010000}"/>
    <cellStyle name="Input 2 2 2 7" xfId="823" xr:uid="{00000000-0005-0000-0000-000019010000}"/>
    <cellStyle name="Input 2 2 2 8" xfId="1052" xr:uid="{00000000-0005-0000-0000-00001A010000}"/>
    <cellStyle name="Input 2 2 3" xfId="1484" xr:uid="{00000000-0005-0000-0000-00001B010000}"/>
    <cellStyle name="Input 2 2 3 2" xfId="761" xr:uid="{00000000-0005-0000-0000-00001C010000}"/>
    <cellStyle name="Input 2 2 3 3" xfId="2505" xr:uid="{00000000-0005-0000-0000-00001D010000}"/>
    <cellStyle name="Input 2 2 3 4" xfId="2282" xr:uid="{00000000-0005-0000-0000-00001E010000}"/>
    <cellStyle name="Input 2 2 3 5" xfId="2250" xr:uid="{00000000-0005-0000-0000-00001F010000}"/>
    <cellStyle name="Input 2 2 3 6" xfId="2693" xr:uid="{00000000-0005-0000-0000-000020010000}"/>
    <cellStyle name="Input 2 2 3 7" xfId="2705" xr:uid="{00000000-0005-0000-0000-000021010000}"/>
    <cellStyle name="Input 2 2 4" xfId="1547" xr:uid="{00000000-0005-0000-0000-000022010000}"/>
    <cellStyle name="Input 2 2 4 2" xfId="2266" xr:uid="{00000000-0005-0000-0000-000023010000}"/>
    <cellStyle name="Input 2 2 4 3" xfId="2697" xr:uid="{00000000-0005-0000-0000-000024010000}"/>
    <cellStyle name="Input 2 2 4 4" xfId="2381" xr:uid="{00000000-0005-0000-0000-000025010000}"/>
    <cellStyle name="Input 2 2 4 5" xfId="2647" xr:uid="{00000000-0005-0000-0000-000026010000}"/>
    <cellStyle name="Input 2 2 4 6" xfId="2793" xr:uid="{00000000-0005-0000-0000-000027010000}"/>
    <cellStyle name="Input 2 2 4 7" xfId="1047" xr:uid="{00000000-0005-0000-0000-000028010000}"/>
    <cellStyle name="Input 2 2 5" xfId="2119" xr:uid="{00000000-0005-0000-0000-000029010000}"/>
    <cellStyle name="Input 2 2 5 2" xfId="1094" xr:uid="{00000000-0005-0000-0000-00002A010000}"/>
    <cellStyle name="Input 2 2 5 3" xfId="2833" xr:uid="{00000000-0005-0000-0000-00002B010000}"/>
    <cellStyle name="Input 2 2 5 4" xfId="2937" xr:uid="{00000000-0005-0000-0000-00002C010000}"/>
    <cellStyle name="Input 2 2 5 5" xfId="3060" xr:uid="{00000000-0005-0000-0000-00002D010000}"/>
    <cellStyle name="Input 2 2 5 6" xfId="2669" xr:uid="{00000000-0005-0000-0000-00002E010000}"/>
    <cellStyle name="Input 2 2 5 7" xfId="3209" xr:uid="{00000000-0005-0000-0000-00002F010000}"/>
    <cellStyle name="Input 2 2 6" xfId="1344" xr:uid="{00000000-0005-0000-0000-000030010000}"/>
    <cellStyle name="Input 2 2 6 2" xfId="2639" xr:uid="{00000000-0005-0000-0000-000031010000}"/>
    <cellStyle name="Input 2 2 6 3" xfId="2206" xr:uid="{00000000-0005-0000-0000-000032010000}"/>
    <cellStyle name="Input 2 2 6 4" xfId="2242" xr:uid="{00000000-0005-0000-0000-000033010000}"/>
    <cellStyle name="Input 2 2 6 5" xfId="2404" xr:uid="{00000000-0005-0000-0000-000034010000}"/>
    <cellStyle name="Input 2 2 6 6" xfId="2215" xr:uid="{00000000-0005-0000-0000-000035010000}"/>
    <cellStyle name="Input 2 2 6 7" xfId="3036" xr:uid="{00000000-0005-0000-0000-000036010000}"/>
    <cellStyle name="Input 2 2 7" xfId="973" xr:uid="{00000000-0005-0000-0000-000037010000}"/>
    <cellStyle name="Input 2 2 8" xfId="763" xr:uid="{00000000-0005-0000-0000-000038010000}"/>
    <cellStyle name="Input 2 2 9" xfId="2291" xr:uid="{00000000-0005-0000-0000-000039010000}"/>
    <cellStyle name="Input 2 3" xfId="413" xr:uid="{00000000-0005-0000-0000-00003A010000}"/>
    <cellStyle name="Input 2 4" xfId="1346" xr:uid="{00000000-0005-0000-0000-00003B010000}"/>
    <cellStyle name="Input 2 4 2" xfId="2699" xr:uid="{00000000-0005-0000-0000-00003C010000}"/>
    <cellStyle name="Input 2 4 3" xfId="2725" xr:uid="{00000000-0005-0000-0000-00003D010000}"/>
    <cellStyle name="Input 2 4 4" xfId="2784" xr:uid="{00000000-0005-0000-0000-00003E010000}"/>
    <cellStyle name="Input 2 4 5" xfId="3027" xr:uid="{00000000-0005-0000-0000-00003F010000}"/>
    <cellStyle name="Input 2 4 6" xfId="3123" xr:uid="{00000000-0005-0000-0000-000040010000}"/>
    <cellStyle name="Input 2 4 7" xfId="2638" xr:uid="{00000000-0005-0000-0000-000041010000}"/>
    <cellStyle name="Input 2 5" xfId="806" xr:uid="{00000000-0005-0000-0000-000042010000}"/>
    <cellStyle name="Input 3" xfId="98" xr:uid="{00000000-0005-0000-0000-000043010000}"/>
    <cellStyle name="Input 3 2" xfId="267" xr:uid="{00000000-0005-0000-0000-000044010000}"/>
    <cellStyle name="Input 3 2 10" xfId="2658" xr:uid="{00000000-0005-0000-0000-000045010000}"/>
    <cellStyle name="Input 3 2 11" xfId="2195" xr:uid="{00000000-0005-0000-0000-000046010000}"/>
    <cellStyle name="Input 3 2 2" xfId="664" xr:uid="{00000000-0005-0000-0000-000047010000}"/>
    <cellStyle name="Input 3 2 2 2" xfId="1668" xr:uid="{00000000-0005-0000-0000-000048010000}"/>
    <cellStyle name="Input 3 2 2 2 2" xfId="2356" xr:uid="{00000000-0005-0000-0000-000049010000}"/>
    <cellStyle name="Input 3 2 2 2 3" xfId="2392" xr:uid="{00000000-0005-0000-0000-00004A010000}"/>
    <cellStyle name="Input 3 2 2 2 4" xfId="2717" xr:uid="{00000000-0005-0000-0000-00004B010000}"/>
    <cellStyle name="Input 3 2 2 2 5" xfId="2891" xr:uid="{00000000-0005-0000-0000-00004C010000}"/>
    <cellStyle name="Input 3 2 2 2 6" xfId="2448" xr:uid="{00000000-0005-0000-0000-00004D010000}"/>
    <cellStyle name="Input 3 2 2 2 7" xfId="2194" xr:uid="{00000000-0005-0000-0000-00004E010000}"/>
    <cellStyle name="Input 3 2 2 3" xfId="2135" xr:uid="{00000000-0005-0000-0000-00004F010000}"/>
    <cellStyle name="Input 3 2 2 3 2" xfId="2739" xr:uid="{00000000-0005-0000-0000-000050010000}"/>
    <cellStyle name="Input 3 2 2 3 3" xfId="2849" xr:uid="{00000000-0005-0000-0000-000051010000}"/>
    <cellStyle name="Input 3 2 2 3 4" xfId="2953" xr:uid="{00000000-0005-0000-0000-000052010000}"/>
    <cellStyle name="Input 3 2 2 3 5" xfId="3076" xr:uid="{00000000-0005-0000-0000-000053010000}"/>
    <cellStyle name="Input 3 2 2 3 6" xfId="2287" xr:uid="{00000000-0005-0000-0000-000054010000}"/>
    <cellStyle name="Input 3 2 2 3 7" xfId="3225" xr:uid="{00000000-0005-0000-0000-000055010000}"/>
    <cellStyle name="Input 3 2 2 4" xfId="2126" xr:uid="{00000000-0005-0000-0000-000056010000}"/>
    <cellStyle name="Input 3 2 2 4 2" xfId="2730" xr:uid="{00000000-0005-0000-0000-000057010000}"/>
    <cellStyle name="Input 3 2 2 4 3" xfId="2840" xr:uid="{00000000-0005-0000-0000-000058010000}"/>
    <cellStyle name="Input 3 2 2 4 4" xfId="2944" xr:uid="{00000000-0005-0000-0000-000059010000}"/>
    <cellStyle name="Input 3 2 2 4 5" xfId="3067" xr:uid="{00000000-0005-0000-0000-00005A010000}"/>
    <cellStyle name="Input 3 2 2 4 6" xfId="2530" xr:uid="{00000000-0005-0000-0000-00005B010000}"/>
    <cellStyle name="Input 3 2 2 4 7" xfId="3216" xr:uid="{00000000-0005-0000-0000-00005C010000}"/>
    <cellStyle name="Input 3 2 2 5" xfId="1235" xr:uid="{00000000-0005-0000-0000-00005D010000}"/>
    <cellStyle name="Input 3 2 2 6" xfId="2313" xr:uid="{00000000-0005-0000-0000-00005E010000}"/>
    <cellStyle name="Input 3 2 2 7" xfId="2396" xr:uid="{00000000-0005-0000-0000-00005F010000}"/>
    <cellStyle name="Input 3 2 2 8" xfId="822" xr:uid="{00000000-0005-0000-0000-000060010000}"/>
    <cellStyle name="Input 3 2 3" xfId="1455" xr:uid="{00000000-0005-0000-0000-000061010000}"/>
    <cellStyle name="Input 3 2 3 2" xfId="809" xr:uid="{00000000-0005-0000-0000-000062010000}"/>
    <cellStyle name="Input 3 2 3 3" xfId="2503" xr:uid="{00000000-0005-0000-0000-000063010000}"/>
    <cellStyle name="Input 3 2 3 4" xfId="2782" xr:uid="{00000000-0005-0000-0000-000064010000}"/>
    <cellStyle name="Input 3 2 3 5" xfId="2286" xr:uid="{00000000-0005-0000-0000-000065010000}"/>
    <cellStyle name="Input 3 2 3 6" xfId="2471" xr:uid="{00000000-0005-0000-0000-000066010000}"/>
    <cellStyle name="Input 3 2 3 7" xfId="2888" xr:uid="{00000000-0005-0000-0000-000067010000}"/>
    <cellStyle name="Input 3 2 4" xfId="1388" xr:uid="{00000000-0005-0000-0000-000068010000}"/>
    <cellStyle name="Input 3 2 4 2" xfId="803" xr:uid="{00000000-0005-0000-0000-000069010000}"/>
    <cellStyle name="Input 3 2 4 3" xfId="2695" xr:uid="{00000000-0005-0000-0000-00006A010000}"/>
    <cellStyle name="Input 3 2 4 4" xfId="815" xr:uid="{00000000-0005-0000-0000-00006B010000}"/>
    <cellStyle name="Input 3 2 4 5" xfId="2795" xr:uid="{00000000-0005-0000-0000-00006C010000}"/>
    <cellStyle name="Input 3 2 4 6" xfId="1039" xr:uid="{00000000-0005-0000-0000-00006D010000}"/>
    <cellStyle name="Input 3 2 4 7" xfId="3014" xr:uid="{00000000-0005-0000-0000-00006E010000}"/>
    <cellStyle name="Input 3 2 5" xfId="2163" xr:uid="{00000000-0005-0000-0000-00006F010000}"/>
    <cellStyle name="Input 3 2 5 2" xfId="2767" xr:uid="{00000000-0005-0000-0000-000070010000}"/>
    <cellStyle name="Input 3 2 5 3" xfId="2877" xr:uid="{00000000-0005-0000-0000-000071010000}"/>
    <cellStyle name="Input 3 2 5 4" xfId="2981" xr:uid="{00000000-0005-0000-0000-000072010000}"/>
    <cellStyle name="Input 3 2 5 5" xfId="3104" xr:uid="{00000000-0005-0000-0000-000073010000}"/>
    <cellStyle name="Input 3 2 5 6" xfId="3176" xr:uid="{00000000-0005-0000-0000-000074010000}"/>
    <cellStyle name="Input 3 2 5 7" xfId="3253" xr:uid="{00000000-0005-0000-0000-000075010000}"/>
    <cellStyle name="Input 3 2 6" xfId="1556" xr:uid="{00000000-0005-0000-0000-000076010000}"/>
    <cellStyle name="Input 3 2 6 2" xfId="2388" xr:uid="{00000000-0005-0000-0000-000077010000}"/>
    <cellStyle name="Input 3 2 6 3" xfId="2283" xr:uid="{00000000-0005-0000-0000-000078010000}"/>
    <cellStyle name="Input 3 2 6 4" xfId="2198" xr:uid="{00000000-0005-0000-0000-000079010000}"/>
    <cellStyle name="Input 3 2 6 5" xfId="784" xr:uid="{00000000-0005-0000-0000-00007A010000}"/>
    <cellStyle name="Input 3 2 6 6" xfId="2270" xr:uid="{00000000-0005-0000-0000-00007B010000}"/>
    <cellStyle name="Input 3 2 6 7" xfId="811" xr:uid="{00000000-0005-0000-0000-00007C010000}"/>
    <cellStyle name="Input 3 2 7" xfId="944" xr:uid="{00000000-0005-0000-0000-00007D010000}"/>
    <cellStyle name="Input 3 2 8" xfId="1060" xr:uid="{00000000-0005-0000-0000-00007E010000}"/>
    <cellStyle name="Input 3 2 9" xfId="2545" xr:uid="{00000000-0005-0000-0000-00007F010000}"/>
    <cellStyle name="Input 3 3" xfId="1768" xr:uid="{00000000-0005-0000-0000-000080010000}"/>
    <cellStyle name="Input 3 3 2" xfId="2148" xr:uid="{00000000-0005-0000-0000-000081010000}"/>
    <cellStyle name="Input 3 3 2 2" xfId="2752" xr:uid="{00000000-0005-0000-0000-000082010000}"/>
    <cellStyle name="Input 3 3 2 3" xfId="2862" xr:uid="{00000000-0005-0000-0000-000083010000}"/>
    <cellStyle name="Input 3 3 2 4" xfId="2966" xr:uid="{00000000-0005-0000-0000-000084010000}"/>
    <cellStyle name="Input 3 3 2 5" xfId="3089" xr:uid="{00000000-0005-0000-0000-000085010000}"/>
    <cellStyle name="Input 3 3 2 6" xfId="3161" xr:uid="{00000000-0005-0000-0000-000086010000}"/>
    <cellStyle name="Input 3 3 2 7" xfId="3238" xr:uid="{00000000-0005-0000-0000-000087010000}"/>
    <cellStyle name="Input 3 3 3" xfId="2125" xr:uid="{00000000-0005-0000-0000-000088010000}"/>
    <cellStyle name="Input 3 3 3 2" xfId="2729" xr:uid="{00000000-0005-0000-0000-000089010000}"/>
    <cellStyle name="Input 3 3 3 3" xfId="2839" xr:uid="{00000000-0005-0000-0000-00008A010000}"/>
    <cellStyle name="Input 3 3 3 4" xfId="2943" xr:uid="{00000000-0005-0000-0000-00008B010000}"/>
    <cellStyle name="Input 3 3 3 5" xfId="3066" xr:uid="{00000000-0005-0000-0000-00008C010000}"/>
    <cellStyle name="Input 3 3 3 6" xfId="854" xr:uid="{00000000-0005-0000-0000-00008D010000}"/>
    <cellStyle name="Input 3 3 3 7" xfId="3215" xr:uid="{00000000-0005-0000-0000-00008E010000}"/>
    <cellStyle name="Input 3 3 4" xfId="2359" xr:uid="{00000000-0005-0000-0000-00008F010000}"/>
    <cellStyle name="Input 3 3 5" xfId="2370" xr:uid="{00000000-0005-0000-0000-000090010000}"/>
    <cellStyle name="Input 3 3 6" xfId="2377" xr:uid="{00000000-0005-0000-0000-000091010000}"/>
    <cellStyle name="Input 3 3 7" xfId="3052" xr:uid="{00000000-0005-0000-0000-000092010000}"/>
    <cellStyle name="Input 3 3 8" xfId="2893" xr:uid="{00000000-0005-0000-0000-000093010000}"/>
    <cellStyle name="Input 3 3 9" xfId="2416" xr:uid="{00000000-0005-0000-0000-000094010000}"/>
    <cellStyle name="Input 3 4" xfId="1345" xr:uid="{00000000-0005-0000-0000-000095010000}"/>
    <cellStyle name="Input 3 4 2" xfId="2552" xr:uid="{00000000-0005-0000-0000-000096010000}"/>
    <cellStyle name="Input 3 4 3" xfId="2563" xr:uid="{00000000-0005-0000-0000-000097010000}"/>
    <cellStyle name="Input 3 4 4" xfId="2419" xr:uid="{00000000-0005-0000-0000-000098010000}"/>
    <cellStyle name="Input 3 4 5" xfId="2456" xr:uid="{00000000-0005-0000-0000-000099010000}"/>
    <cellStyle name="Input 3 4 6" xfId="2618" xr:uid="{00000000-0005-0000-0000-00009A010000}"/>
    <cellStyle name="Input 3 4 7" xfId="1071" xr:uid="{00000000-0005-0000-0000-00009B010000}"/>
    <cellStyle name="Input 3 5" xfId="805" xr:uid="{00000000-0005-0000-0000-00009C010000}"/>
    <cellStyle name="Input 3 6" xfId="2185" xr:uid="{00000000-0005-0000-0000-00009D010000}"/>
    <cellStyle name="Input 4" xfId="412" xr:uid="{00000000-0005-0000-0000-00009E010000}"/>
    <cellStyle name="Input 5" xfId="1331" xr:uid="{00000000-0005-0000-0000-00009F010000}"/>
    <cellStyle name="Input 5 2" xfId="2431" xr:uid="{00000000-0005-0000-0000-0000A0010000}"/>
    <cellStyle name="Input 5 3" xfId="2184" xr:uid="{00000000-0005-0000-0000-0000A1010000}"/>
    <cellStyle name="Input 5 4" xfId="2810" xr:uid="{00000000-0005-0000-0000-0000A2010000}"/>
    <cellStyle name="Input 5 5" xfId="816" xr:uid="{00000000-0005-0000-0000-0000A3010000}"/>
    <cellStyle name="Input 5 6" xfId="2302" xr:uid="{00000000-0005-0000-0000-0000A4010000}"/>
    <cellStyle name="Input 5 7" xfId="2524" xr:uid="{00000000-0005-0000-0000-0000A5010000}"/>
    <cellStyle name="Input 6" xfId="774" xr:uid="{00000000-0005-0000-0000-0000A6010000}"/>
    <cellStyle name="Izhod 2" xfId="103" xr:uid="{00000000-0005-0000-0000-0000A7010000}"/>
    <cellStyle name="Izhod 2 10" xfId="2567" xr:uid="{00000000-0005-0000-0000-0000A8010000}"/>
    <cellStyle name="Izhod 2 11" xfId="2546" xr:uid="{00000000-0005-0000-0000-0000A9010000}"/>
    <cellStyle name="Izhod 2 12" xfId="2526" xr:uid="{00000000-0005-0000-0000-0000AA010000}"/>
    <cellStyle name="Izhod 2 2" xfId="260" xr:uid="{00000000-0005-0000-0000-0000AB010000}"/>
    <cellStyle name="Izhod 2 2 10" xfId="2645" xr:uid="{00000000-0005-0000-0000-0000AC010000}"/>
    <cellStyle name="Izhod 2 2 11" xfId="2366" xr:uid="{00000000-0005-0000-0000-0000AD010000}"/>
    <cellStyle name="Izhod 2 2 2" xfId="657" xr:uid="{00000000-0005-0000-0000-0000AE010000}"/>
    <cellStyle name="Izhod 2 2 2 2" xfId="1661" xr:uid="{00000000-0005-0000-0000-0000AF010000}"/>
    <cellStyle name="Izhod 2 2 2 2 2" xfId="2673" xr:uid="{00000000-0005-0000-0000-0000B0010000}"/>
    <cellStyle name="Izhod 2 2 2 2 3" xfId="2400" xr:uid="{00000000-0005-0000-0000-0000B1010000}"/>
    <cellStyle name="Izhod 2 2 2 2 4" xfId="802" xr:uid="{00000000-0005-0000-0000-0000B2010000}"/>
    <cellStyle name="Izhod 2 2 2 2 5" xfId="3005" xr:uid="{00000000-0005-0000-0000-0000B3010000}"/>
    <cellStyle name="Izhod 2 2 2 2 6" xfId="3032" xr:uid="{00000000-0005-0000-0000-0000B4010000}"/>
    <cellStyle name="Izhod 2 2 2 2 7" xfId="3129" xr:uid="{00000000-0005-0000-0000-0000B5010000}"/>
    <cellStyle name="Izhod 2 2 2 2 8" xfId="2218" xr:uid="{00000000-0005-0000-0000-0000B6010000}"/>
    <cellStyle name="Izhod 2 2 2 3" xfId="2129" xr:uid="{00000000-0005-0000-0000-0000B7010000}"/>
    <cellStyle name="Izhod 2 2 2 3 2" xfId="2733" xr:uid="{00000000-0005-0000-0000-0000B8010000}"/>
    <cellStyle name="Izhod 2 2 2 3 3" xfId="2843" xr:uid="{00000000-0005-0000-0000-0000B9010000}"/>
    <cellStyle name="Izhod 2 2 2 3 4" xfId="2947" xr:uid="{00000000-0005-0000-0000-0000BA010000}"/>
    <cellStyle name="Izhod 2 2 2 3 5" xfId="3070" xr:uid="{00000000-0005-0000-0000-0000BB010000}"/>
    <cellStyle name="Izhod 2 2 2 3 6" xfId="3143" xr:uid="{00000000-0005-0000-0000-0000BC010000}"/>
    <cellStyle name="Izhod 2 2 2 3 7" xfId="840" xr:uid="{00000000-0005-0000-0000-0000BD010000}"/>
    <cellStyle name="Izhod 2 2 2 3 8" xfId="3219" xr:uid="{00000000-0005-0000-0000-0000BE010000}"/>
    <cellStyle name="Izhod 2 2 2 4" xfId="1543" xr:uid="{00000000-0005-0000-0000-0000BF010000}"/>
    <cellStyle name="Izhod 2 2 2 4 2" xfId="2373" xr:uid="{00000000-0005-0000-0000-0000C0010000}"/>
    <cellStyle name="Izhod 2 2 2 4 3" xfId="2274" xr:uid="{00000000-0005-0000-0000-0000C1010000}"/>
    <cellStyle name="Izhod 2 2 2 4 4" xfId="2200" xr:uid="{00000000-0005-0000-0000-0000C2010000}"/>
    <cellStyle name="Izhod 2 2 2 4 5" xfId="2579" xr:uid="{00000000-0005-0000-0000-0000C3010000}"/>
    <cellStyle name="Izhod 2 2 2 4 6" xfId="2437" xr:uid="{00000000-0005-0000-0000-0000C4010000}"/>
    <cellStyle name="Izhod 2 2 2 4 7" xfId="3043" xr:uid="{00000000-0005-0000-0000-0000C5010000}"/>
    <cellStyle name="Izhod 2 2 2 4 8" xfId="3147" xr:uid="{00000000-0005-0000-0000-0000C6010000}"/>
    <cellStyle name="Izhod 2 2 2 5" xfId="2169" xr:uid="{00000000-0005-0000-0000-0000C7010000}"/>
    <cellStyle name="Izhod 2 2 2 5 2" xfId="2773" xr:uid="{00000000-0005-0000-0000-0000C8010000}"/>
    <cellStyle name="Izhod 2 2 2 5 3" xfId="2883" xr:uid="{00000000-0005-0000-0000-0000C9010000}"/>
    <cellStyle name="Izhod 2 2 2 5 4" xfId="2987" xr:uid="{00000000-0005-0000-0000-0000CA010000}"/>
    <cellStyle name="Izhod 2 2 2 5 5" xfId="3050" xr:uid="{00000000-0005-0000-0000-0000CB010000}"/>
    <cellStyle name="Izhod 2 2 2 5 6" xfId="3110" xr:uid="{00000000-0005-0000-0000-0000CC010000}"/>
    <cellStyle name="Izhod 2 2 2 5 7" xfId="3182" xr:uid="{00000000-0005-0000-0000-0000CD010000}"/>
    <cellStyle name="Izhod 2 2 2 5 8" xfId="3259" xr:uid="{00000000-0005-0000-0000-0000CE010000}"/>
    <cellStyle name="Izhod 2 2 2 6" xfId="1228" xr:uid="{00000000-0005-0000-0000-0000CF010000}"/>
    <cellStyle name="Izhod 2 2 2 7" xfId="2307" xr:uid="{00000000-0005-0000-0000-0000D0010000}"/>
    <cellStyle name="Izhod 2 2 2 8" xfId="1044" xr:uid="{00000000-0005-0000-0000-0000D1010000}"/>
    <cellStyle name="Izhod 2 2 2 9" xfId="2655" xr:uid="{00000000-0005-0000-0000-0000D2010000}"/>
    <cellStyle name="Izhod 2 2 3" xfId="1448" xr:uid="{00000000-0005-0000-0000-0000D3010000}"/>
    <cellStyle name="Izhod 2 2 3 2" xfId="2636" xr:uid="{00000000-0005-0000-0000-0000D4010000}"/>
    <cellStyle name="Izhod 2 2 3 3" xfId="835" xr:uid="{00000000-0005-0000-0000-0000D5010000}"/>
    <cellStyle name="Izhod 2 2 3 4" xfId="2383" xr:uid="{00000000-0005-0000-0000-0000D6010000}"/>
    <cellStyle name="Izhod 2 2 3 5" xfId="2432" xr:uid="{00000000-0005-0000-0000-0000D7010000}"/>
    <cellStyle name="Izhod 2 2 3 6" xfId="2414" xr:uid="{00000000-0005-0000-0000-0000D8010000}"/>
    <cellStyle name="Izhod 2 2 3 7" xfId="2423" xr:uid="{00000000-0005-0000-0000-0000D9010000}"/>
    <cellStyle name="Izhod 2 2 3 8" xfId="2520" xr:uid="{00000000-0005-0000-0000-0000DA010000}"/>
    <cellStyle name="Izhod 2 2 4" xfId="1329" xr:uid="{00000000-0005-0000-0000-0000DB010000}"/>
    <cellStyle name="Izhod 2 2 4 2" xfId="2285" xr:uid="{00000000-0005-0000-0000-0000DC010000}"/>
    <cellStyle name="Izhod 2 2 4 3" xfId="2556" xr:uid="{00000000-0005-0000-0000-0000DD010000}"/>
    <cellStyle name="Izhod 2 2 4 4" xfId="2605" xr:uid="{00000000-0005-0000-0000-0000DE010000}"/>
    <cellStyle name="Izhod 2 2 4 5" xfId="2704" xr:uid="{00000000-0005-0000-0000-0000DF010000}"/>
    <cellStyle name="Izhod 2 2 4 6" xfId="1034" xr:uid="{00000000-0005-0000-0000-0000E0010000}"/>
    <cellStyle name="Izhod 2 2 4 7" xfId="1102" xr:uid="{00000000-0005-0000-0000-0000E1010000}"/>
    <cellStyle name="Izhod 2 2 4 8" xfId="3121" xr:uid="{00000000-0005-0000-0000-0000E2010000}"/>
    <cellStyle name="Izhod 2 2 5" xfId="2120" xr:uid="{00000000-0005-0000-0000-0000E3010000}"/>
    <cellStyle name="Izhod 2 2 5 2" xfId="795" xr:uid="{00000000-0005-0000-0000-0000E4010000}"/>
    <cellStyle name="Izhod 2 2 5 3" xfId="2834" xr:uid="{00000000-0005-0000-0000-0000E5010000}"/>
    <cellStyle name="Izhod 2 2 5 4" xfId="2938" xr:uid="{00000000-0005-0000-0000-0000E6010000}"/>
    <cellStyle name="Izhod 2 2 5 5" xfId="3061" xr:uid="{00000000-0005-0000-0000-0000E7010000}"/>
    <cellStyle name="Izhod 2 2 5 6" xfId="3138" xr:uid="{00000000-0005-0000-0000-0000E8010000}"/>
    <cellStyle name="Izhod 2 2 5 7" xfId="2480" xr:uid="{00000000-0005-0000-0000-0000E9010000}"/>
    <cellStyle name="Izhod 2 2 5 8" xfId="3210" xr:uid="{00000000-0005-0000-0000-0000EA010000}"/>
    <cellStyle name="Izhod 2 2 6" xfId="2165" xr:uid="{00000000-0005-0000-0000-0000EB010000}"/>
    <cellStyle name="Izhod 2 2 6 2" xfId="2769" xr:uid="{00000000-0005-0000-0000-0000EC010000}"/>
    <cellStyle name="Izhod 2 2 6 3" xfId="2879" xr:uid="{00000000-0005-0000-0000-0000ED010000}"/>
    <cellStyle name="Izhod 2 2 6 4" xfId="2983" xr:uid="{00000000-0005-0000-0000-0000EE010000}"/>
    <cellStyle name="Izhod 2 2 6 5" xfId="3049" xr:uid="{00000000-0005-0000-0000-0000EF010000}"/>
    <cellStyle name="Izhod 2 2 6 6" xfId="3106" xr:uid="{00000000-0005-0000-0000-0000F0010000}"/>
    <cellStyle name="Izhod 2 2 6 7" xfId="3178" xr:uid="{00000000-0005-0000-0000-0000F1010000}"/>
    <cellStyle name="Izhod 2 2 6 8" xfId="3255" xr:uid="{00000000-0005-0000-0000-0000F2010000}"/>
    <cellStyle name="Izhod 2 2 7" xfId="937" xr:uid="{00000000-0005-0000-0000-0000F3010000}"/>
    <cellStyle name="Izhod 2 2 8" xfId="834" xr:uid="{00000000-0005-0000-0000-0000F4010000}"/>
    <cellStyle name="Izhod 2 2 9" xfId="2601" xr:uid="{00000000-0005-0000-0000-0000F5010000}"/>
    <cellStyle name="Izhod 2 3" xfId="414" xr:uid="{00000000-0005-0000-0000-0000F6010000}"/>
    <cellStyle name="Izhod 2 4" xfId="569" xr:uid="{00000000-0005-0000-0000-0000F7010000}"/>
    <cellStyle name="Izhod 2 4 2" xfId="1573" xr:uid="{00000000-0005-0000-0000-0000F8010000}"/>
    <cellStyle name="Izhod 2 4 2 2" xfId="2278" xr:uid="{00000000-0005-0000-0000-0000F9010000}"/>
    <cellStyle name="Izhod 2 4 2 3" xfId="1096" xr:uid="{00000000-0005-0000-0000-0000FA010000}"/>
    <cellStyle name="Izhod 2 4 2 4" xfId="2642" xr:uid="{00000000-0005-0000-0000-0000FB010000}"/>
    <cellStyle name="Izhod 2 4 2 5" xfId="2202" xr:uid="{00000000-0005-0000-0000-0000FC010000}"/>
    <cellStyle name="Izhod 2 4 2 6" xfId="2719" xr:uid="{00000000-0005-0000-0000-0000FD010000}"/>
    <cellStyle name="Izhod 2 4 2 7" xfId="2220" xr:uid="{00000000-0005-0000-0000-0000FE010000}"/>
    <cellStyle name="Izhod 2 4 2 8" xfId="2615" xr:uid="{00000000-0005-0000-0000-0000FF010000}"/>
    <cellStyle name="Izhod 2 4 3" xfId="2114" xr:uid="{00000000-0005-0000-0000-000000020000}"/>
    <cellStyle name="Izhod 2 4 3 2" xfId="2176" xr:uid="{00000000-0005-0000-0000-000001020000}"/>
    <cellStyle name="Izhod 2 4 3 3" xfId="2828" xr:uid="{00000000-0005-0000-0000-000002020000}"/>
    <cellStyle name="Izhod 2 4 3 4" xfId="2932" xr:uid="{00000000-0005-0000-0000-000003020000}"/>
    <cellStyle name="Izhod 2 4 3 5" xfId="3055" xr:uid="{00000000-0005-0000-0000-000004020000}"/>
    <cellStyle name="Izhod 2 4 3 6" xfId="3136" xr:uid="{00000000-0005-0000-0000-000005020000}"/>
    <cellStyle name="Izhod 2 4 3 7" xfId="2328" xr:uid="{00000000-0005-0000-0000-000006020000}"/>
    <cellStyle name="Izhod 2 4 3 8" xfId="3204" xr:uid="{00000000-0005-0000-0000-000007020000}"/>
    <cellStyle name="Izhod 2 4 4" xfId="2121" xr:uid="{00000000-0005-0000-0000-000008020000}"/>
    <cellStyle name="Izhod 2 4 4 2" xfId="1093" xr:uid="{00000000-0005-0000-0000-000009020000}"/>
    <cellStyle name="Izhod 2 4 4 3" xfId="2835" xr:uid="{00000000-0005-0000-0000-00000A020000}"/>
    <cellStyle name="Izhod 2 4 4 4" xfId="2939" xr:uid="{00000000-0005-0000-0000-00000B020000}"/>
    <cellStyle name="Izhod 2 4 4 5" xfId="3062" xr:uid="{00000000-0005-0000-0000-00000C020000}"/>
    <cellStyle name="Izhod 2 4 4 6" xfId="3139" xr:uid="{00000000-0005-0000-0000-00000D020000}"/>
    <cellStyle name="Izhod 2 4 4 7" xfId="2720" xr:uid="{00000000-0005-0000-0000-00000E020000}"/>
    <cellStyle name="Izhod 2 4 4 8" xfId="3211" xr:uid="{00000000-0005-0000-0000-00000F020000}"/>
    <cellStyle name="Izhod 2 4 5" xfId="2128" xr:uid="{00000000-0005-0000-0000-000010020000}"/>
    <cellStyle name="Izhod 2 4 5 2" xfId="2732" xr:uid="{00000000-0005-0000-0000-000011020000}"/>
    <cellStyle name="Izhod 2 4 5 3" xfId="2842" xr:uid="{00000000-0005-0000-0000-000012020000}"/>
    <cellStyle name="Izhod 2 4 5 4" xfId="2946" xr:uid="{00000000-0005-0000-0000-000013020000}"/>
    <cellStyle name="Izhod 2 4 5 5" xfId="3040" xr:uid="{00000000-0005-0000-0000-000014020000}"/>
    <cellStyle name="Izhod 2 4 5 6" xfId="3069" xr:uid="{00000000-0005-0000-0000-000015020000}"/>
    <cellStyle name="Izhod 2 4 5 7" xfId="2491" xr:uid="{00000000-0005-0000-0000-000016020000}"/>
    <cellStyle name="Izhod 2 4 5 8" xfId="3218" xr:uid="{00000000-0005-0000-0000-000017020000}"/>
    <cellStyle name="Izhod 2 4 6" xfId="1140" xr:uid="{00000000-0005-0000-0000-000018020000}"/>
    <cellStyle name="Izhod 2 4 7" xfId="2260" xr:uid="{00000000-0005-0000-0000-000019020000}"/>
    <cellStyle name="Izhod 2 4 8" xfId="2517" xr:uid="{00000000-0005-0000-0000-00001A020000}"/>
    <cellStyle name="Izhod 2 4 9" xfId="2580" xr:uid="{00000000-0005-0000-0000-00001B020000}"/>
    <cellStyle name="Izhod 2 5" xfId="1349" xr:uid="{00000000-0005-0000-0000-00001C020000}"/>
    <cellStyle name="Izhod 2 5 2" xfId="1062" xr:uid="{00000000-0005-0000-0000-00001D020000}"/>
    <cellStyle name="Izhod 2 5 3" xfId="2666" xr:uid="{00000000-0005-0000-0000-00001E020000}"/>
    <cellStyle name="Izhod 2 5 4" xfId="2384" xr:uid="{00000000-0005-0000-0000-00001F020000}"/>
    <cellStyle name="Izhod 2 5 5" xfId="2364" xr:uid="{00000000-0005-0000-0000-000020020000}"/>
    <cellStyle name="Izhod 2 5 6" xfId="2895" xr:uid="{00000000-0005-0000-0000-000021020000}"/>
    <cellStyle name="Izhod 2 5 7" xfId="1107" xr:uid="{00000000-0005-0000-0000-000022020000}"/>
    <cellStyle name="Izhod 2 5 8" xfId="2298" xr:uid="{00000000-0005-0000-0000-000023020000}"/>
    <cellStyle name="Izhod 2 6" xfId="1360" xr:uid="{00000000-0005-0000-0000-000024020000}"/>
    <cellStyle name="Izhod 2 6 2" xfId="2514" xr:uid="{00000000-0005-0000-0000-000025020000}"/>
    <cellStyle name="Izhod 2 6 3" xfId="2551" xr:uid="{00000000-0005-0000-0000-000026020000}"/>
    <cellStyle name="Izhod 2 6 4" xfId="2372" xr:uid="{00000000-0005-0000-0000-000027020000}"/>
    <cellStyle name="Izhod 2 6 5" xfId="2216" xr:uid="{00000000-0005-0000-0000-000028020000}"/>
    <cellStyle name="Izhod 2 6 6" xfId="3023" xr:uid="{00000000-0005-0000-0000-000029020000}"/>
    <cellStyle name="Izhod 2 6 7" xfId="1083" xr:uid="{00000000-0005-0000-0000-00002A020000}"/>
    <cellStyle name="Izhod 2 6 8" xfId="3048" xr:uid="{00000000-0005-0000-0000-00002B020000}"/>
    <cellStyle name="Izhod 2 7" xfId="1332" xr:uid="{00000000-0005-0000-0000-00002C020000}"/>
    <cellStyle name="Izhod 2 7 2" xfId="2617" xr:uid="{00000000-0005-0000-0000-00002D020000}"/>
    <cellStyle name="Izhod 2 7 3" xfId="2535" xr:uid="{00000000-0005-0000-0000-00002E020000}"/>
    <cellStyle name="Izhod 2 7 4" xfId="2421" xr:uid="{00000000-0005-0000-0000-00002F020000}"/>
    <cellStyle name="Izhod 2 7 5" xfId="2252" xr:uid="{00000000-0005-0000-0000-000030020000}"/>
    <cellStyle name="Izhod 2 7 6" xfId="2284" xr:uid="{00000000-0005-0000-0000-000031020000}"/>
    <cellStyle name="Izhod 2 7 7" xfId="820" xr:uid="{00000000-0005-0000-0000-000032020000}"/>
    <cellStyle name="Izhod 2 7 8" xfId="2447" xr:uid="{00000000-0005-0000-0000-000033020000}"/>
    <cellStyle name="Izhod 2 8" xfId="808" xr:uid="{00000000-0005-0000-0000-000034020000}"/>
    <cellStyle name="Izhod 2 9" xfId="838" xr:uid="{00000000-0005-0000-0000-000035020000}"/>
    <cellStyle name="Linked Cell" xfId="42" xr:uid="{00000000-0005-0000-0000-000036020000}"/>
    <cellStyle name="Linked Cell 2" xfId="415" xr:uid="{00000000-0005-0000-0000-000037020000}"/>
    <cellStyle name="Naslov 1 2" xfId="106" xr:uid="{00000000-0005-0000-0000-000038020000}"/>
    <cellStyle name="Naslov 1 2 2" xfId="416" xr:uid="{00000000-0005-0000-0000-000039020000}"/>
    <cellStyle name="Naslov 2 2" xfId="107" xr:uid="{00000000-0005-0000-0000-00003A020000}"/>
    <cellStyle name="Naslov 2 2 2" xfId="417" xr:uid="{00000000-0005-0000-0000-00003B020000}"/>
    <cellStyle name="Naslov 3 2" xfId="111" xr:uid="{00000000-0005-0000-0000-00003C020000}"/>
    <cellStyle name="Naslov 3 2 2" xfId="418" xr:uid="{00000000-0005-0000-0000-00003D020000}"/>
    <cellStyle name="Naslov 4 2" xfId="112" xr:uid="{00000000-0005-0000-0000-00003E020000}"/>
    <cellStyle name="Naslov 4 2 2" xfId="419" xr:uid="{00000000-0005-0000-0000-00003F020000}"/>
    <cellStyle name="Naslov 5" xfId="73" xr:uid="{00000000-0005-0000-0000-000040020000}"/>
    <cellStyle name="Naslov 5 2" xfId="420" xr:uid="{00000000-0005-0000-0000-000041020000}"/>
    <cellStyle name="Naslov 6" xfId="74" xr:uid="{00000000-0005-0000-0000-000042020000}"/>
    <cellStyle name="Naslov 6 2" xfId="421" xr:uid="{00000000-0005-0000-0000-000043020000}"/>
    <cellStyle name="Navadno" xfId="0" builtinId="0"/>
    <cellStyle name="Navadno 10 2" xfId="2" xr:uid="{00000000-0005-0000-0000-000045020000}"/>
    <cellStyle name="Navadno 10 2 2" xfId="61" xr:uid="{00000000-0005-0000-0000-000046020000}"/>
    <cellStyle name="Navadno 10 2 2 2" xfId="422" xr:uid="{00000000-0005-0000-0000-000047020000}"/>
    <cellStyle name="Navadno 10 2 3" xfId="1758" xr:uid="{00000000-0005-0000-0000-000048020000}"/>
    <cellStyle name="Navadno 2" xfId="3" xr:uid="{00000000-0005-0000-0000-000049020000}"/>
    <cellStyle name="Navadno 2 10" xfId="4" xr:uid="{00000000-0005-0000-0000-00004A020000}"/>
    <cellStyle name="Navadno 2 10 2" xfId="424" xr:uid="{00000000-0005-0000-0000-00004B020000}"/>
    <cellStyle name="Navadno 2 10 2 2" xfId="1757" xr:uid="{00000000-0005-0000-0000-00004C020000}"/>
    <cellStyle name="Navadno 2 10 3" xfId="1759" xr:uid="{00000000-0005-0000-0000-00004D020000}"/>
    <cellStyle name="Navadno 2 2" xfId="7" xr:uid="{00000000-0005-0000-0000-00004E020000}"/>
    <cellStyle name="Navadno 2 2 2" xfId="67" xr:uid="{00000000-0005-0000-0000-00004F020000}"/>
    <cellStyle name="Navadno 2 2 2 2" xfId="79" xr:uid="{00000000-0005-0000-0000-000050020000}"/>
    <cellStyle name="Navadno 2 2 3" xfId="156" xr:uid="{00000000-0005-0000-0000-000051020000}"/>
    <cellStyle name="Navadno 2 2 4" xfId="121" xr:uid="{00000000-0005-0000-0000-000052020000}"/>
    <cellStyle name="Navadno 2 2 5" xfId="259" xr:uid="{00000000-0005-0000-0000-000053020000}"/>
    <cellStyle name="Navadno 2 3" xfId="56" xr:uid="{00000000-0005-0000-0000-000054020000}"/>
    <cellStyle name="Navadno 2 3 2" xfId="164" xr:uid="{00000000-0005-0000-0000-000055020000}"/>
    <cellStyle name="Navadno 2 3 2 2" xfId="426" xr:uid="{00000000-0005-0000-0000-000056020000}"/>
    <cellStyle name="Navadno 2 3 3" xfId="153" xr:uid="{00000000-0005-0000-0000-000057020000}"/>
    <cellStyle name="Navadno 2 3 4" xfId="425" xr:uid="{00000000-0005-0000-0000-000058020000}"/>
    <cellStyle name="Navadno 2 4" xfId="64" xr:uid="{00000000-0005-0000-0000-000059020000}"/>
    <cellStyle name="Navadno 2 4 2" xfId="173" xr:uid="{00000000-0005-0000-0000-00005A020000}"/>
    <cellStyle name="Navadno 2 4 3" xfId="151" xr:uid="{00000000-0005-0000-0000-00005B020000}"/>
    <cellStyle name="Navadno 2 4 3 2" xfId="428" xr:uid="{00000000-0005-0000-0000-00005C020000}"/>
    <cellStyle name="Navadno 2 4 4" xfId="427" xr:uid="{00000000-0005-0000-0000-00005D020000}"/>
    <cellStyle name="Navadno 2 4 5" xfId="80" xr:uid="{00000000-0005-0000-0000-00005E020000}"/>
    <cellStyle name="Navadno 2 5" xfId="66" xr:uid="{00000000-0005-0000-0000-00005F020000}"/>
    <cellStyle name="Navadno 2 5 2" xfId="176" xr:uid="{00000000-0005-0000-0000-000060020000}"/>
    <cellStyle name="Navadno 2 6" xfId="141" xr:uid="{00000000-0005-0000-0000-000061020000}"/>
    <cellStyle name="Navadno 2 6 2" xfId="198" xr:uid="{00000000-0005-0000-0000-000062020000}"/>
    <cellStyle name="Navadno 2 6 2 2" xfId="429" xr:uid="{00000000-0005-0000-0000-000063020000}"/>
    <cellStyle name="Navadno 2 7" xfId="423" xr:uid="{00000000-0005-0000-0000-000064020000}"/>
    <cellStyle name="Navadno 3" xfId="43" xr:uid="{00000000-0005-0000-0000-000065020000}"/>
    <cellStyle name="Navadno 3 2" xfId="51" xr:uid="{00000000-0005-0000-0000-000066020000}"/>
    <cellStyle name="Navadno 3 2 2" xfId="117" xr:uid="{00000000-0005-0000-0000-000067020000}"/>
    <cellStyle name="Navadno 3 2 2 2" xfId="177" xr:uid="{00000000-0005-0000-0000-000068020000}"/>
    <cellStyle name="Navadno 3 2 3" xfId="174" xr:uid="{00000000-0005-0000-0000-000069020000}"/>
    <cellStyle name="Navadno 3 2 3 2" xfId="431" xr:uid="{00000000-0005-0000-0000-00006A020000}"/>
    <cellStyle name="Navadno 3 2 4" xfId="161" xr:uid="{00000000-0005-0000-0000-00006B020000}"/>
    <cellStyle name="Navadno 3 2 5" xfId="430" xr:uid="{00000000-0005-0000-0000-00006C020000}"/>
    <cellStyle name="Navadno 3 2 6" xfId="78" xr:uid="{00000000-0005-0000-0000-00006D020000}"/>
    <cellStyle name="Navadno 3 3" xfId="60" xr:uid="{00000000-0005-0000-0000-00006E020000}"/>
    <cellStyle name="Navadno 3 3 2" xfId="432" xr:uid="{00000000-0005-0000-0000-00006F020000}"/>
    <cellStyle name="Navadno 3 4" xfId="157" xr:uid="{00000000-0005-0000-0000-000070020000}"/>
    <cellStyle name="Navadno 3 5" xfId="154" xr:uid="{00000000-0005-0000-0000-000071020000}"/>
    <cellStyle name="Navadno 3 5 2" xfId="433" xr:uid="{00000000-0005-0000-0000-000072020000}"/>
    <cellStyle name="Navadno 3 6" xfId="218" xr:uid="{00000000-0005-0000-0000-000073020000}"/>
    <cellStyle name="Navadno 3 6 2" xfId="434" xr:uid="{00000000-0005-0000-0000-000074020000}"/>
    <cellStyle name="Navadno 31" xfId="5" xr:uid="{00000000-0005-0000-0000-000075020000}"/>
    <cellStyle name="Navadno 4" xfId="50" xr:uid="{00000000-0005-0000-0000-000076020000}"/>
    <cellStyle name="Navadno 4 2" xfId="104" xr:uid="{00000000-0005-0000-0000-000077020000}"/>
    <cellStyle name="Navadno 4 2 2" xfId="158" xr:uid="{00000000-0005-0000-0000-000078020000}"/>
    <cellStyle name="Navadno 4 2 3" xfId="435" xr:uid="{00000000-0005-0000-0000-000079020000}"/>
    <cellStyle name="Navadno 4 2 4" xfId="82" xr:uid="{00000000-0005-0000-0000-00007A020000}"/>
    <cellStyle name="Navadno 4 3" xfId="139" xr:uid="{00000000-0005-0000-0000-00007B020000}"/>
    <cellStyle name="Navadno 4 3 2" xfId="436" xr:uid="{00000000-0005-0000-0000-00007C020000}"/>
    <cellStyle name="Navadno 4 4" xfId="170" xr:uid="{00000000-0005-0000-0000-00007D020000}"/>
    <cellStyle name="Navadno 4 5" xfId="148" xr:uid="{00000000-0005-0000-0000-00007E020000}"/>
    <cellStyle name="Navadno 4 5 2" xfId="437" xr:uid="{00000000-0005-0000-0000-00007F020000}"/>
    <cellStyle name="Navadno 4 6" xfId="75" xr:uid="{00000000-0005-0000-0000-000080020000}"/>
    <cellStyle name="Navadno 4 7" xfId="122" xr:uid="{00000000-0005-0000-0000-000081020000}"/>
    <cellStyle name="Navadno 5" xfId="62" xr:uid="{00000000-0005-0000-0000-000082020000}"/>
    <cellStyle name="Navadno 5 2" xfId="115" xr:uid="{00000000-0005-0000-0000-000083020000}"/>
    <cellStyle name="Navadno 5 2 2" xfId="439" xr:uid="{00000000-0005-0000-0000-000084020000}"/>
    <cellStyle name="Navadno 5 2 3" xfId="159" xr:uid="{00000000-0005-0000-0000-000085020000}"/>
    <cellStyle name="Navadno 5 3" xfId="116" xr:uid="{00000000-0005-0000-0000-000086020000}"/>
    <cellStyle name="Navadno 5 3 2" xfId="152" xr:uid="{00000000-0005-0000-0000-000087020000}"/>
    <cellStyle name="Navadno 5 4" xfId="119" xr:uid="{00000000-0005-0000-0000-000088020000}"/>
    <cellStyle name="Navadno 5 4 2" xfId="440" xr:uid="{00000000-0005-0000-0000-000089020000}"/>
    <cellStyle name="Navadno 5 4 3" xfId="149" xr:uid="{00000000-0005-0000-0000-00008A020000}"/>
    <cellStyle name="Navadno 5 5" xfId="105" xr:uid="{00000000-0005-0000-0000-00008B020000}"/>
    <cellStyle name="Navadno 5 5 2" xfId="438" xr:uid="{00000000-0005-0000-0000-00008C020000}"/>
    <cellStyle name="Navadno 6" xfId="63" xr:uid="{00000000-0005-0000-0000-00008D020000}"/>
    <cellStyle name="Navadno 6 2" xfId="357" xr:uid="{00000000-0005-0000-0000-00008E020000}"/>
    <cellStyle name="Navadno 6 3" xfId="441" xr:uid="{00000000-0005-0000-0000-00008F020000}"/>
    <cellStyle name="Navadno 6 4" xfId="197" xr:uid="{00000000-0005-0000-0000-000090020000}"/>
    <cellStyle name="Navadno 7" xfId="355" xr:uid="{00000000-0005-0000-0000-000091020000}"/>
    <cellStyle name="Navadno 8" xfId="356" xr:uid="{00000000-0005-0000-0000-000092020000}"/>
    <cellStyle name="Navadno 9" xfId="358" xr:uid="{00000000-0005-0000-0000-000093020000}"/>
    <cellStyle name="Navadno_List1" xfId="752" xr:uid="{00000000-0005-0000-0000-000094020000}"/>
    <cellStyle name="Neutral" xfId="44" xr:uid="{00000000-0005-0000-0000-000095020000}"/>
    <cellStyle name="Neutral 5" xfId="442" xr:uid="{00000000-0005-0000-0000-000096020000}"/>
    <cellStyle name="Nevtralno 2" xfId="57" xr:uid="{00000000-0005-0000-0000-000097020000}"/>
    <cellStyle name="Nevtralno 2 2" xfId="165" xr:uid="{00000000-0005-0000-0000-000098020000}"/>
    <cellStyle name="Nevtralno 2 2 2" xfId="444" xr:uid="{00000000-0005-0000-0000-000099020000}"/>
    <cellStyle name="Nevtralno 2 3" xfId="443" xr:uid="{00000000-0005-0000-0000-00009A020000}"/>
    <cellStyle name="Nevtralno 2 4" xfId="113" xr:uid="{00000000-0005-0000-0000-00009B020000}"/>
    <cellStyle name="Normal 2" xfId="52" xr:uid="{00000000-0005-0000-0000-00009C020000}"/>
    <cellStyle name="Normal 2 2" xfId="108" xr:uid="{00000000-0005-0000-0000-00009D020000}"/>
    <cellStyle name="Normal_renata - vse-MLEKO-IN-MLECNI" xfId="150" xr:uid="{00000000-0005-0000-0000-00009E020000}"/>
    <cellStyle name="Note" xfId="45" xr:uid="{00000000-0005-0000-0000-00009F020000}"/>
    <cellStyle name="Note 10" xfId="2339" xr:uid="{00000000-0005-0000-0000-0000A0020000}"/>
    <cellStyle name="Note 11" xfId="2245" xr:uid="{00000000-0005-0000-0000-0000A1020000}"/>
    <cellStyle name="Note 2" xfId="110" xr:uid="{00000000-0005-0000-0000-0000A2020000}"/>
    <cellStyle name="Note 2 10" xfId="2682" xr:uid="{00000000-0005-0000-0000-0000A3020000}"/>
    <cellStyle name="Note 2 2" xfId="297" xr:uid="{00000000-0005-0000-0000-0000A4020000}"/>
    <cellStyle name="Note 2 2 10" xfId="2901" xr:uid="{00000000-0005-0000-0000-0000A5020000}"/>
    <cellStyle name="Note 2 2 2" xfId="694" xr:uid="{00000000-0005-0000-0000-0000A6020000}"/>
    <cellStyle name="Note 2 2 2 2" xfId="1698" xr:uid="{00000000-0005-0000-0000-0000A7020000}"/>
    <cellStyle name="Note 2 2 2 2 2" xfId="2360" xr:uid="{00000000-0005-0000-0000-0000A8020000}"/>
    <cellStyle name="Note 2 2 2 2 3" xfId="2479" xr:uid="{00000000-0005-0000-0000-0000A9020000}"/>
    <cellStyle name="Note 2 2 2 2 4" xfId="2235" xr:uid="{00000000-0005-0000-0000-0000AA020000}"/>
    <cellStyle name="Note 2 2 2 2 5" xfId="2477" xr:uid="{00000000-0005-0000-0000-0000AB020000}"/>
    <cellStyle name="Note 2 2 2 2 6" xfId="796" xr:uid="{00000000-0005-0000-0000-0000AC020000}"/>
    <cellStyle name="Note 2 2 2 2 7" xfId="2599" xr:uid="{00000000-0005-0000-0000-0000AD020000}"/>
    <cellStyle name="Note 2 2 2 3" xfId="2142" xr:uid="{00000000-0005-0000-0000-0000AE020000}"/>
    <cellStyle name="Note 2 2 2 3 2" xfId="2746" xr:uid="{00000000-0005-0000-0000-0000AF020000}"/>
    <cellStyle name="Note 2 2 2 3 3" xfId="2856" xr:uid="{00000000-0005-0000-0000-0000B0020000}"/>
    <cellStyle name="Note 2 2 2 3 4" xfId="2960" xr:uid="{00000000-0005-0000-0000-0000B1020000}"/>
    <cellStyle name="Note 2 2 2 3 5" xfId="3083" xr:uid="{00000000-0005-0000-0000-0000B2020000}"/>
    <cellStyle name="Note 2 2 2 3 6" xfId="3155" xr:uid="{00000000-0005-0000-0000-0000B3020000}"/>
    <cellStyle name="Note 2 2 2 3 7" xfId="3232" xr:uid="{00000000-0005-0000-0000-0000B4020000}"/>
    <cellStyle name="Note 2 2 2 4" xfId="2098" xr:uid="{00000000-0005-0000-0000-0000B5020000}"/>
    <cellStyle name="Note 2 2 2 4 2" xfId="1097" xr:uid="{00000000-0005-0000-0000-0000B6020000}"/>
    <cellStyle name="Note 2 2 2 4 3" xfId="2812" xr:uid="{00000000-0005-0000-0000-0000B7020000}"/>
    <cellStyle name="Note 2 2 2 4 4" xfId="2916" xr:uid="{00000000-0005-0000-0000-0000B8020000}"/>
    <cellStyle name="Note 2 2 2 4 5" xfId="2362" xr:uid="{00000000-0005-0000-0000-0000B9020000}"/>
    <cellStyle name="Note 2 2 2 4 6" xfId="3000" xr:uid="{00000000-0005-0000-0000-0000BA020000}"/>
    <cellStyle name="Note 2 2 2 4 7" xfId="3188" xr:uid="{00000000-0005-0000-0000-0000BB020000}"/>
    <cellStyle name="Note 2 2 2 5" xfId="1265" xr:uid="{00000000-0005-0000-0000-0000BC020000}"/>
    <cellStyle name="Note 2 2 2 6" xfId="2332" xr:uid="{00000000-0005-0000-0000-0000BD020000}"/>
    <cellStyle name="Note 2 2 2 7" xfId="2898" xr:uid="{00000000-0005-0000-0000-0000BE020000}"/>
    <cellStyle name="Note 2 2 3" xfId="1485" xr:uid="{00000000-0005-0000-0000-0000BF020000}"/>
    <cellStyle name="Note 2 2 3 2" xfId="1067" xr:uid="{00000000-0005-0000-0000-0000C0020000}"/>
    <cellStyle name="Note 2 2 3 3" xfId="800" xr:uid="{00000000-0005-0000-0000-0000C1020000}"/>
    <cellStyle name="Note 2 2 3 4" xfId="1110" xr:uid="{00000000-0005-0000-0000-0000C2020000}"/>
    <cellStyle name="Note 2 2 3 5" xfId="2445" xr:uid="{00000000-0005-0000-0000-0000C3020000}"/>
    <cellStyle name="Note 2 2 3 6" xfId="2555" xr:uid="{00000000-0005-0000-0000-0000C4020000}"/>
    <cellStyle name="Note 2 2 3 7" xfId="2727" xr:uid="{00000000-0005-0000-0000-0000C5020000}"/>
    <cellStyle name="Note 2 2 4" xfId="1326" xr:uid="{00000000-0005-0000-0000-0000C6020000}"/>
    <cellStyle name="Note 2 2 4 2" xfId="2581" xr:uid="{00000000-0005-0000-0000-0000C7020000}"/>
    <cellStyle name="Note 2 2 4 3" xfId="2265" xr:uid="{00000000-0005-0000-0000-0000C8020000}"/>
    <cellStyle name="Note 2 2 4 4" xfId="2670" xr:uid="{00000000-0005-0000-0000-0000C9020000}"/>
    <cellStyle name="Note 2 2 4 5" xfId="2259" xr:uid="{00000000-0005-0000-0000-0000CA020000}"/>
    <cellStyle name="Note 2 2 4 6" xfId="833" xr:uid="{00000000-0005-0000-0000-0000CB020000}"/>
    <cellStyle name="Note 2 2 4 7" xfId="2478" xr:uid="{00000000-0005-0000-0000-0000CC020000}"/>
    <cellStyle name="Note 2 2 5" xfId="2106" xr:uid="{00000000-0005-0000-0000-0000CD020000}"/>
    <cellStyle name="Note 2 2 5 2" xfId="2180" xr:uid="{00000000-0005-0000-0000-0000CE020000}"/>
    <cellStyle name="Note 2 2 5 3" xfId="2820" xr:uid="{00000000-0005-0000-0000-0000CF020000}"/>
    <cellStyle name="Note 2 2 5 4" xfId="2924" xr:uid="{00000000-0005-0000-0000-0000D0020000}"/>
    <cellStyle name="Note 2 2 5 5" xfId="2912" xr:uid="{00000000-0005-0000-0000-0000D1020000}"/>
    <cellStyle name="Note 2 2 5 6" xfId="2374" xr:uid="{00000000-0005-0000-0000-0000D2020000}"/>
    <cellStyle name="Note 2 2 5 7" xfId="3196" xr:uid="{00000000-0005-0000-0000-0000D3020000}"/>
    <cellStyle name="Note 2 2 6" xfId="2157" xr:uid="{00000000-0005-0000-0000-0000D4020000}"/>
    <cellStyle name="Note 2 2 6 2" xfId="2761" xr:uid="{00000000-0005-0000-0000-0000D5020000}"/>
    <cellStyle name="Note 2 2 6 3" xfId="2871" xr:uid="{00000000-0005-0000-0000-0000D6020000}"/>
    <cellStyle name="Note 2 2 6 4" xfId="2975" xr:uid="{00000000-0005-0000-0000-0000D7020000}"/>
    <cellStyle name="Note 2 2 6 5" xfId="3098" xr:uid="{00000000-0005-0000-0000-0000D8020000}"/>
    <cellStyle name="Note 2 2 6 6" xfId="3170" xr:uid="{00000000-0005-0000-0000-0000D9020000}"/>
    <cellStyle name="Note 2 2 6 7" xfId="3247" xr:uid="{00000000-0005-0000-0000-0000DA020000}"/>
    <cellStyle name="Note 2 2 7" xfId="974" xr:uid="{00000000-0005-0000-0000-0000DB020000}"/>
    <cellStyle name="Note 2 2 8" xfId="1049" xr:uid="{00000000-0005-0000-0000-0000DC020000}"/>
    <cellStyle name="Note 2 2 9" xfId="2223" xr:uid="{00000000-0005-0000-0000-0000DD020000}"/>
    <cellStyle name="Note 2 3" xfId="445" xr:uid="{00000000-0005-0000-0000-0000DE020000}"/>
    <cellStyle name="Note 2 4" xfId="571" xr:uid="{00000000-0005-0000-0000-0000DF020000}"/>
    <cellStyle name="Note 2 4 2" xfId="1575" xr:uid="{00000000-0005-0000-0000-0000E0020000}"/>
    <cellStyle name="Note 2 4 2 2" xfId="2417" xr:uid="{00000000-0005-0000-0000-0000E1020000}"/>
    <cellStyle name="Note 2 4 2 3" xfId="1124" xr:uid="{00000000-0005-0000-0000-0000E2020000}"/>
    <cellStyle name="Note 2 4 2 4" xfId="2803" xr:uid="{00000000-0005-0000-0000-0000E3020000}"/>
    <cellStyle name="Note 2 4 2 5" xfId="2513" xr:uid="{00000000-0005-0000-0000-0000E4020000}"/>
    <cellStyle name="Note 2 4 2 6" xfId="1079" xr:uid="{00000000-0005-0000-0000-0000E5020000}"/>
    <cellStyle name="Note 2 4 2 7" xfId="2399" xr:uid="{00000000-0005-0000-0000-0000E6020000}"/>
    <cellStyle name="Note 2 4 3" xfId="2116" xr:uid="{00000000-0005-0000-0000-0000E7020000}"/>
    <cellStyle name="Note 2 4 3 2" xfId="2175" xr:uid="{00000000-0005-0000-0000-0000E8020000}"/>
    <cellStyle name="Note 2 4 3 3" xfId="2830" xr:uid="{00000000-0005-0000-0000-0000E9020000}"/>
    <cellStyle name="Note 2 4 3 4" xfId="2934" xr:uid="{00000000-0005-0000-0000-0000EA020000}"/>
    <cellStyle name="Note 2 4 3 5" xfId="3057" xr:uid="{00000000-0005-0000-0000-0000EB020000}"/>
    <cellStyle name="Note 2 4 3 6" xfId="845" xr:uid="{00000000-0005-0000-0000-0000EC020000}"/>
    <cellStyle name="Note 2 4 3 7" xfId="3206" xr:uid="{00000000-0005-0000-0000-0000ED020000}"/>
    <cellStyle name="Note 2 4 4" xfId="1554" xr:uid="{00000000-0005-0000-0000-0000EE020000}"/>
    <cellStyle name="Note 2 4 4 2" xfId="2318" xr:uid="{00000000-0005-0000-0000-0000EF020000}"/>
    <cellStyle name="Note 2 4 4 3" xfId="2616" xr:uid="{00000000-0005-0000-0000-0000F0020000}"/>
    <cellStyle name="Note 2 4 4 4" xfId="2436" xr:uid="{00000000-0005-0000-0000-0000F1020000}"/>
    <cellStyle name="Note 2 4 4 5" xfId="2371" xr:uid="{00000000-0005-0000-0000-0000F2020000}"/>
    <cellStyle name="Note 2 4 4 6" xfId="3002" xr:uid="{00000000-0005-0000-0000-0000F3020000}"/>
    <cellStyle name="Note 2 4 4 7" xfId="2780" xr:uid="{00000000-0005-0000-0000-0000F4020000}"/>
    <cellStyle name="Note 2 4 5" xfId="1142" xr:uid="{00000000-0005-0000-0000-0000F5020000}"/>
    <cellStyle name="Note 2 4 6" xfId="2262" xr:uid="{00000000-0005-0000-0000-0000F6020000}"/>
    <cellStyle name="Note 2 4 7" xfId="2656" xr:uid="{00000000-0005-0000-0000-0000F7020000}"/>
    <cellStyle name="Note 2 5" xfId="1351" xr:uid="{00000000-0005-0000-0000-0000F8020000}"/>
    <cellStyle name="Note 2 5 2" xfId="895" xr:uid="{00000000-0005-0000-0000-0000F9020000}"/>
    <cellStyle name="Note 2 5 3" xfId="1053" xr:uid="{00000000-0005-0000-0000-0000FA020000}"/>
    <cellStyle name="Note 2 5 4" xfId="2403" xr:uid="{00000000-0005-0000-0000-0000FB020000}"/>
    <cellStyle name="Note 2 5 5" xfId="2890" xr:uid="{00000000-0005-0000-0000-0000FC020000}"/>
    <cellStyle name="Note 2 5 6" xfId="3017" xr:uid="{00000000-0005-0000-0000-0000FD020000}"/>
    <cellStyle name="Note 2 5 7" xfId="3137" xr:uid="{00000000-0005-0000-0000-0000FE020000}"/>
    <cellStyle name="Note 2 6" xfId="2158" xr:uid="{00000000-0005-0000-0000-0000FF020000}"/>
    <cellStyle name="Note 2 6 2" xfId="2762" xr:uid="{00000000-0005-0000-0000-000000030000}"/>
    <cellStyle name="Note 2 6 3" xfId="2872" xr:uid="{00000000-0005-0000-0000-000001030000}"/>
    <cellStyle name="Note 2 6 4" xfId="2976" xr:uid="{00000000-0005-0000-0000-000002030000}"/>
    <cellStyle name="Note 2 6 5" xfId="3099" xr:uid="{00000000-0005-0000-0000-000003030000}"/>
    <cellStyle name="Note 2 6 6" xfId="3171" xr:uid="{00000000-0005-0000-0000-000004030000}"/>
    <cellStyle name="Note 2 6 7" xfId="3248" xr:uid="{00000000-0005-0000-0000-000005030000}"/>
    <cellStyle name="Note 2 7" xfId="814" xr:uid="{00000000-0005-0000-0000-000006030000}"/>
    <cellStyle name="Note 2 8" xfId="1084" xr:uid="{00000000-0005-0000-0000-000007030000}"/>
    <cellStyle name="Note 2 9" xfId="2565" xr:uid="{00000000-0005-0000-0000-000008030000}"/>
    <cellStyle name="Note 3" xfId="109" xr:uid="{00000000-0005-0000-0000-000009030000}"/>
    <cellStyle name="Note 3 2" xfId="268" xr:uid="{00000000-0005-0000-0000-00000A030000}"/>
    <cellStyle name="Note 3 2 10" xfId="2554" xr:uid="{00000000-0005-0000-0000-00000B030000}"/>
    <cellStyle name="Note 3 2 2" xfId="665" xr:uid="{00000000-0005-0000-0000-00000C030000}"/>
    <cellStyle name="Note 3 2 2 2" xfId="1669" xr:uid="{00000000-0005-0000-0000-00000D030000}"/>
    <cellStyle name="Note 3 2 2 2 2" xfId="797" xr:uid="{00000000-0005-0000-0000-00000E030000}"/>
    <cellStyle name="Note 3 2 2 2 3" xfId="2196" xr:uid="{00000000-0005-0000-0000-00000F030000}"/>
    <cellStyle name="Note 3 2 2 2 4" xfId="2566" xr:uid="{00000000-0005-0000-0000-000010030000}"/>
    <cellStyle name="Note 3 2 2 2 5" xfId="2301" xr:uid="{00000000-0005-0000-0000-000011030000}"/>
    <cellStyle name="Note 3 2 2 2 6" xfId="2234" xr:uid="{00000000-0005-0000-0000-000012030000}"/>
    <cellStyle name="Note 3 2 2 2 7" xfId="2467" xr:uid="{00000000-0005-0000-0000-000013030000}"/>
    <cellStyle name="Note 3 2 2 3" xfId="2136" xr:uid="{00000000-0005-0000-0000-000014030000}"/>
    <cellStyle name="Note 3 2 2 3 2" xfId="2740" xr:uid="{00000000-0005-0000-0000-000015030000}"/>
    <cellStyle name="Note 3 2 2 3 3" xfId="2850" xr:uid="{00000000-0005-0000-0000-000016030000}"/>
    <cellStyle name="Note 3 2 2 3 4" xfId="2954" xr:uid="{00000000-0005-0000-0000-000017030000}"/>
    <cellStyle name="Note 3 2 2 3 5" xfId="3077" xr:uid="{00000000-0005-0000-0000-000018030000}"/>
    <cellStyle name="Note 3 2 2 3 6" xfId="1066" xr:uid="{00000000-0005-0000-0000-000019030000}"/>
    <cellStyle name="Note 3 2 2 3 7" xfId="3226" xr:uid="{00000000-0005-0000-0000-00001A030000}"/>
    <cellStyle name="Note 3 2 2 4" xfId="1557" xr:uid="{00000000-0005-0000-0000-00001B030000}"/>
    <cellStyle name="Note 3 2 2 4 2" xfId="2584" xr:uid="{00000000-0005-0000-0000-00001C030000}"/>
    <cellStyle name="Note 3 2 2 4 3" xfId="2462" xr:uid="{00000000-0005-0000-0000-00001D030000}"/>
    <cellStyle name="Note 3 2 2 4 4" xfId="2637" xr:uid="{00000000-0005-0000-0000-00001E030000}"/>
    <cellStyle name="Note 3 2 2 4 5" xfId="2585" xr:uid="{00000000-0005-0000-0000-00001F030000}"/>
    <cellStyle name="Note 3 2 2 4 6" xfId="2550" xr:uid="{00000000-0005-0000-0000-000020030000}"/>
    <cellStyle name="Note 3 2 2 4 7" xfId="2378" xr:uid="{00000000-0005-0000-0000-000021030000}"/>
    <cellStyle name="Note 3 2 2 5" xfId="1236" xr:uid="{00000000-0005-0000-0000-000022030000}"/>
    <cellStyle name="Note 3 2 2 6" xfId="2314" xr:uid="{00000000-0005-0000-0000-000023030000}"/>
    <cellStyle name="Note 3 2 2 7" xfId="790" xr:uid="{00000000-0005-0000-0000-000024030000}"/>
    <cellStyle name="Note 3 2 3" xfId="1456" xr:uid="{00000000-0005-0000-0000-000025030000}"/>
    <cellStyle name="Note 3 2 3 2" xfId="2562" xr:uid="{00000000-0005-0000-0000-000026030000}"/>
    <cellStyle name="Note 3 2 3 3" xfId="2343" xr:uid="{00000000-0005-0000-0000-000027030000}"/>
    <cellStyle name="Note 3 2 3 4" xfId="2347" xr:uid="{00000000-0005-0000-0000-000028030000}"/>
    <cellStyle name="Note 3 2 3 5" xfId="2490" xr:uid="{00000000-0005-0000-0000-000029030000}"/>
    <cellStyle name="Note 3 2 3 6" xfId="3132" xr:uid="{00000000-0005-0000-0000-00002A030000}"/>
    <cellStyle name="Note 3 2 3 7" xfId="2369" xr:uid="{00000000-0005-0000-0000-00002B030000}"/>
    <cellStyle name="Note 3 2 4" xfId="1549" xr:uid="{00000000-0005-0000-0000-00002C030000}"/>
    <cellStyle name="Note 3 2 4 2" xfId="2221" xr:uid="{00000000-0005-0000-0000-00002D030000}"/>
    <cellStyle name="Note 3 2 4 3" xfId="2424" xr:uid="{00000000-0005-0000-0000-00002E030000}"/>
    <cellStyle name="Note 3 2 4 4" xfId="2558" xr:uid="{00000000-0005-0000-0000-00002F030000}"/>
    <cellStyle name="Note 3 2 4 5" xfId="2321" xr:uid="{00000000-0005-0000-0000-000030030000}"/>
    <cellStyle name="Note 3 2 4 6" xfId="2892" xr:uid="{00000000-0005-0000-0000-000031030000}"/>
    <cellStyle name="Note 3 2 4 7" xfId="2783" xr:uid="{00000000-0005-0000-0000-000032030000}"/>
    <cellStyle name="Note 3 2 5" xfId="2124" xr:uid="{00000000-0005-0000-0000-000033030000}"/>
    <cellStyle name="Note 3 2 5 2" xfId="2728" xr:uid="{00000000-0005-0000-0000-000034030000}"/>
    <cellStyle name="Note 3 2 5 3" xfId="2838" xr:uid="{00000000-0005-0000-0000-000035030000}"/>
    <cellStyle name="Note 3 2 5 4" xfId="2942" xr:uid="{00000000-0005-0000-0000-000036030000}"/>
    <cellStyle name="Note 3 2 5 5" xfId="3065" xr:uid="{00000000-0005-0000-0000-000037030000}"/>
    <cellStyle name="Note 3 2 5 6" xfId="2716" xr:uid="{00000000-0005-0000-0000-000038030000}"/>
    <cellStyle name="Note 3 2 5 7" xfId="3214" xr:uid="{00000000-0005-0000-0000-000039030000}"/>
    <cellStyle name="Note 3 2 6" xfId="2105" xr:uid="{00000000-0005-0000-0000-00003A030000}"/>
    <cellStyle name="Note 3 2 6 2" xfId="1127" xr:uid="{00000000-0005-0000-0000-00003B030000}"/>
    <cellStyle name="Note 3 2 6 3" xfId="2819" xr:uid="{00000000-0005-0000-0000-00003C030000}"/>
    <cellStyle name="Note 3 2 6 4" xfId="2923" xr:uid="{00000000-0005-0000-0000-00003D030000}"/>
    <cellStyle name="Note 3 2 6 5" xfId="2192" xr:uid="{00000000-0005-0000-0000-00003E030000}"/>
    <cellStyle name="Note 3 2 6 6" xfId="791" xr:uid="{00000000-0005-0000-0000-00003F030000}"/>
    <cellStyle name="Note 3 2 6 7" xfId="3195" xr:uid="{00000000-0005-0000-0000-000040030000}"/>
    <cellStyle name="Note 3 2 7" xfId="945" xr:uid="{00000000-0005-0000-0000-000041030000}"/>
    <cellStyle name="Note 3 2 8" xfId="807" xr:uid="{00000000-0005-0000-0000-000042030000}"/>
    <cellStyle name="Note 3 2 9" xfId="2534" xr:uid="{00000000-0005-0000-0000-000043030000}"/>
    <cellStyle name="Note 3 3" xfId="570" xr:uid="{00000000-0005-0000-0000-000044030000}"/>
    <cellStyle name="Note 3 3 2" xfId="1574" xr:uid="{00000000-0005-0000-0000-000045030000}"/>
    <cellStyle name="Note 3 3 2 2" xfId="2224" xr:uid="{00000000-0005-0000-0000-000046030000}"/>
    <cellStyle name="Note 3 3 2 3" xfId="2214" xr:uid="{00000000-0005-0000-0000-000047030000}"/>
    <cellStyle name="Note 3 3 2 4" xfId="2465" xr:uid="{00000000-0005-0000-0000-000048030000}"/>
    <cellStyle name="Note 3 3 2 5" xfId="764" xr:uid="{00000000-0005-0000-0000-000049030000}"/>
    <cellStyle name="Note 3 3 2 6" xfId="2590" xr:uid="{00000000-0005-0000-0000-00004A030000}"/>
    <cellStyle name="Note 3 3 2 7" xfId="1075" xr:uid="{00000000-0005-0000-0000-00004B030000}"/>
    <cellStyle name="Note 3 3 3" xfId="2115" xr:uid="{00000000-0005-0000-0000-00004C030000}"/>
    <cellStyle name="Note 3 3 3 2" xfId="1092" xr:uid="{00000000-0005-0000-0000-00004D030000}"/>
    <cellStyle name="Note 3 3 3 3" xfId="2829" xr:uid="{00000000-0005-0000-0000-00004E030000}"/>
    <cellStyle name="Note 3 3 3 4" xfId="2933" xr:uid="{00000000-0005-0000-0000-00004F030000}"/>
    <cellStyle name="Note 3 3 3 5" xfId="3056" xr:uid="{00000000-0005-0000-0000-000050030000}"/>
    <cellStyle name="Note 3 3 3 6" xfId="2800" xr:uid="{00000000-0005-0000-0000-000051030000}"/>
    <cellStyle name="Note 3 3 3 7" xfId="3205" xr:uid="{00000000-0005-0000-0000-000052030000}"/>
    <cellStyle name="Note 3 3 4" xfId="1544" xr:uid="{00000000-0005-0000-0000-000053030000}"/>
    <cellStyle name="Note 3 3 4 2" xfId="2564" xr:uid="{00000000-0005-0000-0000-000054030000}"/>
    <cellStyle name="Note 3 3 4 3" xfId="2365" xr:uid="{00000000-0005-0000-0000-000055030000}"/>
    <cellStyle name="Note 3 3 4 4" xfId="2525" xr:uid="{00000000-0005-0000-0000-000056030000}"/>
    <cellStyle name="Note 3 3 4 5" xfId="1101" xr:uid="{00000000-0005-0000-0000-000057030000}"/>
    <cellStyle name="Note 3 3 4 6" xfId="819" xr:uid="{00000000-0005-0000-0000-000058030000}"/>
    <cellStyle name="Note 3 3 4 7" xfId="2451" xr:uid="{00000000-0005-0000-0000-000059030000}"/>
    <cellStyle name="Note 3 3 5" xfId="1141" xr:uid="{00000000-0005-0000-0000-00005A030000}"/>
    <cellStyle name="Note 3 3 6" xfId="2261" xr:uid="{00000000-0005-0000-0000-00005B030000}"/>
    <cellStyle name="Note 3 3 7" xfId="2703" xr:uid="{00000000-0005-0000-0000-00005C030000}"/>
    <cellStyle name="Note 3 4" xfId="1350" xr:uid="{00000000-0005-0000-0000-00005D030000}"/>
    <cellStyle name="Note 3 4 2" xfId="847" xr:uid="{00000000-0005-0000-0000-00005E030000}"/>
    <cellStyle name="Note 3 4 3" xfId="2454" xr:uid="{00000000-0005-0000-0000-00005F030000}"/>
    <cellStyle name="Note 3 4 4" xfId="2688" xr:uid="{00000000-0005-0000-0000-000060030000}"/>
    <cellStyle name="Note 3 4 5" xfId="2722" xr:uid="{00000000-0005-0000-0000-000061030000}"/>
    <cellStyle name="Note 3 4 6" xfId="1032" xr:uid="{00000000-0005-0000-0000-000062030000}"/>
    <cellStyle name="Note 3 4 7" xfId="2900" xr:uid="{00000000-0005-0000-0000-000063030000}"/>
    <cellStyle name="Note 3 5" xfId="1563" xr:uid="{00000000-0005-0000-0000-000064030000}"/>
    <cellStyle name="Note 3 5 2" xfId="2623" xr:uid="{00000000-0005-0000-0000-000065030000}"/>
    <cellStyle name="Note 3 5 3" xfId="1117" xr:uid="{00000000-0005-0000-0000-000066030000}"/>
    <cellStyle name="Note 3 5 4" xfId="2788" xr:uid="{00000000-0005-0000-0000-000067030000}"/>
    <cellStyle name="Note 3 5 5" xfId="1037" xr:uid="{00000000-0005-0000-0000-000068030000}"/>
    <cellStyle name="Note 3 5 6" xfId="2324" xr:uid="{00000000-0005-0000-0000-000069030000}"/>
    <cellStyle name="Note 3 5 7" xfId="2657" xr:uid="{00000000-0005-0000-0000-00006A030000}"/>
    <cellStyle name="Note 3 6" xfId="813" xr:uid="{00000000-0005-0000-0000-00006B030000}"/>
    <cellStyle name="Note 3 7" xfId="836" xr:uid="{00000000-0005-0000-0000-00006C030000}"/>
    <cellStyle name="Note 3 8" xfId="2663" xr:uid="{00000000-0005-0000-0000-00006D030000}"/>
    <cellStyle name="Note 3 9" xfId="827" xr:uid="{00000000-0005-0000-0000-00006E030000}"/>
    <cellStyle name="Note 4" xfId="560" xr:uid="{00000000-0005-0000-0000-00006F030000}"/>
    <cellStyle name="Note 4 2" xfId="1564" xr:uid="{00000000-0005-0000-0000-000070030000}"/>
    <cellStyle name="Note 4 2 2" xfId="2532" xr:uid="{00000000-0005-0000-0000-000071030000}"/>
    <cellStyle name="Note 4 2 3" xfId="2326" xr:uid="{00000000-0005-0000-0000-000072030000}"/>
    <cellStyle name="Note 4 2 4" xfId="2481" xr:uid="{00000000-0005-0000-0000-000073030000}"/>
    <cellStyle name="Note 4 2 5" xfId="2442" xr:uid="{00000000-0005-0000-0000-000074030000}"/>
    <cellStyle name="Note 4 2 6" xfId="2801" xr:uid="{00000000-0005-0000-0000-000075030000}"/>
    <cellStyle name="Note 4 2 7" xfId="2495" xr:uid="{00000000-0005-0000-0000-000076030000}"/>
    <cellStyle name="Note 4 3" xfId="2111" xr:uid="{00000000-0005-0000-0000-000077030000}"/>
    <cellStyle name="Note 4 3 2" xfId="1121" xr:uid="{00000000-0005-0000-0000-000078030000}"/>
    <cellStyle name="Note 4 3 3" xfId="2825" xr:uid="{00000000-0005-0000-0000-000079030000}"/>
    <cellStyle name="Note 4 3 4" xfId="2929" xr:uid="{00000000-0005-0000-0000-00007A030000}"/>
    <cellStyle name="Note 4 3 5" xfId="1046" xr:uid="{00000000-0005-0000-0000-00007B030000}"/>
    <cellStyle name="Note 4 3 6" xfId="2604" xr:uid="{00000000-0005-0000-0000-00007C030000}"/>
    <cellStyle name="Note 4 3 7" xfId="3201" xr:uid="{00000000-0005-0000-0000-00007D030000}"/>
    <cellStyle name="Note 4 4" xfId="2102" xr:uid="{00000000-0005-0000-0000-00007E030000}"/>
    <cellStyle name="Note 4 4 2" xfId="2182" xr:uid="{00000000-0005-0000-0000-00007F030000}"/>
    <cellStyle name="Note 4 4 3" xfId="2816" xr:uid="{00000000-0005-0000-0000-000080030000}"/>
    <cellStyle name="Note 4 4 4" xfId="2920" xr:uid="{00000000-0005-0000-0000-000081030000}"/>
    <cellStyle name="Note 4 4 5" xfId="2353" xr:uid="{00000000-0005-0000-0000-000082030000}"/>
    <cellStyle name="Note 4 4 6" xfId="2466" xr:uid="{00000000-0005-0000-0000-000083030000}"/>
    <cellStyle name="Note 4 4 7" xfId="3192" xr:uid="{00000000-0005-0000-0000-000084030000}"/>
    <cellStyle name="Note 4 5" xfId="1131" xr:uid="{00000000-0005-0000-0000-000085030000}"/>
    <cellStyle name="Note 4 6" xfId="2256" xr:uid="{00000000-0005-0000-0000-000086030000}"/>
    <cellStyle name="Note 4 7" xfId="2439" xr:uid="{00000000-0005-0000-0000-000087030000}"/>
    <cellStyle name="Note 5" xfId="1333" xr:uid="{00000000-0005-0000-0000-000088030000}"/>
    <cellStyle name="Note 5 2" xfId="2527" xr:uid="{00000000-0005-0000-0000-000089030000}"/>
    <cellStyle name="Note 5 3" xfId="2626" xr:uid="{00000000-0005-0000-0000-00008A030000}"/>
    <cellStyle name="Note 5 4" xfId="1119" xr:uid="{00000000-0005-0000-0000-00008B030000}"/>
    <cellStyle name="Note 5 5" xfId="2659" xr:uid="{00000000-0005-0000-0000-00008C030000}"/>
    <cellStyle name="Note 5 6" xfId="2438" xr:uid="{00000000-0005-0000-0000-00008D030000}"/>
    <cellStyle name="Note 5 7" xfId="2294" xr:uid="{00000000-0005-0000-0000-00008E030000}"/>
    <cellStyle name="Note 6" xfId="446" xr:uid="{00000000-0005-0000-0000-00008F030000}"/>
    <cellStyle name="Note 7" xfId="1545" xr:uid="{00000000-0005-0000-0000-000090030000}"/>
    <cellStyle name="Note 7 2" xfId="2469" xr:uid="{00000000-0005-0000-0000-000091030000}"/>
    <cellStyle name="Note 7 3" xfId="2236" xr:uid="{00000000-0005-0000-0000-000092030000}"/>
    <cellStyle name="Note 7 4" xfId="2212" xr:uid="{00000000-0005-0000-0000-000093030000}"/>
    <cellStyle name="Note 7 5" xfId="1130" xr:uid="{00000000-0005-0000-0000-000094030000}"/>
    <cellStyle name="Note 7 6" xfId="2668" xr:uid="{00000000-0005-0000-0000-000095030000}"/>
    <cellStyle name="Note 7 7" xfId="2689" xr:uid="{00000000-0005-0000-0000-000096030000}"/>
    <cellStyle name="Note 8" xfId="775" xr:uid="{00000000-0005-0000-0000-000097030000}"/>
    <cellStyle name="Note 9" xfId="1114" xr:uid="{00000000-0005-0000-0000-000098030000}"/>
    <cellStyle name="Odstotek 2" xfId="171" xr:uid="{00000000-0005-0000-0000-00009A030000}"/>
    <cellStyle name="Odstotek 2 2" xfId="447" xr:uid="{00000000-0005-0000-0000-00009B030000}"/>
    <cellStyle name="Odstotek 3" xfId="1756" xr:uid="{00000000-0005-0000-0000-00009C030000}"/>
    <cellStyle name="Opomba 2" xfId="123" xr:uid="{00000000-0005-0000-0000-00009D030000}"/>
    <cellStyle name="Opomba 2 10" xfId="2713" xr:uid="{00000000-0005-0000-0000-00009E030000}"/>
    <cellStyle name="Opomba 2 2" xfId="261" xr:uid="{00000000-0005-0000-0000-00009F030000}"/>
    <cellStyle name="Opomba 2 2 10" xfId="2368" xr:uid="{00000000-0005-0000-0000-0000A0030000}"/>
    <cellStyle name="Opomba 2 2 2" xfId="658" xr:uid="{00000000-0005-0000-0000-0000A1030000}"/>
    <cellStyle name="Opomba 2 2 2 2" xfId="1662" xr:uid="{00000000-0005-0000-0000-0000A2030000}"/>
    <cellStyle name="Opomba 2 2 2 2 2" xfId="2306" xr:uid="{00000000-0005-0000-0000-0000A3030000}"/>
    <cellStyle name="Opomba 2 2 2 2 3" xfId="1080" xr:uid="{00000000-0005-0000-0000-0000A4030000}"/>
    <cellStyle name="Opomba 2 2 2 2 4" xfId="2412" xr:uid="{00000000-0005-0000-0000-0000A5030000}"/>
    <cellStyle name="Opomba 2 2 2 2 5" xfId="2190" xr:uid="{00000000-0005-0000-0000-0000A6030000}"/>
    <cellStyle name="Opomba 2 2 2 2 6" xfId="1125" xr:uid="{00000000-0005-0000-0000-0000A7030000}"/>
    <cellStyle name="Opomba 2 2 2 2 7" xfId="3150" xr:uid="{00000000-0005-0000-0000-0000A8030000}"/>
    <cellStyle name="Opomba 2 2 2 3" xfId="2130" xr:uid="{00000000-0005-0000-0000-0000A9030000}"/>
    <cellStyle name="Opomba 2 2 2 3 2" xfId="2734" xr:uid="{00000000-0005-0000-0000-0000AA030000}"/>
    <cellStyle name="Opomba 2 2 2 3 3" xfId="2844" xr:uid="{00000000-0005-0000-0000-0000AB030000}"/>
    <cellStyle name="Opomba 2 2 2 3 4" xfId="2948" xr:uid="{00000000-0005-0000-0000-0000AC030000}"/>
    <cellStyle name="Opomba 2 2 2 3 5" xfId="3071" xr:uid="{00000000-0005-0000-0000-0000AD030000}"/>
    <cellStyle name="Opomba 2 2 2 3 6" xfId="3042" xr:uid="{00000000-0005-0000-0000-0000AE030000}"/>
    <cellStyle name="Opomba 2 2 2 3 7" xfId="3220" xr:uid="{00000000-0005-0000-0000-0000AF030000}"/>
    <cellStyle name="Opomba 2 2 2 4" xfId="2100" xr:uid="{00000000-0005-0000-0000-0000B0030000}"/>
    <cellStyle name="Opomba 2 2 2 4 2" xfId="1098" xr:uid="{00000000-0005-0000-0000-0000B1030000}"/>
    <cellStyle name="Opomba 2 2 2 4 3" xfId="2814" xr:uid="{00000000-0005-0000-0000-0000B2030000}"/>
    <cellStyle name="Opomba 2 2 2 4 4" xfId="2918" xr:uid="{00000000-0005-0000-0000-0000B3030000}"/>
    <cellStyle name="Opomba 2 2 2 4 5" xfId="2624" xr:uid="{00000000-0005-0000-0000-0000B4030000}"/>
    <cellStyle name="Opomba 2 2 2 4 6" xfId="2249" xr:uid="{00000000-0005-0000-0000-0000B5030000}"/>
    <cellStyle name="Opomba 2 2 2 4 7" xfId="3190" xr:uid="{00000000-0005-0000-0000-0000B6030000}"/>
    <cellStyle name="Opomba 2 2 2 5" xfId="1229" xr:uid="{00000000-0005-0000-0000-0000B7030000}"/>
    <cellStyle name="Opomba 2 2 2 6" xfId="2308" xr:uid="{00000000-0005-0000-0000-0000B8030000}"/>
    <cellStyle name="Opomba 2 2 2 7" xfId="2614" xr:uid="{00000000-0005-0000-0000-0000B9030000}"/>
    <cellStyle name="Opomba 2 2 3" xfId="1449" xr:uid="{00000000-0005-0000-0000-0000BA030000}"/>
    <cellStyle name="Opomba 2 2 3 2" xfId="2548" xr:uid="{00000000-0005-0000-0000-0000BB030000}"/>
    <cellStyle name="Opomba 2 2 3 3" xfId="2238" xr:uid="{00000000-0005-0000-0000-0000BC030000}"/>
    <cellStyle name="Opomba 2 2 3 4" xfId="1056" xr:uid="{00000000-0005-0000-0000-0000BD030000}"/>
    <cellStyle name="Opomba 2 2 3 5" xfId="1099" xr:uid="{00000000-0005-0000-0000-0000BE030000}"/>
    <cellStyle name="Opomba 2 2 3 6" xfId="2608" xr:uid="{00000000-0005-0000-0000-0000BF030000}"/>
    <cellStyle name="Opomba 2 2 3 7" xfId="2411" xr:uid="{00000000-0005-0000-0000-0000C0030000}"/>
    <cellStyle name="Opomba 2 2 4" xfId="1359" xr:uid="{00000000-0005-0000-0000-0000C1030000}"/>
    <cellStyle name="Opomba 2 2 4 2" xfId="2607" xr:uid="{00000000-0005-0000-0000-0000C2030000}"/>
    <cellStyle name="Opomba 2 2 4 3" xfId="2543" xr:uid="{00000000-0005-0000-0000-0000C3030000}"/>
    <cellStyle name="Opomba 2 2 4 4" xfId="2422" xr:uid="{00000000-0005-0000-0000-0000C4030000}"/>
    <cellStyle name="Opomba 2 2 4 5" xfId="2367" xr:uid="{00000000-0005-0000-0000-0000C5030000}"/>
    <cellStyle name="Opomba 2 2 4 6" xfId="767" xr:uid="{00000000-0005-0000-0000-0000C6030000}"/>
    <cellStyle name="Opomba 2 2 4 7" xfId="844" xr:uid="{00000000-0005-0000-0000-0000C7030000}"/>
    <cellStyle name="Opomba 2 2 5" xfId="2107" xr:uid="{00000000-0005-0000-0000-0000C8030000}"/>
    <cellStyle name="Opomba 2 2 5 2" xfId="1128" xr:uid="{00000000-0005-0000-0000-0000C9030000}"/>
    <cellStyle name="Opomba 2 2 5 3" xfId="2821" xr:uid="{00000000-0005-0000-0000-0000CA030000}"/>
    <cellStyle name="Opomba 2 2 5 4" xfId="2925" xr:uid="{00000000-0005-0000-0000-0000CB030000}"/>
    <cellStyle name="Opomba 2 2 5 5" xfId="2463" xr:uid="{00000000-0005-0000-0000-0000CC030000}"/>
    <cellStyle name="Opomba 2 2 5 6" xfId="2791" xr:uid="{00000000-0005-0000-0000-0000CD030000}"/>
    <cellStyle name="Opomba 2 2 5 7" xfId="3197" xr:uid="{00000000-0005-0000-0000-0000CE030000}"/>
    <cellStyle name="Opomba 2 2 6" xfId="2147" xr:uid="{00000000-0005-0000-0000-0000CF030000}"/>
    <cellStyle name="Opomba 2 2 6 2" xfId="2751" xr:uid="{00000000-0005-0000-0000-0000D0030000}"/>
    <cellStyle name="Opomba 2 2 6 3" xfId="2861" xr:uid="{00000000-0005-0000-0000-0000D1030000}"/>
    <cellStyle name="Opomba 2 2 6 4" xfId="2965" xr:uid="{00000000-0005-0000-0000-0000D2030000}"/>
    <cellStyle name="Opomba 2 2 6 5" xfId="3088" xr:uid="{00000000-0005-0000-0000-0000D3030000}"/>
    <cellStyle name="Opomba 2 2 6 6" xfId="3160" xr:uid="{00000000-0005-0000-0000-0000D4030000}"/>
    <cellStyle name="Opomba 2 2 6 7" xfId="3237" xr:uid="{00000000-0005-0000-0000-0000D5030000}"/>
    <cellStyle name="Opomba 2 2 7" xfId="938" xr:uid="{00000000-0005-0000-0000-0000D6030000}"/>
    <cellStyle name="Opomba 2 2 8" xfId="855" xr:uid="{00000000-0005-0000-0000-0000D7030000}"/>
    <cellStyle name="Opomba 2 2 9" xfId="2805" xr:uid="{00000000-0005-0000-0000-0000D8030000}"/>
    <cellStyle name="Opomba 2 3" xfId="448" xr:uid="{00000000-0005-0000-0000-0000D9030000}"/>
    <cellStyle name="Opomba 2 4" xfId="573" xr:uid="{00000000-0005-0000-0000-0000DA030000}"/>
    <cellStyle name="Opomba 2 4 2" xfId="1577" xr:uid="{00000000-0005-0000-0000-0000DB030000}"/>
    <cellStyle name="Opomba 2 4 2 2" xfId="2518" xr:uid="{00000000-0005-0000-0000-0000DC030000}"/>
    <cellStyle name="Opomba 2 4 2 3" xfId="2472" xr:uid="{00000000-0005-0000-0000-0000DD030000}"/>
    <cellStyle name="Opomba 2 4 2 4" xfId="2487" xr:uid="{00000000-0005-0000-0000-0000DE030000}"/>
    <cellStyle name="Opomba 2 4 2 5" xfId="2358" xr:uid="{00000000-0005-0000-0000-0000DF030000}"/>
    <cellStyle name="Opomba 2 4 2 6" xfId="2798" xr:uid="{00000000-0005-0000-0000-0000E0030000}"/>
    <cellStyle name="Opomba 2 4 2 7" xfId="3151" xr:uid="{00000000-0005-0000-0000-0000E1030000}"/>
    <cellStyle name="Opomba 2 4 3" xfId="2117" xr:uid="{00000000-0005-0000-0000-0000E2030000}"/>
    <cellStyle name="Opomba 2 4 3 2" xfId="1091" xr:uid="{00000000-0005-0000-0000-0000E3030000}"/>
    <cellStyle name="Opomba 2 4 3 3" xfId="2831" xr:uid="{00000000-0005-0000-0000-0000E4030000}"/>
    <cellStyle name="Opomba 2 4 3 4" xfId="2935" xr:uid="{00000000-0005-0000-0000-0000E5030000}"/>
    <cellStyle name="Opomba 2 4 3 5" xfId="3058" xr:uid="{00000000-0005-0000-0000-0000E6030000}"/>
    <cellStyle name="Opomba 2 4 3 6" xfId="2536" xr:uid="{00000000-0005-0000-0000-0000E7030000}"/>
    <cellStyle name="Opomba 2 4 3 7" xfId="3207" xr:uid="{00000000-0005-0000-0000-0000E8030000}"/>
    <cellStyle name="Opomba 2 4 4" xfId="2150" xr:uid="{00000000-0005-0000-0000-0000E9030000}"/>
    <cellStyle name="Opomba 2 4 4 2" xfId="2754" xr:uid="{00000000-0005-0000-0000-0000EA030000}"/>
    <cellStyle name="Opomba 2 4 4 3" xfId="2864" xr:uid="{00000000-0005-0000-0000-0000EB030000}"/>
    <cellStyle name="Opomba 2 4 4 4" xfId="2968" xr:uid="{00000000-0005-0000-0000-0000EC030000}"/>
    <cellStyle name="Opomba 2 4 4 5" xfId="3091" xr:uid="{00000000-0005-0000-0000-0000ED030000}"/>
    <cellStyle name="Opomba 2 4 4 6" xfId="3163" xr:uid="{00000000-0005-0000-0000-0000EE030000}"/>
    <cellStyle name="Opomba 2 4 4 7" xfId="3240" xr:uid="{00000000-0005-0000-0000-0000EF030000}"/>
    <cellStyle name="Opomba 2 4 5" xfId="1144" xr:uid="{00000000-0005-0000-0000-0000F0030000}"/>
    <cellStyle name="Opomba 2 4 6" xfId="2263" xr:uid="{00000000-0005-0000-0000-0000F1030000}"/>
    <cellStyle name="Opomba 2 4 7" xfId="2504" xr:uid="{00000000-0005-0000-0000-0000F2030000}"/>
    <cellStyle name="Opomba 2 5" xfId="1354" xr:uid="{00000000-0005-0000-0000-0000F3030000}"/>
    <cellStyle name="Opomba 2 5 2" xfId="2473" xr:uid="{00000000-0005-0000-0000-0000F4030000}"/>
    <cellStyle name="Opomba 2 5 3" xfId="2427" xr:uid="{00000000-0005-0000-0000-0000F5030000}"/>
    <cellStyle name="Opomba 2 5 4" xfId="1088" xr:uid="{00000000-0005-0000-0000-0000F6030000}"/>
    <cellStyle name="Opomba 2 5 5" xfId="2415" xr:uid="{00000000-0005-0000-0000-0000F7030000}"/>
    <cellStyle name="Opomba 2 5 6" xfId="3041" xr:uid="{00000000-0005-0000-0000-0000F8030000}"/>
    <cellStyle name="Opomba 2 5 7" xfId="3118" xr:uid="{00000000-0005-0000-0000-0000F9030000}"/>
    <cellStyle name="Opomba 2 6" xfId="1347" xr:uid="{00000000-0005-0000-0000-0000FA030000}"/>
    <cellStyle name="Opomba 2 6 2" xfId="2355" xr:uid="{00000000-0005-0000-0000-0000FB030000}"/>
    <cellStyle name="Opomba 2 6 3" xfId="2570" xr:uid="{00000000-0005-0000-0000-0000FC030000}"/>
    <cellStyle name="Opomba 2 6 4" xfId="2640" xr:uid="{00000000-0005-0000-0000-0000FD030000}"/>
    <cellStyle name="Opomba 2 6 5" xfId="2684" xr:uid="{00000000-0005-0000-0000-0000FE030000}"/>
    <cellStyle name="Opomba 2 6 6" xfId="2459" xr:uid="{00000000-0005-0000-0000-0000FF030000}"/>
    <cellStyle name="Opomba 2 6 7" xfId="2785" xr:uid="{00000000-0005-0000-0000-000000040000}"/>
    <cellStyle name="Opomba 2 7" xfId="824" xr:uid="{00000000-0005-0000-0000-000001040000}"/>
    <cellStyle name="Opomba 2 8" xfId="828" xr:uid="{00000000-0005-0000-0000-000002040000}"/>
    <cellStyle name="Opomba 2 9" xfId="2391" xr:uid="{00000000-0005-0000-0000-000003040000}"/>
    <cellStyle name="Opozorilo 2" xfId="124" xr:uid="{00000000-0005-0000-0000-000004040000}"/>
    <cellStyle name="Opozorilo 2 2" xfId="449" xr:uid="{00000000-0005-0000-0000-000005040000}"/>
    <cellStyle name="Output" xfId="46" xr:uid="{00000000-0005-0000-0000-000006040000}"/>
    <cellStyle name="Output 10" xfId="1112" xr:uid="{00000000-0005-0000-0000-000007040000}"/>
    <cellStyle name="Output 11" xfId="1074" xr:uid="{00000000-0005-0000-0000-000008040000}"/>
    <cellStyle name="Output 12" xfId="2349" xr:uid="{00000000-0005-0000-0000-000009040000}"/>
    <cellStyle name="Output 13" xfId="2632" xr:uid="{00000000-0005-0000-0000-00000A040000}"/>
    <cellStyle name="Output 2" xfId="201" xr:uid="{00000000-0005-0000-0000-00000B040000}"/>
    <cellStyle name="Output 2 10" xfId="1113" xr:uid="{00000000-0005-0000-0000-00000C040000}"/>
    <cellStyle name="Output 2 11" xfId="2211" xr:uid="{00000000-0005-0000-0000-00000D040000}"/>
    <cellStyle name="Output 2 12" xfId="2474" xr:uid="{00000000-0005-0000-0000-00000E040000}"/>
    <cellStyle name="Output 2 2" xfId="298" xr:uid="{00000000-0005-0000-0000-00000F040000}"/>
    <cellStyle name="Output 2 2 10" xfId="769" xr:uid="{00000000-0005-0000-0000-000010040000}"/>
    <cellStyle name="Output 2 2 11" xfId="2724" xr:uid="{00000000-0005-0000-0000-000011040000}"/>
    <cellStyle name="Output 2 2 2" xfId="695" xr:uid="{00000000-0005-0000-0000-000012040000}"/>
    <cellStyle name="Output 2 2 2 2" xfId="1699" xr:uid="{00000000-0005-0000-0000-000013040000}"/>
    <cellStyle name="Output 2 2 2 2 2" xfId="2711" xr:uid="{00000000-0005-0000-0000-000014040000}"/>
    <cellStyle name="Output 2 2 2 2 3" xfId="2603" xr:uid="{00000000-0005-0000-0000-000015040000}"/>
    <cellStyle name="Output 2 2 2 2 4" xfId="2497" xr:uid="{00000000-0005-0000-0000-000016040000}"/>
    <cellStyle name="Output 2 2 2 2 5" xfId="3039" xr:uid="{00000000-0005-0000-0000-000017040000}"/>
    <cellStyle name="Output 2 2 2 2 6" xfId="1078" xr:uid="{00000000-0005-0000-0000-000018040000}"/>
    <cellStyle name="Output 2 2 2 2 7" xfId="2804" xr:uid="{00000000-0005-0000-0000-000019040000}"/>
    <cellStyle name="Output 2 2 2 2 8" xfId="2272" xr:uid="{00000000-0005-0000-0000-00001A040000}"/>
    <cellStyle name="Output 2 2 2 3" xfId="2143" xr:uid="{00000000-0005-0000-0000-00001B040000}"/>
    <cellStyle name="Output 2 2 2 3 2" xfId="2747" xr:uid="{00000000-0005-0000-0000-00001C040000}"/>
    <cellStyle name="Output 2 2 2 3 3" xfId="2857" xr:uid="{00000000-0005-0000-0000-00001D040000}"/>
    <cellStyle name="Output 2 2 2 3 4" xfId="2961" xr:uid="{00000000-0005-0000-0000-00001E040000}"/>
    <cellStyle name="Output 2 2 2 3 5" xfId="3084" xr:uid="{00000000-0005-0000-0000-00001F040000}"/>
    <cellStyle name="Output 2 2 2 3 6" xfId="3145" xr:uid="{00000000-0005-0000-0000-000020040000}"/>
    <cellStyle name="Output 2 2 2 3 7" xfId="3156" xr:uid="{00000000-0005-0000-0000-000021040000}"/>
    <cellStyle name="Output 2 2 2 3 8" xfId="3233" xr:uid="{00000000-0005-0000-0000-000022040000}"/>
    <cellStyle name="Output 2 2 2 4" xfId="2146" xr:uid="{00000000-0005-0000-0000-000023040000}"/>
    <cellStyle name="Output 2 2 2 4 2" xfId="2750" xr:uid="{00000000-0005-0000-0000-000024040000}"/>
    <cellStyle name="Output 2 2 2 4 3" xfId="2860" xr:uid="{00000000-0005-0000-0000-000025040000}"/>
    <cellStyle name="Output 2 2 2 4 4" xfId="2964" xr:uid="{00000000-0005-0000-0000-000026040000}"/>
    <cellStyle name="Output 2 2 2 4 5" xfId="3087" xr:uid="{00000000-0005-0000-0000-000027040000}"/>
    <cellStyle name="Output 2 2 2 4 6" xfId="3146" xr:uid="{00000000-0005-0000-0000-000028040000}"/>
    <cellStyle name="Output 2 2 2 4 7" xfId="3159" xr:uid="{00000000-0005-0000-0000-000029040000}"/>
    <cellStyle name="Output 2 2 2 4 8" xfId="3236" xr:uid="{00000000-0005-0000-0000-00002A040000}"/>
    <cellStyle name="Output 2 2 2 5" xfId="2170" xr:uid="{00000000-0005-0000-0000-00002B040000}"/>
    <cellStyle name="Output 2 2 2 5 2" xfId="2774" xr:uid="{00000000-0005-0000-0000-00002C040000}"/>
    <cellStyle name="Output 2 2 2 5 3" xfId="2884" xr:uid="{00000000-0005-0000-0000-00002D040000}"/>
    <cellStyle name="Output 2 2 2 5 4" xfId="2988" xr:uid="{00000000-0005-0000-0000-00002E040000}"/>
    <cellStyle name="Output 2 2 2 5 5" xfId="3051" xr:uid="{00000000-0005-0000-0000-00002F040000}"/>
    <cellStyle name="Output 2 2 2 5 6" xfId="3111" xr:uid="{00000000-0005-0000-0000-000030040000}"/>
    <cellStyle name="Output 2 2 2 5 7" xfId="3183" xr:uid="{00000000-0005-0000-0000-000031040000}"/>
    <cellStyle name="Output 2 2 2 5 8" xfId="3260" xr:uid="{00000000-0005-0000-0000-000032040000}"/>
    <cellStyle name="Output 2 2 2 6" xfId="1266" xr:uid="{00000000-0005-0000-0000-000033040000}"/>
    <cellStyle name="Output 2 2 2 7" xfId="2333" xr:uid="{00000000-0005-0000-0000-000034040000}"/>
    <cellStyle name="Output 2 2 2 8" xfId="2246" xr:uid="{00000000-0005-0000-0000-000035040000}"/>
    <cellStyle name="Output 2 2 2 9" xfId="2406" xr:uid="{00000000-0005-0000-0000-000036040000}"/>
    <cellStyle name="Output 2 2 3" xfId="1486" xr:uid="{00000000-0005-0000-0000-000037040000}"/>
    <cellStyle name="Output 2 2 3 2" xfId="2379" xr:uid="{00000000-0005-0000-0000-000038040000}"/>
    <cellStyle name="Output 2 2 3 3" xfId="1116" xr:uid="{00000000-0005-0000-0000-000039040000}"/>
    <cellStyle name="Output 2 2 3 4" xfId="2779" xr:uid="{00000000-0005-0000-0000-00003A040000}"/>
    <cellStyle name="Output 2 2 3 5" xfId="760" xr:uid="{00000000-0005-0000-0000-00003B040000}"/>
    <cellStyle name="Output 2 2 3 6" xfId="2290" xr:uid="{00000000-0005-0000-0000-00003C040000}"/>
    <cellStyle name="Output 2 2 3 7" xfId="2894" xr:uid="{00000000-0005-0000-0000-00003D040000}"/>
    <cellStyle name="Output 2 2 3 8" xfId="2470" xr:uid="{00000000-0005-0000-0000-00003E040000}"/>
    <cellStyle name="Output 2 2 4" xfId="1546" xr:uid="{00000000-0005-0000-0000-00003F040000}"/>
    <cellStyle name="Output 2 2 4 2" xfId="2646" xr:uid="{00000000-0005-0000-0000-000040040000}"/>
    <cellStyle name="Output 2 2 4 3" xfId="2440" xr:uid="{00000000-0005-0000-0000-000041040000}"/>
    <cellStyle name="Output 2 2 4 4" xfId="2203" xr:uid="{00000000-0005-0000-0000-000042040000}"/>
    <cellStyle name="Output 2 2 4 5" xfId="2587" xr:uid="{00000000-0005-0000-0000-000043040000}"/>
    <cellStyle name="Output 2 2 4 6" xfId="2457" xr:uid="{00000000-0005-0000-0000-000044040000}"/>
    <cellStyle name="Output 2 2 4 7" xfId="2553" xr:uid="{00000000-0005-0000-0000-000045040000}"/>
    <cellStyle name="Output 2 2 4 8" xfId="799" xr:uid="{00000000-0005-0000-0000-000046040000}"/>
    <cellStyle name="Output 2 2 5" xfId="2154" xr:uid="{00000000-0005-0000-0000-000047040000}"/>
    <cellStyle name="Output 2 2 5 2" xfId="2758" xr:uid="{00000000-0005-0000-0000-000048040000}"/>
    <cellStyle name="Output 2 2 5 3" xfId="2868" xr:uid="{00000000-0005-0000-0000-000049040000}"/>
    <cellStyle name="Output 2 2 5 4" xfId="2972" xr:uid="{00000000-0005-0000-0000-00004A040000}"/>
    <cellStyle name="Output 2 2 5 5" xfId="3095" xr:uid="{00000000-0005-0000-0000-00004B040000}"/>
    <cellStyle name="Output 2 2 5 6" xfId="3148" xr:uid="{00000000-0005-0000-0000-00004C040000}"/>
    <cellStyle name="Output 2 2 5 7" xfId="3167" xr:uid="{00000000-0005-0000-0000-00004D040000}"/>
    <cellStyle name="Output 2 2 5 8" xfId="3244" xr:uid="{00000000-0005-0000-0000-00004E040000}"/>
    <cellStyle name="Output 2 2 6" xfId="1560" xr:uid="{00000000-0005-0000-0000-00004F040000}"/>
    <cellStyle name="Output 2 2 6 2" xfId="2289" xr:uid="{00000000-0005-0000-0000-000050040000}"/>
    <cellStyle name="Output 2 2 6 3" xfId="2227" xr:uid="{00000000-0005-0000-0000-000051040000}"/>
    <cellStyle name="Output 2 2 6 4" xfId="1082" xr:uid="{00000000-0005-0000-0000-000052040000}"/>
    <cellStyle name="Output 2 2 6 5" xfId="2897" xr:uid="{00000000-0005-0000-0000-000053040000}"/>
    <cellStyle name="Output 2 2 6 6" xfId="2671" xr:uid="{00000000-0005-0000-0000-000054040000}"/>
    <cellStyle name="Output 2 2 6 7" xfId="2692" xr:uid="{00000000-0005-0000-0000-000055040000}"/>
    <cellStyle name="Output 2 2 6 8" xfId="3046" xr:uid="{00000000-0005-0000-0000-000056040000}"/>
    <cellStyle name="Output 2 2 7" xfId="975" xr:uid="{00000000-0005-0000-0000-000057040000}"/>
    <cellStyle name="Output 2 2 8" xfId="762" xr:uid="{00000000-0005-0000-0000-000058040000}"/>
    <cellStyle name="Output 2 2 9" xfId="2346" xr:uid="{00000000-0005-0000-0000-000059040000}"/>
    <cellStyle name="Output 2 3" xfId="451" xr:uid="{00000000-0005-0000-0000-00005A040000}"/>
    <cellStyle name="Output 2 4" xfId="600" xr:uid="{00000000-0005-0000-0000-00005B040000}"/>
    <cellStyle name="Output 2 4 2" xfId="1604" xr:uid="{00000000-0005-0000-0000-00005C040000}"/>
    <cellStyle name="Output 2 4 2 2" xfId="2683" xr:uid="{00000000-0005-0000-0000-00005D040000}"/>
    <cellStyle name="Output 2 4 2 3" xfId="2296" xr:uid="{00000000-0005-0000-0000-00005E040000}"/>
    <cellStyle name="Output 2 4 2 4" xfId="2622" xr:uid="{00000000-0005-0000-0000-00005F040000}"/>
    <cellStyle name="Output 2 4 2 5" xfId="3016" xr:uid="{00000000-0005-0000-0000-000060040000}"/>
    <cellStyle name="Output 2 4 2 6" xfId="1118" xr:uid="{00000000-0005-0000-0000-000061040000}"/>
    <cellStyle name="Output 2 4 2 7" xfId="3115" xr:uid="{00000000-0005-0000-0000-000062040000}"/>
    <cellStyle name="Output 2 4 2 8" xfId="2808" xr:uid="{00000000-0005-0000-0000-000063040000}"/>
    <cellStyle name="Output 2 4 3" xfId="2122" xr:uid="{00000000-0005-0000-0000-000064040000}"/>
    <cellStyle name="Output 2 4 3 2" xfId="1033" xr:uid="{00000000-0005-0000-0000-000065040000}"/>
    <cellStyle name="Output 2 4 3 3" xfId="2836" xr:uid="{00000000-0005-0000-0000-000066040000}"/>
    <cellStyle name="Output 2 4 3 4" xfId="2940" xr:uid="{00000000-0005-0000-0000-000067040000}"/>
    <cellStyle name="Output 2 4 3 5" xfId="3063" xr:uid="{00000000-0005-0000-0000-000068040000}"/>
    <cellStyle name="Output 2 4 3 6" xfId="3140" xr:uid="{00000000-0005-0000-0000-000069040000}"/>
    <cellStyle name="Output 2 4 3 7" xfId="2907" xr:uid="{00000000-0005-0000-0000-00006A040000}"/>
    <cellStyle name="Output 2 4 3 8" xfId="3212" xr:uid="{00000000-0005-0000-0000-00006B040000}"/>
    <cellStyle name="Output 2 4 4" xfId="1330" xr:uid="{00000000-0005-0000-0000-00006C040000}"/>
    <cellStyle name="Output 2 4 4 2" xfId="2232" xr:uid="{00000000-0005-0000-0000-00006D040000}"/>
    <cellStyle name="Output 2 4 4 3" xfId="826" xr:uid="{00000000-0005-0000-0000-00006E040000}"/>
    <cellStyle name="Output 2 4 4 4" xfId="2426" xr:uid="{00000000-0005-0000-0000-00006F040000}"/>
    <cellStyle name="Output 2 4 4 5" xfId="1115" xr:uid="{00000000-0005-0000-0000-000070040000}"/>
    <cellStyle name="Output 2 4 4 6" xfId="2906" xr:uid="{00000000-0005-0000-0000-000071040000}"/>
    <cellStyle name="Output 2 4 4 7" xfId="2386" xr:uid="{00000000-0005-0000-0000-000072040000}"/>
    <cellStyle name="Output 2 4 4 8" xfId="2208" xr:uid="{00000000-0005-0000-0000-000073040000}"/>
    <cellStyle name="Output 2 4 5" xfId="2099" xr:uid="{00000000-0005-0000-0000-000074040000}"/>
    <cellStyle name="Output 2 4 5 2" xfId="2183" xr:uid="{00000000-0005-0000-0000-000075040000}"/>
    <cellStyle name="Output 2 4 5 3" xfId="2813" xr:uid="{00000000-0005-0000-0000-000076040000}"/>
    <cellStyle name="Output 2 4 5 4" xfId="2917" xr:uid="{00000000-0005-0000-0000-000077040000}"/>
    <cellStyle name="Output 2 4 5 5" xfId="3030" xr:uid="{00000000-0005-0000-0000-000078040000}"/>
    <cellStyle name="Output 2 4 5 6" xfId="2363" xr:uid="{00000000-0005-0000-0000-000079040000}"/>
    <cellStyle name="Output 2 4 5 7" xfId="2611" xr:uid="{00000000-0005-0000-0000-00007A040000}"/>
    <cellStyle name="Output 2 4 5 8" xfId="3189" xr:uid="{00000000-0005-0000-0000-00007B040000}"/>
    <cellStyle name="Output 2 4 6" xfId="1171" xr:uid="{00000000-0005-0000-0000-00007C040000}"/>
    <cellStyle name="Output 2 4 7" xfId="2280" xr:uid="{00000000-0005-0000-0000-00007D040000}"/>
    <cellStyle name="Output 2 4 8" xfId="2489" xr:uid="{00000000-0005-0000-0000-00007E040000}"/>
    <cellStyle name="Output 2 4 9" xfId="3010" xr:uid="{00000000-0005-0000-0000-00007F040000}"/>
    <cellStyle name="Output 2 5" xfId="1391" xr:uid="{00000000-0005-0000-0000-000080040000}"/>
    <cellStyle name="Output 2 5 2" xfId="2499" xr:uid="{00000000-0005-0000-0000-000081040000}"/>
    <cellStyle name="Output 2 5 3" xfId="2628" xr:uid="{00000000-0005-0000-0000-000082040000}"/>
    <cellStyle name="Output 2 5 4" xfId="2219" xr:uid="{00000000-0005-0000-0000-000083040000}"/>
    <cellStyle name="Output 2 5 5" xfId="2718" xr:uid="{00000000-0005-0000-0000-000084040000}"/>
    <cellStyle name="Output 2 5 6" xfId="2441" xr:uid="{00000000-0005-0000-0000-000085040000}"/>
    <cellStyle name="Output 2 5 7" xfId="2789" xr:uid="{00000000-0005-0000-0000-000086040000}"/>
    <cellStyle name="Output 2 5 8" xfId="2539" xr:uid="{00000000-0005-0000-0000-000087040000}"/>
    <cellStyle name="Output 2 6" xfId="1550" xr:uid="{00000000-0005-0000-0000-000088040000}"/>
    <cellStyle name="Output 2 6 2" xfId="2410" xr:uid="{00000000-0005-0000-0000-000089040000}"/>
    <cellStyle name="Output 2 6 3" xfId="1123" xr:uid="{00000000-0005-0000-0000-00008A040000}"/>
    <cellStyle name="Output 2 6 4" xfId="2796" xr:uid="{00000000-0005-0000-0000-00008B040000}"/>
    <cellStyle name="Output 2 6 5" xfId="2574" xr:uid="{00000000-0005-0000-0000-00008C040000}"/>
    <cellStyle name="Output 2 6 6" xfId="2209" xr:uid="{00000000-0005-0000-0000-00008D040000}"/>
    <cellStyle name="Output 2 6 7" xfId="2376" xr:uid="{00000000-0005-0000-0000-00008E040000}"/>
    <cellStyle name="Output 2 6 8" xfId="757" xr:uid="{00000000-0005-0000-0000-00008F040000}"/>
    <cellStyle name="Output 2 7" xfId="2149" xr:uid="{00000000-0005-0000-0000-000090040000}"/>
    <cellStyle name="Output 2 7 2" xfId="2753" xr:uid="{00000000-0005-0000-0000-000091040000}"/>
    <cellStyle name="Output 2 7 3" xfId="2863" xr:uid="{00000000-0005-0000-0000-000092040000}"/>
    <cellStyle name="Output 2 7 4" xfId="2967" xr:uid="{00000000-0005-0000-0000-000093040000}"/>
    <cellStyle name="Output 2 7 5" xfId="3044" xr:uid="{00000000-0005-0000-0000-000094040000}"/>
    <cellStyle name="Output 2 7 6" xfId="3090" xr:uid="{00000000-0005-0000-0000-000095040000}"/>
    <cellStyle name="Output 2 7 7" xfId="3162" xr:uid="{00000000-0005-0000-0000-000096040000}"/>
    <cellStyle name="Output 2 7 8" xfId="3239" xr:uid="{00000000-0005-0000-0000-000097040000}"/>
    <cellStyle name="Output 2 8" xfId="878" xr:uid="{00000000-0005-0000-0000-000098040000}"/>
    <cellStyle name="Output 2 9" xfId="1070" xr:uid="{00000000-0005-0000-0000-000099040000}"/>
    <cellStyle name="Output 3" xfId="269" xr:uid="{00000000-0005-0000-0000-00009A040000}"/>
    <cellStyle name="Output 3 10" xfId="2691" xr:uid="{00000000-0005-0000-0000-00009B040000}"/>
    <cellStyle name="Output 3 11" xfId="2405" xr:uid="{00000000-0005-0000-0000-00009C040000}"/>
    <cellStyle name="Output 3 2" xfId="666" xr:uid="{00000000-0005-0000-0000-00009D040000}"/>
    <cellStyle name="Output 3 2 2" xfId="1670" xr:uid="{00000000-0005-0000-0000-00009E040000}"/>
    <cellStyle name="Output 3 2 2 2" xfId="1061" xr:uid="{00000000-0005-0000-0000-00009F040000}"/>
    <cellStyle name="Output 3 2 2 3" xfId="2397" xr:uid="{00000000-0005-0000-0000-0000A0040000}"/>
    <cellStyle name="Output 3 2 2 4" xfId="2382" xr:uid="{00000000-0005-0000-0000-0000A1040000}"/>
    <cellStyle name="Output 3 2 2 5" xfId="2909" xr:uid="{00000000-0005-0000-0000-0000A2040000}"/>
    <cellStyle name="Output 3 2 2 6" xfId="2187" xr:uid="{00000000-0005-0000-0000-0000A3040000}"/>
    <cellStyle name="Output 3 2 2 7" xfId="2515" xr:uid="{00000000-0005-0000-0000-0000A4040000}"/>
    <cellStyle name="Output 3 2 2 8" xfId="3035" xr:uid="{00000000-0005-0000-0000-0000A5040000}"/>
    <cellStyle name="Output 3 2 3" xfId="2137" xr:uid="{00000000-0005-0000-0000-0000A6040000}"/>
    <cellStyle name="Output 3 2 3 2" xfId="2741" xr:uid="{00000000-0005-0000-0000-0000A7040000}"/>
    <cellStyle name="Output 3 2 3 3" xfId="2851" xr:uid="{00000000-0005-0000-0000-0000A8040000}"/>
    <cellStyle name="Output 3 2 3 4" xfId="2955" xr:uid="{00000000-0005-0000-0000-0000A9040000}"/>
    <cellStyle name="Output 3 2 3 5" xfId="3078" xr:uid="{00000000-0005-0000-0000-0000AA040000}"/>
    <cellStyle name="Output 3 2 3 6" xfId="3144" xr:uid="{00000000-0005-0000-0000-0000AB040000}"/>
    <cellStyle name="Output 3 2 3 7" xfId="2276" xr:uid="{00000000-0005-0000-0000-0000AC040000}"/>
    <cellStyle name="Output 3 2 3 8" xfId="3227" xr:uid="{00000000-0005-0000-0000-0000AD040000}"/>
    <cellStyle name="Output 3 2 4" xfId="1553" xr:uid="{00000000-0005-0000-0000-0000AE040000}"/>
    <cellStyle name="Output 3 2 4 2" xfId="2676" xr:uid="{00000000-0005-0000-0000-0000AF040000}"/>
    <cellStyle name="Output 3 2 4 3" xfId="2620" xr:uid="{00000000-0005-0000-0000-0000B0040000}"/>
    <cellStyle name="Output 3 2 4 4" xfId="1068" xr:uid="{00000000-0005-0000-0000-0000B1040000}"/>
    <cellStyle name="Output 3 2 4 5" xfId="3007" xr:uid="{00000000-0005-0000-0000-0000B2040000}"/>
    <cellStyle name="Output 3 2 4 6" xfId="2635" xr:uid="{00000000-0005-0000-0000-0000B3040000}"/>
    <cellStyle name="Output 3 2 4 7" xfId="2317" xr:uid="{00000000-0005-0000-0000-0000B4040000}"/>
    <cellStyle name="Output 3 2 4 8" xfId="2625" xr:uid="{00000000-0005-0000-0000-0000B5040000}"/>
    <cellStyle name="Output 3 2 5" xfId="2161" xr:uid="{00000000-0005-0000-0000-0000B6040000}"/>
    <cellStyle name="Output 3 2 5 2" xfId="2765" xr:uid="{00000000-0005-0000-0000-0000B7040000}"/>
    <cellStyle name="Output 3 2 5 3" xfId="2875" xr:uid="{00000000-0005-0000-0000-0000B8040000}"/>
    <cellStyle name="Output 3 2 5 4" xfId="2979" xr:uid="{00000000-0005-0000-0000-0000B9040000}"/>
    <cellStyle name="Output 3 2 5 5" xfId="3047" xr:uid="{00000000-0005-0000-0000-0000BA040000}"/>
    <cellStyle name="Output 3 2 5 6" xfId="3102" xr:uid="{00000000-0005-0000-0000-0000BB040000}"/>
    <cellStyle name="Output 3 2 5 7" xfId="3174" xr:uid="{00000000-0005-0000-0000-0000BC040000}"/>
    <cellStyle name="Output 3 2 5 8" xfId="3251" xr:uid="{00000000-0005-0000-0000-0000BD040000}"/>
    <cellStyle name="Output 3 2 6" xfId="1237" xr:uid="{00000000-0005-0000-0000-0000BE040000}"/>
    <cellStyle name="Output 3 2 7" xfId="2315" xr:uid="{00000000-0005-0000-0000-0000BF040000}"/>
    <cellStyle name="Output 3 2 8" xfId="2675" xr:uid="{00000000-0005-0000-0000-0000C0040000}"/>
    <cellStyle name="Output 3 2 9" xfId="2275" xr:uid="{00000000-0005-0000-0000-0000C1040000}"/>
    <cellStyle name="Output 3 3" xfId="1457" xr:uid="{00000000-0005-0000-0000-0000C2040000}"/>
    <cellStyle name="Output 3 3 2" xfId="2464" xr:uid="{00000000-0005-0000-0000-0000C3040000}"/>
    <cellStyle name="Output 3 3 3" xfId="2350" xr:uid="{00000000-0005-0000-0000-0000C4040000}"/>
    <cellStyle name="Output 3 3 4" xfId="2569" xr:uid="{00000000-0005-0000-0000-0000C5040000}"/>
    <cellStyle name="Output 3 3 5" xfId="768" xr:uid="{00000000-0005-0000-0000-0000C6040000}"/>
    <cellStyle name="Output 3 3 6" xfId="2547" xr:uid="{00000000-0005-0000-0000-0000C7040000}"/>
    <cellStyle name="Output 3 3 7" xfId="2512" xr:uid="{00000000-0005-0000-0000-0000C8040000}"/>
    <cellStyle name="Output 3 3 8" xfId="2542" xr:uid="{00000000-0005-0000-0000-0000C9040000}"/>
    <cellStyle name="Output 3 4" xfId="1348" xr:uid="{00000000-0005-0000-0000-0000CA040000}"/>
    <cellStyle name="Output 3 4 2" xfId="798" xr:uid="{00000000-0005-0000-0000-0000CB040000}"/>
    <cellStyle name="Output 3 4 3" xfId="2375" xr:uid="{00000000-0005-0000-0000-0000CC040000}"/>
    <cellStyle name="Output 3 4 4" xfId="2521" xr:uid="{00000000-0005-0000-0000-0000CD040000}"/>
    <cellStyle name="Output 3 4 5" xfId="2651" xr:uid="{00000000-0005-0000-0000-0000CE040000}"/>
    <cellStyle name="Output 3 4 6" xfId="1040" xr:uid="{00000000-0005-0000-0000-0000CF040000}"/>
    <cellStyle name="Output 3 4 7" xfId="2523" xr:uid="{00000000-0005-0000-0000-0000D0040000}"/>
    <cellStyle name="Output 3 4 8" xfId="2239" xr:uid="{00000000-0005-0000-0000-0000D1040000}"/>
    <cellStyle name="Output 3 5" xfId="2109" xr:uid="{00000000-0005-0000-0000-0000D2040000}"/>
    <cellStyle name="Output 3 5 2" xfId="779" xr:uid="{00000000-0005-0000-0000-0000D3040000}"/>
    <cellStyle name="Output 3 5 3" xfId="2823" xr:uid="{00000000-0005-0000-0000-0000D4040000}"/>
    <cellStyle name="Output 3 5 4" xfId="2927" xr:uid="{00000000-0005-0000-0000-0000D5040000}"/>
    <cellStyle name="Output 3 5 5" xfId="2492" xr:uid="{00000000-0005-0000-0000-0000D6040000}"/>
    <cellStyle name="Output 3 5 6" xfId="3134" xr:uid="{00000000-0005-0000-0000-0000D7040000}"/>
    <cellStyle name="Output 3 5 7" xfId="2802" xr:uid="{00000000-0005-0000-0000-0000D8040000}"/>
    <cellStyle name="Output 3 5 8" xfId="3199" xr:uid="{00000000-0005-0000-0000-0000D9040000}"/>
    <cellStyle name="Output 3 6" xfId="2108" xr:uid="{00000000-0005-0000-0000-0000DA040000}"/>
    <cellStyle name="Output 3 6 2" xfId="2179" xr:uid="{00000000-0005-0000-0000-0000DB040000}"/>
    <cellStyle name="Output 3 6 3" xfId="2822" xr:uid="{00000000-0005-0000-0000-0000DC040000}"/>
    <cellStyle name="Output 3 6 4" xfId="2926" xr:uid="{00000000-0005-0000-0000-0000DD040000}"/>
    <cellStyle name="Output 3 6 5" xfId="3031" xr:uid="{00000000-0005-0000-0000-0000DE040000}"/>
    <cellStyle name="Output 3 6 6" xfId="2709" xr:uid="{00000000-0005-0000-0000-0000DF040000}"/>
    <cellStyle name="Output 3 6 7" xfId="3012" xr:uid="{00000000-0005-0000-0000-0000E0040000}"/>
    <cellStyle name="Output 3 6 8" xfId="3198" xr:uid="{00000000-0005-0000-0000-0000E1040000}"/>
    <cellStyle name="Output 3 7" xfId="946" xr:uid="{00000000-0005-0000-0000-0000E2040000}"/>
    <cellStyle name="Output 3 8" xfId="1059" xr:uid="{00000000-0005-0000-0000-0000E3040000}"/>
    <cellStyle name="Output 3 9" xfId="1036" xr:uid="{00000000-0005-0000-0000-0000E4040000}"/>
    <cellStyle name="Output 4" xfId="450" xr:uid="{00000000-0005-0000-0000-0000E5040000}"/>
    <cellStyle name="Output 5" xfId="561" xr:uid="{00000000-0005-0000-0000-0000E6040000}"/>
    <cellStyle name="Output 5 2" xfId="1565" xr:uid="{00000000-0005-0000-0000-0000E7040000}"/>
    <cellStyle name="Output 5 2 2" xfId="2690" xr:uid="{00000000-0005-0000-0000-0000E8040000}"/>
    <cellStyle name="Output 5 2 3" xfId="2677" xr:uid="{00000000-0005-0000-0000-0000E9040000}"/>
    <cellStyle name="Output 5 2 4" xfId="2476" xr:uid="{00000000-0005-0000-0000-0000EA040000}"/>
    <cellStyle name="Output 5 2 5" xfId="3021" xr:uid="{00000000-0005-0000-0000-0000EB040000}"/>
    <cellStyle name="Output 5 2 6" xfId="2498" xr:uid="{00000000-0005-0000-0000-0000EC040000}"/>
    <cellStyle name="Output 5 2 7" xfId="3117" xr:uid="{00000000-0005-0000-0000-0000ED040000}"/>
    <cellStyle name="Output 5 2 8" xfId="3020" xr:uid="{00000000-0005-0000-0000-0000EE040000}"/>
    <cellStyle name="Output 5 3" xfId="2112" xr:uid="{00000000-0005-0000-0000-0000EF040000}"/>
    <cellStyle name="Output 5 3 2" xfId="2177" xr:uid="{00000000-0005-0000-0000-0000F0040000}"/>
    <cellStyle name="Output 5 3 3" xfId="2826" xr:uid="{00000000-0005-0000-0000-0000F1040000}"/>
    <cellStyle name="Output 5 3 4" xfId="2930" xr:uid="{00000000-0005-0000-0000-0000F2040000}"/>
    <cellStyle name="Output 5 3 5" xfId="3053" xr:uid="{00000000-0005-0000-0000-0000F3040000}"/>
    <cellStyle name="Output 5 3 6" xfId="3135" xr:uid="{00000000-0005-0000-0000-0000F4040000}"/>
    <cellStyle name="Output 5 3 7" xfId="2913" xr:uid="{00000000-0005-0000-0000-0000F5040000}"/>
    <cellStyle name="Output 5 3 8" xfId="3202" xr:uid="{00000000-0005-0000-0000-0000F6040000}"/>
    <cellStyle name="Output 5 4" xfId="2171" xr:uid="{00000000-0005-0000-0000-0000F7040000}"/>
    <cellStyle name="Output 5 4 2" xfId="2775" xr:uid="{00000000-0005-0000-0000-0000F8040000}"/>
    <cellStyle name="Output 5 4 3" xfId="2885" xr:uid="{00000000-0005-0000-0000-0000F9040000}"/>
    <cellStyle name="Output 5 4 4" xfId="2989" xr:uid="{00000000-0005-0000-0000-0000FA040000}"/>
    <cellStyle name="Output 5 4 5" xfId="3112" xr:uid="{00000000-0005-0000-0000-0000FB040000}"/>
    <cellStyle name="Output 5 4 6" xfId="3153" xr:uid="{00000000-0005-0000-0000-0000FC040000}"/>
    <cellStyle name="Output 5 4 7" xfId="3184" xr:uid="{00000000-0005-0000-0000-0000FD040000}"/>
    <cellStyle name="Output 5 4 8" xfId="3261" xr:uid="{00000000-0005-0000-0000-0000FE040000}"/>
    <cellStyle name="Output 5 5" xfId="1362" xr:uid="{00000000-0005-0000-0000-0000FF040000}"/>
    <cellStyle name="Output 5 5 2" xfId="2323" xr:uid="{00000000-0005-0000-0000-000000050000}"/>
    <cellStyle name="Output 5 5 3" xfId="756" xr:uid="{00000000-0005-0000-0000-000001050000}"/>
    <cellStyle name="Output 5 5 4" xfId="2678" xr:uid="{00000000-0005-0000-0000-000002050000}"/>
    <cellStyle name="Output 5 5 5" xfId="2533" xr:uid="{00000000-0005-0000-0000-000003050000}"/>
    <cellStyle name="Output 5 5 6" xfId="2337" xr:uid="{00000000-0005-0000-0000-000004050000}"/>
    <cellStyle name="Output 5 5 7" xfId="3004" xr:uid="{00000000-0005-0000-0000-000005050000}"/>
    <cellStyle name="Output 5 5 8" xfId="2996" xr:uid="{00000000-0005-0000-0000-000006050000}"/>
    <cellStyle name="Output 5 6" xfId="1132" xr:uid="{00000000-0005-0000-0000-000007050000}"/>
    <cellStyle name="Output 5 7" xfId="2257" xr:uid="{00000000-0005-0000-0000-000008050000}"/>
    <cellStyle name="Output 5 8" xfId="2210" xr:uid="{00000000-0005-0000-0000-000009050000}"/>
    <cellStyle name="Output 5 9" xfId="2475" xr:uid="{00000000-0005-0000-0000-00000A050000}"/>
    <cellStyle name="Output 6" xfId="1334" xr:uid="{00000000-0005-0000-0000-00000B050000}"/>
    <cellStyle name="Output 6 2" xfId="2687" xr:uid="{00000000-0005-0000-0000-00000C050000}"/>
    <cellStyle name="Output 6 3" xfId="2575" xr:uid="{00000000-0005-0000-0000-00000D050000}"/>
    <cellStyle name="Output 6 4" xfId="1072" xr:uid="{00000000-0005-0000-0000-00000E050000}"/>
    <cellStyle name="Output 6 5" xfId="3019" xr:uid="{00000000-0005-0000-0000-00000F050000}"/>
    <cellStyle name="Output 6 6" xfId="2389" xr:uid="{00000000-0005-0000-0000-000010050000}"/>
    <cellStyle name="Output 6 7" xfId="3116" xr:uid="{00000000-0005-0000-0000-000011050000}"/>
    <cellStyle name="Output 6 8" xfId="2594" xr:uid="{00000000-0005-0000-0000-000012050000}"/>
    <cellStyle name="Output 7" xfId="1559" xr:uid="{00000000-0005-0000-0000-000013050000}"/>
    <cellStyle name="Output 7 2" xfId="2664" xr:uid="{00000000-0005-0000-0000-000014050000}"/>
    <cellStyle name="Output 7 3" xfId="2299" xr:uid="{00000000-0005-0000-0000-000015050000}"/>
    <cellStyle name="Output 7 4" xfId="2468" xr:uid="{00000000-0005-0000-0000-000016050000}"/>
    <cellStyle name="Output 7 5" xfId="2995" xr:uid="{00000000-0005-0000-0000-000017050000}"/>
    <cellStyle name="Output 7 6" xfId="3009" xr:uid="{00000000-0005-0000-0000-000018050000}"/>
    <cellStyle name="Output 7 7" xfId="3127" xr:uid="{00000000-0005-0000-0000-000019050000}"/>
    <cellStyle name="Output 7 8" xfId="1108" xr:uid="{00000000-0005-0000-0000-00001A050000}"/>
    <cellStyle name="Output 8" xfId="2151" xr:uid="{00000000-0005-0000-0000-00001B050000}"/>
    <cellStyle name="Output 8 2" xfId="2755" xr:uid="{00000000-0005-0000-0000-00001C050000}"/>
    <cellStyle name="Output 8 3" xfId="2865" xr:uid="{00000000-0005-0000-0000-00001D050000}"/>
    <cellStyle name="Output 8 4" xfId="2969" xr:uid="{00000000-0005-0000-0000-00001E050000}"/>
    <cellStyle name="Output 8 5" xfId="3045" xr:uid="{00000000-0005-0000-0000-00001F050000}"/>
    <cellStyle name="Output 8 6" xfId="3092" xr:uid="{00000000-0005-0000-0000-000020050000}"/>
    <cellStyle name="Output 8 7" xfId="3164" xr:uid="{00000000-0005-0000-0000-000021050000}"/>
    <cellStyle name="Output 8 8" xfId="3241" xr:uid="{00000000-0005-0000-0000-000022050000}"/>
    <cellStyle name="Output 9" xfId="776" xr:uid="{00000000-0005-0000-0000-000023050000}"/>
    <cellStyle name="Pojasnjevalno besedilo 2" xfId="125" xr:uid="{00000000-0005-0000-0000-000024050000}"/>
    <cellStyle name="Pojasnjevalno besedilo 2 2" xfId="452" xr:uid="{00000000-0005-0000-0000-000025050000}"/>
    <cellStyle name="Poudarek1 2" xfId="126" xr:uid="{00000000-0005-0000-0000-000026050000}"/>
    <cellStyle name="Poudarek1 2 2" xfId="453" xr:uid="{00000000-0005-0000-0000-000027050000}"/>
    <cellStyle name="Poudarek2 2" xfId="127" xr:uid="{00000000-0005-0000-0000-000028050000}"/>
    <cellStyle name="Poudarek2 2 2" xfId="454" xr:uid="{00000000-0005-0000-0000-000029050000}"/>
    <cellStyle name="Poudarek3 2" xfId="128" xr:uid="{00000000-0005-0000-0000-00002A050000}"/>
    <cellStyle name="Poudarek3 2 2" xfId="455" xr:uid="{00000000-0005-0000-0000-00002B050000}"/>
    <cellStyle name="Poudarek4 2" xfId="129" xr:uid="{00000000-0005-0000-0000-00002C050000}"/>
    <cellStyle name="Poudarek4 2 2" xfId="456" xr:uid="{00000000-0005-0000-0000-00002D050000}"/>
    <cellStyle name="Poudarek5 2" xfId="130" xr:uid="{00000000-0005-0000-0000-00002E050000}"/>
    <cellStyle name="Poudarek5 2 2" xfId="457" xr:uid="{00000000-0005-0000-0000-00002F050000}"/>
    <cellStyle name="Poudarek6 2" xfId="131" xr:uid="{00000000-0005-0000-0000-000030050000}"/>
    <cellStyle name="Poudarek6 2 2" xfId="458" xr:uid="{00000000-0005-0000-0000-000031050000}"/>
    <cellStyle name="Povezana celica 2" xfId="132" xr:uid="{00000000-0005-0000-0000-000032050000}"/>
    <cellStyle name="Povezana celica 2 2" xfId="459" xr:uid="{00000000-0005-0000-0000-000033050000}"/>
    <cellStyle name="Preveri celico 2" xfId="133" xr:uid="{00000000-0005-0000-0000-000034050000}"/>
    <cellStyle name="Preveri celico 2 2" xfId="460" xr:uid="{00000000-0005-0000-0000-000035050000}"/>
    <cellStyle name="Računanje 2" xfId="134" xr:uid="{00000000-0005-0000-0000-000036050000}"/>
    <cellStyle name="Računanje 2 2" xfId="262" xr:uid="{00000000-0005-0000-0000-000037050000}"/>
    <cellStyle name="Računanje 2 2 10" xfId="2305" xr:uid="{00000000-0005-0000-0000-000038050000}"/>
    <cellStyle name="Računanje 2 2 11" xfId="2806" xr:uid="{00000000-0005-0000-0000-000039050000}"/>
    <cellStyle name="Računanje 2 2 2" xfId="659" xr:uid="{00000000-0005-0000-0000-00003A050000}"/>
    <cellStyle name="Računanje 2 2 2 2" xfId="1663" xr:uid="{00000000-0005-0000-0000-00003B050000}"/>
    <cellStyle name="Računanje 2 2 2 2 2" xfId="2222" xr:uid="{00000000-0005-0000-0000-00003C050000}"/>
    <cellStyle name="Računanje 2 2 2 2 3" xfId="1069" xr:uid="{00000000-0005-0000-0000-00003D050000}"/>
    <cellStyle name="Računanje 2 2 2 2 4" xfId="2537" xr:uid="{00000000-0005-0000-0000-00003E050000}"/>
    <cellStyle name="Računanje 2 2 2 2 5" xfId="2237" xr:uid="{00000000-0005-0000-0000-00003F050000}"/>
    <cellStyle name="Računanje 2 2 2 2 6" xfId="2549" xr:uid="{00000000-0005-0000-0000-000040050000}"/>
    <cellStyle name="Računanje 2 2 2 2 7" xfId="3133" xr:uid="{00000000-0005-0000-0000-000041050000}"/>
    <cellStyle name="Računanje 2 2 2 3" xfId="2131" xr:uid="{00000000-0005-0000-0000-000042050000}"/>
    <cellStyle name="Računanje 2 2 2 3 2" xfId="2735" xr:uid="{00000000-0005-0000-0000-000043050000}"/>
    <cellStyle name="Računanje 2 2 2 3 3" xfId="2845" xr:uid="{00000000-0005-0000-0000-000044050000}"/>
    <cellStyle name="Računanje 2 2 2 3 4" xfId="2949" xr:uid="{00000000-0005-0000-0000-000045050000}"/>
    <cellStyle name="Računanje 2 2 2 3 5" xfId="3072" xr:uid="{00000000-0005-0000-0000-000046050000}"/>
    <cellStyle name="Računanje 2 2 2 3 6" xfId="2807" xr:uid="{00000000-0005-0000-0000-000047050000}"/>
    <cellStyle name="Računanje 2 2 2 3 7" xfId="3221" xr:uid="{00000000-0005-0000-0000-000048050000}"/>
    <cellStyle name="Računanje 2 2 2 4" xfId="2172" xr:uid="{00000000-0005-0000-0000-000049050000}"/>
    <cellStyle name="Računanje 2 2 2 4 2" xfId="2776" xr:uid="{00000000-0005-0000-0000-00004A050000}"/>
    <cellStyle name="Računanje 2 2 2 4 3" xfId="2886" xr:uid="{00000000-0005-0000-0000-00004B050000}"/>
    <cellStyle name="Računanje 2 2 2 4 4" xfId="2990" xr:uid="{00000000-0005-0000-0000-00004C050000}"/>
    <cellStyle name="Računanje 2 2 2 4 5" xfId="3113" xr:uid="{00000000-0005-0000-0000-00004D050000}"/>
    <cellStyle name="Računanje 2 2 2 4 6" xfId="3185" xr:uid="{00000000-0005-0000-0000-00004E050000}"/>
    <cellStyle name="Računanje 2 2 2 4 7" xfId="3262" xr:uid="{00000000-0005-0000-0000-00004F050000}"/>
    <cellStyle name="Računanje 2 2 2 5" xfId="1230" xr:uid="{00000000-0005-0000-0000-000050050000}"/>
    <cellStyle name="Računanje 2 2 2 6" xfId="2309" xr:uid="{00000000-0005-0000-0000-000051050000}"/>
    <cellStyle name="Računanje 2 2 2 7" xfId="2592" xr:uid="{00000000-0005-0000-0000-000052050000}"/>
    <cellStyle name="Računanje 2 2 2 8" xfId="2609" xr:uid="{00000000-0005-0000-0000-000053050000}"/>
    <cellStyle name="Računanje 2 2 3" xfId="1450" xr:uid="{00000000-0005-0000-0000-000054050000}"/>
    <cellStyle name="Računanje 2 2 3 2" xfId="2698" xr:uid="{00000000-0005-0000-0000-000055050000}"/>
    <cellStyle name="Računanje 2 2 3 3" xfId="2251" xr:uid="{00000000-0005-0000-0000-000056050000}"/>
    <cellStyle name="Računanje 2 2 3 4" xfId="2420" xr:uid="{00000000-0005-0000-0000-000057050000}"/>
    <cellStyle name="Računanje 2 2 3 5" xfId="3026" xr:uid="{00000000-0005-0000-0000-000058050000}"/>
    <cellStyle name="Računanje 2 2 3 6" xfId="3122" xr:uid="{00000000-0005-0000-0000-000059050000}"/>
    <cellStyle name="Računanje 2 2 3 7" xfId="2680" xr:uid="{00000000-0005-0000-0000-00005A050000}"/>
    <cellStyle name="Računanje 2 2 4" xfId="1369" xr:uid="{00000000-0005-0000-0000-00005B050000}"/>
    <cellStyle name="Računanje 2 2 4 2" xfId="2231" xr:uid="{00000000-0005-0000-0000-00005C050000}"/>
    <cellStyle name="Računanje 2 2 4 3" xfId="1085" xr:uid="{00000000-0005-0000-0000-00005D050000}"/>
    <cellStyle name="Računanje 2 2 4 4" xfId="2255" xr:uid="{00000000-0005-0000-0000-00005E050000}"/>
    <cellStyle name="Računanje 2 2 4 5" xfId="2790" xr:uid="{00000000-0005-0000-0000-00005F050000}"/>
    <cellStyle name="Računanje 2 2 4 6" xfId="1089" xr:uid="{00000000-0005-0000-0000-000060050000}"/>
    <cellStyle name="Računanje 2 2 4 7" xfId="2327" xr:uid="{00000000-0005-0000-0000-000061050000}"/>
    <cellStyle name="Računanje 2 2 5" xfId="2155" xr:uid="{00000000-0005-0000-0000-000062050000}"/>
    <cellStyle name="Računanje 2 2 5 2" xfId="2759" xr:uid="{00000000-0005-0000-0000-000063050000}"/>
    <cellStyle name="Računanje 2 2 5 3" xfId="2869" xr:uid="{00000000-0005-0000-0000-000064050000}"/>
    <cellStyle name="Računanje 2 2 5 4" xfId="2973" xr:uid="{00000000-0005-0000-0000-000065050000}"/>
    <cellStyle name="Računanje 2 2 5 5" xfId="3096" xr:uid="{00000000-0005-0000-0000-000066050000}"/>
    <cellStyle name="Računanje 2 2 5 6" xfId="3168" xr:uid="{00000000-0005-0000-0000-000067050000}"/>
    <cellStyle name="Računanje 2 2 5 7" xfId="3245" xr:uid="{00000000-0005-0000-0000-000068050000}"/>
    <cellStyle name="Računanje 2 2 6" xfId="2103" xr:uid="{00000000-0005-0000-0000-000069050000}"/>
    <cellStyle name="Računanje 2 2 6 2" xfId="842" xr:uid="{00000000-0005-0000-0000-00006A050000}"/>
    <cellStyle name="Računanje 2 2 6 3" xfId="2817" xr:uid="{00000000-0005-0000-0000-00006B050000}"/>
    <cellStyle name="Računanje 2 2 6 4" xfId="2921" xr:uid="{00000000-0005-0000-0000-00006C050000}"/>
    <cellStyle name="Računanje 2 2 6 5" xfId="2899" xr:uid="{00000000-0005-0000-0000-00006D050000}"/>
    <cellStyle name="Računanje 2 2 6 6" xfId="2390" xr:uid="{00000000-0005-0000-0000-00006E050000}"/>
    <cellStyle name="Računanje 2 2 6 7" xfId="3193" xr:uid="{00000000-0005-0000-0000-00006F050000}"/>
    <cellStyle name="Računanje 2 2 7" xfId="939" xr:uid="{00000000-0005-0000-0000-000070050000}"/>
    <cellStyle name="Računanje 2 2 8" xfId="794" xr:uid="{00000000-0005-0000-0000-000071050000}"/>
    <cellStyle name="Računanje 2 2 9" xfId="2354" xr:uid="{00000000-0005-0000-0000-000072050000}"/>
    <cellStyle name="Računanje 2 3" xfId="461" xr:uid="{00000000-0005-0000-0000-000073050000}"/>
    <cellStyle name="Računanje 2 4" xfId="1356" xr:uid="{00000000-0005-0000-0000-000074050000}"/>
    <cellStyle name="Računanje 2 4 2" xfId="2271" xr:uid="{00000000-0005-0000-0000-000075050000}"/>
    <cellStyle name="Računanje 2 4 3" xfId="829" xr:uid="{00000000-0005-0000-0000-000076050000}"/>
    <cellStyle name="Računanje 2 4 4" xfId="2244" xr:uid="{00000000-0005-0000-0000-000077050000}"/>
    <cellStyle name="Računanje 2 4 5" xfId="2268" xr:uid="{00000000-0005-0000-0000-000078050000}"/>
    <cellStyle name="Računanje 2 4 6" xfId="2446" xr:uid="{00000000-0005-0000-0000-000079050000}"/>
    <cellStyle name="Računanje 2 4 7" xfId="1122" xr:uid="{00000000-0005-0000-0000-00007A050000}"/>
    <cellStyle name="Računanje 2 5" xfId="830" xr:uid="{00000000-0005-0000-0000-00007B050000}"/>
    <cellStyle name="S10" xfId="118" xr:uid="{00000000-0005-0000-0000-00007C050000}"/>
    <cellStyle name="S10 2" xfId="462" xr:uid="{00000000-0005-0000-0000-00007D050000}"/>
    <cellStyle name="S10 3" xfId="142" xr:uid="{00000000-0005-0000-0000-00007E050000}"/>
    <cellStyle name="S5" xfId="143" xr:uid="{00000000-0005-0000-0000-00007F050000}"/>
    <cellStyle name="S5 2" xfId="463" xr:uid="{00000000-0005-0000-0000-000080050000}"/>
    <cellStyle name="S6" xfId="144" xr:uid="{00000000-0005-0000-0000-000081050000}"/>
    <cellStyle name="S6 2" xfId="464" xr:uid="{00000000-0005-0000-0000-000082050000}"/>
    <cellStyle name="S9" xfId="145" xr:uid="{00000000-0005-0000-0000-000083050000}"/>
    <cellStyle name="S9 2" xfId="465" xr:uid="{00000000-0005-0000-0000-000084050000}"/>
    <cellStyle name="Slabo 2" xfId="135" xr:uid="{00000000-0005-0000-0000-000085050000}"/>
    <cellStyle name="Slabo 2 2" xfId="466" xr:uid="{00000000-0005-0000-0000-000086050000}"/>
    <cellStyle name="TableStyleLight1" xfId="146" xr:uid="{00000000-0005-0000-0000-000087050000}"/>
    <cellStyle name="Title" xfId="47" xr:uid="{00000000-0005-0000-0000-000088050000}"/>
    <cellStyle name="Title 2" xfId="467" xr:uid="{00000000-0005-0000-0000-000089050000}"/>
    <cellStyle name="Total" xfId="48" xr:uid="{00000000-0005-0000-0000-00008A050000}"/>
    <cellStyle name="Total 10" xfId="1109" xr:uid="{00000000-0005-0000-0000-00008B050000}"/>
    <cellStyle name="Total 11" xfId="2519" xr:uid="{00000000-0005-0000-0000-00008C050000}"/>
    <cellStyle name="Total 12" xfId="2904" xr:uid="{00000000-0005-0000-0000-00008D050000}"/>
    <cellStyle name="Total 13" xfId="2679" xr:uid="{00000000-0005-0000-0000-00008E050000}"/>
    <cellStyle name="Total 2" xfId="202" xr:uid="{00000000-0005-0000-0000-00008F050000}"/>
    <cellStyle name="Total 2 10" xfId="2393" xr:uid="{00000000-0005-0000-0000-000090050000}"/>
    <cellStyle name="Total 2 11" xfId="2357" xr:uid="{00000000-0005-0000-0000-000091050000}"/>
    <cellStyle name="Total 2 12" xfId="2627" xr:uid="{00000000-0005-0000-0000-000092050000}"/>
    <cellStyle name="Total 2 2" xfId="299" xr:uid="{00000000-0005-0000-0000-000093050000}"/>
    <cellStyle name="Total 2 2 10" xfId="2593" xr:uid="{00000000-0005-0000-0000-000094050000}"/>
    <cellStyle name="Total 2 2 11" xfId="2911" xr:uid="{00000000-0005-0000-0000-000095050000}"/>
    <cellStyle name="Total 2 2 2" xfId="696" xr:uid="{00000000-0005-0000-0000-000096050000}"/>
    <cellStyle name="Total 2 2 2 2" xfId="1700" xr:uid="{00000000-0005-0000-0000-000097050000}"/>
    <cellStyle name="Total 2 2 2 2 2" xfId="2706" xr:uid="{00000000-0005-0000-0000-000098050000}"/>
    <cellStyle name="Total 2 2 2 2 3" xfId="2572" xr:uid="{00000000-0005-0000-0000-000099050000}"/>
    <cellStyle name="Total 2 2 2 2 4" xfId="1035" xr:uid="{00000000-0005-0000-0000-00009A050000}"/>
    <cellStyle name="Total 2 2 2 2 5" xfId="3034" xr:uid="{00000000-0005-0000-0000-00009B050000}"/>
    <cellStyle name="Total 2 2 2 2 6" xfId="821" xr:uid="{00000000-0005-0000-0000-00009C050000}"/>
    <cellStyle name="Total 2 2 2 2 7" xfId="2380" xr:uid="{00000000-0005-0000-0000-00009D050000}"/>
    <cellStyle name="Total 2 2 2 3" xfId="2144" xr:uid="{00000000-0005-0000-0000-00009E050000}"/>
    <cellStyle name="Total 2 2 2 3 2" xfId="2748" xr:uid="{00000000-0005-0000-0000-00009F050000}"/>
    <cellStyle name="Total 2 2 2 3 3" xfId="2858" xr:uid="{00000000-0005-0000-0000-0000A0050000}"/>
    <cellStyle name="Total 2 2 2 3 4" xfId="2962" xr:uid="{00000000-0005-0000-0000-0000A1050000}"/>
    <cellStyle name="Total 2 2 2 3 5" xfId="3085" xr:uid="{00000000-0005-0000-0000-0000A2050000}"/>
    <cellStyle name="Total 2 2 2 3 6" xfId="3157" xr:uid="{00000000-0005-0000-0000-0000A3050000}"/>
    <cellStyle name="Total 2 2 2 3 7" xfId="3234" xr:uid="{00000000-0005-0000-0000-0000A4050000}"/>
    <cellStyle name="Total 2 2 2 4" xfId="2162" xr:uid="{00000000-0005-0000-0000-0000A5050000}"/>
    <cellStyle name="Total 2 2 2 4 2" xfId="2766" xr:uid="{00000000-0005-0000-0000-0000A6050000}"/>
    <cellStyle name="Total 2 2 2 4 3" xfId="2876" xr:uid="{00000000-0005-0000-0000-0000A7050000}"/>
    <cellStyle name="Total 2 2 2 4 4" xfId="2980" xr:uid="{00000000-0005-0000-0000-0000A8050000}"/>
    <cellStyle name="Total 2 2 2 4 5" xfId="3103" xr:uid="{00000000-0005-0000-0000-0000A9050000}"/>
    <cellStyle name="Total 2 2 2 4 6" xfId="3175" xr:uid="{00000000-0005-0000-0000-0000AA050000}"/>
    <cellStyle name="Total 2 2 2 4 7" xfId="3252" xr:uid="{00000000-0005-0000-0000-0000AB050000}"/>
    <cellStyle name="Total 2 2 2 5" xfId="1267" xr:uid="{00000000-0005-0000-0000-0000AC050000}"/>
    <cellStyle name="Total 2 2 2 6" xfId="2334" xr:uid="{00000000-0005-0000-0000-0000AD050000}"/>
    <cellStyle name="Total 2 2 2 7" xfId="2610" xr:uid="{00000000-0005-0000-0000-0000AE050000}"/>
    <cellStyle name="Total 2 2 2 8" xfId="2425" xr:uid="{00000000-0005-0000-0000-0000AF050000}"/>
    <cellStyle name="Total 2 2 3" xfId="1487" xr:uid="{00000000-0005-0000-0000-0000B0050000}"/>
    <cellStyle name="Total 2 2 3 2" xfId="2573" xr:uid="{00000000-0005-0000-0000-0000B1050000}"/>
    <cellStyle name="Total 2 2 3 3" xfId="773" xr:uid="{00000000-0005-0000-0000-0000B2050000}"/>
    <cellStyle name="Total 2 2 3 4" xfId="2571" xr:uid="{00000000-0005-0000-0000-0000B3050000}"/>
    <cellStyle name="Total 2 2 3 5" xfId="2634" xr:uid="{00000000-0005-0000-0000-0000B4050000}"/>
    <cellStyle name="Total 2 2 3 6" xfId="3008" xr:uid="{00000000-0005-0000-0000-0000B5050000}"/>
    <cellStyle name="Total 2 2 3 7" xfId="2204" xr:uid="{00000000-0005-0000-0000-0000B6050000}"/>
    <cellStyle name="Total 2 2 4" xfId="1325" xr:uid="{00000000-0005-0000-0000-0000B7050000}"/>
    <cellStyle name="Total 2 2 4 2" xfId="2387" xr:uid="{00000000-0005-0000-0000-0000B8050000}"/>
    <cellStyle name="Total 2 2 4 3" xfId="2189" xr:uid="{00000000-0005-0000-0000-0000B9050000}"/>
    <cellStyle name="Total 2 2 4 4" xfId="2781" xr:uid="{00000000-0005-0000-0000-0000BA050000}"/>
    <cellStyle name="Total 2 2 4 5" xfId="1120" xr:uid="{00000000-0005-0000-0000-0000BB050000}"/>
    <cellStyle name="Total 2 2 4 6" xfId="2201" xr:uid="{00000000-0005-0000-0000-0000BC050000}"/>
    <cellStyle name="Total 2 2 4 7" xfId="755" xr:uid="{00000000-0005-0000-0000-0000BD050000}"/>
    <cellStyle name="Total 2 2 5" xfId="2167" xr:uid="{00000000-0005-0000-0000-0000BE050000}"/>
    <cellStyle name="Total 2 2 5 2" xfId="2771" xr:uid="{00000000-0005-0000-0000-0000BF050000}"/>
    <cellStyle name="Total 2 2 5 3" xfId="2881" xr:uid="{00000000-0005-0000-0000-0000C0050000}"/>
    <cellStyle name="Total 2 2 5 4" xfId="2985" xr:uid="{00000000-0005-0000-0000-0000C1050000}"/>
    <cellStyle name="Total 2 2 5 5" xfId="3108" xr:uid="{00000000-0005-0000-0000-0000C2050000}"/>
    <cellStyle name="Total 2 2 5 6" xfId="3180" xr:uid="{00000000-0005-0000-0000-0000C3050000}"/>
    <cellStyle name="Total 2 2 5 7" xfId="3257" xr:uid="{00000000-0005-0000-0000-0000C4050000}"/>
    <cellStyle name="Total 2 2 6" xfId="1562" xr:uid="{00000000-0005-0000-0000-0000C5050000}"/>
    <cellStyle name="Total 2 2 6 2" xfId="2435" xr:uid="{00000000-0005-0000-0000-0000C6050000}"/>
    <cellStyle name="Total 2 2 6 3" xfId="2674" xr:uid="{00000000-0005-0000-0000-0000C7050000}"/>
    <cellStyle name="Total 2 2 6 4" xfId="2240" xr:uid="{00000000-0005-0000-0000-0000C8050000}"/>
    <cellStyle name="Total 2 2 6 5" xfId="2297" xr:uid="{00000000-0005-0000-0000-0000C9050000}"/>
    <cellStyle name="Total 2 2 6 6" xfId="2797" xr:uid="{00000000-0005-0000-0000-0000CA050000}"/>
    <cellStyle name="Total 2 2 6 7" xfId="2560" xr:uid="{00000000-0005-0000-0000-0000CB050000}"/>
    <cellStyle name="Total 2 2 7" xfId="976" xr:uid="{00000000-0005-0000-0000-0000CC050000}"/>
    <cellStyle name="Total 2 2 8" xfId="1048" xr:uid="{00000000-0005-0000-0000-0000CD050000}"/>
    <cellStyle name="Total 2 2 9" xfId="2559" xr:uid="{00000000-0005-0000-0000-0000CE050000}"/>
    <cellStyle name="Total 2 3" xfId="469" xr:uid="{00000000-0005-0000-0000-0000CF050000}"/>
    <cellStyle name="Total 2 4" xfId="601" xr:uid="{00000000-0005-0000-0000-0000D0050000}"/>
    <cellStyle name="Total 2 4 2" xfId="1605" xr:uid="{00000000-0005-0000-0000-0000D1050000}"/>
    <cellStyle name="Total 2 4 2 2" xfId="2336" xr:uid="{00000000-0005-0000-0000-0000D2050000}"/>
    <cellStyle name="Total 2 4 2 3" xfId="2300" xr:uid="{00000000-0005-0000-0000-0000D3050000}"/>
    <cellStyle name="Total 2 4 2 4" xfId="2714" xr:uid="{00000000-0005-0000-0000-0000D4050000}"/>
    <cellStyle name="Total 2 4 2 5" xfId="2293" xr:uid="{00000000-0005-0000-0000-0000D5050000}"/>
    <cellStyle name="Total 2 4 2 6" xfId="3038" xr:uid="{00000000-0005-0000-0000-0000D6050000}"/>
    <cellStyle name="Total 2 4 2 7" xfId="2660" xr:uid="{00000000-0005-0000-0000-0000D7050000}"/>
    <cellStyle name="Total 2 4 3" xfId="2123" xr:uid="{00000000-0005-0000-0000-0000D8050000}"/>
    <cellStyle name="Total 2 4 3 2" xfId="1095" xr:uid="{00000000-0005-0000-0000-0000D9050000}"/>
    <cellStyle name="Total 2 4 3 3" xfId="2837" xr:uid="{00000000-0005-0000-0000-0000DA050000}"/>
    <cellStyle name="Total 2 4 3 4" xfId="2941" xr:uid="{00000000-0005-0000-0000-0000DB050000}"/>
    <cellStyle name="Total 2 4 3 5" xfId="3064" xr:uid="{00000000-0005-0000-0000-0000DC050000}"/>
    <cellStyle name="Total 2 4 3 6" xfId="3037" xr:uid="{00000000-0005-0000-0000-0000DD050000}"/>
    <cellStyle name="Total 2 4 3 7" xfId="3213" xr:uid="{00000000-0005-0000-0000-0000DE050000}"/>
    <cellStyle name="Total 2 4 4" xfId="2173" xr:uid="{00000000-0005-0000-0000-0000DF050000}"/>
    <cellStyle name="Total 2 4 4 2" xfId="2777" xr:uid="{00000000-0005-0000-0000-0000E0050000}"/>
    <cellStyle name="Total 2 4 4 3" xfId="2887" xr:uid="{00000000-0005-0000-0000-0000E1050000}"/>
    <cellStyle name="Total 2 4 4 4" xfId="2991" xr:uid="{00000000-0005-0000-0000-0000E2050000}"/>
    <cellStyle name="Total 2 4 4 5" xfId="3114" xr:uid="{00000000-0005-0000-0000-0000E3050000}"/>
    <cellStyle name="Total 2 4 4 6" xfId="3186" xr:uid="{00000000-0005-0000-0000-0000E4050000}"/>
    <cellStyle name="Total 2 4 4 7" xfId="3263" xr:uid="{00000000-0005-0000-0000-0000E5050000}"/>
    <cellStyle name="Total 2 4 5" xfId="1172" xr:uid="{00000000-0005-0000-0000-0000E6050000}"/>
    <cellStyle name="Total 2 4 6" xfId="2281" xr:uid="{00000000-0005-0000-0000-0000E7050000}"/>
    <cellStyle name="Total 2 4 7" xfId="2540" xr:uid="{00000000-0005-0000-0000-0000E8050000}"/>
    <cellStyle name="Total 2 4 8" xfId="2304" xr:uid="{00000000-0005-0000-0000-0000E9050000}"/>
    <cellStyle name="Total 2 5" xfId="1392" xr:uid="{00000000-0005-0000-0000-0000EA050000}"/>
    <cellStyle name="Total 2 5 2" xfId="2672" xr:uid="{00000000-0005-0000-0000-0000EB050000}"/>
    <cellStyle name="Total 2 5 3" xfId="837" xr:uid="{00000000-0005-0000-0000-0000EC050000}"/>
    <cellStyle name="Total 2 5 4" xfId="843" xr:uid="{00000000-0005-0000-0000-0000ED050000}"/>
    <cellStyle name="Total 2 5 5" xfId="3003" xr:uid="{00000000-0005-0000-0000-0000EE050000}"/>
    <cellStyle name="Total 2 5 6" xfId="3128" xr:uid="{00000000-0005-0000-0000-0000EF050000}"/>
    <cellStyle name="Total 2 5 7" xfId="3142" xr:uid="{00000000-0005-0000-0000-0000F0050000}"/>
    <cellStyle name="Total 2 6" xfId="1552" xr:uid="{00000000-0005-0000-0000-0000F1050000}"/>
    <cellStyle name="Total 2 6 2" xfId="2507" xr:uid="{00000000-0005-0000-0000-0000F2050000}"/>
    <cellStyle name="Total 2 6 3" xfId="2597" xr:uid="{00000000-0005-0000-0000-0000F3050000}"/>
    <cellStyle name="Total 2 6 4" xfId="2715" xr:uid="{00000000-0005-0000-0000-0000F4050000}"/>
    <cellStyle name="Total 2 6 5" xfId="2342" xr:uid="{00000000-0005-0000-0000-0000F5050000}"/>
    <cellStyle name="Total 2 6 6" xfId="2486" xr:uid="{00000000-0005-0000-0000-0000F6050000}"/>
    <cellStyle name="Total 2 6 7" xfId="2621" xr:uid="{00000000-0005-0000-0000-0000F7050000}"/>
    <cellStyle name="Total 2 7" xfId="1555" xr:uid="{00000000-0005-0000-0000-0000F8050000}"/>
    <cellStyle name="Total 2 7 2" xfId="770" xr:uid="{00000000-0005-0000-0000-0000F9050000}"/>
    <cellStyle name="Total 2 7 3" xfId="2453" xr:uid="{00000000-0005-0000-0000-0000FA050000}"/>
    <cellStyle name="Total 2 7 4" xfId="1057" xr:uid="{00000000-0005-0000-0000-0000FB050000}"/>
    <cellStyle name="Total 2 7 5" xfId="2418" xr:uid="{00000000-0005-0000-0000-0000FC050000}"/>
    <cellStyle name="Total 2 7 6" xfId="2606" xr:uid="{00000000-0005-0000-0000-0000FD050000}"/>
    <cellStyle name="Total 2 7 7" xfId="2541" xr:uid="{00000000-0005-0000-0000-0000FE050000}"/>
    <cellStyle name="Total 2 8" xfId="879" xr:uid="{00000000-0005-0000-0000-0000FF050000}"/>
    <cellStyle name="Total 2 9" xfId="875" xr:uid="{00000000-0005-0000-0000-000000060000}"/>
    <cellStyle name="Total 3" xfId="270" xr:uid="{00000000-0005-0000-0000-000001060000}"/>
    <cellStyle name="Total 3 10" xfId="2269" xr:uid="{00000000-0005-0000-0000-000002060000}"/>
    <cellStyle name="Total 3 11" xfId="3001" xr:uid="{00000000-0005-0000-0000-000003060000}"/>
    <cellStyle name="Total 3 2" xfId="667" xr:uid="{00000000-0005-0000-0000-000004060000}"/>
    <cellStyle name="Total 3 2 2" xfId="1671" xr:uid="{00000000-0005-0000-0000-000005060000}"/>
    <cellStyle name="Total 3 2 2 2" xfId="936" xr:uid="{00000000-0005-0000-0000-000006060000}"/>
    <cellStyle name="Total 3 2 2 3" xfId="2279" xr:uid="{00000000-0005-0000-0000-000007060000}"/>
    <cellStyle name="Total 3 2 2 4" xfId="2199" xr:uid="{00000000-0005-0000-0000-000008060000}"/>
    <cellStyle name="Total 3 2 2 5" xfId="1041" xr:uid="{00000000-0005-0000-0000-000009060000}"/>
    <cellStyle name="Total 3 2 2 6" xfId="3024" xr:uid="{00000000-0005-0000-0000-00000A060000}"/>
    <cellStyle name="Total 3 2 2 7" xfId="2694" xr:uid="{00000000-0005-0000-0000-00000B060000}"/>
    <cellStyle name="Total 3 2 3" xfId="2138" xr:uid="{00000000-0005-0000-0000-00000C060000}"/>
    <cellStyle name="Total 3 2 3 2" xfId="2742" xr:uid="{00000000-0005-0000-0000-00000D060000}"/>
    <cellStyle name="Total 3 2 3 3" xfId="2852" xr:uid="{00000000-0005-0000-0000-00000E060000}"/>
    <cellStyle name="Total 3 2 3 4" xfId="2956" xr:uid="{00000000-0005-0000-0000-00000F060000}"/>
    <cellStyle name="Total 3 2 3 5" xfId="3079" xr:uid="{00000000-0005-0000-0000-000010060000}"/>
    <cellStyle name="Total 3 2 3 6" xfId="2619" xr:uid="{00000000-0005-0000-0000-000011060000}"/>
    <cellStyle name="Total 3 2 3 7" xfId="3228" xr:uid="{00000000-0005-0000-0000-000012060000}"/>
    <cellStyle name="Total 3 2 4" xfId="2104" xr:uid="{00000000-0005-0000-0000-000013060000}"/>
    <cellStyle name="Total 3 2 4 2" xfId="2181" xr:uid="{00000000-0005-0000-0000-000014060000}"/>
    <cellStyle name="Total 3 2 4 3" xfId="2818" xr:uid="{00000000-0005-0000-0000-000015060000}"/>
    <cellStyle name="Total 3 2 4 4" xfId="2922" xr:uid="{00000000-0005-0000-0000-000016060000}"/>
    <cellStyle name="Total 3 2 4 5" xfId="1103" xr:uid="{00000000-0005-0000-0000-000017060000}"/>
    <cellStyle name="Total 3 2 4 6" xfId="2583" xr:uid="{00000000-0005-0000-0000-000018060000}"/>
    <cellStyle name="Total 3 2 4 7" xfId="3194" xr:uid="{00000000-0005-0000-0000-000019060000}"/>
    <cellStyle name="Total 3 2 5" xfId="1238" xr:uid="{00000000-0005-0000-0000-00001A060000}"/>
    <cellStyle name="Total 3 2 6" xfId="2316" xr:uid="{00000000-0005-0000-0000-00001B060000}"/>
    <cellStyle name="Total 3 2 7" xfId="2712" xr:uid="{00000000-0005-0000-0000-00001C060000}"/>
    <cellStyle name="Total 3 2 8" xfId="2994" xr:uid="{00000000-0005-0000-0000-00001D060000}"/>
    <cellStyle name="Total 3 3" xfId="1458" xr:uid="{00000000-0005-0000-0000-00001E060000}"/>
    <cellStyle name="Total 3 3 2" xfId="2643" xr:uid="{00000000-0005-0000-0000-00001F060000}"/>
    <cellStyle name="Total 3 3 3" xfId="1055" xr:uid="{00000000-0005-0000-0000-000020060000}"/>
    <cellStyle name="Total 3 3 4" xfId="2707" xr:uid="{00000000-0005-0000-0000-000021060000}"/>
    <cellStyle name="Total 3 3 5" xfId="2394" xr:uid="{00000000-0005-0000-0000-000022060000}"/>
    <cellStyle name="Total 3 3 6" xfId="2992" xr:uid="{00000000-0005-0000-0000-000023060000}"/>
    <cellStyle name="Total 3 3 7" xfId="2576" xr:uid="{00000000-0005-0000-0000-000024060000}"/>
    <cellStyle name="Total 3 4" xfId="1548" xr:uid="{00000000-0005-0000-0000-000025060000}"/>
    <cellStyle name="Total 3 4 2" xfId="818" xr:uid="{00000000-0005-0000-0000-000026060000}"/>
    <cellStyle name="Total 3 4 3" xfId="1105" xr:uid="{00000000-0005-0000-0000-000027060000}"/>
    <cellStyle name="Total 3 4 4" xfId="2485" xr:uid="{00000000-0005-0000-0000-000028060000}"/>
    <cellStyle name="Total 3 4 5" xfId="2320" xr:uid="{00000000-0005-0000-0000-000029060000}"/>
    <cellStyle name="Total 3 4 6" xfId="2254" xr:uid="{00000000-0005-0000-0000-00002A060000}"/>
    <cellStyle name="Total 3 4 7" xfId="2329" xr:uid="{00000000-0005-0000-0000-00002B060000}"/>
    <cellStyle name="Total 3 5" xfId="2156" xr:uid="{00000000-0005-0000-0000-00002C060000}"/>
    <cellStyle name="Total 3 5 2" xfId="2760" xr:uid="{00000000-0005-0000-0000-00002D060000}"/>
    <cellStyle name="Total 3 5 3" xfId="2870" xr:uid="{00000000-0005-0000-0000-00002E060000}"/>
    <cellStyle name="Total 3 5 4" xfId="2974" xr:uid="{00000000-0005-0000-0000-00002F060000}"/>
    <cellStyle name="Total 3 5 5" xfId="3097" xr:uid="{00000000-0005-0000-0000-000030060000}"/>
    <cellStyle name="Total 3 5 6" xfId="3169" xr:uid="{00000000-0005-0000-0000-000031060000}"/>
    <cellStyle name="Total 3 5 7" xfId="3246" xr:uid="{00000000-0005-0000-0000-000032060000}"/>
    <cellStyle name="Total 3 6" xfId="2110" xr:uid="{00000000-0005-0000-0000-000033060000}"/>
    <cellStyle name="Total 3 6 2" xfId="2178" xr:uid="{00000000-0005-0000-0000-000034060000}"/>
    <cellStyle name="Total 3 6 3" xfId="2824" xr:uid="{00000000-0005-0000-0000-000035060000}"/>
    <cellStyle name="Total 3 6 4" xfId="2928" xr:uid="{00000000-0005-0000-0000-000036060000}"/>
    <cellStyle name="Total 3 6 5" xfId="2496" xr:uid="{00000000-0005-0000-0000-000037060000}"/>
    <cellStyle name="Total 3 6 6" xfId="2633" xr:uid="{00000000-0005-0000-0000-000038060000}"/>
    <cellStyle name="Total 3 6 7" xfId="3200" xr:uid="{00000000-0005-0000-0000-000039060000}"/>
    <cellStyle name="Total 3 7" xfId="947" xr:uid="{00000000-0005-0000-0000-00003A060000}"/>
    <cellStyle name="Total 3 8" xfId="772" xr:uid="{00000000-0005-0000-0000-00003B060000}"/>
    <cellStyle name="Total 3 9" xfId="2650" xr:uid="{00000000-0005-0000-0000-00003C060000}"/>
    <cellStyle name="Total 4" xfId="468" xr:uid="{00000000-0005-0000-0000-00003D060000}"/>
    <cellStyle name="Total 5" xfId="562" xr:uid="{00000000-0005-0000-0000-00003E060000}"/>
    <cellStyle name="Total 5 2" xfId="1566" xr:uid="{00000000-0005-0000-0000-00003F060000}"/>
    <cellStyle name="Total 5 2 2" xfId="2344" xr:uid="{00000000-0005-0000-0000-000040060000}"/>
    <cellStyle name="Total 5 2 3" xfId="754" xr:uid="{00000000-0005-0000-0000-000041060000}"/>
    <cellStyle name="Total 5 2 4" xfId="2528" xr:uid="{00000000-0005-0000-0000-000042060000}"/>
    <cellStyle name="Total 5 2 5" xfId="2726" xr:uid="{00000000-0005-0000-0000-000043060000}"/>
    <cellStyle name="Total 5 2 6" xfId="2428" xr:uid="{00000000-0005-0000-0000-000044060000}"/>
    <cellStyle name="Total 5 2 7" xfId="2494" xr:uid="{00000000-0005-0000-0000-000045060000}"/>
    <cellStyle name="Total 5 3" xfId="2113" xr:uid="{00000000-0005-0000-0000-000046060000}"/>
    <cellStyle name="Total 5 3 2" xfId="1087" xr:uid="{00000000-0005-0000-0000-000047060000}"/>
    <cellStyle name="Total 5 3 3" xfId="2827" xr:uid="{00000000-0005-0000-0000-000048060000}"/>
    <cellStyle name="Total 5 3 4" xfId="2931" xr:uid="{00000000-0005-0000-0000-000049060000}"/>
    <cellStyle name="Total 5 3 5" xfId="3054" xr:uid="{00000000-0005-0000-0000-00004A060000}"/>
    <cellStyle name="Total 5 3 6" xfId="2653" xr:uid="{00000000-0005-0000-0000-00004B060000}"/>
    <cellStyle name="Total 5 3 7" xfId="3203" xr:uid="{00000000-0005-0000-0000-00004C060000}"/>
    <cellStyle name="Total 5 4" xfId="2127" xr:uid="{00000000-0005-0000-0000-00004D060000}"/>
    <cellStyle name="Total 5 4 2" xfId="2731" xr:uid="{00000000-0005-0000-0000-00004E060000}"/>
    <cellStyle name="Total 5 4 3" xfId="2841" xr:uid="{00000000-0005-0000-0000-00004F060000}"/>
    <cellStyle name="Total 5 4 4" xfId="2945" xr:uid="{00000000-0005-0000-0000-000050060000}"/>
    <cellStyle name="Total 5 4 5" xfId="3068" xr:uid="{00000000-0005-0000-0000-000051060000}"/>
    <cellStyle name="Total 5 4 6" xfId="2787" xr:uid="{00000000-0005-0000-0000-000052060000}"/>
    <cellStyle name="Total 5 4 7" xfId="3217" xr:uid="{00000000-0005-0000-0000-000053060000}"/>
    <cellStyle name="Total 5 5" xfId="1133" xr:uid="{00000000-0005-0000-0000-000054060000}"/>
    <cellStyle name="Total 5 6" xfId="2258" xr:uid="{00000000-0005-0000-0000-000055060000}"/>
    <cellStyle name="Total 5 7" xfId="2889" xr:uid="{00000000-0005-0000-0000-000056060000}"/>
    <cellStyle name="Total 5 8" xfId="2319" xr:uid="{00000000-0005-0000-0000-000057060000}"/>
    <cellStyle name="Total 6" xfId="1335" xr:uid="{00000000-0005-0000-0000-000058060000}"/>
    <cellStyle name="Total 6 2" xfId="2340" xr:uid="{00000000-0005-0000-0000-000059060000}"/>
    <cellStyle name="Total 6 3" xfId="1100" xr:uid="{00000000-0005-0000-0000-00005A060000}"/>
    <cellStyle name="Total 6 4" xfId="2710" xr:uid="{00000000-0005-0000-0000-00005B060000}"/>
    <cellStyle name="Total 6 5" xfId="1042" xr:uid="{00000000-0005-0000-0000-00005C060000}"/>
    <cellStyle name="Total 6 6" xfId="2792" xr:uid="{00000000-0005-0000-0000-00005D060000}"/>
    <cellStyle name="Total 6 7" xfId="2322" xr:uid="{00000000-0005-0000-0000-00005E060000}"/>
    <cellStyle name="Total 7" xfId="1558" xr:uid="{00000000-0005-0000-0000-00005F060000}"/>
    <cellStyle name="Total 7 2" xfId="2488" xr:uid="{00000000-0005-0000-0000-000060060000}"/>
    <cellStyle name="Total 7 3" xfId="2273" xr:uid="{00000000-0005-0000-0000-000061060000}"/>
    <cellStyle name="Total 7 4" xfId="2197" xr:uid="{00000000-0005-0000-0000-000062060000}"/>
    <cellStyle name="Total 7 5" xfId="2243" xr:uid="{00000000-0005-0000-0000-000063060000}"/>
    <cellStyle name="Total 7 6" xfId="2460" xr:uid="{00000000-0005-0000-0000-000064060000}"/>
    <cellStyle name="Total 7 7" xfId="3124" xr:uid="{00000000-0005-0000-0000-000065060000}"/>
    <cellStyle name="Total 8" xfId="2097" xr:uid="{00000000-0005-0000-0000-000066060000}"/>
    <cellStyle name="Total 8 2" xfId="1090" xr:uid="{00000000-0005-0000-0000-000067060000}"/>
    <cellStyle name="Total 8 3" xfId="2811" xr:uid="{00000000-0005-0000-0000-000068060000}"/>
    <cellStyle name="Total 8 4" xfId="2915" xr:uid="{00000000-0005-0000-0000-000069060000}"/>
    <cellStyle name="Total 8 5" xfId="2213" xr:uid="{00000000-0005-0000-0000-00006A060000}"/>
    <cellStyle name="Total 8 6" xfId="2408" xr:uid="{00000000-0005-0000-0000-00006B060000}"/>
    <cellStyle name="Total 8 7" xfId="3187" xr:uid="{00000000-0005-0000-0000-00006C060000}"/>
    <cellStyle name="Total 9" xfId="778" xr:uid="{00000000-0005-0000-0000-00006D060000}"/>
    <cellStyle name="Valuta" xfId="55" builtinId="4"/>
    <cellStyle name="Valuta 2" xfId="58" xr:uid="{00000000-0005-0000-0000-00006F060000}"/>
    <cellStyle name="Valuta 2 10" xfId="272" xr:uid="{00000000-0005-0000-0000-000070060000}"/>
    <cellStyle name="Valuta 2 10 2" xfId="669" xr:uid="{00000000-0005-0000-0000-000071060000}"/>
    <cellStyle name="Valuta 2 10 2 2" xfId="2019" xr:uid="{00000000-0005-0000-0000-000072060000}"/>
    <cellStyle name="Valuta 2 10 2 3" xfId="1673" xr:uid="{00000000-0005-0000-0000-000073060000}"/>
    <cellStyle name="Valuta 2 10 2 4" xfId="1240" xr:uid="{00000000-0005-0000-0000-000074060000}"/>
    <cellStyle name="Valuta 2 10 3" xfId="1852" xr:uid="{00000000-0005-0000-0000-000075060000}"/>
    <cellStyle name="Valuta 2 10 4" xfId="1460" xr:uid="{00000000-0005-0000-0000-000076060000}"/>
    <cellStyle name="Valuta 2 10 5" xfId="949" xr:uid="{00000000-0005-0000-0000-000077060000}"/>
    <cellStyle name="Valuta 2 11" xfId="470" xr:uid="{00000000-0005-0000-0000-000078060000}"/>
    <cellStyle name="Valuta 2 12" xfId="166" xr:uid="{00000000-0005-0000-0000-000079060000}"/>
    <cellStyle name="Valuta 2 12 2" xfId="577" xr:uid="{00000000-0005-0000-0000-00007A060000}"/>
    <cellStyle name="Valuta 2 12 2 2" xfId="1939" xr:uid="{00000000-0005-0000-0000-00007B060000}"/>
    <cellStyle name="Valuta 2 12 2 3" xfId="1581" xr:uid="{00000000-0005-0000-0000-00007C060000}"/>
    <cellStyle name="Valuta 2 12 2 4" xfId="1148" xr:uid="{00000000-0005-0000-0000-00007D060000}"/>
    <cellStyle name="Valuta 2 12 3" xfId="1772" xr:uid="{00000000-0005-0000-0000-00007E060000}"/>
    <cellStyle name="Valuta 2 12 4" xfId="1364" xr:uid="{00000000-0005-0000-0000-00007F060000}"/>
    <cellStyle name="Valuta 2 12 5" xfId="849" xr:uid="{00000000-0005-0000-0000-000080060000}"/>
    <cellStyle name="Valuta 2 13" xfId="564" xr:uid="{00000000-0005-0000-0000-000081060000}"/>
    <cellStyle name="Valuta 2 13 2" xfId="1931" xr:uid="{00000000-0005-0000-0000-000082060000}"/>
    <cellStyle name="Valuta 2 13 3" xfId="1568" xr:uid="{00000000-0005-0000-0000-000083060000}"/>
    <cellStyle name="Valuta 2 13 4" xfId="1135" xr:uid="{00000000-0005-0000-0000-000084060000}"/>
    <cellStyle name="Valuta 2 14" xfId="1763" xr:uid="{00000000-0005-0000-0000-000085060000}"/>
    <cellStyle name="Valuta 2 15" xfId="1337" xr:uid="{00000000-0005-0000-0000-000086060000}"/>
    <cellStyle name="Valuta 2 16" xfId="782" xr:uid="{00000000-0005-0000-0000-000087060000}"/>
    <cellStyle name="Valuta 2 2" xfId="71" xr:uid="{00000000-0005-0000-0000-000088060000}"/>
    <cellStyle name="Valuta 2 2 10" xfId="1767" xr:uid="{00000000-0005-0000-0000-000089060000}"/>
    <cellStyle name="Valuta 2 2 11" xfId="1342" xr:uid="{00000000-0005-0000-0000-00008A060000}"/>
    <cellStyle name="Valuta 2 2 12" xfId="789" xr:uid="{00000000-0005-0000-0000-00008B060000}"/>
    <cellStyle name="Valuta 2 2 2" xfId="187" xr:uid="{00000000-0005-0000-0000-00008C060000}"/>
    <cellStyle name="Valuta 2 2 2 2" xfId="217" xr:uid="{00000000-0005-0000-0000-00008D060000}"/>
    <cellStyle name="Valuta 2 2 2 2 2" xfId="258" xr:uid="{00000000-0005-0000-0000-00008E060000}"/>
    <cellStyle name="Valuta 2 2 2 2 2 2" xfId="354" xr:uid="{00000000-0005-0000-0000-00008F060000}"/>
    <cellStyle name="Valuta 2 2 2 2 2 2 2" xfId="751" xr:uid="{00000000-0005-0000-0000-000090060000}"/>
    <cellStyle name="Valuta 2 2 2 2 2 2 2 2" xfId="2096" xr:uid="{00000000-0005-0000-0000-000091060000}"/>
    <cellStyle name="Valuta 2 2 2 2 2 2 2 3" xfId="1755" xr:uid="{00000000-0005-0000-0000-000092060000}"/>
    <cellStyle name="Valuta 2 2 2 2 2 2 2 4" xfId="1322" xr:uid="{00000000-0005-0000-0000-000093060000}"/>
    <cellStyle name="Valuta 2 2 2 2 2 2 3" xfId="1929" xr:uid="{00000000-0005-0000-0000-000094060000}"/>
    <cellStyle name="Valuta 2 2 2 2 2 2 4" xfId="1542" xr:uid="{00000000-0005-0000-0000-000095060000}"/>
    <cellStyle name="Valuta 2 2 2 2 2 2 5" xfId="1031" xr:uid="{00000000-0005-0000-0000-000096060000}"/>
    <cellStyle name="Valuta 2 2 2 2 2 3" xfId="474" xr:uid="{00000000-0005-0000-0000-000097060000}"/>
    <cellStyle name="Valuta 2 2 2 2 2 4" xfId="656" xr:uid="{00000000-0005-0000-0000-000098060000}"/>
    <cellStyle name="Valuta 2 2 2 2 2 4 2" xfId="2016" xr:uid="{00000000-0005-0000-0000-000099060000}"/>
    <cellStyle name="Valuta 2 2 2 2 2 4 3" xfId="1660" xr:uid="{00000000-0005-0000-0000-00009A060000}"/>
    <cellStyle name="Valuta 2 2 2 2 2 4 4" xfId="1227" xr:uid="{00000000-0005-0000-0000-00009B060000}"/>
    <cellStyle name="Valuta 2 2 2 2 2 5" xfId="1849" xr:uid="{00000000-0005-0000-0000-00009C060000}"/>
    <cellStyle name="Valuta 2 2 2 2 2 6" xfId="1447" xr:uid="{00000000-0005-0000-0000-00009D060000}"/>
    <cellStyle name="Valuta 2 2 2 2 2 7" xfId="935" xr:uid="{00000000-0005-0000-0000-00009E060000}"/>
    <cellStyle name="Valuta 2 2 2 2 3" xfId="314" xr:uid="{00000000-0005-0000-0000-00009F060000}"/>
    <cellStyle name="Valuta 2 2 2 2 3 2" xfId="711" xr:uid="{00000000-0005-0000-0000-0000A0060000}"/>
    <cellStyle name="Valuta 2 2 2 2 3 2 2" xfId="2056" xr:uid="{00000000-0005-0000-0000-0000A1060000}"/>
    <cellStyle name="Valuta 2 2 2 2 3 2 3" xfId="1715" xr:uid="{00000000-0005-0000-0000-0000A2060000}"/>
    <cellStyle name="Valuta 2 2 2 2 3 2 4" xfId="1282" xr:uid="{00000000-0005-0000-0000-0000A3060000}"/>
    <cellStyle name="Valuta 2 2 2 2 3 3" xfId="1889" xr:uid="{00000000-0005-0000-0000-0000A4060000}"/>
    <cellStyle name="Valuta 2 2 2 2 3 4" xfId="1502" xr:uid="{00000000-0005-0000-0000-0000A5060000}"/>
    <cellStyle name="Valuta 2 2 2 2 3 5" xfId="991" xr:uid="{00000000-0005-0000-0000-0000A6060000}"/>
    <cellStyle name="Valuta 2 2 2 2 4" xfId="473" xr:uid="{00000000-0005-0000-0000-0000A7060000}"/>
    <cellStyle name="Valuta 2 2 2 2 5" xfId="616" xr:uid="{00000000-0005-0000-0000-0000A8060000}"/>
    <cellStyle name="Valuta 2 2 2 2 5 2" xfId="1976" xr:uid="{00000000-0005-0000-0000-0000A9060000}"/>
    <cellStyle name="Valuta 2 2 2 2 5 3" xfId="1620" xr:uid="{00000000-0005-0000-0000-0000AA060000}"/>
    <cellStyle name="Valuta 2 2 2 2 5 4" xfId="1187" xr:uid="{00000000-0005-0000-0000-0000AB060000}"/>
    <cellStyle name="Valuta 2 2 2 2 6" xfId="1809" xr:uid="{00000000-0005-0000-0000-0000AC060000}"/>
    <cellStyle name="Valuta 2 2 2 2 7" xfId="1407" xr:uid="{00000000-0005-0000-0000-0000AD060000}"/>
    <cellStyle name="Valuta 2 2 2 2 8" xfId="894" xr:uid="{00000000-0005-0000-0000-0000AE060000}"/>
    <cellStyle name="Valuta 2 2 2 3" xfId="234" xr:uid="{00000000-0005-0000-0000-0000AF060000}"/>
    <cellStyle name="Valuta 2 2 2 3 2" xfId="330" xr:uid="{00000000-0005-0000-0000-0000B0060000}"/>
    <cellStyle name="Valuta 2 2 2 3 2 2" xfId="727" xr:uid="{00000000-0005-0000-0000-0000B1060000}"/>
    <cellStyle name="Valuta 2 2 2 3 2 2 2" xfId="2072" xr:uid="{00000000-0005-0000-0000-0000B2060000}"/>
    <cellStyle name="Valuta 2 2 2 3 2 2 3" xfId="1731" xr:uid="{00000000-0005-0000-0000-0000B3060000}"/>
    <cellStyle name="Valuta 2 2 2 3 2 2 4" xfId="1298" xr:uid="{00000000-0005-0000-0000-0000B4060000}"/>
    <cellStyle name="Valuta 2 2 2 3 2 3" xfId="1905" xr:uid="{00000000-0005-0000-0000-0000B5060000}"/>
    <cellStyle name="Valuta 2 2 2 3 2 4" xfId="1518" xr:uid="{00000000-0005-0000-0000-0000B6060000}"/>
    <cellStyle name="Valuta 2 2 2 3 2 5" xfId="1007" xr:uid="{00000000-0005-0000-0000-0000B7060000}"/>
    <cellStyle name="Valuta 2 2 2 3 3" xfId="475" xr:uid="{00000000-0005-0000-0000-0000B8060000}"/>
    <cellStyle name="Valuta 2 2 2 3 4" xfId="632" xr:uid="{00000000-0005-0000-0000-0000B9060000}"/>
    <cellStyle name="Valuta 2 2 2 3 4 2" xfId="1992" xr:uid="{00000000-0005-0000-0000-0000BA060000}"/>
    <cellStyle name="Valuta 2 2 2 3 4 3" xfId="1636" xr:uid="{00000000-0005-0000-0000-0000BB060000}"/>
    <cellStyle name="Valuta 2 2 2 3 4 4" xfId="1203" xr:uid="{00000000-0005-0000-0000-0000BC060000}"/>
    <cellStyle name="Valuta 2 2 2 3 5" xfId="1825" xr:uid="{00000000-0005-0000-0000-0000BD060000}"/>
    <cellStyle name="Valuta 2 2 2 3 6" xfId="1423" xr:uid="{00000000-0005-0000-0000-0000BE060000}"/>
    <cellStyle name="Valuta 2 2 2 3 7" xfId="911" xr:uid="{00000000-0005-0000-0000-0000BF060000}"/>
    <cellStyle name="Valuta 2 2 2 4" xfId="285" xr:uid="{00000000-0005-0000-0000-0000C0060000}"/>
    <cellStyle name="Valuta 2 2 2 4 2" xfId="682" xr:uid="{00000000-0005-0000-0000-0000C1060000}"/>
    <cellStyle name="Valuta 2 2 2 4 2 2" xfId="2032" xr:uid="{00000000-0005-0000-0000-0000C2060000}"/>
    <cellStyle name="Valuta 2 2 2 4 2 3" xfId="1686" xr:uid="{00000000-0005-0000-0000-0000C3060000}"/>
    <cellStyle name="Valuta 2 2 2 4 2 4" xfId="1253" xr:uid="{00000000-0005-0000-0000-0000C4060000}"/>
    <cellStyle name="Valuta 2 2 2 4 3" xfId="1865" xr:uid="{00000000-0005-0000-0000-0000C5060000}"/>
    <cellStyle name="Valuta 2 2 2 4 4" xfId="1473" xr:uid="{00000000-0005-0000-0000-0000C6060000}"/>
    <cellStyle name="Valuta 2 2 2 4 5" xfId="962" xr:uid="{00000000-0005-0000-0000-0000C7060000}"/>
    <cellStyle name="Valuta 2 2 2 5" xfId="472" xr:uid="{00000000-0005-0000-0000-0000C8060000}"/>
    <cellStyle name="Valuta 2 2 2 6" xfId="590" xr:uid="{00000000-0005-0000-0000-0000C9060000}"/>
    <cellStyle name="Valuta 2 2 2 6 2" xfId="1952" xr:uid="{00000000-0005-0000-0000-0000CA060000}"/>
    <cellStyle name="Valuta 2 2 2 6 3" xfId="1594" xr:uid="{00000000-0005-0000-0000-0000CB060000}"/>
    <cellStyle name="Valuta 2 2 2 6 4" xfId="1161" xr:uid="{00000000-0005-0000-0000-0000CC060000}"/>
    <cellStyle name="Valuta 2 2 2 7" xfId="1785" xr:uid="{00000000-0005-0000-0000-0000CD060000}"/>
    <cellStyle name="Valuta 2 2 2 8" xfId="1379" xr:uid="{00000000-0005-0000-0000-0000CE060000}"/>
    <cellStyle name="Valuta 2 2 2 9" xfId="865" xr:uid="{00000000-0005-0000-0000-0000CF060000}"/>
    <cellStyle name="Valuta 2 2 3" xfId="204" xr:uid="{00000000-0005-0000-0000-0000D0060000}"/>
    <cellStyle name="Valuta 2 2 3 2" xfId="245" xr:uid="{00000000-0005-0000-0000-0000D1060000}"/>
    <cellStyle name="Valuta 2 2 3 2 2" xfId="341" xr:uid="{00000000-0005-0000-0000-0000D2060000}"/>
    <cellStyle name="Valuta 2 2 3 2 2 2" xfId="738" xr:uid="{00000000-0005-0000-0000-0000D3060000}"/>
    <cellStyle name="Valuta 2 2 3 2 2 2 2" xfId="2083" xr:uid="{00000000-0005-0000-0000-0000D4060000}"/>
    <cellStyle name="Valuta 2 2 3 2 2 2 3" xfId="1742" xr:uid="{00000000-0005-0000-0000-0000D5060000}"/>
    <cellStyle name="Valuta 2 2 3 2 2 2 4" xfId="1309" xr:uid="{00000000-0005-0000-0000-0000D6060000}"/>
    <cellStyle name="Valuta 2 2 3 2 2 3" xfId="1916" xr:uid="{00000000-0005-0000-0000-0000D7060000}"/>
    <cellStyle name="Valuta 2 2 3 2 2 4" xfId="1529" xr:uid="{00000000-0005-0000-0000-0000D8060000}"/>
    <cellStyle name="Valuta 2 2 3 2 2 5" xfId="1018" xr:uid="{00000000-0005-0000-0000-0000D9060000}"/>
    <cellStyle name="Valuta 2 2 3 2 3" xfId="477" xr:uid="{00000000-0005-0000-0000-0000DA060000}"/>
    <cellStyle name="Valuta 2 2 3 2 4" xfId="643" xr:uid="{00000000-0005-0000-0000-0000DB060000}"/>
    <cellStyle name="Valuta 2 2 3 2 4 2" xfId="2003" xr:uid="{00000000-0005-0000-0000-0000DC060000}"/>
    <cellStyle name="Valuta 2 2 3 2 4 3" xfId="1647" xr:uid="{00000000-0005-0000-0000-0000DD060000}"/>
    <cellStyle name="Valuta 2 2 3 2 4 4" xfId="1214" xr:uid="{00000000-0005-0000-0000-0000DE060000}"/>
    <cellStyle name="Valuta 2 2 3 2 5" xfId="1836" xr:uid="{00000000-0005-0000-0000-0000DF060000}"/>
    <cellStyle name="Valuta 2 2 3 2 6" xfId="1434" xr:uid="{00000000-0005-0000-0000-0000E0060000}"/>
    <cellStyle name="Valuta 2 2 3 2 7" xfId="922" xr:uid="{00000000-0005-0000-0000-0000E1060000}"/>
    <cellStyle name="Valuta 2 2 3 3" xfId="301" xr:uid="{00000000-0005-0000-0000-0000E2060000}"/>
    <cellStyle name="Valuta 2 2 3 3 2" xfId="698" xr:uid="{00000000-0005-0000-0000-0000E3060000}"/>
    <cellStyle name="Valuta 2 2 3 3 2 2" xfId="2043" xr:uid="{00000000-0005-0000-0000-0000E4060000}"/>
    <cellStyle name="Valuta 2 2 3 3 2 3" xfId="1702" xr:uid="{00000000-0005-0000-0000-0000E5060000}"/>
    <cellStyle name="Valuta 2 2 3 3 2 4" xfId="1269" xr:uid="{00000000-0005-0000-0000-0000E6060000}"/>
    <cellStyle name="Valuta 2 2 3 3 3" xfId="1876" xr:uid="{00000000-0005-0000-0000-0000E7060000}"/>
    <cellStyle name="Valuta 2 2 3 3 4" xfId="1489" xr:uid="{00000000-0005-0000-0000-0000E8060000}"/>
    <cellStyle name="Valuta 2 2 3 3 5" xfId="978" xr:uid="{00000000-0005-0000-0000-0000E9060000}"/>
    <cellStyle name="Valuta 2 2 3 4" xfId="476" xr:uid="{00000000-0005-0000-0000-0000EA060000}"/>
    <cellStyle name="Valuta 2 2 3 5" xfId="603" xr:uid="{00000000-0005-0000-0000-0000EB060000}"/>
    <cellStyle name="Valuta 2 2 3 5 2" xfId="1963" xr:uid="{00000000-0005-0000-0000-0000EC060000}"/>
    <cellStyle name="Valuta 2 2 3 5 3" xfId="1607" xr:uid="{00000000-0005-0000-0000-0000ED060000}"/>
    <cellStyle name="Valuta 2 2 3 5 4" xfId="1174" xr:uid="{00000000-0005-0000-0000-0000EE060000}"/>
    <cellStyle name="Valuta 2 2 3 6" xfId="1796" xr:uid="{00000000-0005-0000-0000-0000EF060000}"/>
    <cellStyle name="Valuta 2 2 3 7" xfId="1394" xr:uid="{00000000-0005-0000-0000-0000F0060000}"/>
    <cellStyle name="Valuta 2 2 3 8" xfId="881" xr:uid="{00000000-0005-0000-0000-0000F1060000}"/>
    <cellStyle name="Valuta 2 2 4" xfId="192" xr:uid="{00000000-0005-0000-0000-0000F2060000}"/>
    <cellStyle name="Valuta 2 2 4 2" xfId="239" xr:uid="{00000000-0005-0000-0000-0000F3060000}"/>
    <cellStyle name="Valuta 2 2 4 2 2" xfId="335" xr:uid="{00000000-0005-0000-0000-0000F4060000}"/>
    <cellStyle name="Valuta 2 2 4 2 2 2" xfId="732" xr:uid="{00000000-0005-0000-0000-0000F5060000}"/>
    <cellStyle name="Valuta 2 2 4 2 2 2 2" xfId="2077" xr:uid="{00000000-0005-0000-0000-0000F6060000}"/>
    <cellStyle name="Valuta 2 2 4 2 2 2 3" xfId="1736" xr:uid="{00000000-0005-0000-0000-0000F7060000}"/>
    <cellStyle name="Valuta 2 2 4 2 2 2 4" xfId="1303" xr:uid="{00000000-0005-0000-0000-0000F8060000}"/>
    <cellStyle name="Valuta 2 2 4 2 2 3" xfId="1910" xr:uid="{00000000-0005-0000-0000-0000F9060000}"/>
    <cellStyle name="Valuta 2 2 4 2 2 4" xfId="1523" xr:uid="{00000000-0005-0000-0000-0000FA060000}"/>
    <cellStyle name="Valuta 2 2 4 2 2 5" xfId="1012" xr:uid="{00000000-0005-0000-0000-0000FB060000}"/>
    <cellStyle name="Valuta 2 2 4 2 3" xfId="479" xr:uid="{00000000-0005-0000-0000-0000FC060000}"/>
    <cellStyle name="Valuta 2 2 4 2 4" xfId="637" xr:uid="{00000000-0005-0000-0000-0000FD060000}"/>
    <cellStyle name="Valuta 2 2 4 2 4 2" xfId="1997" xr:uid="{00000000-0005-0000-0000-0000FE060000}"/>
    <cellStyle name="Valuta 2 2 4 2 4 3" xfId="1641" xr:uid="{00000000-0005-0000-0000-0000FF060000}"/>
    <cellStyle name="Valuta 2 2 4 2 4 4" xfId="1208" xr:uid="{00000000-0005-0000-0000-000000070000}"/>
    <cellStyle name="Valuta 2 2 4 2 5" xfId="1830" xr:uid="{00000000-0005-0000-0000-000001070000}"/>
    <cellStyle name="Valuta 2 2 4 2 6" xfId="1428" xr:uid="{00000000-0005-0000-0000-000002070000}"/>
    <cellStyle name="Valuta 2 2 4 2 7" xfId="916" xr:uid="{00000000-0005-0000-0000-000003070000}"/>
    <cellStyle name="Valuta 2 2 4 3" xfId="290" xr:uid="{00000000-0005-0000-0000-000004070000}"/>
    <cellStyle name="Valuta 2 2 4 3 2" xfId="687" xr:uid="{00000000-0005-0000-0000-000005070000}"/>
    <cellStyle name="Valuta 2 2 4 3 2 2" xfId="2037" xr:uid="{00000000-0005-0000-0000-000006070000}"/>
    <cellStyle name="Valuta 2 2 4 3 2 3" xfId="1691" xr:uid="{00000000-0005-0000-0000-000007070000}"/>
    <cellStyle name="Valuta 2 2 4 3 2 4" xfId="1258" xr:uid="{00000000-0005-0000-0000-000008070000}"/>
    <cellStyle name="Valuta 2 2 4 3 3" xfId="1870" xr:uid="{00000000-0005-0000-0000-000009070000}"/>
    <cellStyle name="Valuta 2 2 4 3 4" xfId="1478" xr:uid="{00000000-0005-0000-0000-00000A070000}"/>
    <cellStyle name="Valuta 2 2 4 3 5" xfId="967" xr:uid="{00000000-0005-0000-0000-00000B070000}"/>
    <cellStyle name="Valuta 2 2 4 4" xfId="478" xr:uid="{00000000-0005-0000-0000-00000C070000}"/>
    <cellStyle name="Valuta 2 2 4 5" xfId="595" xr:uid="{00000000-0005-0000-0000-00000D070000}"/>
    <cellStyle name="Valuta 2 2 4 5 2" xfId="1957" xr:uid="{00000000-0005-0000-0000-00000E070000}"/>
    <cellStyle name="Valuta 2 2 4 5 3" xfId="1599" xr:uid="{00000000-0005-0000-0000-00000F070000}"/>
    <cellStyle name="Valuta 2 2 4 5 4" xfId="1166" xr:uid="{00000000-0005-0000-0000-000010070000}"/>
    <cellStyle name="Valuta 2 2 4 6" xfId="1790" xr:uid="{00000000-0005-0000-0000-000011070000}"/>
    <cellStyle name="Valuta 2 2 4 7" xfId="1384" xr:uid="{00000000-0005-0000-0000-000012070000}"/>
    <cellStyle name="Valuta 2 2 4 8" xfId="870" xr:uid="{00000000-0005-0000-0000-000013070000}"/>
    <cellStyle name="Valuta 2 2 5" xfId="223" xr:uid="{00000000-0005-0000-0000-000014070000}"/>
    <cellStyle name="Valuta 2 2 5 2" xfId="319" xr:uid="{00000000-0005-0000-0000-000015070000}"/>
    <cellStyle name="Valuta 2 2 5 2 2" xfId="716" xr:uid="{00000000-0005-0000-0000-000016070000}"/>
    <cellStyle name="Valuta 2 2 5 2 2 2" xfId="2061" xr:uid="{00000000-0005-0000-0000-000017070000}"/>
    <cellStyle name="Valuta 2 2 5 2 2 3" xfId="1720" xr:uid="{00000000-0005-0000-0000-000018070000}"/>
    <cellStyle name="Valuta 2 2 5 2 2 4" xfId="1287" xr:uid="{00000000-0005-0000-0000-000019070000}"/>
    <cellStyle name="Valuta 2 2 5 2 3" xfId="1894" xr:uid="{00000000-0005-0000-0000-00001A070000}"/>
    <cellStyle name="Valuta 2 2 5 2 4" xfId="1507" xr:uid="{00000000-0005-0000-0000-00001B070000}"/>
    <cellStyle name="Valuta 2 2 5 2 5" xfId="996" xr:uid="{00000000-0005-0000-0000-00001C070000}"/>
    <cellStyle name="Valuta 2 2 5 3" xfId="480" xr:uid="{00000000-0005-0000-0000-00001D070000}"/>
    <cellStyle name="Valuta 2 2 5 4" xfId="621" xr:uid="{00000000-0005-0000-0000-00001E070000}"/>
    <cellStyle name="Valuta 2 2 5 4 2" xfId="1981" xr:uid="{00000000-0005-0000-0000-00001F070000}"/>
    <cellStyle name="Valuta 2 2 5 4 3" xfId="1625" xr:uid="{00000000-0005-0000-0000-000020070000}"/>
    <cellStyle name="Valuta 2 2 5 4 4" xfId="1192" xr:uid="{00000000-0005-0000-0000-000021070000}"/>
    <cellStyle name="Valuta 2 2 5 5" xfId="1814" xr:uid="{00000000-0005-0000-0000-000022070000}"/>
    <cellStyle name="Valuta 2 2 5 6" xfId="1412" xr:uid="{00000000-0005-0000-0000-000023070000}"/>
    <cellStyle name="Valuta 2 2 5 7" xfId="900" xr:uid="{00000000-0005-0000-0000-000024070000}"/>
    <cellStyle name="Valuta 2 2 6" xfId="274" xr:uid="{00000000-0005-0000-0000-000025070000}"/>
    <cellStyle name="Valuta 2 2 6 2" xfId="671" xr:uid="{00000000-0005-0000-0000-000026070000}"/>
    <cellStyle name="Valuta 2 2 6 2 2" xfId="2021" xr:uid="{00000000-0005-0000-0000-000027070000}"/>
    <cellStyle name="Valuta 2 2 6 2 3" xfId="1675" xr:uid="{00000000-0005-0000-0000-000028070000}"/>
    <cellStyle name="Valuta 2 2 6 2 4" xfId="1242" xr:uid="{00000000-0005-0000-0000-000029070000}"/>
    <cellStyle name="Valuta 2 2 6 3" xfId="1854" xr:uid="{00000000-0005-0000-0000-00002A070000}"/>
    <cellStyle name="Valuta 2 2 6 4" xfId="1462" xr:uid="{00000000-0005-0000-0000-00002B070000}"/>
    <cellStyle name="Valuta 2 2 6 5" xfId="951" xr:uid="{00000000-0005-0000-0000-00002C070000}"/>
    <cellStyle name="Valuta 2 2 7" xfId="471" xr:uid="{00000000-0005-0000-0000-00002D070000}"/>
    <cellStyle name="Valuta 2 2 8" xfId="169" xr:uid="{00000000-0005-0000-0000-00002E070000}"/>
    <cellStyle name="Valuta 2 2 8 2" xfId="579" xr:uid="{00000000-0005-0000-0000-00002F070000}"/>
    <cellStyle name="Valuta 2 2 8 2 2" xfId="1941" xr:uid="{00000000-0005-0000-0000-000030070000}"/>
    <cellStyle name="Valuta 2 2 8 2 3" xfId="1583" xr:uid="{00000000-0005-0000-0000-000031070000}"/>
    <cellStyle name="Valuta 2 2 8 2 4" xfId="1150" xr:uid="{00000000-0005-0000-0000-000032070000}"/>
    <cellStyle name="Valuta 2 2 8 3" xfId="1774" xr:uid="{00000000-0005-0000-0000-000033070000}"/>
    <cellStyle name="Valuta 2 2 8 4" xfId="1367" xr:uid="{00000000-0005-0000-0000-000034070000}"/>
    <cellStyle name="Valuta 2 2 8 5" xfId="852" xr:uid="{00000000-0005-0000-0000-000035070000}"/>
    <cellStyle name="Valuta 2 2 9" xfId="568" xr:uid="{00000000-0005-0000-0000-000036070000}"/>
    <cellStyle name="Valuta 2 2 9 2" xfId="1935" xr:uid="{00000000-0005-0000-0000-000037070000}"/>
    <cellStyle name="Valuta 2 2 9 3" xfId="1572" xr:uid="{00000000-0005-0000-0000-000038070000}"/>
    <cellStyle name="Valuta 2 2 9 4" xfId="1139" xr:uid="{00000000-0005-0000-0000-000039070000}"/>
    <cellStyle name="Valuta 2 3" xfId="114" xr:uid="{00000000-0005-0000-0000-00003A070000}"/>
    <cellStyle name="Valuta 2 3 10" xfId="1352" xr:uid="{00000000-0005-0000-0000-00003B070000}"/>
    <cellStyle name="Valuta 2 3 11" xfId="817" xr:uid="{00000000-0005-0000-0000-00003C070000}"/>
    <cellStyle name="Valuta 2 3 2" xfId="209" xr:uid="{00000000-0005-0000-0000-00003D070000}"/>
    <cellStyle name="Valuta 2 3 2 2" xfId="250" xr:uid="{00000000-0005-0000-0000-00003E070000}"/>
    <cellStyle name="Valuta 2 3 2 2 2" xfId="346" xr:uid="{00000000-0005-0000-0000-00003F070000}"/>
    <cellStyle name="Valuta 2 3 2 2 2 2" xfId="743" xr:uid="{00000000-0005-0000-0000-000040070000}"/>
    <cellStyle name="Valuta 2 3 2 2 2 2 2" xfId="2088" xr:uid="{00000000-0005-0000-0000-000041070000}"/>
    <cellStyle name="Valuta 2 3 2 2 2 2 3" xfId="1747" xr:uid="{00000000-0005-0000-0000-000042070000}"/>
    <cellStyle name="Valuta 2 3 2 2 2 2 4" xfId="1314" xr:uid="{00000000-0005-0000-0000-000043070000}"/>
    <cellStyle name="Valuta 2 3 2 2 2 3" xfId="1921" xr:uid="{00000000-0005-0000-0000-000044070000}"/>
    <cellStyle name="Valuta 2 3 2 2 2 4" xfId="1534" xr:uid="{00000000-0005-0000-0000-000045070000}"/>
    <cellStyle name="Valuta 2 3 2 2 2 5" xfId="1023" xr:uid="{00000000-0005-0000-0000-000046070000}"/>
    <cellStyle name="Valuta 2 3 2 2 3" xfId="483" xr:uid="{00000000-0005-0000-0000-000047070000}"/>
    <cellStyle name="Valuta 2 3 2 2 4" xfId="648" xr:uid="{00000000-0005-0000-0000-000048070000}"/>
    <cellStyle name="Valuta 2 3 2 2 4 2" xfId="2008" xr:uid="{00000000-0005-0000-0000-000049070000}"/>
    <cellStyle name="Valuta 2 3 2 2 4 3" xfId="1652" xr:uid="{00000000-0005-0000-0000-00004A070000}"/>
    <cellStyle name="Valuta 2 3 2 2 4 4" xfId="1219" xr:uid="{00000000-0005-0000-0000-00004B070000}"/>
    <cellStyle name="Valuta 2 3 2 2 5" xfId="1841" xr:uid="{00000000-0005-0000-0000-00004C070000}"/>
    <cellStyle name="Valuta 2 3 2 2 6" xfId="1439" xr:uid="{00000000-0005-0000-0000-00004D070000}"/>
    <cellStyle name="Valuta 2 3 2 2 7" xfId="927" xr:uid="{00000000-0005-0000-0000-00004E070000}"/>
    <cellStyle name="Valuta 2 3 2 3" xfId="306" xr:uid="{00000000-0005-0000-0000-00004F070000}"/>
    <cellStyle name="Valuta 2 3 2 3 2" xfId="703" xr:uid="{00000000-0005-0000-0000-000050070000}"/>
    <cellStyle name="Valuta 2 3 2 3 2 2" xfId="2048" xr:uid="{00000000-0005-0000-0000-000051070000}"/>
    <cellStyle name="Valuta 2 3 2 3 2 3" xfId="1707" xr:uid="{00000000-0005-0000-0000-000052070000}"/>
    <cellStyle name="Valuta 2 3 2 3 2 4" xfId="1274" xr:uid="{00000000-0005-0000-0000-000053070000}"/>
    <cellStyle name="Valuta 2 3 2 3 3" xfId="1881" xr:uid="{00000000-0005-0000-0000-000054070000}"/>
    <cellStyle name="Valuta 2 3 2 3 4" xfId="1494" xr:uid="{00000000-0005-0000-0000-000055070000}"/>
    <cellStyle name="Valuta 2 3 2 3 5" xfId="983" xr:uid="{00000000-0005-0000-0000-000056070000}"/>
    <cellStyle name="Valuta 2 3 2 4" xfId="482" xr:uid="{00000000-0005-0000-0000-000057070000}"/>
    <cellStyle name="Valuta 2 3 2 5" xfId="608" xr:uid="{00000000-0005-0000-0000-000058070000}"/>
    <cellStyle name="Valuta 2 3 2 5 2" xfId="1968" xr:uid="{00000000-0005-0000-0000-000059070000}"/>
    <cellStyle name="Valuta 2 3 2 5 3" xfId="1612" xr:uid="{00000000-0005-0000-0000-00005A070000}"/>
    <cellStyle name="Valuta 2 3 2 5 4" xfId="1179" xr:uid="{00000000-0005-0000-0000-00005B070000}"/>
    <cellStyle name="Valuta 2 3 2 6" xfId="1801" xr:uid="{00000000-0005-0000-0000-00005C070000}"/>
    <cellStyle name="Valuta 2 3 2 7" xfId="1399" xr:uid="{00000000-0005-0000-0000-00005D070000}"/>
    <cellStyle name="Valuta 2 3 2 8" xfId="886" xr:uid="{00000000-0005-0000-0000-00005E070000}"/>
    <cellStyle name="Valuta 2 3 3" xfId="195" xr:uid="{00000000-0005-0000-0000-00005F070000}"/>
    <cellStyle name="Valuta 2 3 3 2" xfId="242" xr:uid="{00000000-0005-0000-0000-000060070000}"/>
    <cellStyle name="Valuta 2 3 3 2 2" xfId="338" xr:uid="{00000000-0005-0000-0000-000061070000}"/>
    <cellStyle name="Valuta 2 3 3 2 2 2" xfId="735" xr:uid="{00000000-0005-0000-0000-000062070000}"/>
    <cellStyle name="Valuta 2 3 3 2 2 2 2" xfId="2080" xr:uid="{00000000-0005-0000-0000-000063070000}"/>
    <cellStyle name="Valuta 2 3 3 2 2 2 3" xfId="1739" xr:uid="{00000000-0005-0000-0000-000064070000}"/>
    <cellStyle name="Valuta 2 3 3 2 2 2 4" xfId="1306" xr:uid="{00000000-0005-0000-0000-000065070000}"/>
    <cellStyle name="Valuta 2 3 3 2 2 3" xfId="1913" xr:uid="{00000000-0005-0000-0000-000066070000}"/>
    <cellStyle name="Valuta 2 3 3 2 2 4" xfId="1526" xr:uid="{00000000-0005-0000-0000-000067070000}"/>
    <cellStyle name="Valuta 2 3 3 2 2 5" xfId="1015" xr:uid="{00000000-0005-0000-0000-000068070000}"/>
    <cellStyle name="Valuta 2 3 3 2 3" xfId="485" xr:uid="{00000000-0005-0000-0000-000069070000}"/>
    <cellStyle name="Valuta 2 3 3 2 4" xfId="640" xr:uid="{00000000-0005-0000-0000-00006A070000}"/>
    <cellStyle name="Valuta 2 3 3 2 4 2" xfId="2000" xr:uid="{00000000-0005-0000-0000-00006B070000}"/>
    <cellStyle name="Valuta 2 3 3 2 4 3" xfId="1644" xr:uid="{00000000-0005-0000-0000-00006C070000}"/>
    <cellStyle name="Valuta 2 3 3 2 4 4" xfId="1211" xr:uid="{00000000-0005-0000-0000-00006D070000}"/>
    <cellStyle name="Valuta 2 3 3 2 5" xfId="1833" xr:uid="{00000000-0005-0000-0000-00006E070000}"/>
    <cellStyle name="Valuta 2 3 3 2 6" xfId="1431" xr:uid="{00000000-0005-0000-0000-00006F070000}"/>
    <cellStyle name="Valuta 2 3 3 2 7" xfId="919" xr:uid="{00000000-0005-0000-0000-000070070000}"/>
    <cellStyle name="Valuta 2 3 3 3" xfId="293" xr:uid="{00000000-0005-0000-0000-000071070000}"/>
    <cellStyle name="Valuta 2 3 3 3 2" xfId="690" xr:uid="{00000000-0005-0000-0000-000072070000}"/>
    <cellStyle name="Valuta 2 3 3 3 2 2" xfId="2040" xr:uid="{00000000-0005-0000-0000-000073070000}"/>
    <cellStyle name="Valuta 2 3 3 3 2 3" xfId="1694" xr:uid="{00000000-0005-0000-0000-000074070000}"/>
    <cellStyle name="Valuta 2 3 3 3 2 4" xfId="1261" xr:uid="{00000000-0005-0000-0000-000075070000}"/>
    <cellStyle name="Valuta 2 3 3 3 3" xfId="1873" xr:uid="{00000000-0005-0000-0000-000076070000}"/>
    <cellStyle name="Valuta 2 3 3 3 4" xfId="1481" xr:uid="{00000000-0005-0000-0000-000077070000}"/>
    <cellStyle name="Valuta 2 3 3 3 5" xfId="970" xr:uid="{00000000-0005-0000-0000-000078070000}"/>
    <cellStyle name="Valuta 2 3 3 4" xfId="484" xr:uid="{00000000-0005-0000-0000-000079070000}"/>
    <cellStyle name="Valuta 2 3 3 5" xfId="598" xr:uid="{00000000-0005-0000-0000-00007A070000}"/>
    <cellStyle name="Valuta 2 3 3 5 2" xfId="1960" xr:uid="{00000000-0005-0000-0000-00007B070000}"/>
    <cellStyle name="Valuta 2 3 3 5 3" xfId="1602" xr:uid="{00000000-0005-0000-0000-00007C070000}"/>
    <cellStyle name="Valuta 2 3 3 5 4" xfId="1169" xr:uid="{00000000-0005-0000-0000-00007D070000}"/>
    <cellStyle name="Valuta 2 3 3 6" xfId="1793" xr:uid="{00000000-0005-0000-0000-00007E070000}"/>
    <cellStyle name="Valuta 2 3 3 7" xfId="1387" xr:uid="{00000000-0005-0000-0000-00007F070000}"/>
    <cellStyle name="Valuta 2 3 3 8" xfId="873" xr:uid="{00000000-0005-0000-0000-000080070000}"/>
    <cellStyle name="Valuta 2 3 4" xfId="226" xr:uid="{00000000-0005-0000-0000-000081070000}"/>
    <cellStyle name="Valuta 2 3 4 2" xfId="322" xr:uid="{00000000-0005-0000-0000-000082070000}"/>
    <cellStyle name="Valuta 2 3 4 2 2" xfId="719" xr:uid="{00000000-0005-0000-0000-000083070000}"/>
    <cellStyle name="Valuta 2 3 4 2 2 2" xfId="2064" xr:uid="{00000000-0005-0000-0000-000084070000}"/>
    <cellStyle name="Valuta 2 3 4 2 2 3" xfId="1723" xr:uid="{00000000-0005-0000-0000-000085070000}"/>
    <cellStyle name="Valuta 2 3 4 2 2 4" xfId="1290" xr:uid="{00000000-0005-0000-0000-000086070000}"/>
    <cellStyle name="Valuta 2 3 4 2 3" xfId="1897" xr:uid="{00000000-0005-0000-0000-000087070000}"/>
    <cellStyle name="Valuta 2 3 4 2 4" xfId="1510" xr:uid="{00000000-0005-0000-0000-000088070000}"/>
    <cellStyle name="Valuta 2 3 4 2 5" xfId="999" xr:uid="{00000000-0005-0000-0000-000089070000}"/>
    <cellStyle name="Valuta 2 3 4 3" xfId="486" xr:uid="{00000000-0005-0000-0000-00008A070000}"/>
    <cellStyle name="Valuta 2 3 4 4" xfId="624" xr:uid="{00000000-0005-0000-0000-00008B070000}"/>
    <cellStyle name="Valuta 2 3 4 4 2" xfId="1984" xr:uid="{00000000-0005-0000-0000-00008C070000}"/>
    <cellStyle name="Valuta 2 3 4 4 3" xfId="1628" xr:uid="{00000000-0005-0000-0000-00008D070000}"/>
    <cellStyle name="Valuta 2 3 4 4 4" xfId="1195" xr:uid="{00000000-0005-0000-0000-00008E070000}"/>
    <cellStyle name="Valuta 2 3 4 5" xfId="1817" xr:uid="{00000000-0005-0000-0000-00008F070000}"/>
    <cellStyle name="Valuta 2 3 4 6" xfId="1415" xr:uid="{00000000-0005-0000-0000-000090070000}"/>
    <cellStyle name="Valuta 2 3 4 7" xfId="903" xr:uid="{00000000-0005-0000-0000-000091070000}"/>
    <cellStyle name="Valuta 2 3 5" xfId="277" xr:uid="{00000000-0005-0000-0000-000092070000}"/>
    <cellStyle name="Valuta 2 3 5 2" xfId="674" xr:uid="{00000000-0005-0000-0000-000093070000}"/>
    <cellStyle name="Valuta 2 3 5 2 2" xfId="2024" xr:uid="{00000000-0005-0000-0000-000094070000}"/>
    <cellStyle name="Valuta 2 3 5 2 3" xfId="1678" xr:uid="{00000000-0005-0000-0000-000095070000}"/>
    <cellStyle name="Valuta 2 3 5 2 4" xfId="1245" xr:uid="{00000000-0005-0000-0000-000096070000}"/>
    <cellStyle name="Valuta 2 3 5 3" xfId="1857" xr:uid="{00000000-0005-0000-0000-000097070000}"/>
    <cellStyle name="Valuta 2 3 5 4" xfId="1465" xr:uid="{00000000-0005-0000-0000-000098070000}"/>
    <cellStyle name="Valuta 2 3 5 5" xfId="954" xr:uid="{00000000-0005-0000-0000-000099070000}"/>
    <cellStyle name="Valuta 2 3 6" xfId="481" xr:uid="{00000000-0005-0000-0000-00009A070000}"/>
    <cellStyle name="Valuta 2 3 7" xfId="179" xr:uid="{00000000-0005-0000-0000-00009B070000}"/>
    <cellStyle name="Valuta 2 3 7 2" xfId="582" xr:uid="{00000000-0005-0000-0000-00009C070000}"/>
    <cellStyle name="Valuta 2 3 7 2 2" xfId="1944" xr:uid="{00000000-0005-0000-0000-00009D070000}"/>
    <cellStyle name="Valuta 2 3 7 2 3" xfId="1586" xr:uid="{00000000-0005-0000-0000-00009E070000}"/>
    <cellStyle name="Valuta 2 3 7 2 4" xfId="1153" xr:uid="{00000000-0005-0000-0000-00009F070000}"/>
    <cellStyle name="Valuta 2 3 7 3" xfId="1777" xr:uid="{00000000-0005-0000-0000-0000A0070000}"/>
    <cellStyle name="Valuta 2 3 7 4" xfId="1371" xr:uid="{00000000-0005-0000-0000-0000A1070000}"/>
    <cellStyle name="Valuta 2 3 7 5" xfId="857" xr:uid="{00000000-0005-0000-0000-0000A2070000}"/>
    <cellStyle name="Valuta 2 3 8" xfId="572" xr:uid="{00000000-0005-0000-0000-0000A3070000}"/>
    <cellStyle name="Valuta 2 3 8 2" xfId="1936" xr:uid="{00000000-0005-0000-0000-0000A4070000}"/>
    <cellStyle name="Valuta 2 3 8 3" xfId="1576" xr:uid="{00000000-0005-0000-0000-0000A5070000}"/>
    <cellStyle name="Valuta 2 3 8 4" xfId="1143" xr:uid="{00000000-0005-0000-0000-0000A6070000}"/>
    <cellStyle name="Valuta 2 3 9" xfId="1769" xr:uid="{00000000-0005-0000-0000-0000A7070000}"/>
    <cellStyle name="Valuta 2 4" xfId="181" xr:uid="{00000000-0005-0000-0000-0000A8070000}"/>
    <cellStyle name="Valuta 2 4 2" xfId="211" xr:uid="{00000000-0005-0000-0000-0000A9070000}"/>
    <cellStyle name="Valuta 2 4 2 2" xfId="252" xr:uid="{00000000-0005-0000-0000-0000AA070000}"/>
    <cellStyle name="Valuta 2 4 2 2 2" xfId="348" xr:uid="{00000000-0005-0000-0000-0000AB070000}"/>
    <cellStyle name="Valuta 2 4 2 2 2 2" xfId="745" xr:uid="{00000000-0005-0000-0000-0000AC070000}"/>
    <cellStyle name="Valuta 2 4 2 2 2 2 2" xfId="2090" xr:uid="{00000000-0005-0000-0000-0000AD070000}"/>
    <cellStyle name="Valuta 2 4 2 2 2 2 3" xfId="1749" xr:uid="{00000000-0005-0000-0000-0000AE070000}"/>
    <cellStyle name="Valuta 2 4 2 2 2 2 4" xfId="1316" xr:uid="{00000000-0005-0000-0000-0000AF070000}"/>
    <cellStyle name="Valuta 2 4 2 2 2 3" xfId="1923" xr:uid="{00000000-0005-0000-0000-0000B0070000}"/>
    <cellStyle name="Valuta 2 4 2 2 2 4" xfId="1536" xr:uid="{00000000-0005-0000-0000-0000B1070000}"/>
    <cellStyle name="Valuta 2 4 2 2 2 5" xfId="1025" xr:uid="{00000000-0005-0000-0000-0000B2070000}"/>
    <cellStyle name="Valuta 2 4 2 2 3" xfId="489" xr:uid="{00000000-0005-0000-0000-0000B3070000}"/>
    <cellStyle name="Valuta 2 4 2 2 4" xfId="650" xr:uid="{00000000-0005-0000-0000-0000B4070000}"/>
    <cellStyle name="Valuta 2 4 2 2 4 2" xfId="2010" xr:uid="{00000000-0005-0000-0000-0000B5070000}"/>
    <cellStyle name="Valuta 2 4 2 2 4 3" xfId="1654" xr:uid="{00000000-0005-0000-0000-0000B6070000}"/>
    <cellStyle name="Valuta 2 4 2 2 4 4" xfId="1221" xr:uid="{00000000-0005-0000-0000-0000B7070000}"/>
    <cellStyle name="Valuta 2 4 2 2 5" xfId="1843" xr:uid="{00000000-0005-0000-0000-0000B8070000}"/>
    <cellStyle name="Valuta 2 4 2 2 6" xfId="1441" xr:uid="{00000000-0005-0000-0000-0000B9070000}"/>
    <cellStyle name="Valuta 2 4 2 2 7" xfId="929" xr:uid="{00000000-0005-0000-0000-0000BA070000}"/>
    <cellStyle name="Valuta 2 4 2 3" xfId="308" xr:uid="{00000000-0005-0000-0000-0000BB070000}"/>
    <cellStyle name="Valuta 2 4 2 3 2" xfId="705" xr:uid="{00000000-0005-0000-0000-0000BC070000}"/>
    <cellStyle name="Valuta 2 4 2 3 2 2" xfId="2050" xr:uid="{00000000-0005-0000-0000-0000BD070000}"/>
    <cellStyle name="Valuta 2 4 2 3 2 3" xfId="1709" xr:uid="{00000000-0005-0000-0000-0000BE070000}"/>
    <cellStyle name="Valuta 2 4 2 3 2 4" xfId="1276" xr:uid="{00000000-0005-0000-0000-0000BF070000}"/>
    <cellStyle name="Valuta 2 4 2 3 3" xfId="1883" xr:uid="{00000000-0005-0000-0000-0000C0070000}"/>
    <cellStyle name="Valuta 2 4 2 3 4" xfId="1496" xr:uid="{00000000-0005-0000-0000-0000C1070000}"/>
    <cellStyle name="Valuta 2 4 2 3 5" xfId="985" xr:uid="{00000000-0005-0000-0000-0000C2070000}"/>
    <cellStyle name="Valuta 2 4 2 4" xfId="488" xr:uid="{00000000-0005-0000-0000-0000C3070000}"/>
    <cellStyle name="Valuta 2 4 2 5" xfId="610" xr:uid="{00000000-0005-0000-0000-0000C4070000}"/>
    <cellStyle name="Valuta 2 4 2 5 2" xfId="1970" xr:uid="{00000000-0005-0000-0000-0000C5070000}"/>
    <cellStyle name="Valuta 2 4 2 5 3" xfId="1614" xr:uid="{00000000-0005-0000-0000-0000C6070000}"/>
    <cellStyle name="Valuta 2 4 2 5 4" xfId="1181" xr:uid="{00000000-0005-0000-0000-0000C7070000}"/>
    <cellStyle name="Valuta 2 4 2 6" xfId="1803" xr:uid="{00000000-0005-0000-0000-0000C8070000}"/>
    <cellStyle name="Valuta 2 4 2 7" xfId="1401" xr:uid="{00000000-0005-0000-0000-0000C9070000}"/>
    <cellStyle name="Valuta 2 4 2 8" xfId="888" xr:uid="{00000000-0005-0000-0000-0000CA070000}"/>
    <cellStyle name="Valuta 2 4 3" xfId="228" xr:uid="{00000000-0005-0000-0000-0000CB070000}"/>
    <cellStyle name="Valuta 2 4 3 2" xfId="324" xr:uid="{00000000-0005-0000-0000-0000CC070000}"/>
    <cellStyle name="Valuta 2 4 3 2 2" xfId="721" xr:uid="{00000000-0005-0000-0000-0000CD070000}"/>
    <cellStyle name="Valuta 2 4 3 2 2 2" xfId="2066" xr:uid="{00000000-0005-0000-0000-0000CE070000}"/>
    <cellStyle name="Valuta 2 4 3 2 2 3" xfId="1725" xr:uid="{00000000-0005-0000-0000-0000CF070000}"/>
    <cellStyle name="Valuta 2 4 3 2 2 4" xfId="1292" xr:uid="{00000000-0005-0000-0000-0000D0070000}"/>
    <cellStyle name="Valuta 2 4 3 2 3" xfId="1899" xr:uid="{00000000-0005-0000-0000-0000D1070000}"/>
    <cellStyle name="Valuta 2 4 3 2 4" xfId="1512" xr:uid="{00000000-0005-0000-0000-0000D2070000}"/>
    <cellStyle name="Valuta 2 4 3 2 5" xfId="1001" xr:uid="{00000000-0005-0000-0000-0000D3070000}"/>
    <cellStyle name="Valuta 2 4 3 3" xfId="490" xr:uid="{00000000-0005-0000-0000-0000D4070000}"/>
    <cellStyle name="Valuta 2 4 3 4" xfId="626" xr:uid="{00000000-0005-0000-0000-0000D5070000}"/>
    <cellStyle name="Valuta 2 4 3 4 2" xfId="1986" xr:uid="{00000000-0005-0000-0000-0000D6070000}"/>
    <cellStyle name="Valuta 2 4 3 4 3" xfId="1630" xr:uid="{00000000-0005-0000-0000-0000D7070000}"/>
    <cellStyle name="Valuta 2 4 3 4 4" xfId="1197" xr:uid="{00000000-0005-0000-0000-0000D8070000}"/>
    <cellStyle name="Valuta 2 4 3 5" xfId="1819" xr:uid="{00000000-0005-0000-0000-0000D9070000}"/>
    <cellStyle name="Valuta 2 4 3 6" xfId="1417" xr:uid="{00000000-0005-0000-0000-0000DA070000}"/>
    <cellStyle name="Valuta 2 4 3 7" xfId="905" xr:uid="{00000000-0005-0000-0000-0000DB070000}"/>
    <cellStyle name="Valuta 2 4 4" xfId="279" xr:uid="{00000000-0005-0000-0000-0000DC070000}"/>
    <cellStyle name="Valuta 2 4 4 2" xfId="676" xr:uid="{00000000-0005-0000-0000-0000DD070000}"/>
    <cellStyle name="Valuta 2 4 4 2 2" xfId="2026" xr:uid="{00000000-0005-0000-0000-0000DE070000}"/>
    <cellStyle name="Valuta 2 4 4 2 3" xfId="1680" xr:uid="{00000000-0005-0000-0000-0000DF070000}"/>
    <cellStyle name="Valuta 2 4 4 2 4" xfId="1247" xr:uid="{00000000-0005-0000-0000-0000E0070000}"/>
    <cellStyle name="Valuta 2 4 4 3" xfId="1859" xr:uid="{00000000-0005-0000-0000-0000E1070000}"/>
    <cellStyle name="Valuta 2 4 4 4" xfId="1467" xr:uid="{00000000-0005-0000-0000-0000E2070000}"/>
    <cellStyle name="Valuta 2 4 4 5" xfId="956" xr:uid="{00000000-0005-0000-0000-0000E3070000}"/>
    <cellStyle name="Valuta 2 4 5" xfId="487" xr:uid="{00000000-0005-0000-0000-0000E4070000}"/>
    <cellStyle name="Valuta 2 4 6" xfId="584" xr:uid="{00000000-0005-0000-0000-0000E5070000}"/>
    <cellStyle name="Valuta 2 4 6 2" xfId="1946" xr:uid="{00000000-0005-0000-0000-0000E6070000}"/>
    <cellStyle name="Valuta 2 4 6 3" xfId="1588" xr:uid="{00000000-0005-0000-0000-0000E7070000}"/>
    <cellStyle name="Valuta 2 4 6 4" xfId="1155" xr:uid="{00000000-0005-0000-0000-0000E8070000}"/>
    <cellStyle name="Valuta 2 4 7" xfId="1779" xr:uid="{00000000-0005-0000-0000-0000E9070000}"/>
    <cellStyle name="Valuta 2 4 8" xfId="1373" xr:uid="{00000000-0005-0000-0000-0000EA070000}"/>
    <cellStyle name="Valuta 2 4 9" xfId="859" xr:uid="{00000000-0005-0000-0000-0000EB070000}"/>
    <cellStyle name="Valuta 2 5" xfId="183" xr:uid="{00000000-0005-0000-0000-0000EC070000}"/>
    <cellStyle name="Valuta 2 5 2" xfId="213" xr:uid="{00000000-0005-0000-0000-0000ED070000}"/>
    <cellStyle name="Valuta 2 5 2 2" xfId="254" xr:uid="{00000000-0005-0000-0000-0000EE070000}"/>
    <cellStyle name="Valuta 2 5 2 2 2" xfId="350" xr:uid="{00000000-0005-0000-0000-0000EF070000}"/>
    <cellStyle name="Valuta 2 5 2 2 2 2" xfId="747" xr:uid="{00000000-0005-0000-0000-0000F0070000}"/>
    <cellStyle name="Valuta 2 5 2 2 2 2 2" xfId="2092" xr:uid="{00000000-0005-0000-0000-0000F1070000}"/>
    <cellStyle name="Valuta 2 5 2 2 2 2 3" xfId="1751" xr:uid="{00000000-0005-0000-0000-0000F2070000}"/>
    <cellStyle name="Valuta 2 5 2 2 2 2 4" xfId="1318" xr:uid="{00000000-0005-0000-0000-0000F3070000}"/>
    <cellStyle name="Valuta 2 5 2 2 2 3" xfId="1925" xr:uid="{00000000-0005-0000-0000-0000F4070000}"/>
    <cellStyle name="Valuta 2 5 2 2 2 4" xfId="1538" xr:uid="{00000000-0005-0000-0000-0000F5070000}"/>
    <cellStyle name="Valuta 2 5 2 2 2 5" xfId="1027" xr:uid="{00000000-0005-0000-0000-0000F6070000}"/>
    <cellStyle name="Valuta 2 5 2 2 3" xfId="493" xr:uid="{00000000-0005-0000-0000-0000F7070000}"/>
    <cellStyle name="Valuta 2 5 2 2 4" xfId="652" xr:uid="{00000000-0005-0000-0000-0000F8070000}"/>
    <cellStyle name="Valuta 2 5 2 2 4 2" xfId="2012" xr:uid="{00000000-0005-0000-0000-0000F9070000}"/>
    <cellStyle name="Valuta 2 5 2 2 4 3" xfId="1656" xr:uid="{00000000-0005-0000-0000-0000FA070000}"/>
    <cellStyle name="Valuta 2 5 2 2 4 4" xfId="1223" xr:uid="{00000000-0005-0000-0000-0000FB070000}"/>
    <cellStyle name="Valuta 2 5 2 2 5" xfId="1845" xr:uid="{00000000-0005-0000-0000-0000FC070000}"/>
    <cellStyle name="Valuta 2 5 2 2 6" xfId="1443" xr:uid="{00000000-0005-0000-0000-0000FD070000}"/>
    <cellStyle name="Valuta 2 5 2 2 7" xfId="931" xr:uid="{00000000-0005-0000-0000-0000FE070000}"/>
    <cellStyle name="Valuta 2 5 2 3" xfId="310" xr:uid="{00000000-0005-0000-0000-0000FF070000}"/>
    <cellStyle name="Valuta 2 5 2 3 2" xfId="707" xr:uid="{00000000-0005-0000-0000-000000080000}"/>
    <cellStyle name="Valuta 2 5 2 3 2 2" xfId="2052" xr:uid="{00000000-0005-0000-0000-000001080000}"/>
    <cellStyle name="Valuta 2 5 2 3 2 3" xfId="1711" xr:uid="{00000000-0005-0000-0000-000002080000}"/>
    <cellStyle name="Valuta 2 5 2 3 2 4" xfId="1278" xr:uid="{00000000-0005-0000-0000-000003080000}"/>
    <cellStyle name="Valuta 2 5 2 3 3" xfId="1885" xr:uid="{00000000-0005-0000-0000-000004080000}"/>
    <cellStyle name="Valuta 2 5 2 3 4" xfId="1498" xr:uid="{00000000-0005-0000-0000-000005080000}"/>
    <cellStyle name="Valuta 2 5 2 3 5" xfId="987" xr:uid="{00000000-0005-0000-0000-000006080000}"/>
    <cellStyle name="Valuta 2 5 2 4" xfId="492" xr:uid="{00000000-0005-0000-0000-000007080000}"/>
    <cellStyle name="Valuta 2 5 2 5" xfId="612" xr:uid="{00000000-0005-0000-0000-000008080000}"/>
    <cellStyle name="Valuta 2 5 2 5 2" xfId="1972" xr:uid="{00000000-0005-0000-0000-000009080000}"/>
    <cellStyle name="Valuta 2 5 2 5 3" xfId="1616" xr:uid="{00000000-0005-0000-0000-00000A080000}"/>
    <cellStyle name="Valuta 2 5 2 5 4" xfId="1183" xr:uid="{00000000-0005-0000-0000-00000B080000}"/>
    <cellStyle name="Valuta 2 5 2 6" xfId="1805" xr:uid="{00000000-0005-0000-0000-00000C080000}"/>
    <cellStyle name="Valuta 2 5 2 7" xfId="1403" xr:uid="{00000000-0005-0000-0000-00000D080000}"/>
    <cellStyle name="Valuta 2 5 2 8" xfId="890" xr:uid="{00000000-0005-0000-0000-00000E080000}"/>
    <cellStyle name="Valuta 2 5 3" xfId="230" xr:uid="{00000000-0005-0000-0000-00000F080000}"/>
    <cellStyle name="Valuta 2 5 3 2" xfId="326" xr:uid="{00000000-0005-0000-0000-000010080000}"/>
    <cellStyle name="Valuta 2 5 3 2 2" xfId="723" xr:uid="{00000000-0005-0000-0000-000011080000}"/>
    <cellStyle name="Valuta 2 5 3 2 2 2" xfId="2068" xr:uid="{00000000-0005-0000-0000-000012080000}"/>
    <cellStyle name="Valuta 2 5 3 2 2 3" xfId="1727" xr:uid="{00000000-0005-0000-0000-000013080000}"/>
    <cellStyle name="Valuta 2 5 3 2 2 4" xfId="1294" xr:uid="{00000000-0005-0000-0000-000014080000}"/>
    <cellStyle name="Valuta 2 5 3 2 3" xfId="1901" xr:uid="{00000000-0005-0000-0000-000015080000}"/>
    <cellStyle name="Valuta 2 5 3 2 4" xfId="1514" xr:uid="{00000000-0005-0000-0000-000016080000}"/>
    <cellStyle name="Valuta 2 5 3 2 5" xfId="1003" xr:uid="{00000000-0005-0000-0000-000017080000}"/>
    <cellStyle name="Valuta 2 5 3 3" xfId="494" xr:uid="{00000000-0005-0000-0000-000018080000}"/>
    <cellStyle name="Valuta 2 5 3 4" xfId="628" xr:uid="{00000000-0005-0000-0000-000019080000}"/>
    <cellStyle name="Valuta 2 5 3 4 2" xfId="1988" xr:uid="{00000000-0005-0000-0000-00001A080000}"/>
    <cellStyle name="Valuta 2 5 3 4 3" xfId="1632" xr:uid="{00000000-0005-0000-0000-00001B080000}"/>
    <cellStyle name="Valuta 2 5 3 4 4" xfId="1199" xr:uid="{00000000-0005-0000-0000-00001C080000}"/>
    <cellStyle name="Valuta 2 5 3 5" xfId="1821" xr:uid="{00000000-0005-0000-0000-00001D080000}"/>
    <cellStyle name="Valuta 2 5 3 6" xfId="1419" xr:uid="{00000000-0005-0000-0000-00001E080000}"/>
    <cellStyle name="Valuta 2 5 3 7" xfId="907" xr:uid="{00000000-0005-0000-0000-00001F080000}"/>
    <cellStyle name="Valuta 2 5 4" xfId="281" xr:uid="{00000000-0005-0000-0000-000020080000}"/>
    <cellStyle name="Valuta 2 5 4 2" xfId="678" xr:uid="{00000000-0005-0000-0000-000021080000}"/>
    <cellStyle name="Valuta 2 5 4 2 2" xfId="2028" xr:uid="{00000000-0005-0000-0000-000022080000}"/>
    <cellStyle name="Valuta 2 5 4 2 3" xfId="1682" xr:uid="{00000000-0005-0000-0000-000023080000}"/>
    <cellStyle name="Valuta 2 5 4 2 4" xfId="1249" xr:uid="{00000000-0005-0000-0000-000024080000}"/>
    <cellStyle name="Valuta 2 5 4 3" xfId="1861" xr:uid="{00000000-0005-0000-0000-000025080000}"/>
    <cellStyle name="Valuta 2 5 4 4" xfId="1469" xr:uid="{00000000-0005-0000-0000-000026080000}"/>
    <cellStyle name="Valuta 2 5 4 5" xfId="958" xr:uid="{00000000-0005-0000-0000-000027080000}"/>
    <cellStyle name="Valuta 2 5 5" xfId="491" xr:uid="{00000000-0005-0000-0000-000028080000}"/>
    <cellStyle name="Valuta 2 5 6" xfId="586" xr:uid="{00000000-0005-0000-0000-000029080000}"/>
    <cellStyle name="Valuta 2 5 6 2" xfId="1948" xr:uid="{00000000-0005-0000-0000-00002A080000}"/>
    <cellStyle name="Valuta 2 5 6 3" xfId="1590" xr:uid="{00000000-0005-0000-0000-00002B080000}"/>
    <cellStyle name="Valuta 2 5 6 4" xfId="1157" xr:uid="{00000000-0005-0000-0000-00002C080000}"/>
    <cellStyle name="Valuta 2 5 7" xfId="1781" xr:uid="{00000000-0005-0000-0000-00002D080000}"/>
    <cellStyle name="Valuta 2 5 8" xfId="1375" xr:uid="{00000000-0005-0000-0000-00002E080000}"/>
    <cellStyle name="Valuta 2 5 9" xfId="861" xr:uid="{00000000-0005-0000-0000-00002F080000}"/>
    <cellStyle name="Valuta 2 6" xfId="185" xr:uid="{00000000-0005-0000-0000-000030080000}"/>
    <cellStyle name="Valuta 2 6 2" xfId="215" xr:uid="{00000000-0005-0000-0000-000031080000}"/>
    <cellStyle name="Valuta 2 6 2 2" xfId="256" xr:uid="{00000000-0005-0000-0000-000032080000}"/>
    <cellStyle name="Valuta 2 6 2 2 2" xfId="352" xr:uid="{00000000-0005-0000-0000-000033080000}"/>
    <cellStyle name="Valuta 2 6 2 2 2 2" xfId="749" xr:uid="{00000000-0005-0000-0000-000034080000}"/>
    <cellStyle name="Valuta 2 6 2 2 2 2 2" xfId="2094" xr:uid="{00000000-0005-0000-0000-000035080000}"/>
    <cellStyle name="Valuta 2 6 2 2 2 2 3" xfId="1753" xr:uid="{00000000-0005-0000-0000-000036080000}"/>
    <cellStyle name="Valuta 2 6 2 2 2 2 4" xfId="1320" xr:uid="{00000000-0005-0000-0000-000037080000}"/>
    <cellStyle name="Valuta 2 6 2 2 2 3" xfId="1927" xr:uid="{00000000-0005-0000-0000-000038080000}"/>
    <cellStyle name="Valuta 2 6 2 2 2 4" xfId="1540" xr:uid="{00000000-0005-0000-0000-000039080000}"/>
    <cellStyle name="Valuta 2 6 2 2 2 5" xfId="1029" xr:uid="{00000000-0005-0000-0000-00003A080000}"/>
    <cellStyle name="Valuta 2 6 2 2 3" xfId="497" xr:uid="{00000000-0005-0000-0000-00003B080000}"/>
    <cellStyle name="Valuta 2 6 2 2 4" xfId="654" xr:uid="{00000000-0005-0000-0000-00003C080000}"/>
    <cellStyle name="Valuta 2 6 2 2 4 2" xfId="2014" xr:uid="{00000000-0005-0000-0000-00003D080000}"/>
    <cellStyle name="Valuta 2 6 2 2 4 3" xfId="1658" xr:uid="{00000000-0005-0000-0000-00003E080000}"/>
    <cellStyle name="Valuta 2 6 2 2 4 4" xfId="1225" xr:uid="{00000000-0005-0000-0000-00003F080000}"/>
    <cellStyle name="Valuta 2 6 2 2 5" xfId="1847" xr:uid="{00000000-0005-0000-0000-000040080000}"/>
    <cellStyle name="Valuta 2 6 2 2 6" xfId="1445" xr:uid="{00000000-0005-0000-0000-000041080000}"/>
    <cellStyle name="Valuta 2 6 2 2 7" xfId="933" xr:uid="{00000000-0005-0000-0000-000042080000}"/>
    <cellStyle name="Valuta 2 6 2 3" xfId="312" xr:uid="{00000000-0005-0000-0000-000043080000}"/>
    <cellStyle name="Valuta 2 6 2 3 2" xfId="709" xr:uid="{00000000-0005-0000-0000-000044080000}"/>
    <cellStyle name="Valuta 2 6 2 3 2 2" xfId="2054" xr:uid="{00000000-0005-0000-0000-000045080000}"/>
    <cellStyle name="Valuta 2 6 2 3 2 3" xfId="1713" xr:uid="{00000000-0005-0000-0000-000046080000}"/>
    <cellStyle name="Valuta 2 6 2 3 2 4" xfId="1280" xr:uid="{00000000-0005-0000-0000-000047080000}"/>
    <cellStyle name="Valuta 2 6 2 3 3" xfId="1887" xr:uid="{00000000-0005-0000-0000-000048080000}"/>
    <cellStyle name="Valuta 2 6 2 3 4" xfId="1500" xr:uid="{00000000-0005-0000-0000-000049080000}"/>
    <cellStyle name="Valuta 2 6 2 3 5" xfId="989" xr:uid="{00000000-0005-0000-0000-00004A080000}"/>
    <cellStyle name="Valuta 2 6 2 4" xfId="496" xr:uid="{00000000-0005-0000-0000-00004B080000}"/>
    <cellStyle name="Valuta 2 6 2 5" xfId="614" xr:uid="{00000000-0005-0000-0000-00004C080000}"/>
    <cellStyle name="Valuta 2 6 2 5 2" xfId="1974" xr:uid="{00000000-0005-0000-0000-00004D080000}"/>
    <cellStyle name="Valuta 2 6 2 5 3" xfId="1618" xr:uid="{00000000-0005-0000-0000-00004E080000}"/>
    <cellStyle name="Valuta 2 6 2 5 4" xfId="1185" xr:uid="{00000000-0005-0000-0000-00004F080000}"/>
    <cellStyle name="Valuta 2 6 2 6" xfId="1807" xr:uid="{00000000-0005-0000-0000-000050080000}"/>
    <cellStyle name="Valuta 2 6 2 7" xfId="1405" xr:uid="{00000000-0005-0000-0000-000051080000}"/>
    <cellStyle name="Valuta 2 6 2 8" xfId="892" xr:uid="{00000000-0005-0000-0000-000052080000}"/>
    <cellStyle name="Valuta 2 6 3" xfId="232" xr:uid="{00000000-0005-0000-0000-000053080000}"/>
    <cellStyle name="Valuta 2 6 3 2" xfId="328" xr:uid="{00000000-0005-0000-0000-000054080000}"/>
    <cellStyle name="Valuta 2 6 3 2 2" xfId="725" xr:uid="{00000000-0005-0000-0000-000055080000}"/>
    <cellStyle name="Valuta 2 6 3 2 2 2" xfId="2070" xr:uid="{00000000-0005-0000-0000-000056080000}"/>
    <cellStyle name="Valuta 2 6 3 2 2 3" xfId="1729" xr:uid="{00000000-0005-0000-0000-000057080000}"/>
    <cellStyle name="Valuta 2 6 3 2 2 4" xfId="1296" xr:uid="{00000000-0005-0000-0000-000058080000}"/>
    <cellStyle name="Valuta 2 6 3 2 3" xfId="1903" xr:uid="{00000000-0005-0000-0000-000059080000}"/>
    <cellStyle name="Valuta 2 6 3 2 4" xfId="1516" xr:uid="{00000000-0005-0000-0000-00005A080000}"/>
    <cellStyle name="Valuta 2 6 3 2 5" xfId="1005" xr:uid="{00000000-0005-0000-0000-00005B080000}"/>
    <cellStyle name="Valuta 2 6 3 3" xfId="498" xr:uid="{00000000-0005-0000-0000-00005C080000}"/>
    <cellStyle name="Valuta 2 6 3 4" xfId="630" xr:uid="{00000000-0005-0000-0000-00005D080000}"/>
    <cellStyle name="Valuta 2 6 3 4 2" xfId="1990" xr:uid="{00000000-0005-0000-0000-00005E080000}"/>
    <cellStyle name="Valuta 2 6 3 4 3" xfId="1634" xr:uid="{00000000-0005-0000-0000-00005F080000}"/>
    <cellStyle name="Valuta 2 6 3 4 4" xfId="1201" xr:uid="{00000000-0005-0000-0000-000060080000}"/>
    <cellStyle name="Valuta 2 6 3 5" xfId="1823" xr:uid="{00000000-0005-0000-0000-000061080000}"/>
    <cellStyle name="Valuta 2 6 3 6" xfId="1421" xr:uid="{00000000-0005-0000-0000-000062080000}"/>
    <cellStyle name="Valuta 2 6 3 7" xfId="909" xr:uid="{00000000-0005-0000-0000-000063080000}"/>
    <cellStyle name="Valuta 2 6 4" xfId="283" xr:uid="{00000000-0005-0000-0000-000064080000}"/>
    <cellStyle name="Valuta 2 6 4 2" xfId="680" xr:uid="{00000000-0005-0000-0000-000065080000}"/>
    <cellStyle name="Valuta 2 6 4 2 2" xfId="2030" xr:uid="{00000000-0005-0000-0000-000066080000}"/>
    <cellStyle name="Valuta 2 6 4 2 3" xfId="1684" xr:uid="{00000000-0005-0000-0000-000067080000}"/>
    <cellStyle name="Valuta 2 6 4 2 4" xfId="1251" xr:uid="{00000000-0005-0000-0000-000068080000}"/>
    <cellStyle name="Valuta 2 6 4 3" xfId="1863" xr:uid="{00000000-0005-0000-0000-000069080000}"/>
    <cellStyle name="Valuta 2 6 4 4" xfId="1471" xr:uid="{00000000-0005-0000-0000-00006A080000}"/>
    <cellStyle name="Valuta 2 6 4 5" xfId="960" xr:uid="{00000000-0005-0000-0000-00006B080000}"/>
    <cellStyle name="Valuta 2 6 5" xfId="495" xr:uid="{00000000-0005-0000-0000-00006C080000}"/>
    <cellStyle name="Valuta 2 6 6" xfId="588" xr:uid="{00000000-0005-0000-0000-00006D080000}"/>
    <cellStyle name="Valuta 2 6 6 2" xfId="1950" xr:uid="{00000000-0005-0000-0000-00006E080000}"/>
    <cellStyle name="Valuta 2 6 6 3" xfId="1592" xr:uid="{00000000-0005-0000-0000-00006F080000}"/>
    <cellStyle name="Valuta 2 6 6 4" xfId="1159" xr:uid="{00000000-0005-0000-0000-000070080000}"/>
    <cellStyle name="Valuta 2 6 7" xfId="1783" xr:uid="{00000000-0005-0000-0000-000071080000}"/>
    <cellStyle name="Valuta 2 6 8" xfId="1377" xr:uid="{00000000-0005-0000-0000-000072080000}"/>
    <cellStyle name="Valuta 2 6 9" xfId="863" xr:uid="{00000000-0005-0000-0000-000073080000}"/>
    <cellStyle name="Valuta 2 7" xfId="199" xr:uid="{00000000-0005-0000-0000-000074080000}"/>
    <cellStyle name="Valuta 2 7 2" xfId="243" xr:uid="{00000000-0005-0000-0000-000075080000}"/>
    <cellStyle name="Valuta 2 7 2 2" xfId="339" xr:uid="{00000000-0005-0000-0000-000076080000}"/>
    <cellStyle name="Valuta 2 7 2 2 2" xfId="736" xr:uid="{00000000-0005-0000-0000-000077080000}"/>
    <cellStyle name="Valuta 2 7 2 2 2 2" xfId="2081" xr:uid="{00000000-0005-0000-0000-000078080000}"/>
    <cellStyle name="Valuta 2 7 2 2 2 3" xfId="1740" xr:uid="{00000000-0005-0000-0000-000079080000}"/>
    <cellStyle name="Valuta 2 7 2 2 2 4" xfId="1307" xr:uid="{00000000-0005-0000-0000-00007A080000}"/>
    <cellStyle name="Valuta 2 7 2 2 3" xfId="1914" xr:uid="{00000000-0005-0000-0000-00007B080000}"/>
    <cellStyle name="Valuta 2 7 2 2 4" xfId="1527" xr:uid="{00000000-0005-0000-0000-00007C080000}"/>
    <cellStyle name="Valuta 2 7 2 2 5" xfId="1016" xr:uid="{00000000-0005-0000-0000-00007D080000}"/>
    <cellStyle name="Valuta 2 7 2 3" xfId="500" xr:uid="{00000000-0005-0000-0000-00007E080000}"/>
    <cellStyle name="Valuta 2 7 2 4" xfId="641" xr:uid="{00000000-0005-0000-0000-00007F080000}"/>
    <cellStyle name="Valuta 2 7 2 4 2" xfId="2001" xr:uid="{00000000-0005-0000-0000-000080080000}"/>
    <cellStyle name="Valuta 2 7 2 4 3" xfId="1645" xr:uid="{00000000-0005-0000-0000-000081080000}"/>
    <cellStyle name="Valuta 2 7 2 4 4" xfId="1212" xr:uid="{00000000-0005-0000-0000-000082080000}"/>
    <cellStyle name="Valuta 2 7 2 5" xfId="1834" xr:uid="{00000000-0005-0000-0000-000083080000}"/>
    <cellStyle name="Valuta 2 7 2 6" xfId="1432" xr:uid="{00000000-0005-0000-0000-000084080000}"/>
    <cellStyle name="Valuta 2 7 2 7" xfId="920" xr:uid="{00000000-0005-0000-0000-000085080000}"/>
    <cellStyle name="Valuta 2 7 3" xfId="294" xr:uid="{00000000-0005-0000-0000-000086080000}"/>
    <cellStyle name="Valuta 2 7 3 2" xfId="691" xr:uid="{00000000-0005-0000-0000-000087080000}"/>
    <cellStyle name="Valuta 2 7 3 2 2" xfId="2041" xr:uid="{00000000-0005-0000-0000-000088080000}"/>
    <cellStyle name="Valuta 2 7 3 2 3" xfId="1695" xr:uid="{00000000-0005-0000-0000-000089080000}"/>
    <cellStyle name="Valuta 2 7 3 2 4" xfId="1262" xr:uid="{00000000-0005-0000-0000-00008A080000}"/>
    <cellStyle name="Valuta 2 7 3 3" xfId="1874" xr:uid="{00000000-0005-0000-0000-00008B080000}"/>
    <cellStyle name="Valuta 2 7 3 4" xfId="1482" xr:uid="{00000000-0005-0000-0000-00008C080000}"/>
    <cellStyle name="Valuta 2 7 3 5" xfId="971" xr:uid="{00000000-0005-0000-0000-00008D080000}"/>
    <cellStyle name="Valuta 2 7 4" xfId="499" xr:uid="{00000000-0005-0000-0000-00008E080000}"/>
    <cellStyle name="Valuta 2 7 5" xfId="599" xr:uid="{00000000-0005-0000-0000-00008F080000}"/>
    <cellStyle name="Valuta 2 7 5 2" xfId="1961" xr:uid="{00000000-0005-0000-0000-000090080000}"/>
    <cellStyle name="Valuta 2 7 5 3" xfId="1603" xr:uid="{00000000-0005-0000-0000-000091080000}"/>
    <cellStyle name="Valuta 2 7 5 4" xfId="1170" xr:uid="{00000000-0005-0000-0000-000092080000}"/>
    <cellStyle name="Valuta 2 7 6" xfId="1794" xr:uid="{00000000-0005-0000-0000-000093080000}"/>
    <cellStyle name="Valuta 2 7 7" xfId="1389" xr:uid="{00000000-0005-0000-0000-000094080000}"/>
    <cellStyle name="Valuta 2 7 8" xfId="876" xr:uid="{00000000-0005-0000-0000-000095080000}"/>
    <cellStyle name="Valuta 2 8" xfId="190" xr:uid="{00000000-0005-0000-0000-000096080000}"/>
    <cellStyle name="Valuta 2 8 2" xfId="237" xr:uid="{00000000-0005-0000-0000-000097080000}"/>
    <cellStyle name="Valuta 2 8 2 2" xfId="333" xr:uid="{00000000-0005-0000-0000-000098080000}"/>
    <cellStyle name="Valuta 2 8 2 2 2" xfId="730" xr:uid="{00000000-0005-0000-0000-000099080000}"/>
    <cellStyle name="Valuta 2 8 2 2 2 2" xfId="2075" xr:uid="{00000000-0005-0000-0000-00009A080000}"/>
    <cellStyle name="Valuta 2 8 2 2 2 3" xfId="1734" xr:uid="{00000000-0005-0000-0000-00009B080000}"/>
    <cellStyle name="Valuta 2 8 2 2 2 4" xfId="1301" xr:uid="{00000000-0005-0000-0000-00009C080000}"/>
    <cellStyle name="Valuta 2 8 2 2 3" xfId="1908" xr:uid="{00000000-0005-0000-0000-00009D080000}"/>
    <cellStyle name="Valuta 2 8 2 2 4" xfId="1521" xr:uid="{00000000-0005-0000-0000-00009E080000}"/>
    <cellStyle name="Valuta 2 8 2 2 5" xfId="1010" xr:uid="{00000000-0005-0000-0000-00009F080000}"/>
    <cellStyle name="Valuta 2 8 2 3" xfId="502" xr:uid="{00000000-0005-0000-0000-0000A0080000}"/>
    <cellStyle name="Valuta 2 8 2 4" xfId="635" xr:uid="{00000000-0005-0000-0000-0000A1080000}"/>
    <cellStyle name="Valuta 2 8 2 4 2" xfId="1995" xr:uid="{00000000-0005-0000-0000-0000A2080000}"/>
    <cellStyle name="Valuta 2 8 2 4 3" xfId="1639" xr:uid="{00000000-0005-0000-0000-0000A3080000}"/>
    <cellStyle name="Valuta 2 8 2 4 4" xfId="1206" xr:uid="{00000000-0005-0000-0000-0000A4080000}"/>
    <cellStyle name="Valuta 2 8 2 5" xfId="1828" xr:uid="{00000000-0005-0000-0000-0000A5080000}"/>
    <cellStyle name="Valuta 2 8 2 6" xfId="1426" xr:uid="{00000000-0005-0000-0000-0000A6080000}"/>
    <cellStyle name="Valuta 2 8 2 7" xfId="914" xr:uid="{00000000-0005-0000-0000-0000A7080000}"/>
    <cellStyle name="Valuta 2 8 3" xfId="288" xr:uid="{00000000-0005-0000-0000-0000A8080000}"/>
    <cellStyle name="Valuta 2 8 3 2" xfId="685" xr:uid="{00000000-0005-0000-0000-0000A9080000}"/>
    <cellStyle name="Valuta 2 8 3 2 2" xfId="2035" xr:uid="{00000000-0005-0000-0000-0000AA080000}"/>
    <cellStyle name="Valuta 2 8 3 2 3" xfId="1689" xr:uid="{00000000-0005-0000-0000-0000AB080000}"/>
    <cellStyle name="Valuta 2 8 3 2 4" xfId="1256" xr:uid="{00000000-0005-0000-0000-0000AC080000}"/>
    <cellStyle name="Valuta 2 8 3 3" xfId="1868" xr:uid="{00000000-0005-0000-0000-0000AD080000}"/>
    <cellStyle name="Valuta 2 8 3 4" xfId="1476" xr:uid="{00000000-0005-0000-0000-0000AE080000}"/>
    <cellStyle name="Valuta 2 8 3 5" xfId="965" xr:uid="{00000000-0005-0000-0000-0000AF080000}"/>
    <cellStyle name="Valuta 2 8 4" xfId="501" xr:uid="{00000000-0005-0000-0000-0000B0080000}"/>
    <cellStyle name="Valuta 2 8 5" xfId="593" xr:uid="{00000000-0005-0000-0000-0000B1080000}"/>
    <cellStyle name="Valuta 2 8 5 2" xfId="1955" xr:uid="{00000000-0005-0000-0000-0000B2080000}"/>
    <cellStyle name="Valuta 2 8 5 3" xfId="1597" xr:uid="{00000000-0005-0000-0000-0000B3080000}"/>
    <cellStyle name="Valuta 2 8 5 4" xfId="1164" xr:uid="{00000000-0005-0000-0000-0000B4080000}"/>
    <cellStyle name="Valuta 2 8 6" xfId="1788" xr:uid="{00000000-0005-0000-0000-0000B5080000}"/>
    <cellStyle name="Valuta 2 8 7" xfId="1382" xr:uid="{00000000-0005-0000-0000-0000B6080000}"/>
    <cellStyle name="Valuta 2 8 8" xfId="868" xr:uid="{00000000-0005-0000-0000-0000B7080000}"/>
    <cellStyle name="Valuta 2 9" xfId="221" xr:uid="{00000000-0005-0000-0000-0000B8080000}"/>
    <cellStyle name="Valuta 2 9 2" xfId="317" xr:uid="{00000000-0005-0000-0000-0000B9080000}"/>
    <cellStyle name="Valuta 2 9 2 2" xfId="714" xr:uid="{00000000-0005-0000-0000-0000BA080000}"/>
    <cellStyle name="Valuta 2 9 2 2 2" xfId="2059" xr:uid="{00000000-0005-0000-0000-0000BB080000}"/>
    <cellStyle name="Valuta 2 9 2 2 3" xfId="1718" xr:uid="{00000000-0005-0000-0000-0000BC080000}"/>
    <cellStyle name="Valuta 2 9 2 2 4" xfId="1285" xr:uid="{00000000-0005-0000-0000-0000BD080000}"/>
    <cellStyle name="Valuta 2 9 2 3" xfId="1892" xr:uid="{00000000-0005-0000-0000-0000BE080000}"/>
    <cellStyle name="Valuta 2 9 2 4" xfId="1505" xr:uid="{00000000-0005-0000-0000-0000BF080000}"/>
    <cellStyle name="Valuta 2 9 2 5" xfId="994" xr:uid="{00000000-0005-0000-0000-0000C0080000}"/>
    <cellStyle name="Valuta 2 9 3" xfId="503" xr:uid="{00000000-0005-0000-0000-0000C1080000}"/>
    <cellStyle name="Valuta 2 9 4" xfId="619" xr:uid="{00000000-0005-0000-0000-0000C2080000}"/>
    <cellStyle name="Valuta 2 9 4 2" xfId="1979" xr:uid="{00000000-0005-0000-0000-0000C3080000}"/>
    <cellStyle name="Valuta 2 9 4 3" xfId="1623" xr:uid="{00000000-0005-0000-0000-0000C4080000}"/>
    <cellStyle name="Valuta 2 9 4 4" xfId="1190" xr:uid="{00000000-0005-0000-0000-0000C5080000}"/>
    <cellStyle name="Valuta 2 9 5" xfId="1812" xr:uid="{00000000-0005-0000-0000-0000C6080000}"/>
    <cellStyle name="Valuta 2 9 6" xfId="1410" xr:uid="{00000000-0005-0000-0000-0000C7080000}"/>
    <cellStyle name="Valuta 2 9 7" xfId="898" xr:uid="{00000000-0005-0000-0000-0000C8080000}"/>
    <cellStyle name="Valuta 3" xfId="70" xr:uid="{00000000-0005-0000-0000-0000C9080000}"/>
    <cellStyle name="Valuta 3 10" xfId="271" xr:uid="{00000000-0005-0000-0000-0000CA080000}"/>
    <cellStyle name="Valuta 3 10 2" xfId="668" xr:uid="{00000000-0005-0000-0000-0000CB080000}"/>
    <cellStyle name="Valuta 3 10 2 2" xfId="2018" xr:uid="{00000000-0005-0000-0000-0000CC080000}"/>
    <cellStyle name="Valuta 3 10 2 3" xfId="1672" xr:uid="{00000000-0005-0000-0000-0000CD080000}"/>
    <cellStyle name="Valuta 3 10 2 4" xfId="1239" xr:uid="{00000000-0005-0000-0000-0000CE080000}"/>
    <cellStyle name="Valuta 3 10 3" xfId="1851" xr:uid="{00000000-0005-0000-0000-0000CF080000}"/>
    <cellStyle name="Valuta 3 10 4" xfId="1459" xr:uid="{00000000-0005-0000-0000-0000D0080000}"/>
    <cellStyle name="Valuta 3 10 5" xfId="948" xr:uid="{00000000-0005-0000-0000-0000D1080000}"/>
    <cellStyle name="Valuta 3 11" xfId="504" xr:uid="{00000000-0005-0000-0000-0000D2080000}"/>
    <cellStyle name="Valuta 3 12" xfId="163" xr:uid="{00000000-0005-0000-0000-0000D3080000}"/>
    <cellStyle name="Valuta 3 12 2" xfId="576" xr:uid="{00000000-0005-0000-0000-0000D4080000}"/>
    <cellStyle name="Valuta 3 12 2 2" xfId="1938" xr:uid="{00000000-0005-0000-0000-0000D5080000}"/>
    <cellStyle name="Valuta 3 12 2 3" xfId="1580" xr:uid="{00000000-0005-0000-0000-0000D6080000}"/>
    <cellStyle name="Valuta 3 12 2 4" xfId="1147" xr:uid="{00000000-0005-0000-0000-0000D7080000}"/>
    <cellStyle name="Valuta 3 12 3" xfId="1771" xr:uid="{00000000-0005-0000-0000-0000D8080000}"/>
    <cellStyle name="Valuta 3 12 4" xfId="1363" xr:uid="{00000000-0005-0000-0000-0000D9080000}"/>
    <cellStyle name="Valuta 3 12 5" xfId="846" xr:uid="{00000000-0005-0000-0000-0000DA080000}"/>
    <cellStyle name="Valuta 3 13" xfId="567" xr:uid="{00000000-0005-0000-0000-0000DB080000}"/>
    <cellStyle name="Valuta 3 13 2" xfId="1934" xr:uid="{00000000-0005-0000-0000-0000DC080000}"/>
    <cellStyle name="Valuta 3 13 3" xfId="1571" xr:uid="{00000000-0005-0000-0000-0000DD080000}"/>
    <cellStyle name="Valuta 3 13 4" xfId="1138" xr:uid="{00000000-0005-0000-0000-0000DE080000}"/>
    <cellStyle name="Valuta 3 14" xfId="1766" xr:uid="{00000000-0005-0000-0000-0000DF080000}"/>
    <cellStyle name="Valuta 3 15" xfId="1341" xr:uid="{00000000-0005-0000-0000-0000E0080000}"/>
    <cellStyle name="Valuta 3 16" xfId="788" xr:uid="{00000000-0005-0000-0000-0000E1080000}"/>
    <cellStyle name="Valuta 3 2" xfId="168" xr:uid="{00000000-0005-0000-0000-0000E2080000}"/>
    <cellStyle name="Valuta 3 2 10" xfId="1366" xr:uid="{00000000-0005-0000-0000-0000E3080000}"/>
    <cellStyle name="Valuta 3 2 11" xfId="851" xr:uid="{00000000-0005-0000-0000-0000E4080000}"/>
    <cellStyle name="Valuta 3 2 2" xfId="186" xr:uid="{00000000-0005-0000-0000-0000E5080000}"/>
    <cellStyle name="Valuta 3 2 2 2" xfId="216" xr:uid="{00000000-0005-0000-0000-0000E6080000}"/>
    <cellStyle name="Valuta 3 2 2 2 2" xfId="257" xr:uid="{00000000-0005-0000-0000-0000E7080000}"/>
    <cellStyle name="Valuta 3 2 2 2 2 2" xfId="353" xr:uid="{00000000-0005-0000-0000-0000E8080000}"/>
    <cellStyle name="Valuta 3 2 2 2 2 2 2" xfId="750" xr:uid="{00000000-0005-0000-0000-0000E9080000}"/>
    <cellStyle name="Valuta 3 2 2 2 2 2 2 2" xfId="2095" xr:uid="{00000000-0005-0000-0000-0000EA080000}"/>
    <cellStyle name="Valuta 3 2 2 2 2 2 2 3" xfId="1754" xr:uid="{00000000-0005-0000-0000-0000EB080000}"/>
    <cellStyle name="Valuta 3 2 2 2 2 2 2 4" xfId="1321" xr:uid="{00000000-0005-0000-0000-0000EC080000}"/>
    <cellStyle name="Valuta 3 2 2 2 2 2 3" xfId="1928" xr:uid="{00000000-0005-0000-0000-0000ED080000}"/>
    <cellStyle name="Valuta 3 2 2 2 2 2 4" xfId="1541" xr:uid="{00000000-0005-0000-0000-0000EE080000}"/>
    <cellStyle name="Valuta 3 2 2 2 2 2 5" xfId="1030" xr:uid="{00000000-0005-0000-0000-0000EF080000}"/>
    <cellStyle name="Valuta 3 2 2 2 2 3" xfId="508" xr:uid="{00000000-0005-0000-0000-0000F0080000}"/>
    <cellStyle name="Valuta 3 2 2 2 2 4" xfId="655" xr:uid="{00000000-0005-0000-0000-0000F1080000}"/>
    <cellStyle name="Valuta 3 2 2 2 2 4 2" xfId="2015" xr:uid="{00000000-0005-0000-0000-0000F2080000}"/>
    <cellStyle name="Valuta 3 2 2 2 2 4 3" xfId="1659" xr:uid="{00000000-0005-0000-0000-0000F3080000}"/>
    <cellStyle name="Valuta 3 2 2 2 2 4 4" xfId="1226" xr:uid="{00000000-0005-0000-0000-0000F4080000}"/>
    <cellStyle name="Valuta 3 2 2 2 2 5" xfId="1848" xr:uid="{00000000-0005-0000-0000-0000F5080000}"/>
    <cellStyle name="Valuta 3 2 2 2 2 6" xfId="1446" xr:uid="{00000000-0005-0000-0000-0000F6080000}"/>
    <cellStyle name="Valuta 3 2 2 2 2 7" xfId="934" xr:uid="{00000000-0005-0000-0000-0000F7080000}"/>
    <cellStyle name="Valuta 3 2 2 2 3" xfId="313" xr:uid="{00000000-0005-0000-0000-0000F8080000}"/>
    <cellStyle name="Valuta 3 2 2 2 3 2" xfId="710" xr:uid="{00000000-0005-0000-0000-0000F9080000}"/>
    <cellStyle name="Valuta 3 2 2 2 3 2 2" xfId="2055" xr:uid="{00000000-0005-0000-0000-0000FA080000}"/>
    <cellStyle name="Valuta 3 2 2 2 3 2 3" xfId="1714" xr:uid="{00000000-0005-0000-0000-0000FB080000}"/>
    <cellStyle name="Valuta 3 2 2 2 3 2 4" xfId="1281" xr:uid="{00000000-0005-0000-0000-0000FC080000}"/>
    <cellStyle name="Valuta 3 2 2 2 3 3" xfId="1888" xr:uid="{00000000-0005-0000-0000-0000FD080000}"/>
    <cellStyle name="Valuta 3 2 2 2 3 4" xfId="1501" xr:uid="{00000000-0005-0000-0000-0000FE080000}"/>
    <cellStyle name="Valuta 3 2 2 2 3 5" xfId="990" xr:uid="{00000000-0005-0000-0000-0000FF080000}"/>
    <cellStyle name="Valuta 3 2 2 2 4" xfId="507" xr:uid="{00000000-0005-0000-0000-000000090000}"/>
    <cellStyle name="Valuta 3 2 2 2 5" xfId="615" xr:uid="{00000000-0005-0000-0000-000001090000}"/>
    <cellStyle name="Valuta 3 2 2 2 5 2" xfId="1975" xr:uid="{00000000-0005-0000-0000-000002090000}"/>
    <cellStyle name="Valuta 3 2 2 2 5 3" xfId="1619" xr:uid="{00000000-0005-0000-0000-000003090000}"/>
    <cellStyle name="Valuta 3 2 2 2 5 4" xfId="1186" xr:uid="{00000000-0005-0000-0000-000004090000}"/>
    <cellStyle name="Valuta 3 2 2 2 6" xfId="1808" xr:uid="{00000000-0005-0000-0000-000005090000}"/>
    <cellStyle name="Valuta 3 2 2 2 7" xfId="1406" xr:uid="{00000000-0005-0000-0000-000006090000}"/>
    <cellStyle name="Valuta 3 2 2 2 8" xfId="893" xr:uid="{00000000-0005-0000-0000-000007090000}"/>
    <cellStyle name="Valuta 3 2 2 3" xfId="233" xr:uid="{00000000-0005-0000-0000-000008090000}"/>
    <cellStyle name="Valuta 3 2 2 3 2" xfId="329" xr:uid="{00000000-0005-0000-0000-000009090000}"/>
    <cellStyle name="Valuta 3 2 2 3 2 2" xfId="726" xr:uid="{00000000-0005-0000-0000-00000A090000}"/>
    <cellStyle name="Valuta 3 2 2 3 2 2 2" xfId="2071" xr:uid="{00000000-0005-0000-0000-00000B090000}"/>
    <cellStyle name="Valuta 3 2 2 3 2 2 3" xfId="1730" xr:uid="{00000000-0005-0000-0000-00000C090000}"/>
    <cellStyle name="Valuta 3 2 2 3 2 2 4" xfId="1297" xr:uid="{00000000-0005-0000-0000-00000D090000}"/>
    <cellStyle name="Valuta 3 2 2 3 2 3" xfId="1904" xr:uid="{00000000-0005-0000-0000-00000E090000}"/>
    <cellStyle name="Valuta 3 2 2 3 2 4" xfId="1517" xr:uid="{00000000-0005-0000-0000-00000F090000}"/>
    <cellStyle name="Valuta 3 2 2 3 2 5" xfId="1006" xr:uid="{00000000-0005-0000-0000-000010090000}"/>
    <cellStyle name="Valuta 3 2 2 3 3" xfId="509" xr:uid="{00000000-0005-0000-0000-000011090000}"/>
    <cellStyle name="Valuta 3 2 2 3 4" xfId="631" xr:uid="{00000000-0005-0000-0000-000012090000}"/>
    <cellStyle name="Valuta 3 2 2 3 4 2" xfId="1991" xr:uid="{00000000-0005-0000-0000-000013090000}"/>
    <cellStyle name="Valuta 3 2 2 3 4 3" xfId="1635" xr:uid="{00000000-0005-0000-0000-000014090000}"/>
    <cellStyle name="Valuta 3 2 2 3 4 4" xfId="1202" xr:uid="{00000000-0005-0000-0000-000015090000}"/>
    <cellStyle name="Valuta 3 2 2 3 5" xfId="1824" xr:uid="{00000000-0005-0000-0000-000016090000}"/>
    <cellStyle name="Valuta 3 2 2 3 6" xfId="1422" xr:uid="{00000000-0005-0000-0000-000017090000}"/>
    <cellStyle name="Valuta 3 2 2 3 7" xfId="910" xr:uid="{00000000-0005-0000-0000-000018090000}"/>
    <cellStyle name="Valuta 3 2 2 4" xfId="284" xr:uid="{00000000-0005-0000-0000-000019090000}"/>
    <cellStyle name="Valuta 3 2 2 4 2" xfId="681" xr:uid="{00000000-0005-0000-0000-00001A090000}"/>
    <cellStyle name="Valuta 3 2 2 4 2 2" xfId="2031" xr:uid="{00000000-0005-0000-0000-00001B090000}"/>
    <cellStyle name="Valuta 3 2 2 4 2 3" xfId="1685" xr:uid="{00000000-0005-0000-0000-00001C090000}"/>
    <cellStyle name="Valuta 3 2 2 4 2 4" xfId="1252" xr:uid="{00000000-0005-0000-0000-00001D090000}"/>
    <cellStyle name="Valuta 3 2 2 4 3" xfId="1864" xr:uid="{00000000-0005-0000-0000-00001E090000}"/>
    <cellStyle name="Valuta 3 2 2 4 4" xfId="1472" xr:uid="{00000000-0005-0000-0000-00001F090000}"/>
    <cellStyle name="Valuta 3 2 2 4 5" xfId="961" xr:uid="{00000000-0005-0000-0000-000020090000}"/>
    <cellStyle name="Valuta 3 2 2 5" xfId="506" xr:uid="{00000000-0005-0000-0000-000021090000}"/>
    <cellStyle name="Valuta 3 2 2 6" xfId="589" xr:uid="{00000000-0005-0000-0000-000022090000}"/>
    <cellStyle name="Valuta 3 2 2 6 2" xfId="1951" xr:uid="{00000000-0005-0000-0000-000023090000}"/>
    <cellStyle name="Valuta 3 2 2 6 3" xfId="1593" xr:uid="{00000000-0005-0000-0000-000024090000}"/>
    <cellStyle name="Valuta 3 2 2 6 4" xfId="1160" xr:uid="{00000000-0005-0000-0000-000025090000}"/>
    <cellStyle name="Valuta 3 2 2 7" xfId="1784" xr:uid="{00000000-0005-0000-0000-000026090000}"/>
    <cellStyle name="Valuta 3 2 2 8" xfId="1378" xr:uid="{00000000-0005-0000-0000-000027090000}"/>
    <cellStyle name="Valuta 3 2 2 9" xfId="864" xr:uid="{00000000-0005-0000-0000-000028090000}"/>
    <cellStyle name="Valuta 3 2 3" xfId="206" xr:uid="{00000000-0005-0000-0000-000029090000}"/>
    <cellStyle name="Valuta 3 2 3 2" xfId="247" xr:uid="{00000000-0005-0000-0000-00002A090000}"/>
    <cellStyle name="Valuta 3 2 3 2 2" xfId="343" xr:uid="{00000000-0005-0000-0000-00002B090000}"/>
    <cellStyle name="Valuta 3 2 3 2 2 2" xfId="740" xr:uid="{00000000-0005-0000-0000-00002C090000}"/>
    <cellStyle name="Valuta 3 2 3 2 2 2 2" xfId="2085" xr:uid="{00000000-0005-0000-0000-00002D090000}"/>
    <cellStyle name="Valuta 3 2 3 2 2 2 3" xfId="1744" xr:uid="{00000000-0005-0000-0000-00002E090000}"/>
    <cellStyle name="Valuta 3 2 3 2 2 2 4" xfId="1311" xr:uid="{00000000-0005-0000-0000-00002F090000}"/>
    <cellStyle name="Valuta 3 2 3 2 2 3" xfId="1918" xr:uid="{00000000-0005-0000-0000-000030090000}"/>
    <cellStyle name="Valuta 3 2 3 2 2 4" xfId="1531" xr:uid="{00000000-0005-0000-0000-000031090000}"/>
    <cellStyle name="Valuta 3 2 3 2 2 5" xfId="1020" xr:uid="{00000000-0005-0000-0000-000032090000}"/>
    <cellStyle name="Valuta 3 2 3 2 3" xfId="511" xr:uid="{00000000-0005-0000-0000-000033090000}"/>
    <cellStyle name="Valuta 3 2 3 2 4" xfId="645" xr:uid="{00000000-0005-0000-0000-000034090000}"/>
    <cellStyle name="Valuta 3 2 3 2 4 2" xfId="2005" xr:uid="{00000000-0005-0000-0000-000035090000}"/>
    <cellStyle name="Valuta 3 2 3 2 4 3" xfId="1649" xr:uid="{00000000-0005-0000-0000-000036090000}"/>
    <cellStyle name="Valuta 3 2 3 2 4 4" xfId="1216" xr:uid="{00000000-0005-0000-0000-000037090000}"/>
    <cellStyle name="Valuta 3 2 3 2 5" xfId="1838" xr:uid="{00000000-0005-0000-0000-000038090000}"/>
    <cellStyle name="Valuta 3 2 3 2 6" xfId="1436" xr:uid="{00000000-0005-0000-0000-000039090000}"/>
    <cellStyle name="Valuta 3 2 3 2 7" xfId="924" xr:uid="{00000000-0005-0000-0000-00003A090000}"/>
    <cellStyle name="Valuta 3 2 3 3" xfId="303" xr:uid="{00000000-0005-0000-0000-00003B090000}"/>
    <cellStyle name="Valuta 3 2 3 3 2" xfId="700" xr:uid="{00000000-0005-0000-0000-00003C090000}"/>
    <cellStyle name="Valuta 3 2 3 3 2 2" xfId="2045" xr:uid="{00000000-0005-0000-0000-00003D090000}"/>
    <cellStyle name="Valuta 3 2 3 3 2 3" xfId="1704" xr:uid="{00000000-0005-0000-0000-00003E090000}"/>
    <cellStyle name="Valuta 3 2 3 3 2 4" xfId="1271" xr:uid="{00000000-0005-0000-0000-00003F090000}"/>
    <cellStyle name="Valuta 3 2 3 3 3" xfId="1878" xr:uid="{00000000-0005-0000-0000-000040090000}"/>
    <cellStyle name="Valuta 3 2 3 3 4" xfId="1491" xr:uid="{00000000-0005-0000-0000-000041090000}"/>
    <cellStyle name="Valuta 3 2 3 3 5" xfId="980" xr:uid="{00000000-0005-0000-0000-000042090000}"/>
    <cellStyle name="Valuta 3 2 3 4" xfId="510" xr:uid="{00000000-0005-0000-0000-000043090000}"/>
    <cellStyle name="Valuta 3 2 3 5" xfId="605" xr:uid="{00000000-0005-0000-0000-000044090000}"/>
    <cellStyle name="Valuta 3 2 3 5 2" xfId="1965" xr:uid="{00000000-0005-0000-0000-000045090000}"/>
    <cellStyle name="Valuta 3 2 3 5 3" xfId="1609" xr:uid="{00000000-0005-0000-0000-000046090000}"/>
    <cellStyle name="Valuta 3 2 3 5 4" xfId="1176" xr:uid="{00000000-0005-0000-0000-000047090000}"/>
    <cellStyle name="Valuta 3 2 3 6" xfId="1798" xr:uid="{00000000-0005-0000-0000-000048090000}"/>
    <cellStyle name="Valuta 3 2 3 7" xfId="1396" xr:uid="{00000000-0005-0000-0000-000049090000}"/>
    <cellStyle name="Valuta 3 2 3 8" xfId="883" xr:uid="{00000000-0005-0000-0000-00004A090000}"/>
    <cellStyle name="Valuta 3 2 4" xfId="191" xr:uid="{00000000-0005-0000-0000-00004B090000}"/>
    <cellStyle name="Valuta 3 2 4 2" xfId="238" xr:uid="{00000000-0005-0000-0000-00004C090000}"/>
    <cellStyle name="Valuta 3 2 4 2 2" xfId="334" xr:uid="{00000000-0005-0000-0000-00004D090000}"/>
    <cellStyle name="Valuta 3 2 4 2 2 2" xfId="731" xr:uid="{00000000-0005-0000-0000-00004E090000}"/>
    <cellStyle name="Valuta 3 2 4 2 2 2 2" xfId="2076" xr:uid="{00000000-0005-0000-0000-00004F090000}"/>
    <cellStyle name="Valuta 3 2 4 2 2 2 3" xfId="1735" xr:uid="{00000000-0005-0000-0000-000050090000}"/>
    <cellStyle name="Valuta 3 2 4 2 2 2 4" xfId="1302" xr:uid="{00000000-0005-0000-0000-000051090000}"/>
    <cellStyle name="Valuta 3 2 4 2 2 3" xfId="1909" xr:uid="{00000000-0005-0000-0000-000052090000}"/>
    <cellStyle name="Valuta 3 2 4 2 2 4" xfId="1522" xr:uid="{00000000-0005-0000-0000-000053090000}"/>
    <cellStyle name="Valuta 3 2 4 2 2 5" xfId="1011" xr:uid="{00000000-0005-0000-0000-000054090000}"/>
    <cellStyle name="Valuta 3 2 4 2 3" xfId="513" xr:uid="{00000000-0005-0000-0000-000055090000}"/>
    <cellStyle name="Valuta 3 2 4 2 4" xfId="636" xr:uid="{00000000-0005-0000-0000-000056090000}"/>
    <cellStyle name="Valuta 3 2 4 2 4 2" xfId="1996" xr:uid="{00000000-0005-0000-0000-000057090000}"/>
    <cellStyle name="Valuta 3 2 4 2 4 3" xfId="1640" xr:uid="{00000000-0005-0000-0000-000058090000}"/>
    <cellStyle name="Valuta 3 2 4 2 4 4" xfId="1207" xr:uid="{00000000-0005-0000-0000-000059090000}"/>
    <cellStyle name="Valuta 3 2 4 2 5" xfId="1829" xr:uid="{00000000-0005-0000-0000-00005A090000}"/>
    <cellStyle name="Valuta 3 2 4 2 6" xfId="1427" xr:uid="{00000000-0005-0000-0000-00005B090000}"/>
    <cellStyle name="Valuta 3 2 4 2 7" xfId="915" xr:uid="{00000000-0005-0000-0000-00005C090000}"/>
    <cellStyle name="Valuta 3 2 4 3" xfId="289" xr:uid="{00000000-0005-0000-0000-00005D090000}"/>
    <cellStyle name="Valuta 3 2 4 3 2" xfId="686" xr:uid="{00000000-0005-0000-0000-00005E090000}"/>
    <cellStyle name="Valuta 3 2 4 3 2 2" xfId="2036" xr:uid="{00000000-0005-0000-0000-00005F090000}"/>
    <cellStyle name="Valuta 3 2 4 3 2 3" xfId="1690" xr:uid="{00000000-0005-0000-0000-000060090000}"/>
    <cellStyle name="Valuta 3 2 4 3 2 4" xfId="1257" xr:uid="{00000000-0005-0000-0000-000061090000}"/>
    <cellStyle name="Valuta 3 2 4 3 3" xfId="1869" xr:uid="{00000000-0005-0000-0000-000062090000}"/>
    <cellStyle name="Valuta 3 2 4 3 4" xfId="1477" xr:uid="{00000000-0005-0000-0000-000063090000}"/>
    <cellStyle name="Valuta 3 2 4 3 5" xfId="966" xr:uid="{00000000-0005-0000-0000-000064090000}"/>
    <cellStyle name="Valuta 3 2 4 4" xfId="512" xr:uid="{00000000-0005-0000-0000-000065090000}"/>
    <cellStyle name="Valuta 3 2 4 5" xfId="594" xr:uid="{00000000-0005-0000-0000-000066090000}"/>
    <cellStyle name="Valuta 3 2 4 5 2" xfId="1956" xr:uid="{00000000-0005-0000-0000-000067090000}"/>
    <cellStyle name="Valuta 3 2 4 5 3" xfId="1598" xr:uid="{00000000-0005-0000-0000-000068090000}"/>
    <cellStyle name="Valuta 3 2 4 5 4" xfId="1165" xr:uid="{00000000-0005-0000-0000-000069090000}"/>
    <cellStyle name="Valuta 3 2 4 6" xfId="1789" xr:uid="{00000000-0005-0000-0000-00006A090000}"/>
    <cellStyle name="Valuta 3 2 4 7" xfId="1383" xr:uid="{00000000-0005-0000-0000-00006B090000}"/>
    <cellStyle name="Valuta 3 2 4 8" xfId="869" xr:uid="{00000000-0005-0000-0000-00006C090000}"/>
    <cellStyle name="Valuta 3 2 5" xfId="222" xr:uid="{00000000-0005-0000-0000-00006D090000}"/>
    <cellStyle name="Valuta 3 2 5 2" xfId="318" xr:uid="{00000000-0005-0000-0000-00006E090000}"/>
    <cellStyle name="Valuta 3 2 5 2 2" xfId="715" xr:uid="{00000000-0005-0000-0000-00006F090000}"/>
    <cellStyle name="Valuta 3 2 5 2 2 2" xfId="2060" xr:uid="{00000000-0005-0000-0000-000070090000}"/>
    <cellStyle name="Valuta 3 2 5 2 2 3" xfId="1719" xr:uid="{00000000-0005-0000-0000-000071090000}"/>
    <cellStyle name="Valuta 3 2 5 2 2 4" xfId="1286" xr:uid="{00000000-0005-0000-0000-000072090000}"/>
    <cellStyle name="Valuta 3 2 5 2 3" xfId="1893" xr:uid="{00000000-0005-0000-0000-000073090000}"/>
    <cellStyle name="Valuta 3 2 5 2 4" xfId="1506" xr:uid="{00000000-0005-0000-0000-000074090000}"/>
    <cellStyle name="Valuta 3 2 5 2 5" xfId="995" xr:uid="{00000000-0005-0000-0000-000075090000}"/>
    <cellStyle name="Valuta 3 2 5 3" xfId="514" xr:uid="{00000000-0005-0000-0000-000076090000}"/>
    <cellStyle name="Valuta 3 2 5 4" xfId="620" xr:uid="{00000000-0005-0000-0000-000077090000}"/>
    <cellStyle name="Valuta 3 2 5 4 2" xfId="1980" xr:uid="{00000000-0005-0000-0000-000078090000}"/>
    <cellStyle name="Valuta 3 2 5 4 3" xfId="1624" xr:uid="{00000000-0005-0000-0000-000079090000}"/>
    <cellStyle name="Valuta 3 2 5 4 4" xfId="1191" xr:uid="{00000000-0005-0000-0000-00007A090000}"/>
    <cellStyle name="Valuta 3 2 5 5" xfId="1813" xr:uid="{00000000-0005-0000-0000-00007B090000}"/>
    <cellStyle name="Valuta 3 2 5 6" xfId="1411" xr:uid="{00000000-0005-0000-0000-00007C090000}"/>
    <cellStyle name="Valuta 3 2 5 7" xfId="899" xr:uid="{00000000-0005-0000-0000-00007D090000}"/>
    <cellStyle name="Valuta 3 2 6" xfId="273" xr:uid="{00000000-0005-0000-0000-00007E090000}"/>
    <cellStyle name="Valuta 3 2 6 2" xfId="670" xr:uid="{00000000-0005-0000-0000-00007F090000}"/>
    <cellStyle name="Valuta 3 2 6 2 2" xfId="2020" xr:uid="{00000000-0005-0000-0000-000080090000}"/>
    <cellStyle name="Valuta 3 2 6 2 3" xfId="1674" xr:uid="{00000000-0005-0000-0000-000081090000}"/>
    <cellStyle name="Valuta 3 2 6 2 4" xfId="1241" xr:uid="{00000000-0005-0000-0000-000082090000}"/>
    <cellStyle name="Valuta 3 2 6 3" xfId="1853" xr:uid="{00000000-0005-0000-0000-000083090000}"/>
    <cellStyle name="Valuta 3 2 6 4" xfId="1461" xr:uid="{00000000-0005-0000-0000-000084090000}"/>
    <cellStyle name="Valuta 3 2 6 5" xfId="950" xr:uid="{00000000-0005-0000-0000-000085090000}"/>
    <cellStyle name="Valuta 3 2 7" xfId="505" xr:uid="{00000000-0005-0000-0000-000086090000}"/>
    <cellStyle name="Valuta 3 2 8" xfId="578" xr:uid="{00000000-0005-0000-0000-000087090000}"/>
    <cellStyle name="Valuta 3 2 8 2" xfId="1940" xr:uid="{00000000-0005-0000-0000-000088090000}"/>
    <cellStyle name="Valuta 3 2 8 3" xfId="1582" xr:uid="{00000000-0005-0000-0000-000089090000}"/>
    <cellStyle name="Valuta 3 2 8 4" xfId="1149" xr:uid="{00000000-0005-0000-0000-00008A090000}"/>
    <cellStyle name="Valuta 3 2 9" xfId="1773" xr:uid="{00000000-0005-0000-0000-00008B090000}"/>
    <cellStyle name="Valuta 3 3" xfId="178" xr:uid="{00000000-0005-0000-0000-00008C090000}"/>
    <cellStyle name="Valuta 3 3 10" xfId="856" xr:uid="{00000000-0005-0000-0000-00008D090000}"/>
    <cellStyle name="Valuta 3 3 2" xfId="208" xr:uid="{00000000-0005-0000-0000-00008E090000}"/>
    <cellStyle name="Valuta 3 3 2 2" xfId="249" xr:uid="{00000000-0005-0000-0000-00008F090000}"/>
    <cellStyle name="Valuta 3 3 2 2 2" xfId="345" xr:uid="{00000000-0005-0000-0000-000090090000}"/>
    <cellStyle name="Valuta 3 3 2 2 2 2" xfId="742" xr:uid="{00000000-0005-0000-0000-000091090000}"/>
    <cellStyle name="Valuta 3 3 2 2 2 2 2" xfId="2087" xr:uid="{00000000-0005-0000-0000-000092090000}"/>
    <cellStyle name="Valuta 3 3 2 2 2 2 3" xfId="1746" xr:uid="{00000000-0005-0000-0000-000093090000}"/>
    <cellStyle name="Valuta 3 3 2 2 2 2 4" xfId="1313" xr:uid="{00000000-0005-0000-0000-000094090000}"/>
    <cellStyle name="Valuta 3 3 2 2 2 3" xfId="1920" xr:uid="{00000000-0005-0000-0000-000095090000}"/>
    <cellStyle name="Valuta 3 3 2 2 2 4" xfId="1533" xr:uid="{00000000-0005-0000-0000-000096090000}"/>
    <cellStyle name="Valuta 3 3 2 2 2 5" xfId="1022" xr:uid="{00000000-0005-0000-0000-000097090000}"/>
    <cellStyle name="Valuta 3 3 2 2 3" xfId="517" xr:uid="{00000000-0005-0000-0000-000098090000}"/>
    <cellStyle name="Valuta 3 3 2 2 4" xfId="647" xr:uid="{00000000-0005-0000-0000-000099090000}"/>
    <cellStyle name="Valuta 3 3 2 2 4 2" xfId="2007" xr:uid="{00000000-0005-0000-0000-00009A090000}"/>
    <cellStyle name="Valuta 3 3 2 2 4 3" xfId="1651" xr:uid="{00000000-0005-0000-0000-00009B090000}"/>
    <cellStyle name="Valuta 3 3 2 2 4 4" xfId="1218" xr:uid="{00000000-0005-0000-0000-00009C090000}"/>
    <cellStyle name="Valuta 3 3 2 2 5" xfId="1840" xr:uid="{00000000-0005-0000-0000-00009D090000}"/>
    <cellStyle name="Valuta 3 3 2 2 6" xfId="1438" xr:uid="{00000000-0005-0000-0000-00009E090000}"/>
    <cellStyle name="Valuta 3 3 2 2 7" xfId="926" xr:uid="{00000000-0005-0000-0000-00009F090000}"/>
    <cellStyle name="Valuta 3 3 2 3" xfId="305" xr:uid="{00000000-0005-0000-0000-0000A0090000}"/>
    <cellStyle name="Valuta 3 3 2 3 2" xfId="702" xr:uid="{00000000-0005-0000-0000-0000A1090000}"/>
    <cellStyle name="Valuta 3 3 2 3 2 2" xfId="2047" xr:uid="{00000000-0005-0000-0000-0000A2090000}"/>
    <cellStyle name="Valuta 3 3 2 3 2 3" xfId="1706" xr:uid="{00000000-0005-0000-0000-0000A3090000}"/>
    <cellStyle name="Valuta 3 3 2 3 2 4" xfId="1273" xr:uid="{00000000-0005-0000-0000-0000A4090000}"/>
    <cellStyle name="Valuta 3 3 2 3 3" xfId="1880" xr:uid="{00000000-0005-0000-0000-0000A5090000}"/>
    <cellStyle name="Valuta 3 3 2 3 4" xfId="1493" xr:uid="{00000000-0005-0000-0000-0000A6090000}"/>
    <cellStyle name="Valuta 3 3 2 3 5" xfId="982" xr:uid="{00000000-0005-0000-0000-0000A7090000}"/>
    <cellStyle name="Valuta 3 3 2 4" xfId="516" xr:uid="{00000000-0005-0000-0000-0000A8090000}"/>
    <cellStyle name="Valuta 3 3 2 5" xfId="607" xr:uid="{00000000-0005-0000-0000-0000A9090000}"/>
    <cellStyle name="Valuta 3 3 2 5 2" xfId="1967" xr:uid="{00000000-0005-0000-0000-0000AA090000}"/>
    <cellStyle name="Valuta 3 3 2 5 3" xfId="1611" xr:uid="{00000000-0005-0000-0000-0000AB090000}"/>
    <cellStyle name="Valuta 3 3 2 5 4" xfId="1178" xr:uid="{00000000-0005-0000-0000-0000AC090000}"/>
    <cellStyle name="Valuta 3 3 2 6" xfId="1800" xr:uid="{00000000-0005-0000-0000-0000AD090000}"/>
    <cellStyle name="Valuta 3 3 2 7" xfId="1398" xr:uid="{00000000-0005-0000-0000-0000AE090000}"/>
    <cellStyle name="Valuta 3 3 2 8" xfId="885" xr:uid="{00000000-0005-0000-0000-0000AF090000}"/>
    <cellStyle name="Valuta 3 3 3" xfId="194" xr:uid="{00000000-0005-0000-0000-0000B0090000}"/>
    <cellStyle name="Valuta 3 3 3 2" xfId="241" xr:uid="{00000000-0005-0000-0000-0000B1090000}"/>
    <cellStyle name="Valuta 3 3 3 2 2" xfId="337" xr:uid="{00000000-0005-0000-0000-0000B2090000}"/>
    <cellStyle name="Valuta 3 3 3 2 2 2" xfId="734" xr:uid="{00000000-0005-0000-0000-0000B3090000}"/>
    <cellStyle name="Valuta 3 3 3 2 2 2 2" xfId="2079" xr:uid="{00000000-0005-0000-0000-0000B4090000}"/>
    <cellStyle name="Valuta 3 3 3 2 2 2 3" xfId="1738" xr:uid="{00000000-0005-0000-0000-0000B5090000}"/>
    <cellStyle name="Valuta 3 3 3 2 2 2 4" xfId="1305" xr:uid="{00000000-0005-0000-0000-0000B6090000}"/>
    <cellStyle name="Valuta 3 3 3 2 2 3" xfId="1912" xr:uid="{00000000-0005-0000-0000-0000B7090000}"/>
    <cellStyle name="Valuta 3 3 3 2 2 4" xfId="1525" xr:uid="{00000000-0005-0000-0000-0000B8090000}"/>
    <cellStyle name="Valuta 3 3 3 2 2 5" xfId="1014" xr:uid="{00000000-0005-0000-0000-0000B9090000}"/>
    <cellStyle name="Valuta 3 3 3 2 3" xfId="519" xr:uid="{00000000-0005-0000-0000-0000BA090000}"/>
    <cellStyle name="Valuta 3 3 3 2 4" xfId="639" xr:uid="{00000000-0005-0000-0000-0000BB090000}"/>
    <cellStyle name="Valuta 3 3 3 2 4 2" xfId="1999" xr:uid="{00000000-0005-0000-0000-0000BC090000}"/>
    <cellStyle name="Valuta 3 3 3 2 4 3" xfId="1643" xr:uid="{00000000-0005-0000-0000-0000BD090000}"/>
    <cellStyle name="Valuta 3 3 3 2 4 4" xfId="1210" xr:uid="{00000000-0005-0000-0000-0000BE090000}"/>
    <cellStyle name="Valuta 3 3 3 2 5" xfId="1832" xr:uid="{00000000-0005-0000-0000-0000BF090000}"/>
    <cellStyle name="Valuta 3 3 3 2 6" xfId="1430" xr:uid="{00000000-0005-0000-0000-0000C0090000}"/>
    <cellStyle name="Valuta 3 3 3 2 7" xfId="918" xr:uid="{00000000-0005-0000-0000-0000C1090000}"/>
    <cellStyle name="Valuta 3 3 3 3" xfId="292" xr:uid="{00000000-0005-0000-0000-0000C2090000}"/>
    <cellStyle name="Valuta 3 3 3 3 2" xfId="689" xr:uid="{00000000-0005-0000-0000-0000C3090000}"/>
    <cellStyle name="Valuta 3 3 3 3 2 2" xfId="2039" xr:uid="{00000000-0005-0000-0000-0000C4090000}"/>
    <cellStyle name="Valuta 3 3 3 3 2 3" xfId="1693" xr:uid="{00000000-0005-0000-0000-0000C5090000}"/>
    <cellStyle name="Valuta 3 3 3 3 2 4" xfId="1260" xr:uid="{00000000-0005-0000-0000-0000C6090000}"/>
    <cellStyle name="Valuta 3 3 3 3 3" xfId="1872" xr:uid="{00000000-0005-0000-0000-0000C7090000}"/>
    <cellStyle name="Valuta 3 3 3 3 4" xfId="1480" xr:uid="{00000000-0005-0000-0000-0000C8090000}"/>
    <cellStyle name="Valuta 3 3 3 3 5" xfId="969" xr:uid="{00000000-0005-0000-0000-0000C9090000}"/>
    <cellStyle name="Valuta 3 3 3 4" xfId="518" xr:uid="{00000000-0005-0000-0000-0000CA090000}"/>
    <cellStyle name="Valuta 3 3 3 5" xfId="597" xr:uid="{00000000-0005-0000-0000-0000CB090000}"/>
    <cellStyle name="Valuta 3 3 3 5 2" xfId="1959" xr:uid="{00000000-0005-0000-0000-0000CC090000}"/>
    <cellStyle name="Valuta 3 3 3 5 3" xfId="1601" xr:uid="{00000000-0005-0000-0000-0000CD090000}"/>
    <cellStyle name="Valuta 3 3 3 5 4" xfId="1168" xr:uid="{00000000-0005-0000-0000-0000CE090000}"/>
    <cellStyle name="Valuta 3 3 3 6" xfId="1792" xr:uid="{00000000-0005-0000-0000-0000CF090000}"/>
    <cellStyle name="Valuta 3 3 3 7" xfId="1386" xr:uid="{00000000-0005-0000-0000-0000D0090000}"/>
    <cellStyle name="Valuta 3 3 3 8" xfId="872" xr:uid="{00000000-0005-0000-0000-0000D1090000}"/>
    <cellStyle name="Valuta 3 3 4" xfId="225" xr:uid="{00000000-0005-0000-0000-0000D2090000}"/>
    <cellStyle name="Valuta 3 3 4 2" xfId="321" xr:uid="{00000000-0005-0000-0000-0000D3090000}"/>
    <cellStyle name="Valuta 3 3 4 2 2" xfId="718" xr:uid="{00000000-0005-0000-0000-0000D4090000}"/>
    <cellStyle name="Valuta 3 3 4 2 2 2" xfId="2063" xr:uid="{00000000-0005-0000-0000-0000D5090000}"/>
    <cellStyle name="Valuta 3 3 4 2 2 3" xfId="1722" xr:uid="{00000000-0005-0000-0000-0000D6090000}"/>
    <cellStyle name="Valuta 3 3 4 2 2 4" xfId="1289" xr:uid="{00000000-0005-0000-0000-0000D7090000}"/>
    <cellStyle name="Valuta 3 3 4 2 3" xfId="1896" xr:uid="{00000000-0005-0000-0000-0000D8090000}"/>
    <cellStyle name="Valuta 3 3 4 2 4" xfId="1509" xr:uid="{00000000-0005-0000-0000-0000D9090000}"/>
    <cellStyle name="Valuta 3 3 4 2 5" xfId="998" xr:uid="{00000000-0005-0000-0000-0000DA090000}"/>
    <cellStyle name="Valuta 3 3 4 3" xfId="520" xr:uid="{00000000-0005-0000-0000-0000DB090000}"/>
    <cellStyle name="Valuta 3 3 4 4" xfId="623" xr:uid="{00000000-0005-0000-0000-0000DC090000}"/>
    <cellStyle name="Valuta 3 3 4 4 2" xfId="1983" xr:uid="{00000000-0005-0000-0000-0000DD090000}"/>
    <cellStyle name="Valuta 3 3 4 4 3" xfId="1627" xr:uid="{00000000-0005-0000-0000-0000DE090000}"/>
    <cellStyle name="Valuta 3 3 4 4 4" xfId="1194" xr:uid="{00000000-0005-0000-0000-0000DF090000}"/>
    <cellStyle name="Valuta 3 3 4 5" xfId="1816" xr:uid="{00000000-0005-0000-0000-0000E0090000}"/>
    <cellStyle name="Valuta 3 3 4 6" xfId="1414" xr:uid="{00000000-0005-0000-0000-0000E1090000}"/>
    <cellStyle name="Valuta 3 3 4 7" xfId="902" xr:uid="{00000000-0005-0000-0000-0000E2090000}"/>
    <cellStyle name="Valuta 3 3 5" xfId="276" xr:uid="{00000000-0005-0000-0000-0000E3090000}"/>
    <cellStyle name="Valuta 3 3 5 2" xfId="673" xr:uid="{00000000-0005-0000-0000-0000E4090000}"/>
    <cellStyle name="Valuta 3 3 5 2 2" xfId="2023" xr:uid="{00000000-0005-0000-0000-0000E5090000}"/>
    <cellStyle name="Valuta 3 3 5 2 3" xfId="1677" xr:uid="{00000000-0005-0000-0000-0000E6090000}"/>
    <cellStyle name="Valuta 3 3 5 2 4" xfId="1244" xr:uid="{00000000-0005-0000-0000-0000E7090000}"/>
    <cellStyle name="Valuta 3 3 5 3" xfId="1856" xr:uid="{00000000-0005-0000-0000-0000E8090000}"/>
    <cellStyle name="Valuta 3 3 5 4" xfId="1464" xr:uid="{00000000-0005-0000-0000-0000E9090000}"/>
    <cellStyle name="Valuta 3 3 5 5" xfId="953" xr:uid="{00000000-0005-0000-0000-0000EA090000}"/>
    <cellStyle name="Valuta 3 3 6" xfId="515" xr:uid="{00000000-0005-0000-0000-0000EB090000}"/>
    <cellStyle name="Valuta 3 3 7" xfId="581" xr:uid="{00000000-0005-0000-0000-0000EC090000}"/>
    <cellStyle name="Valuta 3 3 7 2" xfId="1943" xr:uid="{00000000-0005-0000-0000-0000ED090000}"/>
    <cellStyle name="Valuta 3 3 7 3" xfId="1585" xr:uid="{00000000-0005-0000-0000-0000EE090000}"/>
    <cellStyle name="Valuta 3 3 7 4" xfId="1152" xr:uid="{00000000-0005-0000-0000-0000EF090000}"/>
    <cellStyle name="Valuta 3 3 8" xfId="1776" xr:uid="{00000000-0005-0000-0000-0000F0090000}"/>
    <cellStyle name="Valuta 3 3 9" xfId="1370" xr:uid="{00000000-0005-0000-0000-0000F1090000}"/>
    <cellStyle name="Valuta 3 4" xfId="180" xr:uid="{00000000-0005-0000-0000-0000F2090000}"/>
    <cellStyle name="Valuta 3 4 2" xfId="210" xr:uid="{00000000-0005-0000-0000-0000F3090000}"/>
    <cellStyle name="Valuta 3 4 2 2" xfId="251" xr:uid="{00000000-0005-0000-0000-0000F4090000}"/>
    <cellStyle name="Valuta 3 4 2 2 2" xfId="347" xr:uid="{00000000-0005-0000-0000-0000F5090000}"/>
    <cellStyle name="Valuta 3 4 2 2 2 2" xfId="744" xr:uid="{00000000-0005-0000-0000-0000F6090000}"/>
    <cellStyle name="Valuta 3 4 2 2 2 2 2" xfId="2089" xr:uid="{00000000-0005-0000-0000-0000F7090000}"/>
    <cellStyle name="Valuta 3 4 2 2 2 2 3" xfId="1748" xr:uid="{00000000-0005-0000-0000-0000F8090000}"/>
    <cellStyle name="Valuta 3 4 2 2 2 2 4" xfId="1315" xr:uid="{00000000-0005-0000-0000-0000F9090000}"/>
    <cellStyle name="Valuta 3 4 2 2 2 3" xfId="1922" xr:uid="{00000000-0005-0000-0000-0000FA090000}"/>
    <cellStyle name="Valuta 3 4 2 2 2 4" xfId="1535" xr:uid="{00000000-0005-0000-0000-0000FB090000}"/>
    <cellStyle name="Valuta 3 4 2 2 2 5" xfId="1024" xr:uid="{00000000-0005-0000-0000-0000FC090000}"/>
    <cellStyle name="Valuta 3 4 2 2 3" xfId="523" xr:uid="{00000000-0005-0000-0000-0000FD090000}"/>
    <cellStyle name="Valuta 3 4 2 2 4" xfId="649" xr:uid="{00000000-0005-0000-0000-0000FE090000}"/>
    <cellStyle name="Valuta 3 4 2 2 4 2" xfId="2009" xr:uid="{00000000-0005-0000-0000-0000FF090000}"/>
    <cellStyle name="Valuta 3 4 2 2 4 3" xfId="1653" xr:uid="{00000000-0005-0000-0000-0000000A0000}"/>
    <cellStyle name="Valuta 3 4 2 2 4 4" xfId="1220" xr:uid="{00000000-0005-0000-0000-0000010A0000}"/>
    <cellStyle name="Valuta 3 4 2 2 5" xfId="1842" xr:uid="{00000000-0005-0000-0000-0000020A0000}"/>
    <cellStyle name="Valuta 3 4 2 2 6" xfId="1440" xr:uid="{00000000-0005-0000-0000-0000030A0000}"/>
    <cellStyle name="Valuta 3 4 2 2 7" xfId="928" xr:uid="{00000000-0005-0000-0000-0000040A0000}"/>
    <cellStyle name="Valuta 3 4 2 3" xfId="307" xr:uid="{00000000-0005-0000-0000-0000050A0000}"/>
    <cellStyle name="Valuta 3 4 2 3 2" xfId="704" xr:uid="{00000000-0005-0000-0000-0000060A0000}"/>
    <cellStyle name="Valuta 3 4 2 3 2 2" xfId="2049" xr:uid="{00000000-0005-0000-0000-0000070A0000}"/>
    <cellStyle name="Valuta 3 4 2 3 2 3" xfId="1708" xr:uid="{00000000-0005-0000-0000-0000080A0000}"/>
    <cellStyle name="Valuta 3 4 2 3 2 4" xfId="1275" xr:uid="{00000000-0005-0000-0000-0000090A0000}"/>
    <cellStyle name="Valuta 3 4 2 3 3" xfId="1882" xr:uid="{00000000-0005-0000-0000-00000A0A0000}"/>
    <cellStyle name="Valuta 3 4 2 3 4" xfId="1495" xr:uid="{00000000-0005-0000-0000-00000B0A0000}"/>
    <cellStyle name="Valuta 3 4 2 3 5" xfId="984" xr:uid="{00000000-0005-0000-0000-00000C0A0000}"/>
    <cellStyle name="Valuta 3 4 2 4" xfId="522" xr:uid="{00000000-0005-0000-0000-00000D0A0000}"/>
    <cellStyle name="Valuta 3 4 2 5" xfId="609" xr:uid="{00000000-0005-0000-0000-00000E0A0000}"/>
    <cellStyle name="Valuta 3 4 2 5 2" xfId="1969" xr:uid="{00000000-0005-0000-0000-00000F0A0000}"/>
    <cellStyle name="Valuta 3 4 2 5 3" xfId="1613" xr:uid="{00000000-0005-0000-0000-0000100A0000}"/>
    <cellStyle name="Valuta 3 4 2 5 4" xfId="1180" xr:uid="{00000000-0005-0000-0000-0000110A0000}"/>
    <cellStyle name="Valuta 3 4 2 6" xfId="1802" xr:uid="{00000000-0005-0000-0000-0000120A0000}"/>
    <cellStyle name="Valuta 3 4 2 7" xfId="1400" xr:uid="{00000000-0005-0000-0000-0000130A0000}"/>
    <cellStyle name="Valuta 3 4 2 8" xfId="887" xr:uid="{00000000-0005-0000-0000-0000140A0000}"/>
    <cellStyle name="Valuta 3 4 3" xfId="227" xr:uid="{00000000-0005-0000-0000-0000150A0000}"/>
    <cellStyle name="Valuta 3 4 3 2" xfId="323" xr:uid="{00000000-0005-0000-0000-0000160A0000}"/>
    <cellStyle name="Valuta 3 4 3 2 2" xfId="720" xr:uid="{00000000-0005-0000-0000-0000170A0000}"/>
    <cellStyle name="Valuta 3 4 3 2 2 2" xfId="2065" xr:uid="{00000000-0005-0000-0000-0000180A0000}"/>
    <cellStyle name="Valuta 3 4 3 2 2 3" xfId="1724" xr:uid="{00000000-0005-0000-0000-0000190A0000}"/>
    <cellStyle name="Valuta 3 4 3 2 2 4" xfId="1291" xr:uid="{00000000-0005-0000-0000-00001A0A0000}"/>
    <cellStyle name="Valuta 3 4 3 2 3" xfId="1898" xr:uid="{00000000-0005-0000-0000-00001B0A0000}"/>
    <cellStyle name="Valuta 3 4 3 2 4" xfId="1511" xr:uid="{00000000-0005-0000-0000-00001C0A0000}"/>
    <cellStyle name="Valuta 3 4 3 2 5" xfId="1000" xr:uid="{00000000-0005-0000-0000-00001D0A0000}"/>
    <cellStyle name="Valuta 3 4 3 3" xfId="524" xr:uid="{00000000-0005-0000-0000-00001E0A0000}"/>
    <cellStyle name="Valuta 3 4 3 4" xfId="625" xr:uid="{00000000-0005-0000-0000-00001F0A0000}"/>
    <cellStyle name="Valuta 3 4 3 4 2" xfId="1985" xr:uid="{00000000-0005-0000-0000-0000200A0000}"/>
    <cellStyle name="Valuta 3 4 3 4 3" xfId="1629" xr:uid="{00000000-0005-0000-0000-0000210A0000}"/>
    <cellStyle name="Valuta 3 4 3 4 4" xfId="1196" xr:uid="{00000000-0005-0000-0000-0000220A0000}"/>
    <cellStyle name="Valuta 3 4 3 5" xfId="1818" xr:uid="{00000000-0005-0000-0000-0000230A0000}"/>
    <cellStyle name="Valuta 3 4 3 6" xfId="1416" xr:uid="{00000000-0005-0000-0000-0000240A0000}"/>
    <cellStyle name="Valuta 3 4 3 7" xfId="904" xr:uid="{00000000-0005-0000-0000-0000250A0000}"/>
    <cellStyle name="Valuta 3 4 4" xfId="278" xr:uid="{00000000-0005-0000-0000-0000260A0000}"/>
    <cellStyle name="Valuta 3 4 4 2" xfId="675" xr:uid="{00000000-0005-0000-0000-0000270A0000}"/>
    <cellStyle name="Valuta 3 4 4 2 2" xfId="2025" xr:uid="{00000000-0005-0000-0000-0000280A0000}"/>
    <cellStyle name="Valuta 3 4 4 2 3" xfId="1679" xr:uid="{00000000-0005-0000-0000-0000290A0000}"/>
    <cellStyle name="Valuta 3 4 4 2 4" xfId="1246" xr:uid="{00000000-0005-0000-0000-00002A0A0000}"/>
    <cellStyle name="Valuta 3 4 4 3" xfId="1858" xr:uid="{00000000-0005-0000-0000-00002B0A0000}"/>
    <cellStyle name="Valuta 3 4 4 4" xfId="1466" xr:uid="{00000000-0005-0000-0000-00002C0A0000}"/>
    <cellStyle name="Valuta 3 4 4 5" xfId="955" xr:uid="{00000000-0005-0000-0000-00002D0A0000}"/>
    <cellStyle name="Valuta 3 4 5" xfId="521" xr:uid="{00000000-0005-0000-0000-00002E0A0000}"/>
    <cellStyle name="Valuta 3 4 6" xfId="583" xr:uid="{00000000-0005-0000-0000-00002F0A0000}"/>
    <cellStyle name="Valuta 3 4 6 2" xfId="1945" xr:uid="{00000000-0005-0000-0000-0000300A0000}"/>
    <cellStyle name="Valuta 3 4 6 3" xfId="1587" xr:uid="{00000000-0005-0000-0000-0000310A0000}"/>
    <cellStyle name="Valuta 3 4 6 4" xfId="1154" xr:uid="{00000000-0005-0000-0000-0000320A0000}"/>
    <cellStyle name="Valuta 3 4 7" xfId="1778" xr:uid="{00000000-0005-0000-0000-0000330A0000}"/>
    <cellStyle name="Valuta 3 4 8" xfId="1372" xr:uid="{00000000-0005-0000-0000-0000340A0000}"/>
    <cellStyle name="Valuta 3 4 9" xfId="858" xr:uid="{00000000-0005-0000-0000-0000350A0000}"/>
    <cellStyle name="Valuta 3 5" xfId="182" xr:uid="{00000000-0005-0000-0000-0000360A0000}"/>
    <cellStyle name="Valuta 3 5 2" xfId="212" xr:uid="{00000000-0005-0000-0000-0000370A0000}"/>
    <cellStyle name="Valuta 3 5 2 2" xfId="253" xr:uid="{00000000-0005-0000-0000-0000380A0000}"/>
    <cellStyle name="Valuta 3 5 2 2 2" xfId="349" xr:uid="{00000000-0005-0000-0000-0000390A0000}"/>
    <cellStyle name="Valuta 3 5 2 2 2 2" xfId="746" xr:uid="{00000000-0005-0000-0000-00003A0A0000}"/>
    <cellStyle name="Valuta 3 5 2 2 2 2 2" xfId="2091" xr:uid="{00000000-0005-0000-0000-00003B0A0000}"/>
    <cellStyle name="Valuta 3 5 2 2 2 2 3" xfId="1750" xr:uid="{00000000-0005-0000-0000-00003C0A0000}"/>
    <cellStyle name="Valuta 3 5 2 2 2 2 4" xfId="1317" xr:uid="{00000000-0005-0000-0000-00003D0A0000}"/>
    <cellStyle name="Valuta 3 5 2 2 2 3" xfId="1924" xr:uid="{00000000-0005-0000-0000-00003E0A0000}"/>
    <cellStyle name="Valuta 3 5 2 2 2 4" xfId="1537" xr:uid="{00000000-0005-0000-0000-00003F0A0000}"/>
    <cellStyle name="Valuta 3 5 2 2 2 5" xfId="1026" xr:uid="{00000000-0005-0000-0000-0000400A0000}"/>
    <cellStyle name="Valuta 3 5 2 2 3" xfId="527" xr:uid="{00000000-0005-0000-0000-0000410A0000}"/>
    <cellStyle name="Valuta 3 5 2 2 4" xfId="651" xr:uid="{00000000-0005-0000-0000-0000420A0000}"/>
    <cellStyle name="Valuta 3 5 2 2 4 2" xfId="2011" xr:uid="{00000000-0005-0000-0000-0000430A0000}"/>
    <cellStyle name="Valuta 3 5 2 2 4 3" xfId="1655" xr:uid="{00000000-0005-0000-0000-0000440A0000}"/>
    <cellStyle name="Valuta 3 5 2 2 4 4" xfId="1222" xr:uid="{00000000-0005-0000-0000-0000450A0000}"/>
    <cellStyle name="Valuta 3 5 2 2 5" xfId="1844" xr:uid="{00000000-0005-0000-0000-0000460A0000}"/>
    <cellStyle name="Valuta 3 5 2 2 6" xfId="1442" xr:uid="{00000000-0005-0000-0000-0000470A0000}"/>
    <cellStyle name="Valuta 3 5 2 2 7" xfId="930" xr:uid="{00000000-0005-0000-0000-0000480A0000}"/>
    <cellStyle name="Valuta 3 5 2 3" xfId="309" xr:uid="{00000000-0005-0000-0000-0000490A0000}"/>
    <cellStyle name="Valuta 3 5 2 3 2" xfId="706" xr:uid="{00000000-0005-0000-0000-00004A0A0000}"/>
    <cellStyle name="Valuta 3 5 2 3 2 2" xfId="2051" xr:uid="{00000000-0005-0000-0000-00004B0A0000}"/>
    <cellStyle name="Valuta 3 5 2 3 2 3" xfId="1710" xr:uid="{00000000-0005-0000-0000-00004C0A0000}"/>
    <cellStyle name="Valuta 3 5 2 3 2 4" xfId="1277" xr:uid="{00000000-0005-0000-0000-00004D0A0000}"/>
    <cellStyle name="Valuta 3 5 2 3 3" xfId="1884" xr:uid="{00000000-0005-0000-0000-00004E0A0000}"/>
    <cellStyle name="Valuta 3 5 2 3 4" xfId="1497" xr:uid="{00000000-0005-0000-0000-00004F0A0000}"/>
    <cellStyle name="Valuta 3 5 2 3 5" xfId="986" xr:uid="{00000000-0005-0000-0000-0000500A0000}"/>
    <cellStyle name="Valuta 3 5 2 4" xfId="526" xr:uid="{00000000-0005-0000-0000-0000510A0000}"/>
    <cellStyle name="Valuta 3 5 2 5" xfId="611" xr:uid="{00000000-0005-0000-0000-0000520A0000}"/>
    <cellStyle name="Valuta 3 5 2 5 2" xfId="1971" xr:uid="{00000000-0005-0000-0000-0000530A0000}"/>
    <cellStyle name="Valuta 3 5 2 5 3" xfId="1615" xr:uid="{00000000-0005-0000-0000-0000540A0000}"/>
    <cellStyle name="Valuta 3 5 2 5 4" xfId="1182" xr:uid="{00000000-0005-0000-0000-0000550A0000}"/>
    <cellStyle name="Valuta 3 5 2 6" xfId="1804" xr:uid="{00000000-0005-0000-0000-0000560A0000}"/>
    <cellStyle name="Valuta 3 5 2 7" xfId="1402" xr:uid="{00000000-0005-0000-0000-0000570A0000}"/>
    <cellStyle name="Valuta 3 5 2 8" xfId="889" xr:uid="{00000000-0005-0000-0000-0000580A0000}"/>
    <cellStyle name="Valuta 3 5 3" xfId="229" xr:uid="{00000000-0005-0000-0000-0000590A0000}"/>
    <cellStyle name="Valuta 3 5 3 2" xfId="325" xr:uid="{00000000-0005-0000-0000-00005A0A0000}"/>
    <cellStyle name="Valuta 3 5 3 2 2" xfId="722" xr:uid="{00000000-0005-0000-0000-00005B0A0000}"/>
    <cellStyle name="Valuta 3 5 3 2 2 2" xfId="2067" xr:uid="{00000000-0005-0000-0000-00005C0A0000}"/>
    <cellStyle name="Valuta 3 5 3 2 2 3" xfId="1726" xr:uid="{00000000-0005-0000-0000-00005D0A0000}"/>
    <cellStyle name="Valuta 3 5 3 2 2 4" xfId="1293" xr:uid="{00000000-0005-0000-0000-00005E0A0000}"/>
    <cellStyle name="Valuta 3 5 3 2 3" xfId="1900" xr:uid="{00000000-0005-0000-0000-00005F0A0000}"/>
    <cellStyle name="Valuta 3 5 3 2 4" xfId="1513" xr:uid="{00000000-0005-0000-0000-0000600A0000}"/>
    <cellStyle name="Valuta 3 5 3 2 5" xfId="1002" xr:uid="{00000000-0005-0000-0000-0000610A0000}"/>
    <cellStyle name="Valuta 3 5 3 3" xfId="528" xr:uid="{00000000-0005-0000-0000-0000620A0000}"/>
    <cellStyle name="Valuta 3 5 3 4" xfId="627" xr:uid="{00000000-0005-0000-0000-0000630A0000}"/>
    <cellStyle name="Valuta 3 5 3 4 2" xfId="1987" xr:uid="{00000000-0005-0000-0000-0000640A0000}"/>
    <cellStyle name="Valuta 3 5 3 4 3" xfId="1631" xr:uid="{00000000-0005-0000-0000-0000650A0000}"/>
    <cellStyle name="Valuta 3 5 3 4 4" xfId="1198" xr:uid="{00000000-0005-0000-0000-0000660A0000}"/>
    <cellStyle name="Valuta 3 5 3 5" xfId="1820" xr:uid="{00000000-0005-0000-0000-0000670A0000}"/>
    <cellStyle name="Valuta 3 5 3 6" xfId="1418" xr:uid="{00000000-0005-0000-0000-0000680A0000}"/>
    <cellStyle name="Valuta 3 5 3 7" xfId="906" xr:uid="{00000000-0005-0000-0000-0000690A0000}"/>
    <cellStyle name="Valuta 3 5 4" xfId="280" xr:uid="{00000000-0005-0000-0000-00006A0A0000}"/>
    <cellStyle name="Valuta 3 5 4 2" xfId="677" xr:uid="{00000000-0005-0000-0000-00006B0A0000}"/>
    <cellStyle name="Valuta 3 5 4 2 2" xfId="2027" xr:uid="{00000000-0005-0000-0000-00006C0A0000}"/>
    <cellStyle name="Valuta 3 5 4 2 3" xfId="1681" xr:uid="{00000000-0005-0000-0000-00006D0A0000}"/>
    <cellStyle name="Valuta 3 5 4 2 4" xfId="1248" xr:uid="{00000000-0005-0000-0000-00006E0A0000}"/>
    <cellStyle name="Valuta 3 5 4 3" xfId="1860" xr:uid="{00000000-0005-0000-0000-00006F0A0000}"/>
    <cellStyle name="Valuta 3 5 4 4" xfId="1468" xr:uid="{00000000-0005-0000-0000-0000700A0000}"/>
    <cellStyle name="Valuta 3 5 4 5" xfId="957" xr:uid="{00000000-0005-0000-0000-0000710A0000}"/>
    <cellStyle name="Valuta 3 5 5" xfId="525" xr:uid="{00000000-0005-0000-0000-0000720A0000}"/>
    <cellStyle name="Valuta 3 5 6" xfId="585" xr:uid="{00000000-0005-0000-0000-0000730A0000}"/>
    <cellStyle name="Valuta 3 5 6 2" xfId="1947" xr:uid="{00000000-0005-0000-0000-0000740A0000}"/>
    <cellStyle name="Valuta 3 5 6 3" xfId="1589" xr:uid="{00000000-0005-0000-0000-0000750A0000}"/>
    <cellStyle name="Valuta 3 5 6 4" xfId="1156" xr:uid="{00000000-0005-0000-0000-0000760A0000}"/>
    <cellStyle name="Valuta 3 5 7" xfId="1780" xr:uid="{00000000-0005-0000-0000-0000770A0000}"/>
    <cellStyle name="Valuta 3 5 8" xfId="1374" xr:uid="{00000000-0005-0000-0000-0000780A0000}"/>
    <cellStyle name="Valuta 3 5 9" xfId="860" xr:uid="{00000000-0005-0000-0000-0000790A0000}"/>
    <cellStyle name="Valuta 3 6" xfId="184" xr:uid="{00000000-0005-0000-0000-00007A0A0000}"/>
    <cellStyle name="Valuta 3 6 2" xfId="214" xr:uid="{00000000-0005-0000-0000-00007B0A0000}"/>
    <cellStyle name="Valuta 3 6 2 2" xfId="255" xr:uid="{00000000-0005-0000-0000-00007C0A0000}"/>
    <cellStyle name="Valuta 3 6 2 2 2" xfId="351" xr:uid="{00000000-0005-0000-0000-00007D0A0000}"/>
    <cellStyle name="Valuta 3 6 2 2 2 2" xfId="748" xr:uid="{00000000-0005-0000-0000-00007E0A0000}"/>
    <cellStyle name="Valuta 3 6 2 2 2 2 2" xfId="2093" xr:uid="{00000000-0005-0000-0000-00007F0A0000}"/>
    <cellStyle name="Valuta 3 6 2 2 2 2 3" xfId="1752" xr:uid="{00000000-0005-0000-0000-0000800A0000}"/>
    <cellStyle name="Valuta 3 6 2 2 2 2 4" xfId="1319" xr:uid="{00000000-0005-0000-0000-0000810A0000}"/>
    <cellStyle name="Valuta 3 6 2 2 2 3" xfId="1926" xr:uid="{00000000-0005-0000-0000-0000820A0000}"/>
    <cellStyle name="Valuta 3 6 2 2 2 4" xfId="1539" xr:uid="{00000000-0005-0000-0000-0000830A0000}"/>
    <cellStyle name="Valuta 3 6 2 2 2 5" xfId="1028" xr:uid="{00000000-0005-0000-0000-0000840A0000}"/>
    <cellStyle name="Valuta 3 6 2 2 3" xfId="531" xr:uid="{00000000-0005-0000-0000-0000850A0000}"/>
    <cellStyle name="Valuta 3 6 2 2 4" xfId="653" xr:uid="{00000000-0005-0000-0000-0000860A0000}"/>
    <cellStyle name="Valuta 3 6 2 2 4 2" xfId="2013" xr:uid="{00000000-0005-0000-0000-0000870A0000}"/>
    <cellStyle name="Valuta 3 6 2 2 4 3" xfId="1657" xr:uid="{00000000-0005-0000-0000-0000880A0000}"/>
    <cellStyle name="Valuta 3 6 2 2 4 4" xfId="1224" xr:uid="{00000000-0005-0000-0000-0000890A0000}"/>
    <cellStyle name="Valuta 3 6 2 2 5" xfId="1846" xr:uid="{00000000-0005-0000-0000-00008A0A0000}"/>
    <cellStyle name="Valuta 3 6 2 2 6" xfId="1444" xr:uid="{00000000-0005-0000-0000-00008B0A0000}"/>
    <cellStyle name="Valuta 3 6 2 2 7" xfId="932" xr:uid="{00000000-0005-0000-0000-00008C0A0000}"/>
    <cellStyle name="Valuta 3 6 2 3" xfId="311" xr:uid="{00000000-0005-0000-0000-00008D0A0000}"/>
    <cellStyle name="Valuta 3 6 2 3 2" xfId="708" xr:uid="{00000000-0005-0000-0000-00008E0A0000}"/>
    <cellStyle name="Valuta 3 6 2 3 2 2" xfId="2053" xr:uid="{00000000-0005-0000-0000-00008F0A0000}"/>
    <cellStyle name="Valuta 3 6 2 3 2 3" xfId="1712" xr:uid="{00000000-0005-0000-0000-0000900A0000}"/>
    <cellStyle name="Valuta 3 6 2 3 2 4" xfId="1279" xr:uid="{00000000-0005-0000-0000-0000910A0000}"/>
    <cellStyle name="Valuta 3 6 2 3 3" xfId="1886" xr:uid="{00000000-0005-0000-0000-0000920A0000}"/>
    <cellStyle name="Valuta 3 6 2 3 4" xfId="1499" xr:uid="{00000000-0005-0000-0000-0000930A0000}"/>
    <cellStyle name="Valuta 3 6 2 3 5" xfId="988" xr:uid="{00000000-0005-0000-0000-0000940A0000}"/>
    <cellStyle name="Valuta 3 6 2 4" xfId="530" xr:uid="{00000000-0005-0000-0000-0000950A0000}"/>
    <cellStyle name="Valuta 3 6 2 5" xfId="613" xr:uid="{00000000-0005-0000-0000-0000960A0000}"/>
    <cellStyle name="Valuta 3 6 2 5 2" xfId="1973" xr:uid="{00000000-0005-0000-0000-0000970A0000}"/>
    <cellStyle name="Valuta 3 6 2 5 3" xfId="1617" xr:uid="{00000000-0005-0000-0000-0000980A0000}"/>
    <cellStyle name="Valuta 3 6 2 5 4" xfId="1184" xr:uid="{00000000-0005-0000-0000-0000990A0000}"/>
    <cellStyle name="Valuta 3 6 2 6" xfId="1806" xr:uid="{00000000-0005-0000-0000-00009A0A0000}"/>
    <cellStyle name="Valuta 3 6 2 7" xfId="1404" xr:uid="{00000000-0005-0000-0000-00009B0A0000}"/>
    <cellStyle name="Valuta 3 6 2 8" xfId="891" xr:uid="{00000000-0005-0000-0000-00009C0A0000}"/>
    <cellStyle name="Valuta 3 6 3" xfId="231" xr:uid="{00000000-0005-0000-0000-00009D0A0000}"/>
    <cellStyle name="Valuta 3 6 3 2" xfId="327" xr:uid="{00000000-0005-0000-0000-00009E0A0000}"/>
    <cellStyle name="Valuta 3 6 3 2 2" xfId="724" xr:uid="{00000000-0005-0000-0000-00009F0A0000}"/>
    <cellStyle name="Valuta 3 6 3 2 2 2" xfId="2069" xr:uid="{00000000-0005-0000-0000-0000A00A0000}"/>
    <cellStyle name="Valuta 3 6 3 2 2 3" xfId="1728" xr:uid="{00000000-0005-0000-0000-0000A10A0000}"/>
    <cellStyle name="Valuta 3 6 3 2 2 4" xfId="1295" xr:uid="{00000000-0005-0000-0000-0000A20A0000}"/>
    <cellStyle name="Valuta 3 6 3 2 3" xfId="1902" xr:uid="{00000000-0005-0000-0000-0000A30A0000}"/>
    <cellStyle name="Valuta 3 6 3 2 4" xfId="1515" xr:uid="{00000000-0005-0000-0000-0000A40A0000}"/>
    <cellStyle name="Valuta 3 6 3 2 5" xfId="1004" xr:uid="{00000000-0005-0000-0000-0000A50A0000}"/>
    <cellStyle name="Valuta 3 6 3 3" xfId="532" xr:uid="{00000000-0005-0000-0000-0000A60A0000}"/>
    <cellStyle name="Valuta 3 6 3 4" xfId="629" xr:uid="{00000000-0005-0000-0000-0000A70A0000}"/>
    <cellStyle name="Valuta 3 6 3 4 2" xfId="1989" xr:uid="{00000000-0005-0000-0000-0000A80A0000}"/>
    <cellStyle name="Valuta 3 6 3 4 3" xfId="1633" xr:uid="{00000000-0005-0000-0000-0000A90A0000}"/>
    <cellStyle name="Valuta 3 6 3 4 4" xfId="1200" xr:uid="{00000000-0005-0000-0000-0000AA0A0000}"/>
    <cellStyle name="Valuta 3 6 3 5" xfId="1822" xr:uid="{00000000-0005-0000-0000-0000AB0A0000}"/>
    <cellStyle name="Valuta 3 6 3 6" xfId="1420" xr:uid="{00000000-0005-0000-0000-0000AC0A0000}"/>
    <cellStyle name="Valuta 3 6 3 7" xfId="908" xr:uid="{00000000-0005-0000-0000-0000AD0A0000}"/>
    <cellStyle name="Valuta 3 6 4" xfId="282" xr:uid="{00000000-0005-0000-0000-0000AE0A0000}"/>
    <cellStyle name="Valuta 3 6 4 2" xfId="679" xr:uid="{00000000-0005-0000-0000-0000AF0A0000}"/>
    <cellStyle name="Valuta 3 6 4 2 2" xfId="2029" xr:uid="{00000000-0005-0000-0000-0000B00A0000}"/>
    <cellStyle name="Valuta 3 6 4 2 3" xfId="1683" xr:uid="{00000000-0005-0000-0000-0000B10A0000}"/>
    <cellStyle name="Valuta 3 6 4 2 4" xfId="1250" xr:uid="{00000000-0005-0000-0000-0000B20A0000}"/>
    <cellStyle name="Valuta 3 6 4 3" xfId="1862" xr:uid="{00000000-0005-0000-0000-0000B30A0000}"/>
    <cellStyle name="Valuta 3 6 4 4" xfId="1470" xr:uid="{00000000-0005-0000-0000-0000B40A0000}"/>
    <cellStyle name="Valuta 3 6 4 5" xfId="959" xr:uid="{00000000-0005-0000-0000-0000B50A0000}"/>
    <cellStyle name="Valuta 3 6 5" xfId="529" xr:uid="{00000000-0005-0000-0000-0000B60A0000}"/>
    <cellStyle name="Valuta 3 6 6" xfId="587" xr:uid="{00000000-0005-0000-0000-0000B70A0000}"/>
    <cellStyle name="Valuta 3 6 6 2" xfId="1949" xr:uid="{00000000-0005-0000-0000-0000B80A0000}"/>
    <cellStyle name="Valuta 3 6 6 3" xfId="1591" xr:uid="{00000000-0005-0000-0000-0000B90A0000}"/>
    <cellStyle name="Valuta 3 6 6 4" xfId="1158" xr:uid="{00000000-0005-0000-0000-0000BA0A0000}"/>
    <cellStyle name="Valuta 3 6 7" xfId="1782" xr:uid="{00000000-0005-0000-0000-0000BB0A0000}"/>
    <cellStyle name="Valuta 3 6 8" xfId="1376" xr:uid="{00000000-0005-0000-0000-0000BC0A0000}"/>
    <cellStyle name="Valuta 3 6 9" xfId="862" xr:uid="{00000000-0005-0000-0000-0000BD0A0000}"/>
    <cellStyle name="Valuta 3 7" xfId="203" xr:uid="{00000000-0005-0000-0000-0000BE0A0000}"/>
    <cellStyle name="Valuta 3 7 2" xfId="244" xr:uid="{00000000-0005-0000-0000-0000BF0A0000}"/>
    <cellStyle name="Valuta 3 7 2 2" xfId="340" xr:uid="{00000000-0005-0000-0000-0000C00A0000}"/>
    <cellStyle name="Valuta 3 7 2 2 2" xfId="737" xr:uid="{00000000-0005-0000-0000-0000C10A0000}"/>
    <cellStyle name="Valuta 3 7 2 2 2 2" xfId="2082" xr:uid="{00000000-0005-0000-0000-0000C20A0000}"/>
    <cellStyle name="Valuta 3 7 2 2 2 3" xfId="1741" xr:uid="{00000000-0005-0000-0000-0000C30A0000}"/>
    <cellStyle name="Valuta 3 7 2 2 2 4" xfId="1308" xr:uid="{00000000-0005-0000-0000-0000C40A0000}"/>
    <cellStyle name="Valuta 3 7 2 2 3" xfId="1915" xr:uid="{00000000-0005-0000-0000-0000C50A0000}"/>
    <cellStyle name="Valuta 3 7 2 2 4" xfId="1528" xr:uid="{00000000-0005-0000-0000-0000C60A0000}"/>
    <cellStyle name="Valuta 3 7 2 2 5" xfId="1017" xr:uid="{00000000-0005-0000-0000-0000C70A0000}"/>
    <cellStyle name="Valuta 3 7 2 3" xfId="534" xr:uid="{00000000-0005-0000-0000-0000C80A0000}"/>
    <cellStyle name="Valuta 3 7 2 4" xfId="642" xr:uid="{00000000-0005-0000-0000-0000C90A0000}"/>
    <cellStyle name="Valuta 3 7 2 4 2" xfId="2002" xr:uid="{00000000-0005-0000-0000-0000CA0A0000}"/>
    <cellStyle name="Valuta 3 7 2 4 3" xfId="1646" xr:uid="{00000000-0005-0000-0000-0000CB0A0000}"/>
    <cellStyle name="Valuta 3 7 2 4 4" xfId="1213" xr:uid="{00000000-0005-0000-0000-0000CC0A0000}"/>
    <cellStyle name="Valuta 3 7 2 5" xfId="1835" xr:uid="{00000000-0005-0000-0000-0000CD0A0000}"/>
    <cellStyle name="Valuta 3 7 2 6" xfId="1433" xr:uid="{00000000-0005-0000-0000-0000CE0A0000}"/>
    <cellStyle name="Valuta 3 7 2 7" xfId="921" xr:uid="{00000000-0005-0000-0000-0000CF0A0000}"/>
    <cellStyle name="Valuta 3 7 3" xfId="300" xr:uid="{00000000-0005-0000-0000-0000D00A0000}"/>
    <cellStyle name="Valuta 3 7 3 2" xfId="697" xr:uid="{00000000-0005-0000-0000-0000D10A0000}"/>
    <cellStyle name="Valuta 3 7 3 2 2" xfId="2042" xr:uid="{00000000-0005-0000-0000-0000D20A0000}"/>
    <cellStyle name="Valuta 3 7 3 2 3" xfId="1701" xr:uid="{00000000-0005-0000-0000-0000D30A0000}"/>
    <cellStyle name="Valuta 3 7 3 2 4" xfId="1268" xr:uid="{00000000-0005-0000-0000-0000D40A0000}"/>
    <cellStyle name="Valuta 3 7 3 3" xfId="1875" xr:uid="{00000000-0005-0000-0000-0000D50A0000}"/>
    <cellStyle name="Valuta 3 7 3 4" xfId="1488" xr:uid="{00000000-0005-0000-0000-0000D60A0000}"/>
    <cellStyle name="Valuta 3 7 3 5" xfId="977" xr:uid="{00000000-0005-0000-0000-0000D70A0000}"/>
    <cellStyle name="Valuta 3 7 4" xfId="533" xr:uid="{00000000-0005-0000-0000-0000D80A0000}"/>
    <cellStyle name="Valuta 3 7 5" xfId="602" xr:uid="{00000000-0005-0000-0000-0000D90A0000}"/>
    <cellStyle name="Valuta 3 7 5 2" xfId="1962" xr:uid="{00000000-0005-0000-0000-0000DA0A0000}"/>
    <cellStyle name="Valuta 3 7 5 3" xfId="1606" xr:uid="{00000000-0005-0000-0000-0000DB0A0000}"/>
    <cellStyle name="Valuta 3 7 5 4" xfId="1173" xr:uid="{00000000-0005-0000-0000-0000DC0A0000}"/>
    <cellStyle name="Valuta 3 7 6" xfId="1795" xr:uid="{00000000-0005-0000-0000-0000DD0A0000}"/>
    <cellStyle name="Valuta 3 7 7" xfId="1393" xr:uid="{00000000-0005-0000-0000-0000DE0A0000}"/>
    <cellStyle name="Valuta 3 7 8" xfId="880" xr:uid="{00000000-0005-0000-0000-0000DF0A0000}"/>
    <cellStyle name="Valuta 3 8" xfId="189" xr:uid="{00000000-0005-0000-0000-0000E00A0000}"/>
    <cellStyle name="Valuta 3 8 2" xfId="236" xr:uid="{00000000-0005-0000-0000-0000E10A0000}"/>
    <cellStyle name="Valuta 3 8 2 2" xfId="332" xr:uid="{00000000-0005-0000-0000-0000E20A0000}"/>
    <cellStyle name="Valuta 3 8 2 2 2" xfId="729" xr:uid="{00000000-0005-0000-0000-0000E30A0000}"/>
    <cellStyle name="Valuta 3 8 2 2 2 2" xfId="2074" xr:uid="{00000000-0005-0000-0000-0000E40A0000}"/>
    <cellStyle name="Valuta 3 8 2 2 2 3" xfId="1733" xr:uid="{00000000-0005-0000-0000-0000E50A0000}"/>
    <cellStyle name="Valuta 3 8 2 2 2 4" xfId="1300" xr:uid="{00000000-0005-0000-0000-0000E60A0000}"/>
    <cellStyle name="Valuta 3 8 2 2 3" xfId="1907" xr:uid="{00000000-0005-0000-0000-0000E70A0000}"/>
    <cellStyle name="Valuta 3 8 2 2 4" xfId="1520" xr:uid="{00000000-0005-0000-0000-0000E80A0000}"/>
    <cellStyle name="Valuta 3 8 2 2 5" xfId="1009" xr:uid="{00000000-0005-0000-0000-0000E90A0000}"/>
    <cellStyle name="Valuta 3 8 2 3" xfId="536" xr:uid="{00000000-0005-0000-0000-0000EA0A0000}"/>
    <cellStyle name="Valuta 3 8 2 4" xfId="634" xr:uid="{00000000-0005-0000-0000-0000EB0A0000}"/>
    <cellStyle name="Valuta 3 8 2 4 2" xfId="1994" xr:uid="{00000000-0005-0000-0000-0000EC0A0000}"/>
    <cellStyle name="Valuta 3 8 2 4 3" xfId="1638" xr:uid="{00000000-0005-0000-0000-0000ED0A0000}"/>
    <cellStyle name="Valuta 3 8 2 4 4" xfId="1205" xr:uid="{00000000-0005-0000-0000-0000EE0A0000}"/>
    <cellStyle name="Valuta 3 8 2 5" xfId="1827" xr:uid="{00000000-0005-0000-0000-0000EF0A0000}"/>
    <cellStyle name="Valuta 3 8 2 6" xfId="1425" xr:uid="{00000000-0005-0000-0000-0000F00A0000}"/>
    <cellStyle name="Valuta 3 8 2 7" xfId="913" xr:uid="{00000000-0005-0000-0000-0000F10A0000}"/>
    <cellStyle name="Valuta 3 8 3" xfId="287" xr:uid="{00000000-0005-0000-0000-0000F20A0000}"/>
    <cellStyle name="Valuta 3 8 3 2" xfId="684" xr:uid="{00000000-0005-0000-0000-0000F30A0000}"/>
    <cellStyle name="Valuta 3 8 3 2 2" xfId="2034" xr:uid="{00000000-0005-0000-0000-0000F40A0000}"/>
    <cellStyle name="Valuta 3 8 3 2 3" xfId="1688" xr:uid="{00000000-0005-0000-0000-0000F50A0000}"/>
    <cellStyle name="Valuta 3 8 3 2 4" xfId="1255" xr:uid="{00000000-0005-0000-0000-0000F60A0000}"/>
    <cellStyle name="Valuta 3 8 3 3" xfId="1867" xr:uid="{00000000-0005-0000-0000-0000F70A0000}"/>
    <cellStyle name="Valuta 3 8 3 4" xfId="1475" xr:uid="{00000000-0005-0000-0000-0000F80A0000}"/>
    <cellStyle name="Valuta 3 8 3 5" xfId="964" xr:uid="{00000000-0005-0000-0000-0000F90A0000}"/>
    <cellStyle name="Valuta 3 8 4" xfId="535" xr:uid="{00000000-0005-0000-0000-0000FA0A0000}"/>
    <cellStyle name="Valuta 3 8 5" xfId="592" xr:uid="{00000000-0005-0000-0000-0000FB0A0000}"/>
    <cellStyle name="Valuta 3 8 5 2" xfId="1954" xr:uid="{00000000-0005-0000-0000-0000FC0A0000}"/>
    <cellStyle name="Valuta 3 8 5 3" xfId="1596" xr:uid="{00000000-0005-0000-0000-0000FD0A0000}"/>
    <cellStyle name="Valuta 3 8 5 4" xfId="1163" xr:uid="{00000000-0005-0000-0000-0000FE0A0000}"/>
    <cellStyle name="Valuta 3 8 6" xfId="1787" xr:uid="{00000000-0005-0000-0000-0000FF0A0000}"/>
    <cellStyle name="Valuta 3 8 7" xfId="1381" xr:uid="{00000000-0005-0000-0000-0000000B0000}"/>
    <cellStyle name="Valuta 3 8 8" xfId="867" xr:uid="{00000000-0005-0000-0000-0000010B0000}"/>
    <cellStyle name="Valuta 3 9" xfId="220" xr:uid="{00000000-0005-0000-0000-0000020B0000}"/>
    <cellStyle name="Valuta 3 9 2" xfId="316" xr:uid="{00000000-0005-0000-0000-0000030B0000}"/>
    <cellStyle name="Valuta 3 9 2 2" xfId="713" xr:uid="{00000000-0005-0000-0000-0000040B0000}"/>
    <cellStyle name="Valuta 3 9 2 2 2" xfId="2058" xr:uid="{00000000-0005-0000-0000-0000050B0000}"/>
    <cellStyle name="Valuta 3 9 2 2 3" xfId="1717" xr:uid="{00000000-0005-0000-0000-0000060B0000}"/>
    <cellStyle name="Valuta 3 9 2 2 4" xfId="1284" xr:uid="{00000000-0005-0000-0000-0000070B0000}"/>
    <cellStyle name="Valuta 3 9 2 3" xfId="1891" xr:uid="{00000000-0005-0000-0000-0000080B0000}"/>
    <cellStyle name="Valuta 3 9 2 4" xfId="1504" xr:uid="{00000000-0005-0000-0000-0000090B0000}"/>
    <cellStyle name="Valuta 3 9 2 5" xfId="993" xr:uid="{00000000-0005-0000-0000-00000A0B0000}"/>
    <cellStyle name="Valuta 3 9 3" xfId="537" xr:uid="{00000000-0005-0000-0000-00000B0B0000}"/>
    <cellStyle name="Valuta 3 9 4" xfId="618" xr:uid="{00000000-0005-0000-0000-00000C0B0000}"/>
    <cellStyle name="Valuta 3 9 4 2" xfId="1978" xr:uid="{00000000-0005-0000-0000-00000D0B0000}"/>
    <cellStyle name="Valuta 3 9 4 3" xfId="1622" xr:uid="{00000000-0005-0000-0000-00000E0B0000}"/>
    <cellStyle name="Valuta 3 9 4 4" xfId="1189" xr:uid="{00000000-0005-0000-0000-00000F0B0000}"/>
    <cellStyle name="Valuta 3 9 5" xfId="1811" xr:uid="{00000000-0005-0000-0000-0000100B0000}"/>
    <cellStyle name="Valuta 3 9 6" xfId="1409" xr:uid="{00000000-0005-0000-0000-0000110B0000}"/>
    <cellStyle name="Valuta 3 9 7" xfId="897" xr:uid="{00000000-0005-0000-0000-0000120B0000}"/>
    <cellStyle name="Valuta 4" xfId="69" xr:uid="{00000000-0005-0000-0000-0000130B0000}"/>
    <cellStyle name="Valuta 4 10" xfId="1340" xr:uid="{00000000-0005-0000-0000-0000140B0000}"/>
    <cellStyle name="Valuta 4 11" xfId="787" xr:uid="{00000000-0005-0000-0000-0000150B0000}"/>
    <cellStyle name="Valuta 4 2" xfId="207" xr:uid="{00000000-0005-0000-0000-0000160B0000}"/>
    <cellStyle name="Valuta 4 2 2" xfId="248" xr:uid="{00000000-0005-0000-0000-0000170B0000}"/>
    <cellStyle name="Valuta 4 2 2 2" xfId="344" xr:uid="{00000000-0005-0000-0000-0000180B0000}"/>
    <cellStyle name="Valuta 4 2 2 2 2" xfId="741" xr:uid="{00000000-0005-0000-0000-0000190B0000}"/>
    <cellStyle name="Valuta 4 2 2 2 2 2" xfId="2086" xr:uid="{00000000-0005-0000-0000-00001A0B0000}"/>
    <cellStyle name="Valuta 4 2 2 2 2 3" xfId="1745" xr:uid="{00000000-0005-0000-0000-00001B0B0000}"/>
    <cellStyle name="Valuta 4 2 2 2 2 4" xfId="1312" xr:uid="{00000000-0005-0000-0000-00001C0B0000}"/>
    <cellStyle name="Valuta 4 2 2 2 3" xfId="1919" xr:uid="{00000000-0005-0000-0000-00001D0B0000}"/>
    <cellStyle name="Valuta 4 2 2 2 4" xfId="1532" xr:uid="{00000000-0005-0000-0000-00001E0B0000}"/>
    <cellStyle name="Valuta 4 2 2 2 5" xfId="1021" xr:uid="{00000000-0005-0000-0000-00001F0B0000}"/>
    <cellStyle name="Valuta 4 2 2 3" xfId="540" xr:uid="{00000000-0005-0000-0000-0000200B0000}"/>
    <cellStyle name="Valuta 4 2 2 4" xfId="646" xr:uid="{00000000-0005-0000-0000-0000210B0000}"/>
    <cellStyle name="Valuta 4 2 2 4 2" xfId="2006" xr:uid="{00000000-0005-0000-0000-0000220B0000}"/>
    <cellStyle name="Valuta 4 2 2 4 3" xfId="1650" xr:uid="{00000000-0005-0000-0000-0000230B0000}"/>
    <cellStyle name="Valuta 4 2 2 4 4" xfId="1217" xr:uid="{00000000-0005-0000-0000-0000240B0000}"/>
    <cellStyle name="Valuta 4 2 2 5" xfId="1839" xr:uid="{00000000-0005-0000-0000-0000250B0000}"/>
    <cellStyle name="Valuta 4 2 2 6" xfId="1437" xr:uid="{00000000-0005-0000-0000-0000260B0000}"/>
    <cellStyle name="Valuta 4 2 2 7" xfId="925" xr:uid="{00000000-0005-0000-0000-0000270B0000}"/>
    <cellStyle name="Valuta 4 2 3" xfId="304" xr:uid="{00000000-0005-0000-0000-0000280B0000}"/>
    <cellStyle name="Valuta 4 2 3 2" xfId="701" xr:uid="{00000000-0005-0000-0000-0000290B0000}"/>
    <cellStyle name="Valuta 4 2 3 2 2" xfId="2046" xr:uid="{00000000-0005-0000-0000-00002A0B0000}"/>
    <cellStyle name="Valuta 4 2 3 2 3" xfId="1705" xr:uid="{00000000-0005-0000-0000-00002B0B0000}"/>
    <cellStyle name="Valuta 4 2 3 2 4" xfId="1272" xr:uid="{00000000-0005-0000-0000-00002C0B0000}"/>
    <cellStyle name="Valuta 4 2 3 3" xfId="1879" xr:uid="{00000000-0005-0000-0000-00002D0B0000}"/>
    <cellStyle name="Valuta 4 2 3 4" xfId="1492" xr:uid="{00000000-0005-0000-0000-00002E0B0000}"/>
    <cellStyle name="Valuta 4 2 3 5" xfId="981" xr:uid="{00000000-0005-0000-0000-00002F0B0000}"/>
    <cellStyle name="Valuta 4 2 4" xfId="539" xr:uid="{00000000-0005-0000-0000-0000300B0000}"/>
    <cellStyle name="Valuta 4 2 5" xfId="606" xr:uid="{00000000-0005-0000-0000-0000310B0000}"/>
    <cellStyle name="Valuta 4 2 5 2" xfId="1966" xr:uid="{00000000-0005-0000-0000-0000320B0000}"/>
    <cellStyle name="Valuta 4 2 5 3" xfId="1610" xr:uid="{00000000-0005-0000-0000-0000330B0000}"/>
    <cellStyle name="Valuta 4 2 5 4" xfId="1177" xr:uid="{00000000-0005-0000-0000-0000340B0000}"/>
    <cellStyle name="Valuta 4 2 6" xfId="1799" xr:uid="{00000000-0005-0000-0000-0000350B0000}"/>
    <cellStyle name="Valuta 4 2 7" xfId="1397" xr:uid="{00000000-0005-0000-0000-0000360B0000}"/>
    <cellStyle name="Valuta 4 2 8" xfId="884" xr:uid="{00000000-0005-0000-0000-0000370B0000}"/>
    <cellStyle name="Valuta 4 3" xfId="193" xr:uid="{00000000-0005-0000-0000-0000380B0000}"/>
    <cellStyle name="Valuta 4 3 2" xfId="240" xr:uid="{00000000-0005-0000-0000-0000390B0000}"/>
    <cellStyle name="Valuta 4 3 2 2" xfId="336" xr:uid="{00000000-0005-0000-0000-00003A0B0000}"/>
    <cellStyle name="Valuta 4 3 2 2 2" xfId="733" xr:uid="{00000000-0005-0000-0000-00003B0B0000}"/>
    <cellStyle name="Valuta 4 3 2 2 2 2" xfId="2078" xr:uid="{00000000-0005-0000-0000-00003C0B0000}"/>
    <cellStyle name="Valuta 4 3 2 2 2 3" xfId="1737" xr:uid="{00000000-0005-0000-0000-00003D0B0000}"/>
    <cellStyle name="Valuta 4 3 2 2 2 4" xfId="1304" xr:uid="{00000000-0005-0000-0000-00003E0B0000}"/>
    <cellStyle name="Valuta 4 3 2 2 3" xfId="1911" xr:uid="{00000000-0005-0000-0000-00003F0B0000}"/>
    <cellStyle name="Valuta 4 3 2 2 4" xfId="1524" xr:uid="{00000000-0005-0000-0000-0000400B0000}"/>
    <cellStyle name="Valuta 4 3 2 2 5" xfId="1013" xr:uid="{00000000-0005-0000-0000-0000410B0000}"/>
    <cellStyle name="Valuta 4 3 2 3" xfId="542" xr:uid="{00000000-0005-0000-0000-0000420B0000}"/>
    <cellStyle name="Valuta 4 3 2 4" xfId="638" xr:uid="{00000000-0005-0000-0000-0000430B0000}"/>
    <cellStyle name="Valuta 4 3 2 4 2" xfId="1998" xr:uid="{00000000-0005-0000-0000-0000440B0000}"/>
    <cellStyle name="Valuta 4 3 2 4 3" xfId="1642" xr:uid="{00000000-0005-0000-0000-0000450B0000}"/>
    <cellStyle name="Valuta 4 3 2 4 4" xfId="1209" xr:uid="{00000000-0005-0000-0000-0000460B0000}"/>
    <cellStyle name="Valuta 4 3 2 5" xfId="1831" xr:uid="{00000000-0005-0000-0000-0000470B0000}"/>
    <cellStyle name="Valuta 4 3 2 6" xfId="1429" xr:uid="{00000000-0005-0000-0000-0000480B0000}"/>
    <cellStyle name="Valuta 4 3 2 7" xfId="917" xr:uid="{00000000-0005-0000-0000-0000490B0000}"/>
    <cellStyle name="Valuta 4 3 3" xfId="291" xr:uid="{00000000-0005-0000-0000-00004A0B0000}"/>
    <cellStyle name="Valuta 4 3 3 2" xfId="688" xr:uid="{00000000-0005-0000-0000-00004B0B0000}"/>
    <cellStyle name="Valuta 4 3 3 2 2" xfId="2038" xr:uid="{00000000-0005-0000-0000-00004C0B0000}"/>
    <cellStyle name="Valuta 4 3 3 2 3" xfId="1692" xr:uid="{00000000-0005-0000-0000-00004D0B0000}"/>
    <cellStyle name="Valuta 4 3 3 2 4" xfId="1259" xr:uid="{00000000-0005-0000-0000-00004E0B0000}"/>
    <cellStyle name="Valuta 4 3 3 3" xfId="1871" xr:uid="{00000000-0005-0000-0000-00004F0B0000}"/>
    <cellStyle name="Valuta 4 3 3 4" xfId="1479" xr:uid="{00000000-0005-0000-0000-0000500B0000}"/>
    <cellStyle name="Valuta 4 3 3 5" xfId="968" xr:uid="{00000000-0005-0000-0000-0000510B0000}"/>
    <cellStyle name="Valuta 4 3 4" xfId="541" xr:uid="{00000000-0005-0000-0000-0000520B0000}"/>
    <cellStyle name="Valuta 4 3 5" xfId="596" xr:uid="{00000000-0005-0000-0000-0000530B0000}"/>
    <cellStyle name="Valuta 4 3 5 2" xfId="1958" xr:uid="{00000000-0005-0000-0000-0000540B0000}"/>
    <cellStyle name="Valuta 4 3 5 3" xfId="1600" xr:uid="{00000000-0005-0000-0000-0000550B0000}"/>
    <cellStyle name="Valuta 4 3 5 4" xfId="1167" xr:uid="{00000000-0005-0000-0000-0000560B0000}"/>
    <cellStyle name="Valuta 4 3 6" xfId="1791" xr:uid="{00000000-0005-0000-0000-0000570B0000}"/>
    <cellStyle name="Valuta 4 3 7" xfId="1385" xr:uid="{00000000-0005-0000-0000-0000580B0000}"/>
    <cellStyle name="Valuta 4 3 8" xfId="871" xr:uid="{00000000-0005-0000-0000-0000590B0000}"/>
    <cellStyle name="Valuta 4 4" xfId="224" xr:uid="{00000000-0005-0000-0000-00005A0B0000}"/>
    <cellStyle name="Valuta 4 4 2" xfId="320" xr:uid="{00000000-0005-0000-0000-00005B0B0000}"/>
    <cellStyle name="Valuta 4 4 2 2" xfId="717" xr:uid="{00000000-0005-0000-0000-00005C0B0000}"/>
    <cellStyle name="Valuta 4 4 2 2 2" xfId="2062" xr:uid="{00000000-0005-0000-0000-00005D0B0000}"/>
    <cellStyle name="Valuta 4 4 2 2 3" xfId="1721" xr:uid="{00000000-0005-0000-0000-00005E0B0000}"/>
    <cellStyle name="Valuta 4 4 2 2 4" xfId="1288" xr:uid="{00000000-0005-0000-0000-00005F0B0000}"/>
    <cellStyle name="Valuta 4 4 2 3" xfId="1895" xr:uid="{00000000-0005-0000-0000-0000600B0000}"/>
    <cellStyle name="Valuta 4 4 2 4" xfId="1508" xr:uid="{00000000-0005-0000-0000-0000610B0000}"/>
    <cellStyle name="Valuta 4 4 2 5" xfId="997" xr:uid="{00000000-0005-0000-0000-0000620B0000}"/>
    <cellStyle name="Valuta 4 4 3" xfId="543" xr:uid="{00000000-0005-0000-0000-0000630B0000}"/>
    <cellStyle name="Valuta 4 4 4" xfId="622" xr:uid="{00000000-0005-0000-0000-0000640B0000}"/>
    <cellStyle name="Valuta 4 4 4 2" xfId="1982" xr:uid="{00000000-0005-0000-0000-0000650B0000}"/>
    <cellStyle name="Valuta 4 4 4 3" xfId="1626" xr:uid="{00000000-0005-0000-0000-0000660B0000}"/>
    <cellStyle name="Valuta 4 4 4 4" xfId="1193" xr:uid="{00000000-0005-0000-0000-0000670B0000}"/>
    <cellStyle name="Valuta 4 4 5" xfId="1815" xr:uid="{00000000-0005-0000-0000-0000680B0000}"/>
    <cellStyle name="Valuta 4 4 6" xfId="1413" xr:uid="{00000000-0005-0000-0000-0000690B0000}"/>
    <cellStyle name="Valuta 4 4 7" xfId="901" xr:uid="{00000000-0005-0000-0000-00006A0B0000}"/>
    <cellStyle name="Valuta 4 5" xfId="275" xr:uid="{00000000-0005-0000-0000-00006B0B0000}"/>
    <cellStyle name="Valuta 4 5 2" xfId="672" xr:uid="{00000000-0005-0000-0000-00006C0B0000}"/>
    <cellStyle name="Valuta 4 5 2 2" xfId="2022" xr:uid="{00000000-0005-0000-0000-00006D0B0000}"/>
    <cellStyle name="Valuta 4 5 2 3" xfId="1676" xr:uid="{00000000-0005-0000-0000-00006E0B0000}"/>
    <cellStyle name="Valuta 4 5 2 4" xfId="1243" xr:uid="{00000000-0005-0000-0000-00006F0B0000}"/>
    <cellStyle name="Valuta 4 5 3" xfId="1855" xr:uid="{00000000-0005-0000-0000-0000700B0000}"/>
    <cellStyle name="Valuta 4 5 4" xfId="1463" xr:uid="{00000000-0005-0000-0000-0000710B0000}"/>
    <cellStyle name="Valuta 4 5 5" xfId="952" xr:uid="{00000000-0005-0000-0000-0000720B0000}"/>
    <cellStyle name="Valuta 4 6" xfId="538" xr:uid="{00000000-0005-0000-0000-0000730B0000}"/>
    <cellStyle name="Valuta 4 7" xfId="172" xr:uid="{00000000-0005-0000-0000-0000740B0000}"/>
    <cellStyle name="Valuta 4 7 2" xfId="580" xr:uid="{00000000-0005-0000-0000-0000750B0000}"/>
    <cellStyle name="Valuta 4 7 2 2" xfId="1942" xr:uid="{00000000-0005-0000-0000-0000760B0000}"/>
    <cellStyle name="Valuta 4 7 2 3" xfId="1584" xr:uid="{00000000-0005-0000-0000-0000770B0000}"/>
    <cellStyle name="Valuta 4 7 2 4" xfId="1151" xr:uid="{00000000-0005-0000-0000-0000780B0000}"/>
    <cellStyle name="Valuta 4 7 3" xfId="1775" xr:uid="{00000000-0005-0000-0000-0000790B0000}"/>
    <cellStyle name="Valuta 4 7 4" xfId="1368" xr:uid="{00000000-0005-0000-0000-00007A0B0000}"/>
    <cellStyle name="Valuta 4 7 5" xfId="853" xr:uid="{00000000-0005-0000-0000-00007B0B0000}"/>
    <cellStyle name="Valuta 4 8" xfId="566" xr:uid="{00000000-0005-0000-0000-00007C0B0000}"/>
    <cellStyle name="Valuta 4 8 2" xfId="1933" xr:uid="{00000000-0005-0000-0000-00007D0B0000}"/>
    <cellStyle name="Valuta 4 8 3" xfId="1570" xr:uid="{00000000-0005-0000-0000-00007E0B0000}"/>
    <cellStyle name="Valuta 4 8 4" xfId="1137" xr:uid="{00000000-0005-0000-0000-00007F0B0000}"/>
    <cellStyle name="Valuta 4 9" xfId="1765" xr:uid="{00000000-0005-0000-0000-0000800B0000}"/>
    <cellStyle name="Valuta 5" xfId="563" xr:uid="{00000000-0005-0000-0000-0000810B0000}"/>
    <cellStyle name="Valuta 5 2" xfId="1930" xr:uid="{00000000-0005-0000-0000-0000820B0000}"/>
    <cellStyle name="Valuta 5 3" xfId="1567" xr:uid="{00000000-0005-0000-0000-0000830B0000}"/>
    <cellStyle name="Valuta 5 4" xfId="1134" xr:uid="{00000000-0005-0000-0000-0000840B0000}"/>
    <cellStyle name="Valuta 6" xfId="1761" xr:uid="{00000000-0005-0000-0000-0000850B0000}"/>
    <cellStyle name="Valuta 7" xfId="1762" xr:uid="{00000000-0005-0000-0000-0000860B0000}"/>
    <cellStyle name="Valuta 8" xfId="1336" xr:uid="{00000000-0005-0000-0000-0000870B0000}"/>
    <cellStyle name="Valuta 9" xfId="780" xr:uid="{00000000-0005-0000-0000-0000880B0000}"/>
    <cellStyle name="Vejica 2" xfId="6" xr:uid="{00000000-0005-0000-0000-0000890B0000}"/>
    <cellStyle name="Vejica 2 2" xfId="54" xr:uid="{00000000-0005-0000-0000-00008A0B0000}"/>
    <cellStyle name="Vejica 2 2 2" xfId="162" xr:uid="{00000000-0005-0000-0000-00008B0B0000}"/>
    <cellStyle name="Vejica 2 2 2 2" xfId="546" xr:uid="{00000000-0005-0000-0000-00008C0B0000}"/>
    <cellStyle name="Vejica 2 2 3" xfId="205" xr:uid="{00000000-0005-0000-0000-00008D0B0000}"/>
    <cellStyle name="Vejica 2 2 3 2" xfId="246" xr:uid="{00000000-0005-0000-0000-00008E0B0000}"/>
    <cellStyle name="Vejica 2 2 3 2 2" xfId="342" xr:uid="{00000000-0005-0000-0000-00008F0B0000}"/>
    <cellStyle name="Vejica 2 2 3 2 2 2" xfId="739" xr:uid="{00000000-0005-0000-0000-0000900B0000}"/>
    <cellStyle name="Vejica 2 2 3 2 2 2 2" xfId="2084" xr:uid="{00000000-0005-0000-0000-0000910B0000}"/>
    <cellStyle name="Vejica 2 2 3 2 2 2 3" xfId="1743" xr:uid="{00000000-0005-0000-0000-0000920B0000}"/>
    <cellStyle name="Vejica 2 2 3 2 2 2 4" xfId="1310" xr:uid="{00000000-0005-0000-0000-0000930B0000}"/>
    <cellStyle name="Vejica 2 2 3 2 2 3" xfId="1917" xr:uid="{00000000-0005-0000-0000-0000940B0000}"/>
    <cellStyle name="Vejica 2 2 3 2 2 4" xfId="1530" xr:uid="{00000000-0005-0000-0000-0000950B0000}"/>
    <cellStyle name="Vejica 2 2 3 2 2 5" xfId="1019" xr:uid="{00000000-0005-0000-0000-0000960B0000}"/>
    <cellStyle name="Vejica 2 2 3 2 3" xfId="548" xr:uid="{00000000-0005-0000-0000-0000970B0000}"/>
    <cellStyle name="Vejica 2 2 3 2 4" xfId="644" xr:uid="{00000000-0005-0000-0000-0000980B0000}"/>
    <cellStyle name="Vejica 2 2 3 2 4 2" xfId="2004" xr:uid="{00000000-0005-0000-0000-0000990B0000}"/>
    <cellStyle name="Vejica 2 2 3 2 4 3" xfId="1648" xr:uid="{00000000-0005-0000-0000-00009A0B0000}"/>
    <cellStyle name="Vejica 2 2 3 2 4 4" xfId="1215" xr:uid="{00000000-0005-0000-0000-00009B0B0000}"/>
    <cellStyle name="Vejica 2 2 3 2 5" xfId="1837" xr:uid="{00000000-0005-0000-0000-00009C0B0000}"/>
    <cellStyle name="Vejica 2 2 3 2 6" xfId="1435" xr:uid="{00000000-0005-0000-0000-00009D0B0000}"/>
    <cellStyle name="Vejica 2 2 3 2 7" xfId="923" xr:uid="{00000000-0005-0000-0000-00009E0B0000}"/>
    <cellStyle name="Vejica 2 2 3 3" xfId="302" xr:uid="{00000000-0005-0000-0000-00009F0B0000}"/>
    <cellStyle name="Vejica 2 2 3 3 2" xfId="699" xr:uid="{00000000-0005-0000-0000-0000A00B0000}"/>
    <cellStyle name="Vejica 2 2 3 3 2 2" xfId="2044" xr:uid="{00000000-0005-0000-0000-0000A10B0000}"/>
    <cellStyle name="Vejica 2 2 3 3 2 3" xfId="1703" xr:uid="{00000000-0005-0000-0000-0000A20B0000}"/>
    <cellStyle name="Vejica 2 2 3 3 2 4" xfId="1270" xr:uid="{00000000-0005-0000-0000-0000A30B0000}"/>
    <cellStyle name="Vejica 2 2 3 3 3" xfId="1877" xr:uid="{00000000-0005-0000-0000-0000A40B0000}"/>
    <cellStyle name="Vejica 2 2 3 3 4" xfId="1490" xr:uid="{00000000-0005-0000-0000-0000A50B0000}"/>
    <cellStyle name="Vejica 2 2 3 3 5" xfId="979" xr:uid="{00000000-0005-0000-0000-0000A60B0000}"/>
    <cellStyle name="Vejica 2 2 3 4" xfId="547" xr:uid="{00000000-0005-0000-0000-0000A70B0000}"/>
    <cellStyle name="Vejica 2 2 3 5" xfId="604" xr:uid="{00000000-0005-0000-0000-0000A80B0000}"/>
    <cellStyle name="Vejica 2 2 3 5 2" xfId="1964" xr:uid="{00000000-0005-0000-0000-0000A90B0000}"/>
    <cellStyle name="Vejica 2 2 3 5 3" xfId="1608" xr:uid="{00000000-0005-0000-0000-0000AA0B0000}"/>
    <cellStyle name="Vejica 2 2 3 5 4" xfId="1175" xr:uid="{00000000-0005-0000-0000-0000AB0B0000}"/>
    <cellStyle name="Vejica 2 2 3 6" xfId="1797" xr:uid="{00000000-0005-0000-0000-0000AC0B0000}"/>
    <cellStyle name="Vejica 2 2 3 7" xfId="1395" xr:uid="{00000000-0005-0000-0000-0000AD0B0000}"/>
    <cellStyle name="Vejica 2 2 3 8" xfId="882" xr:uid="{00000000-0005-0000-0000-0000AE0B0000}"/>
    <cellStyle name="Vejica 2 2 4" xfId="188" xr:uid="{00000000-0005-0000-0000-0000AF0B0000}"/>
    <cellStyle name="Vejica 2 2 4 2" xfId="235" xr:uid="{00000000-0005-0000-0000-0000B00B0000}"/>
    <cellStyle name="Vejica 2 2 4 2 2" xfId="331" xr:uid="{00000000-0005-0000-0000-0000B10B0000}"/>
    <cellStyle name="Vejica 2 2 4 2 2 2" xfId="728" xr:uid="{00000000-0005-0000-0000-0000B20B0000}"/>
    <cellStyle name="Vejica 2 2 4 2 2 2 2" xfId="2073" xr:uid="{00000000-0005-0000-0000-0000B30B0000}"/>
    <cellStyle name="Vejica 2 2 4 2 2 2 3" xfId="1732" xr:uid="{00000000-0005-0000-0000-0000B40B0000}"/>
    <cellStyle name="Vejica 2 2 4 2 2 2 4" xfId="1299" xr:uid="{00000000-0005-0000-0000-0000B50B0000}"/>
    <cellStyle name="Vejica 2 2 4 2 2 3" xfId="1906" xr:uid="{00000000-0005-0000-0000-0000B60B0000}"/>
    <cellStyle name="Vejica 2 2 4 2 2 4" xfId="1519" xr:uid="{00000000-0005-0000-0000-0000B70B0000}"/>
    <cellStyle name="Vejica 2 2 4 2 2 5" xfId="1008" xr:uid="{00000000-0005-0000-0000-0000B80B0000}"/>
    <cellStyle name="Vejica 2 2 4 2 3" xfId="550" xr:uid="{00000000-0005-0000-0000-0000B90B0000}"/>
    <cellStyle name="Vejica 2 2 4 2 4" xfId="633" xr:uid="{00000000-0005-0000-0000-0000BA0B0000}"/>
    <cellStyle name="Vejica 2 2 4 2 4 2" xfId="1993" xr:uid="{00000000-0005-0000-0000-0000BB0B0000}"/>
    <cellStyle name="Vejica 2 2 4 2 4 3" xfId="1637" xr:uid="{00000000-0005-0000-0000-0000BC0B0000}"/>
    <cellStyle name="Vejica 2 2 4 2 4 4" xfId="1204" xr:uid="{00000000-0005-0000-0000-0000BD0B0000}"/>
    <cellStyle name="Vejica 2 2 4 2 5" xfId="1826" xr:uid="{00000000-0005-0000-0000-0000BE0B0000}"/>
    <cellStyle name="Vejica 2 2 4 2 6" xfId="1424" xr:uid="{00000000-0005-0000-0000-0000BF0B0000}"/>
    <cellStyle name="Vejica 2 2 4 2 7" xfId="912" xr:uid="{00000000-0005-0000-0000-0000C00B0000}"/>
    <cellStyle name="Vejica 2 2 4 3" xfId="286" xr:uid="{00000000-0005-0000-0000-0000C10B0000}"/>
    <cellStyle name="Vejica 2 2 4 3 2" xfId="683" xr:uid="{00000000-0005-0000-0000-0000C20B0000}"/>
    <cellStyle name="Vejica 2 2 4 3 2 2" xfId="2033" xr:uid="{00000000-0005-0000-0000-0000C30B0000}"/>
    <cellStyle name="Vejica 2 2 4 3 2 3" xfId="1687" xr:uid="{00000000-0005-0000-0000-0000C40B0000}"/>
    <cellStyle name="Vejica 2 2 4 3 2 4" xfId="1254" xr:uid="{00000000-0005-0000-0000-0000C50B0000}"/>
    <cellStyle name="Vejica 2 2 4 3 3" xfId="1866" xr:uid="{00000000-0005-0000-0000-0000C60B0000}"/>
    <cellStyle name="Vejica 2 2 4 3 4" xfId="1474" xr:uid="{00000000-0005-0000-0000-0000C70B0000}"/>
    <cellStyle name="Vejica 2 2 4 3 5" xfId="963" xr:uid="{00000000-0005-0000-0000-0000C80B0000}"/>
    <cellStyle name="Vejica 2 2 4 4" xfId="549" xr:uid="{00000000-0005-0000-0000-0000C90B0000}"/>
    <cellStyle name="Vejica 2 2 4 5" xfId="591" xr:uid="{00000000-0005-0000-0000-0000CA0B0000}"/>
    <cellStyle name="Vejica 2 2 4 5 2" xfId="1953" xr:uid="{00000000-0005-0000-0000-0000CB0B0000}"/>
    <cellStyle name="Vejica 2 2 4 5 3" xfId="1595" xr:uid="{00000000-0005-0000-0000-0000CC0B0000}"/>
    <cellStyle name="Vejica 2 2 4 5 4" xfId="1162" xr:uid="{00000000-0005-0000-0000-0000CD0B0000}"/>
    <cellStyle name="Vejica 2 2 4 6" xfId="1786" xr:uid="{00000000-0005-0000-0000-0000CE0B0000}"/>
    <cellStyle name="Vejica 2 2 4 7" xfId="1380" xr:uid="{00000000-0005-0000-0000-0000CF0B0000}"/>
    <cellStyle name="Vejica 2 2 4 8" xfId="866" xr:uid="{00000000-0005-0000-0000-0000D00B0000}"/>
    <cellStyle name="Vejica 2 2 5" xfId="219" xr:uid="{00000000-0005-0000-0000-0000D10B0000}"/>
    <cellStyle name="Vejica 2 2 5 2" xfId="315" xr:uid="{00000000-0005-0000-0000-0000D20B0000}"/>
    <cellStyle name="Vejica 2 2 5 2 2" xfId="712" xr:uid="{00000000-0005-0000-0000-0000D30B0000}"/>
    <cellStyle name="Vejica 2 2 5 2 2 2" xfId="2057" xr:uid="{00000000-0005-0000-0000-0000D40B0000}"/>
    <cellStyle name="Vejica 2 2 5 2 2 3" xfId="1716" xr:uid="{00000000-0005-0000-0000-0000D50B0000}"/>
    <cellStyle name="Vejica 2 2 5 2 2 4" xfId="1283" xr:uid="{00000000-0005-0000-0000-0000D60B0000}"/>
    <cellStyle name="Vejica 2 2 5 2 3" xfId="1890" xr:uid="{00000000-0005-0000-0000-0000D70B0000}"/>
    <cellStyle name="Vejica 2 2 5 2 4" xfId="1503" xr:uid="{00000000-0005-0000-0000-0000D80B0000}"/>
    <cellStyle name="Vejica 2 2 5 2 5" xfId="992" xr:uid="{00000000-0005-0000-0000-0000D90B0000}"/>
    <cellStyle name="Vejica 2 2 5 3" xfId="551" xr:uid="{00000000-0005-0000-0000-0000DA0B0000}"/>
    <cellStyle name="Vejica 2 2 5 4" xfId="617" xr:uid="{00000000-0005-0000-0000-0000DB0B0000}"/>
    <cellStyle name="Vejica 2 2 5 4 2" xfId="1977" xr:uid="{00000000-0005-0000-0000-0000DC0B0000}"/>
    <cellStyle name="Vejica 2 2 5 4 3" xfId="1621" xr:uid="{00000000-0005-0000-0000-0000DD0B0000}"/>
    <cellStyle name="Vejica 2 2 5 4 4" xfId="1188" xr:uid="{00000000-0005-0000-0000-0000DE0B0000}"/>
    <cellStyle name="Vejica 2 2 5 5" xfId="1810" xr:uid="{00000000-0005-0000-0000-0000DF0B0000}"/>
    <cellStyle name="Vejica 2 2 5 6" xfId="1408" xr:uid="{00000000-0005-0000-0000-0000E00B0000}"/>
    <cellStyle name="Vejica 2 2 5 7" xfId="896" xr:uid="{00000000-0005-0000-0000-0000E10B0000}"/>
    <cellStyle name="Vejica 2 2 6" xfId="265" xr:uid="{00000000-0005-0000-0000-0000E20B0000}"/>
    <cellStyle name="Vejica 2 2 6 2" xfId="662" xr:uid="{00000000-0005-0000-0000-0000E30B0000}"/>
    <cellStyle name="Vejica 2 2 6 2 2" xfId="2017" xr:uid="{00000000-0005-0000-0000-0000E40B0000}"/>
    <cellStyle name="Vejica 2 2 6 2 3" xfId="1666" xr:uid="{00000000-0005-0000-0000-0000E50B0000}"/>
    <cellStyle name="Vejica 2 2 6 2 4" xfId="1233" xr:uid="{00000000-0005-0000-0000-0000E60B0000}"/>
    <cellStyle name="Vejica 2 2 6 3" xfId="1850" xr:uid="{00000000-0005-0000-0000-0000E70B0000}"/>
    <cellStyle name="Vejica 2 2 6 4" xfId="1453" xr:uid="{00000000-0005-0000-0000-0000E80B0000}"/>
    <cellStyle name="Vejica 2 2 6 5" xfId="942" xr:uid="{00000000-0005-0000-0000-0000E90B0000}"/>
    <cellStyle name="Vejica 2 2 7" xfId="545" xr:uid="{00000000-0005-0000-0000-0000EA0B0000}"/>
    <cellStyle name="Vejica 2 2 8" xfId="147" xr:uid="{00000000-0005-0000-0000-0000EB0B0000}"/>
    <cellStyle name="Vejica 2 2 8 2" xfId="575" xr:uid="{00000000-0005-0000-0000-0000EC0B0000}"/>
    <cellStyle name="Vejica 2 2 8 2 2" xfId="1937" xr:uid="{00000000-0005-0000-0000-0000ED0B0000}"/>
    <cellStyle name="Vejica 2 2 8 2 3" xfId="1579" xr:uid="{00000000-0005-0000-0000-0000EE0B0000}"/>
    <cellStyle name="Vejica 2 2 8 2 4" xfId="1146" xr:uid="{00000000-0005-0000-0000-0000EF0B0000}"/>
    <cellStyle name="Vejica 2 2 8 3" xfId="1770" xr:uid="{00000000-0005-0000-0000-0000F00B0000}"/>
    <cellStyle name="Vejica 2 2 8 4" xfId="1361" xr:uid="{00000000-0005-0000-0000-0000F10B0000}"/>
    <cellStyle name="Vejica 2 2 8 5" xfId="839" xr:uid="{00000000-0005-0000-0000-0000F20B0000}"/>
    <cellStyle name="Vejica 2 3" xfId="160" xr:uid="{00000000-0005-0000-0000-0000F30B0000}"/>
    <cellStyle name="Vejica 2 3 2" xfId="552" xr:uid="{00000000-0005-0000-0000-0000F40B0000}"/>
    <cellStyle name="Vejica 2 4" xfId="155" xr:uid="{00000000-0005-0000-0000-0000F50B0000}"/>
    <cellStyle name="Vejica 2 4 2" xfId="553" xr:uid="{00000000-0005-0000-0000-0000F60B0000}"/>
    <cellStyle name="Vejica 2 5" xfId="544" xr:uid="{00000000-0005-0000-0000-0000F70B0000}"/>
    <cellStyle name="Vejica 3" xfId="53" xr:uid="{00000000-0005-0000-0000-0000F80B0000}"/>
    <cellStyle name="Vejica 3 2" xfId="554" xr:uid="{00000000-0005-0000-0000-0000F90B0000}"/>
    <cellStyle name="Vejica 4" xfId="65" xr:uid="{00000000-0005-0000-0000-0000FA0B0000}"/>
    <cellStyle name="Vejica 4 2" xfId="555" xr:uid="{00000000-0005-0000-0000-0000FB0B0000}"/>
    <cellStyle name="Vejica 4 3" xfId="138" xr:uid="{00000000-0005-0000-0000-0000FC0B0000}"/>
    <cellStyle name="Vejica 4 4" xfId="565" xr:uid="{00000000-0005-0000-0000-0000FD0B0000}"/>
    <cellStyle name="Vejica 4 4 2" xfId="1932" xr:uid="{00000000-0005-0000-0000-0000FE0B0000}"/>
    <cellStyle name="Vejica 4 4 3" xfId="1569" xr:uid="{00000000-0005-0000-0000-0000FF0B0000}"/>
    <cellStyle name="Vejica 4 4 4" xfId="1136" xr:uid="{00000000-0005-0000-0000-0000000C0000}"/>
    <cellStyle name="Vejica 4 5" xfId="1764" xr:uid="{00000000-0005-0000-0000-0000010C0000}"/>
    <cellStyle name="Vejica 4 6" xfId="1339" xr:uid="{00000000-0005-0000-0000-0000020C0000}"/>
    <cellStyle name="Vejica 4 7" xfId="786" xr:uid="{00000000-0005-0000-0000-0000030C0000}"/>
    <cellStyle name="Vejica 5" xfId="120" xr:uid="{00000000-0005-0000-0000-0000040C0000}"/>
    <cellStyle name="Vejica 5 2" xfId="556" xr:uid="{00000000-0005-0000-0000-0000050C0000}"/>
    <cellStyle name="Vejica 6" xfId="1760" xr:uid="{00000000-0005-0000-0000-0000060C0000}"/>
    <cellStyle name="Vnos 2" xfId="136" xr:uid="{00000000-0005-0000-0000-0000070C0000}"/>
    <cellStyle name="Vnos 2 2" xfId="263" xr:uid="{00000000-0005-0000-0000-0000080C0000}"/>
    <cellStyle name="Vnos 2 2 10" xfId="2582" xr:uid="{00000000-0005-0000-0000-0000090C0000}"/>
    <cellStyle name="Vnos 2 2 11" xfId="753" xr:uid="{00000000-0005-0000-0000-00000A0C0000}"/>
    <cellStyle name="Vnos 2 2 2" xfId="660" xr:uid="{00000000-0005-0000-0000-00000B0C0000}"/>
    <cellStyle name="Vnos 2 2 2 2" xfId="1664" xr:uid="{00000000-0005-0000-0000-00000C0C0000}"/>
    <cellStyle name="Vnos 2 2 2 2 2" xfId="2444" xr:uid="{00000000-0005-0000-0000-00000D0C0000}"/>
    <cellStyle name="Vnos 2 2 2 2 3" xfId="1129" xr:uid="{00000000-0005-0000-0000-00000E0C0000}"/>
    <cellStyle name="Vnos 2 2 2 2 4" xfId="2241" xr:uid="{00000000-0005-0000-0000-00000F0C0000}"/>
    <cellStyle name="Vnos 2 2 2 2 5" xfId="2509" xr:uid="{00000000-0005-0000-0000-0000100C0000}"/>
    <cellStyle name="Vnos 2 2 2 2 6" xfId="2778" xr:uid="{00000000-0005-0000-0000-0000110C0000}"/>
    <cellStyle name="Vnos 2 2 2 2 7" xfId="2228" xr:uid="{00000000-0005-0000-0000-0000120C0000}"/>
    <cellStyle name="Vnos 2 2 2 3" xfId="2132" xr:uid="{00000000-0005-0000-0000-0000130C0000}"/>
    <cellStyle name="Vnos 2 2 2 3 2" xfId="2736" xr:uid="{00000000-0005-0000-0000-0000140C0000}"/>
    <cellStyle name="Vnos 2 2 2 3 3" xfId="2846" xr:uid="{00000000-0005-0000-0000-0000150C0000}"/>
    <cellStyle name="Vnos 2 2 2 3 4" xfId="2950" xr:uid="{00000000-0005-0000-0000-0000160C0000}"/>
    <cellStyle name="Vnos 2 2 2 3 5" xfId="3073" xr:uid="{00000000-0005-0000-0000-0000170C0000}"/>
    <cellStyle name="Vnos 2 2 2 3 6" xfId="2613" xr:uid="{00000000-0005-0000-0000-0000180C0000}"/>
    <cellStyle name="Vnos 2 2 2 3 7" xfId="3222" xr:uid="{00000000-0005-0000-0000-0000190C0000}"/>
    <cellStyle name="Vnos 2 2 2 4" xfId="2166" xr:uid="{00000000-0005-0000-0000-00001A0C0000}"/>
    <cellStyle name="Vnos 2 2 2 4 2" xfId="2770" xr:uid="{00000000-0005-0000-0000-00001B0C0000}"/>
    <cellStyle name="Vnos 2 2 2 4 3" xfId="2880" xr:uid="{00000000-0005-0000-0000-00001C0C0000}"/>
    <cellStyle name="Vnos 2 2 2 4 4" xfId="2984" xr:uid="{00000000-0005-0000-0000-00001D0C0000}"/>
    <cellStyle name="Vnos 2 2 2 4 5" xfId="3107" xr:uid="{00000000-0005-0000-0000-00001E0C0000}"/>
    <cellStyle name="Vnos 2 2 2 4 6" xfId="3179" xr:uid="{00000000-0005-0000-0000-00001F0C0000}"/>
    <cellStyle name="Vnos 2 2 2 4 7" xfId="3256" xr:uid="{00000000-0005-0000-0000-0000200C0000}"/>
    <cellStyle name="Vnos 2 2 2 5" xfId="1231" xr:uid="{00000000-0005-0000-0000-0000210C0000}"/>
    <cellStyle name="Vnos 2 2 2 6" xfId="2310" xr:uid="{00000000-0005-0000-0000-0000220C0000}"/>
    <cellStyle name="Vnos 2 2 2 7" xfId="812" xr:uid="{00000000-0005-0000-0000-0000230C0000}"/>
    <cellStyle name="Vnos 2 2 2 8" xfId="3006" xr:uid="{00000000-0005-0000-0000-0000240C0000}"/>
    <cellStyle name="Vnos 2 2 3" xfId="1451" xr:uid="{00000000-0005-0000-0000-0000250C0000}"/>
    <cellStyle name="Vnos 2 2 3 2" xfId="2352" xr:uid="{00000000-0005-0000-0000-0000260C0000}"/>
    <cellStyle name="Vnos 2 2 3 3" xfId="2629" xr:uid="{00000000-0005-0000-0000-0000270C0000}"/>
    <cellStyle name="Vnos 2 2 3 4" xfId="2407" xr:uid="{00000000-0005-0000-0000-0000280C0000}"/>
    <cellStyle name="Vnos 2 2 3 5" xfId="2902" xr:uid="{00000000-0005-0000-0000-0000290C0000}"/>
    <cellStyle name="Vnos 2 2 3 6" xfId="1058" xr:uid="{00000000-0005-0000-0000-00002A0C0000}"/>
    <cellStyle name="Vnos 2 2 3 7" xfId="2612" xr:uid="{00000000-0005-0000-0000-00002B0C0000}"/>
    <cellStyle name="Vnos 2 2 4" xfId="1343" xr:uid="{00000000-0005-0000-0000-00002C0C0000}"/>
    <cellStyle name="Vnos 2 2 4 2" xfId="2443" xr:uid="{00000000-0005-0000-0000-00002D0C0000}"/>
    <cellStyle name="Vnos 2 2 4 3" xfId="2510" xr:uid="{00000000-0005-0000-0000-00002E0C0000}"/>
    <cellStyle name="Vnos 2 2 4 4" xfId="2303" xr:uid="{00000000-0005-0000-0000-00002F0C0000}"/>
    <cellStyle name="Vnos 2 2 4 5" xfId="2667" xr:uid="{00000000-0005-0000-0000-0000300C0000}"/>
    <cellStyle name="Vnos 2 2 4 6" xfId="2429" xr:uid="{00000000-0005-0000-0000-0000310C0000}"/>
    <cellStyle name="Vnos 2 2 4 7" xfId="765" xr:uid="{00000000-0005-0000-0000-0000320C0000}"/>
    <cellStyle name="Vnos 2 2 5" xfId="2168" xr:uid="{00000000-0005-0000-0000-0000330C0000}"/>
    <cellStyle name="Vnos 2 2 5 2" xfId="2772" xr:uid="{00000000-0005-0000-0000-0000340C0000}"/>
    <cellStyle name="Vnos 2 2 5 3" xfId="2882" xr:uid="{00000000-0005-0000-0000-0000350C0000}"/>
    <cellStyle name="Vnos 2 2 5 4" xfId="2986" xr:uid="{00000000-0005-0000-0000-0000360C0000}"/>
    <cellStyle name="Vnos 2 2 5 5" xfId="3109" xr:uid="{00000000-0005-0000-0000-0000370C0000}"/>
    <cellStyle name="Vnos 2 2 5 6" xfId="3181" xr:uid="{00000000-0005-0000-0000-0000380C0000}"/>
    <cellStyle name="Vnos 2 2 5 7" xfId="3258" xr:uid="{00000000-0005-0000-0000-0000390C0000}"/>
    <cellStyle name="Vnos 2 2 6" xfId="1561" xr:uid="{00000000-0005-0000-0000-00003A0C0000}"/>
    <cellStyle name="Vnos 2 2 6 2" xfId="2225" xr:uid="{00000000-0005-0000-0000-00003B0C0000}"/>
    <cellStyle name="Vnos 2 2 6 3" xfId="1081" xr:uid="{00000000-0005-0000-0000-00003C0C0000}"/>
    <cellStyle name="Vnos 2 2 6 4" xfId="2395" xr:uid="{00000000-0005-0000-0000-00003D0C0000}"/>
    <cellStyle name="Vnos 2 2 6 5" xfId="2501" xr:uid="{00000000-0005-0000-0000-00003E0C0000}"/>
    <cellStyle name="Vnos 2 2 6 6" xfId="2385" xr:uid="{00000000-0005-0000-0000-00003F0C0000}"/>
    <cellStyle name="Vnos 2 2 6 7" xfId="2226" xr:uid="{00000000-0005-0000-0000-0000400C0000}"/>
    <cellStyle name="Vnos 2 2 7" xfId="940" xr:uid="{00000000-0005-0000-0000-0000410C0000}"/>
    <cellStyle name="Vnos 2 2 8" xfId="850" xr:uid="{00000000-0005-0000-0000-0000420C0000}"/>
    <cellStyle name="Vnos 2 2 9" xfId="2630" xr:uid="{00000000-0005-0000-0000-0000430C0000}"/>
    <cellStyle name="Vnos 2 3" xfId="557" xr:uid="{00000000-0005-0000-0000-0000440C0000}"/>
    <cellStyle name="Vnos 2 4" xfId="1357" xr:uid="{00000000-0005-0000-0000-0000450C0000}"/>
    <cellStyle name="Vnos 2 4 2" xfId="2230" xr:uid="{00000000-0005-0000-0000-0000460C0000}"/>
    <cellStyle name="Vnos 2 4 3" xfId="2217" xr:uid="{00000000-0005-0000-0000-0000470C0000}"/>
    <cellStyle name="Vnos 2 4 4" xfId="2348" xr:uid="{00000000-0005-0000-0000-0000480C0000}"/>
    <cellStyle name="Vnos 2 4 5" xfId="2910" xr:uid="{00000000-0005-0000-0000-0000490C0000}"/>
    <cellStyle name="Vnos 2 4 6" xfId="2191" xr:uid="{00000000-0005-0000-0000-00004A0C0000}"/>
    <cellStyle name="Vnos 2 4 7" xfId="1111" xr:uid="{00000000-0005-0000-0000-00004B0C0000}"/>
    <cellStyle name="Vnos 2 5" xfId="831" xr:uid="{00000000-0005-0000-0000-00004C0C0000}"/>
    <cellStyle name="Vsota 2" xfId="137" xr:uid="{00000000-0005-0000-0000-00004D0C0000}"/>
    <cellStyle name="Vsota 2 10" xfId="2361" xr:uid="{00000000-0005-0000-0000-00004E0C0000}"/>
    <cellStyle name="Vsota 2 11" xfId="777" xr:uid="{00000000-0005-0000-0000-00004F0C0000}"/>
    <cellStyle name="Vsota 2 12" xfId="2522" xr:uid="{00000000-0005-0000-0000-0000500C0000}"/>
    <cellStyle name="Vsota 2 2" xfId="264" xr:uid="{00000000-0005-0000-0000-0000510C0000}"/>
    <cellStyle name="Vsota 2 2 10" xfId="1064" xr:uid="{00000000-0005-0000-0000-0000520C0000}"/>
    <cellStyle name="Vsota 2 2 11" xfId="3015" xr:uid="{00000000-0005-0000-0000-0000530C0000}"/>
    <cellStyle name="Vsota 2 2 2" xfId="661" xr:uid="{00000000-0005-0000-0000-0000540C0000}"/>
    <cellStyle name="Vsota 2 2 2 2" xfId="1665" xr:uid="{00000000-0005-0000-0000-0000550C0000}"/>
    <cellStyle name="Vsota 2 2 2 2 2" xfId="2641" xr:uid="{00000000-0005-0000-0000-0000560C0000}"/>
    <cellStyle name="Vsota 2 2 2 2 3" xfId="793" xr:uid="{00000000-0005-0000-0000-0000570C0000}"/>
    <cellStyle name="Vsota 2 2 2 2 4" xfId="2662" xr:uid="{00000000-0005-0000-0000-0000580C0000}"/>
    <cellStyle name="Vsota 2 2 2 2 5" xfId="2193" xr:uid="{00000000-0005-0000-0000-0000590C0000}"/>
    <cellStyle name="Vsota 2 2 2 2 6" xfId="1038" xr:uid="{00000000-0005-0000-0000-00005A0C0000}"/>
    <cellStyle name="Vsota 2 2 2 2 7" xfId="2529" xr:uid="{00000000-0005-0000-0000-00005B0C0000}"/>
    <cellStyle name="Vsota 2 2 2 3" xfId="2133" xr:uid="{00000000-0005-0000-0000-00005C0C0000}"/>
    <cellStyle name="Vsota 2 2 2 3 2" xfId="2737" xr:uid="{00000000-0005-0000-0000-00005D0C0000}"/>
    <cellStyle name="Vsota 2 2 2 3 3" xfId="2847" xr:uid="{00000000-0005-0000-0000-00005E0C0000}"/>
    <cellStyle name="Vsota 2 2 2 3 4" xfId="2951" xr:uid="{00000000-0005-0000-0000-00005F0C0000}"/>
    <cellStyle name="Vsota 2 2 2 3 5" xfId="3074" xr:uid="{00000000-0005-0000-0000-0000600C0000}"/>
    <cellStyle name="Vsota 2 2 2 3 6" xfId="2794" xr:uid="{00000000-0005-0000-0000-0000610C0000}"/>
    <cellStyle name="Vsota 2 2 2 3 7" xfId="3223" xr:uid="{00000000-0005-0000-0000-0000620C0000}"/>
    <cellStyle name="Vsota 2 2 2 4" xfId="1551" xr:uid="{00000000-0005-0000-0000-0000630C0000}"/>
    <cellStyle name="Vsota 2 2 2 4 2" xfId="2602" xr:uid="{00000000-0005-0000-0000-0000640C0000}"/>
    <cellStyle name="Vsota 2 2 2 4 3" xfId="2591" xr:uid="{00000000-0005-0000-0000-0000650C0000}"/>
    <cellStyle name="Vsota 2 2 2 4 4" xfId="792" xr:uid="{00000000-0005-0000-0000-0000660C0000}"/>
    <cellStyle name="Vsota 2 2 2 4 5" xfId="1051" xr:uid="{00000000-0005-0000-0000-0000670C0000}"/>
    <cellStyle name="Vsota 2 2 2 4 6" xfId="2644" xr:uid="{00000000-0005-0000-0000-0000680C0000}"/>
    <cellStyle name="Vsota 2 2 2 4 7" xfId="2253" xr:uid="{00000000-0005-0000-0000-0000690C0000}"/>
    <cellStyle name="Vsota 2 2 2 5" xfId="1232" xr:uid="{00000000-0005-0000-0000-00006A0C0000}"/>
    <cellStyle name="Vsota 2 2 2 6" xfId="2311" xr:uid="{00000000-0005-0000-0000-00006B0C0000}"/>
    <cellStyle name="Vsota 2 2 2 7" xfId="2295" xr:uid="{00000000-0005-0000-0000-00006C0C0000}"/>
    <cellStyle name="Vsota 2 2 2 8" xfId="2896" xr:uid="{00000000-0005-0000-0000-00006D0C0000}"/>
    <cellStyle name="Vsota 2 2 3" xfId="1452" xr:uid="{00000000-0005-0000-0000-00006E0C0000}"/>
    <cellStyle name="Vsota 2 2 3 2" xfId="758" xr:uid="{00000000-0005-0000-0000-00006F0C0000}"/>
    <cellStyle name="Vsota 2 2 3 3" xfId="1073" xr:uid="{00000000-0005-0000-0000-0000700C0000}"/>
    <cellStyle name="Vsota 2 2 3 4" xfId="810" xr:uid="{00000000-0005-0000-0000-0000710C0000}"/>
    <cellStyle name="Vsota 2 2 3 5" xfId="2544" xr:uid="{00000000-0005-0000-0000-0000720C0000}"/>
    <cellStyle name="Vsota 2 2 3 6" xfId="2248" xr:uid="{00000000-0005-0000-0000-0000730C0000}"/>
    <cellStyle name="Vsota 2 2 3 7" xfId="2914" xr:uid="{00000000-0005-0000-0000-0000740C0000}"/>
    <cellStyle name="Vsota 2 2 4" xfId="1365" xr:uid="{00000000-0005-0000-0000-0000750C0000}"/>
    <cellStyle name="Vsota 2 2 4 2" xfId="2586" xr:uid="{00000000-0005-0000-0000-0000760C0000}"/>
    <cellStyle name="Vsota 2 2 4 3" xfId="2561" xr:uid="{00000000-0005-0000-0000-0000770C0000}"/>
    <cellStyle name="Vsota 2 2 4 4" xfId="2398" xr:uid="{00000000-0005-0000-0000-0000780C0000}"/>
    <cellStyle name="Vsota 2 2 4 5" xfId="2708" xr:uid="{00000000-0005-0000-0000-0000790C0000}"/>
    <cellStyle name="Vsota 2 2 4 6" xfId="2809" xr:uid="{00000000-0005-0000-0000-00007A0C0000}"/>
    <cellStyle name="Vsota 2 2 4 7" xfId="2205" xr:uid="{00000000-0005-0000-0000-00007B0C0000}"/>
    <cellStyle name="Vsota 2 2 5" xfId="2139" xr:uid="{00000000-0005-0000-0000-00007C0C0000}"/>
    <cellStyle name="Vsota 2 2 5 2" xfId="2743" xr:uid="{00000000-0005-0000-0000-00007D0C0000}"/>
    <cellStyle name="Vsota 2 2 5 3" xfId="2853" xr:uid="{00000000-0005-0000-0000-00007E0C0000}"/>
    <cellStyle name="Vsota 2 2 5 4" xfId="2957" xr:uid="{00000000-0005-0000-0000-00007F0C0000}"/>
    <cellStyle name="Vsota 2 2 5 5" xfId="3080" xr:uid="{00000000-0005-0000-0000-0000800C0000}"/>
    <cellStyle name="Vsota 2 2 5 6" xfId="2702" xr:uid="{00000000-0005-0000-0000-0000810C0000}"/>
    <cellStyle name="Vsota 2 2 5 7" xfId="3229" xr:uid="{00000000-0005-0000-0000-0000820C0000}"/>
    <cellStyle name="Vsota 2 2 6" xfId="1338" xr:uid="{00000000-0005-0000-0000-0000830C0000}"/>
    <cellStyle name="Vsota 2 2 6 2" xfId="2598" xr:uid="{00000000-0005-0000-0000-0000840C0000}"/>
    <cellStyle name="Vsota 2 2 6 3" xfId="2506" xr:uid="{00000000-0005-0000-0000-0000850C0000}"/>
    <cellStyle name="Vsota 2 2 6 4" xfId="2665" xr:uid="{00000000-0005-0000-0000-0000860C0000}"/>
    <cellStyle name="Vsota 2 2 6 5" xfId="2433" xr:uid="{00000000-0005-0000-0000-0000870C0000}"/>
    <cellStyle name="Vsota 2 2 6 6" xfId="2292" xr:uid="{00000000-0005-0000-0000-0000880C0000}"/>
    <cellStyle name="Vsota 2 2 6 7" xfId="2998" xr:uid="{00000000-0005-0000-0000-0000890C0000}"/>
    <cellStyle name="Vsota 2 2 7" xfId="941" xr:uid="{00000000-0005-0000-0000-00008A0C0000}"/>
    <cellStyle name="Vsota 2 2 8" xfId="783" xr:uid="{00000000-0005-0000-0000-00008B0C0000}"/>
    <cellStyle name="Vsota 2 2 9" xfId="766" xr:uid="{00000000-0005-0000-0000-00008C0C0000}"/>
    <cellStyle name="Vsota 2 3" xfId="558" xr:uid="{00000000-0005-0000-0000-00008D0C0000}"/>
    <cellStyle name="Vsota 2 4" xfId="574" xr:uid="{00000000-0005-0000-0000-00008E0C0000}"/>
    <cellStyle name="Vsota 2 4 2" xfId="1578" xr:uid="{00000000-0005-0000-0000-00008F0C0000}"/>
    <cellStyle name="Vsota 2 4 2 2" xfId="2681" xr:uid="{00000000-0005-0000-0000-0000900C0000}"/>
    <cellStyle name="Vsota 2 4 2 3" xfId="2325" xr:uid="{00000000-0005-0000-0000-0000910C0000}"/>
    <cellStyle name="Vsota 2 4 2 4" xfId="2577" xr:uid="{00000000-0005-0000-0000-0000920C0000}"/>
    <cellStyle name="Vsota 2 4 2 5" xfId="3013" xr:uid="{00000000-0005-0000-0000-0000930C0000}"/>
    <cellStyle name="Vsota 2 4 2 6" xfId="2903" xr:uid="{00000000-0005-0000-0000-0000940C0000}"/>
    <cellStyle name="Vsota 2 4 2 7" xfId="3119" xr:uid="{00000000-0005-0000-0000-0000950C0000}"/>
    <cellStyle name="Vsota 2 4 3" xfId="2118" xr:uid="{00000000-0005-0000-0000-0000960C0000}"/>
    <cellStyle name="Vsota 2 4 3 2" xfId="2174" xr:uid="{00000000-0005-0000-0000-0000970C0000}"/>
    <cellStyle name="Vsota 2 4 3 3" xfId="2832" xr:uid="{00000000-0005-0000-0000-0000980C0000}"/>
    <cellStyle name="Vsota 2 4 3 4" xfId="2936" xr:uid="{00000000-0005-0000-0000-0000990C0000}"/>
    <cellStyle name="Vsota 2 4 3 5" xfId="3059" xr:uid="{00000000-0005-0000-0000-00009A0C0000}"/>
    <cellStyle name="Vsota 2 4 3 6" xfId="2335" xr:uid="{00000000-0005-0000-0000-00009B0C0000}"/>
    <cellStyle name="Vsota 2 4 3 7" xfId="3208" xr:uid="{00000000-0005-0000-0000-00009C0C0000}"/>
    <cellStyle name="Vsota 2 4 4" xfId="2164" xr:uid="{00000000-0005-0000-0000-00009D0C0000}"/>
    <cellStyle name="Vsota 2 4 4 2" xfId="2768" xr:uid="{00000000-0005-0000-0000-00009E0C0000}"/>
    <cellStyle name="Vsota 2 4 4 3" xfId="2878" xr:uid="{00000000-0005-0000-0000-00009F0C0000}"/>
    <cellStyle name="Vsota 2 4 4 4" xfId="2982" xr:uid="{00000000-0005-0000-0000-0000A00C0000}"/>
    <cellStyle name="Vsota 2 4 4 5" xfId="3105" xr:uid="{00000000-0005-0000-0000-0000A10C0000}"/>
    <cellStyle name="Vsota 2 4 4 6" xfId="3177" xr:uid="{00000000-0005-0000-0000-0000A20C0000}"/>
    <cellStyle name="Vsota 2 4 4 7" xfId="3254" xr:uid="{00000000-0005-0000-0000-0000A30C0000}"/>
    <cellStyle name="Vsota 2 4 5" xfId="1145" xr:uid="{00000000-0005-0000-0000-0000A40C0000}"/>
    <cellStyle name="Vsota 2 4 6" xfId="2264" xr:uid="{00000000-0005-0000-0000-0000A50C0000}"/>
    <cellStyle name="Vsota 2 4 7" xfId="2409" xr:uid="{00000000-0005-0000-0000-0000A60C0000}"/>
    <cellStyle name="Vsota 2 4 8" xfId="3018" xr:uid="{00000000-0005-0000-0000-0000A70C0000}"/>
    <cellStyle name="Vsota 2 5" xfId="1358" xr:uid="{00000000-0005-0000-0000-0000A80C0000}"/>
    <cellStyle name="Vsota 2 5 2" xfId="2413" xr:uid="{00000000-0005-0000-0000-0000A90C0000}"/>
    <cellStyle name="Vsota 2 5 3" xfId="2186" xr:uid="{00000000-0005-0000-0000-0000AA0C0000}"/>
    <cellStyle name="Vsota 2 5 4" xfId="2799" xr:uid="{00000000-0005-0000-0000-0000AB0C0000}"/>
    <cellStyle name="Vsota 2 5 5" xfId="2277" xr:uid="{00000000-0005-0000-0000-0000AC0C0000}"/>
    <cellStyle name="Vsota 2 5 6" xfId="2516" xr:uid="{00000000-0005-0000-0000-0000AD0C0000}"/>
    <cellStyle name="Vsota 2 5 7" xfId="3149" xr:uid="{00000000-0005-0000-0000-0000AE0C0000}"/>
    <cellStyle name="Vsota 2 6" xfId="1355" xr:uid="{00000000-0005-0000-0000-0000AF0C0000}"/>
    <cellStyle name="Vsota 2 6 2" xfId="2649" xr:uid="{00000000-0005-0000-0000-0000B00C0000}"/>
    <cellStyle name="Vsota 2 6 3" xfId="2482" xr:uid="{00000000-0005-0000-0000-0000B10C0000}"/>
    <cellStyle name="Vsota 2 6 4" xfId="2696" xr:uid="{00000000-0005-0000-0000-0000B20C0000}"/>
    <cellStyle name="Vsota 2 6 5" xfId="2589" xr:uid="{00000000-0005-0000-0000-0000B30C0000}"/>
    <cellStyle name="Vsota 2 6 6" xfId="1104" xr:uid="{00000000-0005-0000-0000-0000B40C0000}"/>
    <cellStyle name="Vsota 2 6 7" xfId="2430" xr:uid="{00000000-0005-0000-0000-0000B50C0000}"/>
    <cellStyle name="Vsota 2 7" xfId="2153" xr:uid="{00000000-0005-0000-0000-0000B60C0000}"/>
    <cellStyle name="Vsota 2 7 2" xfId="2757" xr:uid="{00000000-0005-0000-0000-0000B70C0000}"/>
    <cellStyle name="Vsota 2 7 3" xfId="2867" xr:uid="{00000000-0005-0000-0000-0000B80C0000}"/>
    <cellStyle name="Vsota 2 7 4" xfId="2971" xr:uid="{00000000-0005-0000-0000-0000B90C0000}"/>
    <cellStyle name="Vsota 2 7 5" xfId="3094" xr:uid="{00000000-0005-0000-0000-0000BA0C0000}"/>
    <cellStyle name="Vsota 2 7 6" xfId="3166" xr:uid="{00000000-0005-0000-0000-0000BB0C0000}"/>
    <cellStyle name="Vsota 2 7 7" xfId="3243" xr:uid="{00000000-0005-0000-0000-0000BC0C0000}"/>
    <cellStyle name="Vsota 2 8" xfId="832" xr:uid="{00000000-0005-0000-0000-0000BD0C0000}"/>
    <cellStyle name="Vsota 2 9" xfId="825" xr:uid="{00000000-0005-0000-0000-0000BE0C0000}"/>
    <cellStyle name="Warning Text" xfId="49" xr:uid="{00000000-0005-0000-0000-0000BF0C0000}"/>
    <cellStyle name="Warning Text 2" xfId="559" xr:uid="{00000000-0005-0000-0000-0000C00C0000}"/>
  </cellStyles>
  <dxfs count="941">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auto="1"/>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8"/>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8"/>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8"/>
        <color theme="1"/>
        <name val="Calibri"/>
        <scheme val="minor"/>
      </font>
      <numFmt numFmtId="3"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8"/>
        <color rgb="FF000000"/>
        <name val="Calibri"/>
        <scheme val="minor"/>
      </font>
      <alignment horizontal="general"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auto="1"/>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alignment vertical="center" textRotation="0" indent="0" justifyLastLine="0" readingOrder="0"/>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val="0"/>
        <strike val="0"/>
        <outline val="0"/>
        <shadow val="0"/>
        <u val="none"/>
        <vertAlign val="baseline"/>
        <sz val="9"/>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right style="thin">
          <color indexed="64"/>
        </right>
        <top/>
        <bottom style="thin">
          <color indexed="64"/>
        </bottom>
        <vertical/>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top style="thin">
          <color auto="1"/>
        </top>
        <bottom style="thin">
          <color auto="1"/>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auto="1"/>
        </top>
        <bottom style="thin">
          <color auto="1"/>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auto="1"/>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right style="thin">
          <color auto="1"/>
        </right>
        <top style="thin">
          <color indexed="64"/>
        </top>
        <bottom style="thin">
          <color indexed="64"/>
        </bottom>
        <vertical/>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top/>
        <bottom style="thin">
          <color indexed="64"/>
        </bottom>
        <vertical/>
        <horizontal/>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family val="2"/>
        <charset val="238"/>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minor"/>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none"/>
      </font>
      <numFmt numFmtId="173" formatCode="_-* #,##0.00\ &quot;€&quot;_-;\-* #,##0.00\ &quot;€&quot;_-;_-* &quot;-&quot;??\ &quot;€&quot;_-;_-@"/>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family val="2"/>
        <charset val="238"/>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none"/>
      </font>
      <fill>
        <patternFill patternType="solid">
          <fgColor theme="0"/>
          <bgColor theme="0"/>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indexed="9"/>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color indexed="8"/>
        <name val="Calibri"/>
        <scheme val="minor"/>
      </font>
      <fill>
        <patternFill patternType="solid">
          <fgColor indexed="64"/>
          <bgColor indexed="9"/>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Sklop1" displayName="Sklop1" ref="A15:U51" totalsRowCount="1" headerRowDxfId="940" dataDxfId="938" headerRowBorderDxfId="939" tableBorderDxfId="937" totalsRowBorderDxfId="936">
  <tableColumns count="21">
    <tableColumn id="1" xr3:uid="{00000000-0010-0000-0000-000001000000}" name="Zap. št." totalsRowLabel="Vsota" dataDxfId="935" totalsRowDxfId="934"/>
    <tableColumn id="2" xr3:uid="{00000000-0010-0000-0000-000002000000}" name="Tehnična specifikacija živila (stolpec 2, 2a, 2b, 2c)" dataDxfId="933" totalsRowDxfId="932"/>
    <tableColumn id="3" xr3:uid="{00000000-0010-0000-0000-000003000000}" name="ZAHTEVANO PAKIRANJE                    Masa/volumen" dataDxfId="931" totalsRowDxfId="930"/>
    <tableColumn id="4" xr3:uid="{00000000-0010-0000-0000-000004000000}" name=" ZAHTEVANO PAKIRANJE       Enota" dataDxfId="929" totalsRowDxfId="928"/>
    <tableColumn id="21" xr3:uid="{00000000-0010-0000-0000-000015000000}" name="ZAHTEVANA SHEMA KAKOVOSTI" dataDxfId="927" totalsRowDxfId="926"/>
    <tableColumn id="5" xr3:uid="{00000000-0010-0000-0000-000005000000}" name="Okvirna količina" dataDxfId="925" totalsRowDxfId="924" dataCellStyle="Valuta"/>
    <tableColumn id="6" xr3:uid="{00000000-0010-0000-0000-000006000000}" name="Enota mere količine" dataDxfId="923" totalsRowDxfId="922"/>
    <tableColumn id="7" xr3:uid="{00000000-0010-0000-0000-000007000000}" name="Preračunana masa/volumen/kos na enoto kg" totalsRowFunction="sum" dataDxfId="921" totalsRowDxfId="920" dataCellStyle="Valuta">
      <calculatedColumnFormula>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calculatedColumnFormula>
    </tableColumn>
    <tableColumn id="8" xr3:uid="{00000000-0010-0000-0000-000008000000}" name="Živila iz shem kakovosti (kg)" totalsRowFunction="sum" dataDxfId="919" totalsRowDxfId="918" dataCellStyle="Valuta">
      <calculatedColumnFormula>IF(Sklop1[[#This Row],[ZAHTEVANA SHEMA KAKOVOSTI]]&lt;&gt;"",Sklop1[[#This Row],[Preračunana masa/volumen/kos na enoto kg]],"")</calculatedColumnFormula>
    </tableColumn>
    <tableColumn id="9" xr3:uid="{00000000-0010-0000-0000-000009000000}" name="Koda za naročanje" dataDxfId="917" totalsRowDxfId="916" dataCellStyle="Valuta"/>
    <tableColumn id="10" xr3:uid="{00000000-0010-0000-0000-00000A000000}" name="BLAGOVNA ZNAMKA ali PROIZVAJALEC" dataDxfId="915" totalsRowDxfId="914" dataCellStyle="Valuta"/>
    <tableColumn id="11" xr3:uid="{00000000-0010-0000-0000-00000B000000}" name=" NAZIV/IME (trgovsko) ponujenega živila  " dataDxfId="913" totalsRowDxfId="912" dataCellStyle="Valuta"/>
    <tableColumn id="12" xr3:uid="{00000000-0010-0000-0000-00000C000000}" name="Dejanska masa/volumen ponujenega živila" dataDxfId="911" totalsRowDxfId="910" dataCellStyle="Valuta"/>
    <tableColumn id="13" xr3:uid="{00000000-0010-0000-0000-00000D000000}" name="cena/enota brez DDV v EUR" dataDxfId="909" totalsRowDxfId="908"/>
    <tableColumn id="14" xr3:uid="{00000000-0010-0000-0000-00000E000000}" name="Cena za dejansko maso/volumen ponujenega živila brez DDV " dataDxfId="907" totalsRowDxfId="906"/>
    <tableColumn id="15" xr3:uid="{00000000-0010-0000-0000-00000F000000}" name="Stopnja DDV (%)" dataDxfId="905" totalsRowDxfId="904"/>
    <tableColumn id="16" xr3:uid="{00000000-0010-0000-0000-000010000000}" name="Davek (EUR)" dataDxfId="903" totalsRowDxfId="902">
      <calculatedColumnFormula>+Sklop1[[#This Row],[cena/enota brez DDV v EUR]]*Sklop1[[#This Row],[Stopnja DDV (%)]]</calculatedColumnFormula>
    </tableColumn>
    <tableColumn id="17" xr3:uid="{00000000-0010-0000-0000-000011000000}" name="Končna cena/enoto mere (EUR) z DDV" dataDxfId="901" totalsRowDxfId="900">
      <calculatedColumnFormula>+Sklop1[[#This Row],[cena/enota brez DDV v EUR]]+Sklop1[[#This Row],[Davek (EUR)]]</calculatedColumnFormula>
    </tableColumn>
    <tableColumn id="18" xr3:uid="{00000000-0010-0000-0000-000012000000}" name="Vrednost za okvirno količino (EUR) brez DDV" totalsRowFunction="sum" dataDxfId="899" totalsRowDxfId="898">
      <calculatedColumnFormula>+Sklop1[[#This Row],[cena/enota brez DDV v EUR]]*Sklop1[[#This Row],[Okvirna količina]]</calculatedColumnFormula>
    </tableColumn>
    <tableColumn id="19" xr3:uid="{00000000-0010-0000-0000-000013000000}" name="Vrednost za okvirno količino (EUR) z DDV" totalsRowFunction="sum" dataDxfId="897" totalsRowDxfId="896">
      <calculatedColumnFormula>+Sklop1[[#This Row],[Končna cena/enoto mere (EUR) z DDV]]*Sklop1[[#This Row],[Okvirna količina]]</calculatedColumnFormula>
    </tableColumn>
    <tableColumn id="20" xr3:uid="{00000000-0010-0000-0000-000014000000}" name="Shema kakovosti_x000a_(nacionalne, evropske)_x000a_" totalsRowFunction="count" dataDxfId="895" totalsRowDxfId="89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Sklop2" displayName="Sklop2" ref="A15:U42" totalsRowCount="1" headerRowDxfId="893" dataDxfId="891" headerRowBorderDxfId="892" tableBorderDxfId="890" totalsRowBorderDxfId="889">
  <tableColumns count="21">
    <tableColumn id="1" xr3:uid="{00000000-0010-0000-0100-000001000000}" name="Zap. št." totalsRowLabel="Vsota" dataDxfId="888" totalsRowDxfId="887"/>
    <tableColumn id="2" xr3:uid="{00000000-0010-0000-0100-000002000000}" name="Tehnična specifikacija živila (stolpec 2, 2a, 2b, 2c)" dataDxfId="886" totalsRowDxfId="885"/>
    <tableColumn id="3" xr3:uid="{00000000-0010-0000-0100-000003000000}" name="ZAHTEVANO PAKIRANJE                    Masa/volumen" dataDxfId="884" totalsRowDxfId="883"/>
    <tableColumn id="4" xr3:uid="{00000000-0010-0000-0100-000004000000}" name=" ZAHTEVANO PAKIRANJE       Enota" dataDxfId="882" totalsRowDxfId="881"/>
    <tableColumn id="21" xr3:uid="{00000000-0010-0000-0100-000015000000}" name="ZAHTEVANA SHEMA KAKOVOSTI" dataDxfId="880" totalsRowDxfId="879"/>
    <tableColumn id="5" xr3:uid="{00000000-0010-0000-0100-000005000000}" name="Okvirna količina" dataDxfId="878" totalsRowDxfId="877" dataCellStyle="Valuta"/>
    <tableColumn id="6" xr3:uid="{00000000-0010-0000-0100-000006000000}" name="Enota mere količine" dataDxfId="876" totalsRowDxfId="875"/>
    <tableColumn id="7" xr3:uid="{00000000-0010-0000-0100-000007000000}" name="Preračunana masa/volumen/kos na enoto kg" totalsRowFunction="sum" dataDxfId="874" totalsRowDxfId="873" dataCellStyle="Valuta">
      <calculatedColumnFormula>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calculatedColumnFormula>
    </tableColumn>
    <tableColumn id="8" xr3:uid="{00000000-0010-0000-0100-000008000000}" name="Živila iz shem kakovosti (kg)" totalsRowFunction="sum" dataDxfId="872" totalsRowDxfId="871" dataCellStyle="Valuta">
      <calculatedColumnFormula>IF(Sklop2[[#This Row],[ZAHTEVANA SHEMA KAKOVOSTI]]&lt;&gt;"",Sklop2[[#This Row],[Preračunana masa/volumen/kos na enoto kg]],"")</calculatedColumnFormula>
    </tableColumn>
    <tableColumn id="9" xr3:uid="{00000000-0010-0000-0100-000009000000}" name="Koda za naročanje" dataDxfId="870" totalsRowDxfId="869" dataCellStyle="Valuta"/>
    <tableColumn id="10" xr3:uid="{00000000-0010-0000-0100-00000A000000}" name="BLAGOVNA ZNAMKA ali PROIZVAJALEC" dataDxfId="868" totalsRowDxfId="867" dataCellStyle="Valuta"/>
    <tableColumn id="11" xr3:uid="{00000000-0010-0000-0100-00000B000000}" name=" NAZIV/IME (trgovsko) ponujenega živila  " dataDxfId="866" totalsRowDxfId="865" dataCellStyle="Valuta"/>
    <tableColumn id="12" xr3:uid="{00000000-0010-0000-0100-00000C000000}" name="Dejanska masa/volumen ponujenega živila" dataDxfId="864" totalsRowDxfId="863" dataCellStyle="Valuta"/>
    <tableColumn id="13" xr3:uid="{00000000-0010-0000-0100-00000D000000}" name="cena/enota brez DDV v EUR" dataDxfId="862" totalsRowDxfId="861"/>
    <tableColumn id="14" xr3:uid="{00000000-0010-0000-0100-00000E000000}" name="Cena za dejansko maso/volumen ponujenega živila brez DDV " dataDxfId="860" totalsRowDxfId="859"/>
    <tableColumn id="15" xr3:uid="{00000000-0010-0000-0100-00000F000000}" name="Stopnja DDV (%)" dataDxfId="858" totalsRowDxfId="857"/>
    <tableColumn id="16" xr3:uid="{00000000-0010-0000-0100-000010000000}" name="Davek (EUR)" dataDxfId="856" totalsRowDxfId="855">
      <calculatedColumnFormula>+Sklop2[[#This Row],[cena/enota brez DDV v EUR]]*Sklop2[[#This Row],[Stopnja DDV (%)]]</calculatedColumnFormula>
    </tableColumn>
    <tableColumn id="17" xr3:uid="{00000000-0010-0000-0100-000011000000}" name="Končna cena/enoto mere (EUR) z DDV" dataDxfId="854" totalsRowDxfId="853">
      <calculatedColumnFormula>+Sklop2[[#This Row],[cena/enota brez DDV v EUR]]+Sklop2[[#This Row],[Davek (EUR)]]</calculatedColumnFormula>
    </tableColumn>
    <tableColumn id="18" xr3:uid="{00000000-0010-0000-0100-000012000000}" name="Vrednost za okvirno količino (EUR) brez DDV" totalsRowFunction="sum" dataDxfId="852" totalsRowDxfId="851">
      <calculatedColumnFormula>+Sklop2[[#This Row],[cena/enota brez DDV v EUR]]*Sklop2[[#This Row],[Okvirna količina]]</calculatedColumnFormula>
    </tableColumn>
    <tableColumn id="19" xr3:uid="{00000000-0010-0000-0100-000013000000}" name="Vrednost za okvirno količino (EUR) z DDV" totalsRowFunction="sum" dataDxfId="850" totalsRowDxfId="849">
      <calculatedColumnFormula>+Sklop2[[#This Row],[Končna cena/enoto mere (EUR) z DDV]]*Sklop2[[#This Row],[Okvirna količina]]</calculatedColumnFormula>
    </tableColumn>
    <tableColumn id="20" xr3:uid="{00000000-0010-0000-0100-000014000000}" name="Shema kakovosti_x000a_(nacionalne, evropske)_x000a_" totalsRowFunction="count" dataDxfId="848" totalsRowDxfId="847"/>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Sklop3" displayName="Sklop3" ref="A15:U33" totalsRowCount="1" headerRowDxfId="846" dataDxfId="844" headerRowBorderDxfId="845" tableBorderDxfId="843" totalsRowBorderDxfId="842">
  <tableColumns count="21">
    <tableColumn id="1" xr3:uid="{00000000-0010-0000-0200-000001000000}" name="Zap. št." totalsRowLabel="Vsota" dataDxfId="841" totalsRowDxfId="840"/>
    <tableColumn id="2" xr3:uid="{00000000-0010-0000-0200-000002000000}" name="Tehnična specifikacija živila (stolpec 2, 2a, 2b, 2c)" dataDxfId="839" totalsRowDxfId="838"/>
    <tableColumn id="3" xr3:uid="{00000000-0010-0000-0200-000003000000}" name="ZAHTEVANO PAKIRANJE                    Masa/volumen" dataDxfId="837" totalsRowDxfId="836"/>
    <tableColumn id="4" xr3:uid="{00000000-0010-0000-0200-000004000000}" name=" ZAHTEVANO PAKIRANJE       Enota" dataDxfId="835" totalsRowDxfId="834"/>
    <tableColumn id="21" xr3:uid="{00000000-0010-0000-0200-000015000000}" name="ZAHTEVANA SHEMA KAKOVOSTI" dataDxfId="833" totalsRowDxfId="832"/>
    <tableColumn id="5" xr3:uid="{00000000-0010-0000-0200-000005000000}" name="Okvirna količina" dataDxfId="831" totalsRowDxfId="830" dataCellStyle="Valuta"/>
    <tableColumn id="6" xr3:uid="{00000000-0010-0000-0200-000006000000}" name="Enota mere količine" dataDxfId="829" totalsRowDxfId="828"/>
    <tableColumn id="7" xr3:uid="{00000000-0010-0000-0200-000007000000}" name="Preračunana masa/volumen/kos na enoto kg" totalsRowFunction="sum" dataDxfId="827" totalsRowDxfId="826" dataCellStyle="Valuta">
      <calculatedColumnFormula>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calculatedColumnFormula>
    </tableColumn>
    <tableColumn id="8" xr3:uid="{00000000-0010-0000-0200-000008000000}" name="Živila iz shem kakovosti (kg)" totalsRowFunction="sum" dataDxfId="825" totalsRowDxfId="824" dataCellStyle="Valuta">
      <calculatedColumnFormula>IF(Sklop3[[#This Row],[ZAHTEVANA SHEMA KAKOVOSTI]]&lt;&gt;"",Sklop3[[#This Row],[Preračunana masa/volumen/kos na enoto kg]],"")</calculatedColumnFormula>
    </tableColumn>
    <tableColumn id="9" xr3:uid="{00000000-0010-0000-0200-000009000000}" name="Koda za naročanje" dataDxfId="823" totalsRowDxfId="822" dataCellStyle="Valuta"/>
    <tableColumn id="10" xr3:uid="{00000000-0010-0000-0200-00000A000000}" name="BLAGOVNA ZNAMKA ali PROIZVAJALEC" dataDxfId="821" totalsRowDxfId="820" dataCellStyle="Valuta"/>
    <tableColumn id="11" xr3:uid="{00000000-0010-0000-0200-00000B000000}" name=" NAZIV/IME (trgovsko) ponujenega živila  " dataDxfId="819" totalsRowDxfId="818" dataCellStyle="Valuta"/>
    <tableColumn id="12" xr3:uid="{00000000-0010-0000-0200-00000C000000}" name="Dejanska masa/volumen ponujenega živila" dataDxfId="817" totalsRowDxfId="816" dataCellStyle="Valuta"/>
    <tableColumn id="13" xr3:uid="{00000000-0010-0000-0200-00000D000000}" name="cena/enota brez DDV v EUR" dataDxfId="815" totalsRowDxfId="814"/>
    <tableColumn id="14" xr3:uid="{00000000-0010-0000-0200-00000E000000}" name="Cena za dejansko maso/volumen ponujenega živila brez DDV " dataDxfId="813" totalsRowDxfId="812"/>
    <tableColumn id="15" xr3:uid="{00000000-0010-0000-0200-00000F000000}" name="Stopnja DDV (%)" dataDxfId="811" totalsRowDxfId="810"/>
    <tableColumn id="16" xr3:uid="{00000000-0010-0000-0200-000010000000}" name="Davek (EUR)" dataDxfId="809" totalsRowDxfId="808">
      <calculatedColumnFormula>+Sklop3[[#This Row],[cena/enota brez DDV v EUR]]*Sklop3[[#This Row],[Stopnja DDV (%)]]</calculatedColumnFormula>
    </tableColumn>
    <tableColumn id="17" xr3:uid="{00000000-0010-0000-0200-000011000000}" name="Končna cena/enoto mere (EUR) z DDV" dataDxfId="807" totalsRowDxfId="806">
      <calculatedColumnFormula>+Sklop3[[#This Row],[cena/enota brez DDV v EUR]]+Sklop3[[#This Row],[Davek (EUR)]]</calculatedColumnFormula>
    </tableColumn>
    <tableColumn id="18" xr3:uid="{00000000-0010-0000-0200-000012000000}" name="Vrednost za okvirno količino (EUR) brez DDV" totalsRowFunction="sum" dataDxfId="805" totalsRowDxfId="804">
      <calculatedColumnFormula>+Sklop3[[#This Row],[cena/enota brez DDV v EUR]]*Sklop3[[#This Row],[Okvirna količina]]</calculatedColumnFormula>
    </tableColumn>
    <tableColumn id="19" xr3:uid="{00000000-0010-0000-0200-000013000000}" name="Vrednost za okvirno količino (EUR) z DDV" totalsRowFunction="sum" dataDxfId="803" totalsRowDxfId="802">
      <calculatedColumnFormula>+Sklop3[[#This Row],[Končna cena/enoto mere (EUR) z DDV]]*Sklop3[[#This Row],[Okvirna količina]]</calculatedColumnFormula>
    </tableColumn>
    <tableColumn id="20" xr3:uid="{00000000-0010-0000-0200-000014000000}" name="Shema kakovosti_x000a_(nacionalne, evropske)_x000a_" totalsRowFunction="count" dataDxfId="801" totalsRowDxfId="80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Sklop4" displayName="Sklop4" ref="A15:U24" totalsRowCount="1" headerRowDxfId="799" dataDxfId="797" headerRowBorderDxfId="798" tableBorderDxfId="796" totalsRowBorderDxfId="795">
  <tableColumns count="21">
    <tableColumn id="1" xr3:uid="{00000000-0010-0000-0300-000001000000}" name="Zap. št." totalsRowLabel="Vsota" dataDxfId="794" totalsRowDxfId="793"/>
    <tableColumn id="2" xr3:uid="{00000000-0010-0000-0300-000002000000}" name="Tehnična specifikacija živila (stolpec 2, 2a, 2b, 2c)" dataDxfId="792" totalsRowDxfId="791"/>
    <tableColumn id="3" xr3:uid="{00000000-0010-0000-0300-000003000000}" name="ZAHTEVANO PAKIRANJE                    Masa/volumen" dataDxfId="790" totalsRowDxfId="789"/>
    <tableColumn id="4" xr3:uid="{00000000-0010-0000-0300-000004000000}" name=" ZAHTEVANO PAKIRANJE       Enota" dataDxfId="788" totalsRowDxfId="787"/>
    <tableColumn id="21" xr3:uid="{00000000-0010-0000-0300-000015000000}" name="ZAHTEVANA SHEMA KAKOVOSTI" dataDxfId="786" totalsRowDxfId="785"/>
    <tableColumn id="5" xr3:uid="{00000000-0010-0000-0300-000005000000}" name="Okvirna količina" dataDxfId="784" totalsRowDxfId="783" dataCellStyle="Valuta"/>
    <tableColumn id="6" xr3:uid="{00000000-0010-0000-0300-000006000000}" name="Enota mere količine" dataDxfId="782" totalsRowDxfId="781" dataCellStyle="Valuta"/>
    <tableColumn id="7" xr3:uid="{00000000-0010-0000-0300-000007000000}" name="Preračunana masa/volumen/kos na enoto kg" totalsRowFunction="sum" dataDxfId="780" totalsRowDxfId="779" dataCellStyle="Valuta">
      <calculatedColumnFormula>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calculatedColumnFormula>
    </tableColumn>
    <tableColumn id="8" xr3:uid="{00000000-0010-0000-0300-000008000000}" name="Živila iz shem kakovosti (kg)" totalsRowFunction="sum" dataDxfId="778" totalsRowDxfId="777" dataCellStyle="Valuta">
      <calculatedColumnFormula>IF(Sklop4[[#This Row],[ZAHTEVANA SHEMA KAKOVOSTI]]&lt;&gt;"",Sklop4[[#This Row],[Preračunana masa/volumen/kos na enoto kg]],"")</calculatedColumnFormula>
    </tableColumn>
    <tableColumn id="9" xr3:uid="{00000000-0010-0000-0300-000009000000}" name="Koda za naročanje" dataDxfId="776" totalsRowDxfId="775" dataCellStyle="Valuta"/>
    <tableColumn id="10" xr3:uid="{00000000-0010-0000-0300-00000A000000}" name="BLAGOVNA ZNAMKA ali PROIZVAJALEC" dataDxfId="774" totalsRowDxfId="773" dataCellStyle="Valuta"/>
    <tableColumn id="11" xr3:uid="{00000000-0010-0000-0300-00000B000000}" name=" NAZIV/IME (trgovsko) ponujenega živila  " dataDxfId="772" totalsRowDxfId="771" dataCellStyle="Valuta"/>
    <tableColumn id="12" xr3:uid="{00000000-0010-0000-0300-00000C000000}" name="Dejanska masa/volumen ponujenega živila" dataDxfId="770" totalsRowDxfId="769" dataCellStyle="Valuta"/>
    <tableColumn id="13" xr3:uid="{00000000-0010-0000-0300-00000D000000}" name="cena/enota brez DDV v EUR" dataDxfId="768" totalsRowDxfId="767"/>
    <tableColumn id="14" xr3:uid="{00000000-0010-0000-0300-00000E000000}" name="Cena za dejansko maso/volumen ponujenega živila brez DDV " dataDxfId="766" totalsRowDxfId="765"/>
    <tableColumn id="15" xr3:uid="{00000000-0010-0000-0300-00000F000000}" name="Stopnja DDV (%)" dataDxfId="764" totalsRowDxfId="763"/>
    <tableColumn id="16" xr3:uid="{00000000-0010-0000-0300-000010000000}" name="Davek (EUR)" dataDxfId="762" totalsRowDxfId="761">
      <calculatedColumnFormula>+Sklop4[[#This Row],[cena/enota brez DDV v EUR]]*Sklop4[[#This Row],[Stopnja DDV (%)]]</calculatedColumnFormula>
    </tableColumn>
    <tableColumn id="17" xr3:uid="{00000000-0010-0000-0300-000011000000}" name="Končna cena/enoto mere (EUR) z DDV" dataDxfId="760" totalsRowDxfId="759">
      <calculatedColumnFormula>+Sklop4[[#This Row],[cena/enota brez DDV v EUR]]+Sklop4[[#This Row],[Davek (EUR)]]</calculatedColumnFormula>
    </tableColumn>
    <tableColumn id="18" xr3:uid="{00000000-0010-0000-0300-000012000000}" name="Vrednost za okvirno količino (EUR) brez DDV" totalsRowFunction="sum" dataDxfId="758" totalsRowDxfId="757">
      <calculatedColumnFormula>+Sklop4[[#This Row],[cena/enota brez DDV v EUR]]*Sklop4[[#This Row],[Okvirna količina]]</calculatedColumnFormula>
    </tableColumn>
    <tableColumn id="19" xr3:uid="{00000000-0010-0000-0300-000013000000}" name="Vrednost za okvirno količino (EUR) z DDV" totalsRowFunction="sum" dataDxfId="756" totalsRowDxfId="755">
      <calculatedColumnFormula>+Sklop4[[#This Row],[Končna cena/enoto mere (EUR) z DDV]]*Sklop4[[#This Row],[Okvirna količina]]</calculatedColumnFormula>
    </tableColumn>
    <tableColumn id="20" xr3:uid="{00000000-0010-0000-0300-000014000000}" name="Shema kakovosti_x000a_(nacionalne, evropske)_x000a_" totalsRowFunction="count" dataDxfId="754" totalsRowDxfId="75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Sklop5" displayName="Sklop5" ref="A15:U17" totalsRowCount="1" headerRowDxfId="752" dataDxfId="750" headerRowBorderDxfId="751" tableBorderDxfId="749" totalsRowBorderDxfId="748">
  <tableColumns count="21">
    <tableColumn id="1" xr3:uid="{00000000-0010-0000-0400-000001000000}" name="Zap. št." totalsRowLabel="Vsota" dataDxfId="747" totalsRowDxfId="746"/>
    <tableColumn id="2" xr3:uid="{00000000-0010-0000-0400-000002000000}" name="Tehnična specifikacija živila (stolpec 2, 2a, 2b, 2c)" dataDxfId="745" totalsRowDxfId="744"/>
    <tableColumn id="3" xr3:uid="{00000000-0010-0000-0400-000003000000}" name="ZAHTEVANO PAKIRANJE                    Masa/volumen" dataDxfId="743" totalsRowDxfId="742"/>
    <tableColumn id="4" xr3:uid="{00000000-0010-0000-0400-000004000000}" name=" ZAHTEVANO PAKIRANJE       Enota" dataDxfId="741" totalsRowDxfId="740"/>
    <tableColumn id="21" xr3:uid="{00000000-0010-0000-0400-000015000000}" name="ZAHTEVANA SHEMA KAKOVOSTI" dataDxfId="739" totalsRowDxfId="738"/>
    <tableColumn id="5" xr3:uid="{00000000-0010-0000-0400-000005000000}" name="Okvirna količina" dataDxfId="737" totalsRowDxfId="736" dataCellStyle="Valuta"/>
    <tableColumn id="6" xr3:uid="{00000000-0010-0000-0400-000006000000}" name="Enota mere količine" dataDxfId="735" totalsRowDxfId="734"/>
    <tableColumn id="7" xr3:uid="{00000000-0010-0000-0400-000007000000}" name="Preračunana masa/volumen/kos na enoto kg" totalsRowFunction="sum" dataDxfId="733" totalsRowDxfId="732" dataCellStyle="Valuta">
      <calculatedColumnFormula>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calculatedColumnFormula>
    </tableColumn>
    <tableColumn id="8" xr3:uid="{00000000-0010-0000-0400-000008000000}" name="Živila iz shem kakovosti (kg)" totalsRowFunction="sum" dataDxfId="731" totalsRowDxfId="730" dataCellStyle="Valuta">
      <calculatedColumnFormula>IF(Sklop5[[#This Row],[ZAHTEVANA SHEMA KAKOVOSTI]]&lt;&gt;"",Sklop5[[#This Row],[Preračunana masa/volumen/kos na enoto kg]],"")</calculatedColumnFormula>
    </tableColumn>
    <tableColumn id="9" xr3:uid="{00000000-0010-0000-0400-000009000000}" name="Koda za naročanje" dataDxfId="729" totalsRowDxfId="728" dataCellStyle="Valuta"/>
    <tableColumn id="10" xr3:uid="{00000000-0010-0000-0400-00000A000000}" name="BLAGOVNA ZNAMKA ali PROIZVAJALEC" dataDxfId="727" totalsRowDxfId="726" dataCellStyle="Valuta"/>
    <tableColumn id="11" xr3:uid="{00000000-0010-0000-0400-00000B000000}" name=" NAZIV/IME (trgovsko) ponujenega živila  " dataDxfId="725" totalsRowDxfId="724" dataCellStyle="Valuta"/>
    <tableColumn id="12" xr3:uid="{00000000-0010-0000-0400-00000C000000}" name="Dejanska masa/volumen ponujenega živila" dataDxfId="723" totalsRowDxfId="722" dataCellStyle="Valuta"/>
    <tableColumn id="13" xr3:uid="{00000000-0010-0000-0400-00000D000000}" name="cena/enota brez DDV v EUR" dataDxfId="721" totalsRowDxfId="720"/>
    <tableColumn id="14" xr3:uid="{00000000-0010-0000-0400-00000E000000}" name="Cena za dejansko maso/volumen ponujenega živila brez DDV " dataDxfId="719" totalsRowDxfId="718"/>
    <tableColumn id="15" xr3:uid="{00000000-0010-0000-0400-00000F000000}" name="Stopnja DDV (%)" dataDxfId="717" totalsRowDxfId="716"/>
    <tableColumn id="16" xr3:uid="{00000000-0010-0000-0400-000010000000}" name="Davek (EUR)" dataDxfId="715" totalsRowDxfId="714">
      <calculatedColumnFormula>+Sklop5[[#This Row],[cena/enota brez DDV v EUR]]*Sklop5[[#This Row],[Stopnja DDV (%)]]</calculatedColumnFormula>
    </tableColumn>
    <tableColumn id="17" xr3:uid="{00000000-0010-0000-0400-000011000000}" name="Končna cena/enoto mere (EUR) z DDV" dataDxfId="713" totalsRowDxfId="712">
      <calculatedColumnFormula>+Sklop5[[#This Row],[cena/enota brez DDV v EUR]]+Sklop5[[#This Row],[Davek (EUR)]]</calculatedColumnFormula>
    </tableColumn>
    <tableColumn id="18" xr3:uid="{00000000-0010-0000-0400-000012000000}" name="Vrednost za okvirno količino (EUR) brez DDV" totalsRowFunction="sum" dataDxfId="711" totalsRowDxfId="710">
      <calculatedColumnFormula>+Sklop5[[#This Row],[cena/enota brez DDV v EUR]]*Sklop5[[#This Row],[Okvirna količina]]</calculatedColumnFormula>
    </tableColumn>
    <tableColumn id="19" xr3:uid="{00000000-0010-0000-0400-000013000000}" name="Vrednost za okvirno količino (EUR) z DDV" totalsRowFunction="sum" dataDxfId="709" totalsRowDxfId="708">
      <calculatedColumnFormula>+Sklop5[[#This Row],[Končna cena/enoto mere (EUR) z DDV]]*Sklop5[[#This Row],[Okvirna količina]]</calculatedColumnFormula>
    </tableColumn>
    <tableColumn id="20" xr3:uid="{00000000-0010-0000-0400-000014000000}" name="Shema kakovosti_x000a_(nacionalne, evropske)_x000a_" totalsRowFunction="count" dataDxfId="707" totalsRowDxfId="70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Sklop6" displayName="Sklop6" ref="A15:U113" totalsRowCount="1" headerRowDxfId="705" dataDxfId="703" headerRowBorderDxfId="704" tableBorderDxfId="702" totalsRowBorderDxfId="701">
  <tableColumns count="21">
    <tableColumn id="1" xr3:uid="{00000000-0010-0000-0500-000001000000}" name="Zap. št." totalsRowLabel="Vsota" dataDxfId="700" totalsRowDxfId="699"/>
    <tableColumn id="2" xr3:uid="{00000000-0010-0000-0500-000002000000}" name="Tehnična specifikacija živila (stolpec 2, 2a, 2b, 2c)" dataDxfId="698" totalsRowDxfId="697"/>
    <tableColumn id="3" xr3:uid="{00000000-0010-0000-0500-000003000000}" name="ZAHTEVANO PAKIRANJE                    Masa/volumen" dataDxfId="696" totalsRowDxfId="695"/>
    <tableColumn id="4" xr3:uid="{00000000-0010-0000-0500-000004000000}" name=" ZAHTEVANO PAKIRANJE       Enota" dataDxfId="694" totalsRowDxfId="693"/>
    <tableColumn id="21" xr3:uid="{00000000-0010-0000-0500-000015000000}" name="ZAHTEVANA SHEMA KAKOVOSTI" dataDxfId="692" totalsRowDxfId="691"/>
    <tableColumn id="5" xr3:uid="{00000000-0010-0000-0500-000005000000}" name="Okvirna količina" dataDxfId="690" totalsRowDxfId="689" dataCellStyle="Valuta"/>
    <tableColumn id="6" xr3:uid="{00000000-0010-0000-0500-000006000000}" name="Enota mere količine" dataDxfId="688" totalsRowDxfId="687"/>
    <tableColumn id="7" xr3:uid="{00000000-0010-0000-0500-000007000000}" name="Preračunana masa/volumen/kos na enoto kg" totalsRowFunction="sum" dataDxfId="686" totalsRowDxfId="685" dataCellStyle="Valuta">
      <calculatedColumnFormula>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calculatedColumnFormula>
    </tableColumn>
    <tableColumn id="8" xr3:uid="{00000000-0010-0000-0500-000008000000}" name="Živila iz shem kakovosti (kg)" totalsRowFunction="sum" dataDxfId="684" totalsRowDxfId="683" dataCellStyle="Valuta">
      <calculatedColumnFormula>IF(Sklop6[[#This Row],[ZAHTEVANA SHEMA KAKOVOSTI]]&lt;&gt;"",Sklop6[[#This Row],[Preračunana masa/volumen/kos na enoto kg]],"")</calculatedColumnFormula>
    </tableColumn>
    <tableColumn id="9" xr3:uid="{00000000-0010-0000-0500-000009000000}" name="Koda za naročanje" dataDxfId="682" totalsRowDxfId="681" dataCellStyle="Valuta"/>
    <tableColumn id="10" xr3:uid="{00000000-0010-0000-0500-00000A000000}" name="BLAGOVNA ZNAMKA ali PROIZVAJALEC" dataDxfId="680" totalsRowDxfId="679" dataCellStyle="Valuta"/>
    <tableColumn id="11" xr3:uid="{00000000-0010-0000-0500-00000B000000}" name=" NAZIV/IME (trgovsko) ponujenega živila  " dataDxfId="678" totalsRowDxfId="677" dataCellStyle="Valuta"/>
    <tableColumn id="12" xr3:uid="{00000000-0010-0000-0500-00000C000000}" name="Dejanska masa/volumen ponujenega živila" dataDxfId="676" totalsRowDxfId="675" dataCellStyle="Valuta"/>
    <tableColumn id="13" xr3:uid="{00000000-0010-0000-0500-00000D000000}" name="cena/enota brez DDV v EUR" dataDxfId="674" totalsRowDxfId="673"/>
    <tableColumn id="14" xr3:uid="{00000000-0010-0000-0500-00000E000000}" name="Cena za dejansko maso/volumen ponujenega živila brez DDV " dataDxfId="672" totalsRowDxfId="671"/>
    <tableColumn id="15" xr3:uid="{00000000-0010-0000-0500-00000F000000}" name="Stopnja DDV (%)" dataDxfId="670" totalsRowDxfId="669"/>
    <tableColumn id="16" xr3:uid="{00000000-0010-0000-0500-000010000000}" name="Davek (EUR)" dataDxfId="668" totalsRowDxfId="667">
      <calculatedColumnFormula>+Sklop6[[#This Row],[cena/enota brez DDV v EUR]]*Sklop6[[#This Row],[Stopnja DDV (%)]]</calculatedColumnFormula>
    </tableColumn>
    <tableColumn id="17" xr3:uid="{00000000-0010-0000-0500-000011000000}" name="Končna cena/enoto mere (EUR) z DDV" dataDxfId="666" totalsRowDxfId="665">
      <calculatedColumnFormula>+Sklop6[[#This Row],[cena/enota brez DDV v EUR]]+Sklop6[[#This Row],[Davek (EUR)]]</calculatedColumnFormula>
    </tableColumn>
    <tableColumn id="18" xr3:uid="{00000000-0010-0000-0500-000012000000}" name="Vrednost za okvirno količino (EUR) brez DDV" totalsRowFunction="sum" dataDxfId="664" totalsRowDxfId="663">
      <calculatedColumnFormula>+Sklop6[[#This Row],[cena/enota brez DDV v EUR]]*Sklop6[[#This Row],[Okvirna količina]]</calculatedColumnFormula>
    </tableColumn>
    <tableColumn id="19" xr3:uid="{00000000-0010-0000-0500-000013000000}" name="Vrednost za okvirno količino (EUR) z DDV" totalsRowFunction="sum" dataDxfId="662" totalsRowDxfId="661">
      <calculatedColumnFormula>+Sklop6[[#This Row],[Končna cena/enoto mere (EUR) z DDV]]*Sklop6[[#This Row],[Okvirna količina]]</calculatedColumnFormula>
    </tableColumn>
    <tableColumn id="20" xr3:uid="{00000000-0010-0000-0500-000014000000}" name="Shema kakovosti_x000a_(nacionalne, evropske)_x000a_" dataDxfId="660" totalsRowDxfId="65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Sklop7" displayName="Sklop7" ref="A15:U33" totalsRowCount="1" headerRowDxfId="658" dataDxfId="656" headerRowBorderDxfId="657" tableBorderDxfId="655" totalsRowBorderDxfId="654">
  <tableColumns count="21">
    <tableColumn id="1" xr3:uid="{00000000-0010-0000-0600-000001000000}" name="Zap. št." totalsRowLabel="Vsota" dataDxfId="653" totalsRowDxfId="652"/>
    <tableColumn id="2" xr3:uid="{00000000-0010-0000-0600-000002000000}" name="Tehnična specifikacija živila (stolpec 2, 2a, 2b, 2c)" dataDxfId="651" totalsRowDxfId="650"/>
    <tableColumn id="3" xr3:uid="{00000000-0010-0000-0600-000003000000}" name="ZAHTEVANO PAKIRANJE                    Masa/volumen" dataDxfId="649" totalsRowDxfId="648"/>
    <tableColumn id="4" xr3:uid="{00000000-0010-0000-0600-000004000000}" name=" ZAHTEVANO PAKIRANJE       Enota" dataDxfId="647" totalsRowDxfId="646"/>
    <tableColumn id="21" xr3:uid="{00000000-0010-0000-0600-000015000000}" name="ZAHTEVANA SHEMA KAKOVOSTI" dataDxfId="645" totalsRowDxfId="644"/>
    <tableColumn id="5" xr3:uid="{00000000-0010-0000-0600-000005000000}" name="Okvirna količina" dataDxfId="643" totalsRowDxfId="642" dataCellStyle="Valuta"/>
    <tableColumn id="6" xr3:uid="{00000000-0010-0000-0600-000006000000}" name="Enota mere količine" dataDxfId="641" totalsRowDxfId="640"/>
    <tableColumn id="7" xr3:uid="{00000000-0010-0000-0600-000007000000}" name="Preračunana masa/volumen/kos na enoto kg" totalsRowFunction="sum" dataDxfId="639" totalsRowDxfId="638" dataCellStyle="Valuta">
      <calculatedColumnFormula>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calculatedColumnFormula>
    </tableColumn>
    <tableColumn id="8" xr3:uid="{00000000-0010-0000-0600-000008000000}" name="Živila iz shem kakovosti (kg)" totalsRowFunction="sum" dataDxfId="637" totalsRowDxfId="636" dataCellStyle="Valuta">
      <calculatedColumnFormula>IF(Sklop7[[#This Row],[ZAHTEVANA SHEMA KAKOVOSTI]]&lt;&gt;"",Sklop7[[#This Row],[Preračunana masa/volumen/kos na enoto kg]],"")</calculatedColumnFormula>
    </tableColumn>
    <tableColumn id="9" xr3:uid="{00000000-0010-0000-0600-000009000000}" name="Koda za naročanje" dataDxfId="635" totalsRowDxfId="634" dataCellStyle="Valuta"/>
    <tableColumn id="10" xr3:uid="{00000000-0010-0000-0600-00000A000000}" name="BLAGOVNA ZNAMKA ali PROIZVAJALEC" dataDxfId="633" totalsRowDxfId="632" dataCellStyle="Valuta"/>
    <tableColumn id="11" xr3:uid="{00000000-0010-0000-0600-00000B000000}" name=" NAZIV/IME (trgovsko) ponujenega živila  " dataDxfId="631" totalsRowDxfId="630" dataCellStyle="Valuta"/>
    <tableColumn id="12" xr3:uid="{00000000-0010-0000-0600-00000C000000}" name="Dejanska masa/volumen ponujenega živila" dataDxfId="629" totalsRowDxfId="628" dataCellStyle="Valuta"/>
    <tableColumn id="13" xr3:uid="{00000000-0010-0000-0600-00000D000000}" name="cena/enota brez DDV v EUR" dataDxfId="627" totalsRowDxfId="626"/>
    <tableColumn id="14" xr3:uid="{00000000-0010-0000-0600-00000E000000}" name="Cena za dejansko maso/volumen ponujenega živila brez DDV " dataDxfId="625" totalsRowDxfId="624"/>
    <tableColumn id="15" xr3:uid="{00000000-0010-0000-0600-00000F000000}" name="Stopnja DDV (%)" dataDxfId="623" totalsRowDxfId="622"/>
    <tableColumn id="16" xr3:uid="{00000000-0010-0000-0600-000010000000}" name="Davek (EUR)" dataDxfId="621" totalsRowDxfId="620">
      <calculatedColumnFormula>+Sklop7[[#This Row],[cena/enota brez DDV v EUR]]*Sklop7[[#This Row],[Stopnja DDV (%)]]</calculatedColumnFormula>
    </tableColumn>
    <tableColumn id="17" xr3:uid="{00000000-0010-0000-0600-000011000000}" name="Končna cena/enoto mere (EUR) z DDV" dataDxfId="619" totalsRowDxfId="618">
      <calculatedColumnFormula>+Sklop7[[#This Row],[cena/enota brez DDV v EUR]]+Sklop7[[#This Row],[Davek (EUR)]]</calculatedColumnFormula>
    </tableColumn>
    <tableColumn id="18" xr3:uid="{00000000-0010-0000-0600-000012000000}" name="Vrednost za okvirno količino (EUR) brez DDV" totalsRowFunction="sum" dataDxfId="617" totalsRowDxfId="616">
      <calculatedColumnFormula>+Sklop7[[#This Row],[cena/enota brez DDV v EUR]]*Sklop7[[#This Row],[Okvirna količina]]</calculatedColumnFormula>
    </tableColumn>
    <tableColumn id="19" xr3:uid="{00000000-0010-0000-0600-000013000000}" name="Vrednost za okvirno količino (EUR) z DDV" totalsRowFunction="sum" dataDxfId="615" totalsRowDxfId="614">
      <calculatedColumnFormula>+Sklop7[[#This Row],[Končna cena/enoto mere (EUR) z DDV]]*Sklop7[[#This Row],[Okvirna količina]]</calculatedColumnFormula>
    </tableColumn>
    <tableColumn id="20" xr3:uid="{00000000-0010-0000-0600-000014000000}" name="Shema kakovosti_x000a_(nacionalne, evropske)_x000a_" totalsRowFunction="count" dataDxfId="613" totalsRowDxfId="612"/>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Sklop8" displayName="Sklop8" ref="A15:U26" totalsRowCount="1" headerRowDxfId="611" dataDxfId="609" headerRowBorderDxfId="610" tableBorderDxfId="608" totalsRowBorderDxfId="607">
  <tableColumns count="21">
    <tableColumn id="1" xr3:uid="{00000000-0010-0000-0700-000001000000}" name="Zap. št." totalsRowLabel="Vsota" dataDxfId="606" totalsRowDxfId="605"/>
    <tableColumn id="2" xr3:uid="{00000000-0010-0000-0700-000002000000}" name="Tehnična specifikacija živila (stolpec 2, 2a, 2b, 2c)" dataDxfId="604" totalsRowDxfId="603"/>
    <tableColumn id="3" xr3:uid="{00000000-0010-0000-0700-000003000000}" name="ZAHTEVANO PAKIRANJE                    Masa/volumen" dataDxfId="602" totalsRowDxfId="601"/>
    <tableColumn id="4" xr3:uid="{00000000-0010-0000-0700-000004000000}" name=" ZAHTEVANO PAKIRANJE       Enota" dataDxfId="600" totalsRowDxfId="599"/>
    <tableColumn id="21" xr3:uid="{00000000-0010-0000-0700-000015000000}" name="ZAHTEVANA SHEMA KAKOVOSTI" dataDxfId="598" totalsRowDxfId="597"/>
    <tableColumn id="5" xr3:uid="{00000000-0010-0000-0700-000005000000}" name="Okvirna količina" dataDxfId="596" totalsRowDxfId="595" dataCellStyle="Valuta"/>
    <tableColumn id="6" xr3:uid="{00000000-0010-0000-0700-000006000000}" name="Enota mere količine" dataDxfId="594" totalsRowDxfId="593"/>
    <tableColumn id="7" xr3:uid="{00000000-0010-0000-0700-000007000000}" name="Preračunana masa/volumen/kos na enoto kg" totalsRowFunction="sum" dataDxfId="592" totalsRowDxfId="591" dataCellStyle="Valuta">
      <calculatedColumnFormula>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calculatedColumnFormula>
    </tableColumn>
    <tableColumn id="8" xr3:uid="{00000000-0010-0000-0700-000008000000}" name="Živila iz shem kakovosti (kg)" totalsRowFunction="sum" dataDxfId="590" totalsRowDxfId="589" dataCellStyle="Valuta">
      <calculatedColumnFormula>IF(Sklop8[[#This Row],[ZAHTEVANA SHEMA KAKOVOSTI]]&lt;&gt;"",Sklop8[[#This Row],[Preračunana masa/volumen/kos na enoto kg]],"")</calculatedColumnFormula>
    </tableColumn>
    <tableColumn id="9" xr3:uid="{00000000-0010-0000-0700-000009000000}" name="Koda za naročanje" dataDxfId="588" totalsRowDxfId="587" dataCellStyle="Valuta"/>
    <tableColumn id="10" xr3:uid="{00000000-0010-0000-0700-00000A000000}" name="BLAGOVNA ZNAMKA ali PROIZVAJALEC" dataDxfId="586" totalsRowDxfId="585" dataCellStyle="Valuta"/>
    <tableColumn id="11" xr3:uid="{00000000-0010-0000-0700-00000B000000}" name=" NAZIV/IME (trgovsko) ponujenega živila  " dataDxfId="584" totalsRowDxfId="583" dataCellStyle="Valuta"/>
    <tableColumn id="12" xr3:uid="{00000000-0010-0000-0700-00000C000000}" name="Dejanska masa/volumen ponujenega živila" dataDxfId="582" totalsRowDxfId="581" dataCellStyle="Valuta"/>
    <tableColumn id="13" xr3:uid="{00000000-0010-0000-0700-00000D000000}" name="cena/enota brez DDV v EUR" dataDxfId="580" totalsRowDxfId="579"/>
    <tableColumn id="14" xr3:uid="{00000000-0010-0000-0700-00000E000000}" name="Cena za dejansko maso/volumen ponujenega živila brez DDV " dataDxfId="578" totalsRowDxfId="577"/>
    <tableColumn id="15" xr3:uid="{00000000-0010-0000-0700-00000F000000}" name="Stopnja DDV (%)" dataDxfId="576" totalsRowDxfId="575"/>
    <tableColumn id="16" xr3:uid="{00000000-0010-0000-0700-000010000000}" name="Davek (EUR)" dataDxfId="574" totalsRowDxfId="573">
      <calculatedColumnFormula>+Sklop8[[#This Row],[cena/enota brez DDV v EUR]]*Sklop8[[#This Row],[Stopnja DDV (%)]]</calculatedColumnFormula>
    </tableColumn>
    <tableColumn id="17" xr3:uid="{00000000-0010-0000-0700-000011000000}" name="Končna cena/enoto mere (EUR) z DDV" dataDxfId="572" totalsRowDxfId="571">
      <calculatedColumnFormula>+Sklop8[[#This Row],[cena/enota brez DDV v EUR]]+Sklop8[[#This Row],[Davek (EUR)]]</calculatedColumnFormula>
    </tableColumn>
    <tableColumn id="18" xr3:uid="{00000000-0010-0000-0700-000012000000}" name="Vrednost za okvirno količino (EUR) brez DDV" totalsRowFunction="sum" dataDxfId="570" totalsRowDxfId="569">
      <calculatedColumnFormula>+Sklop8[[#This Row],[cena/enota brez DDV v EUR]]*Sklop8[[#This Row],[Okvirna količina]]</calculatedColumnFormula>
    </tableColumn>
    <tableColumn id="19" xr3:uid="{00000000-0010-0000-0700-000013000000}" name="Vrednost za okvirno količino (EUR) z DDV" totalsRowFunction="sum" dataDxfId="568" totalsRowDxfId="567">
      <calculatedColumnFormula>+Sklop8[[#This Row],[Končna cena/enoto mere (EUR) z DDV]]*Sklop8[[#This Row],[Okvirna količina]]</calculatedColumnFormula>
    </tableColumn>
    <tableColumn id="20" xr3:uid="{00000000-0010-0000-0700-000014000000}" name="Shema kakovosti_x000a_(nacionalne, evropske)_x000a_" totalsRowFunction="count" dataDxfId="566" totalsRowDxfId="56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Sklop9" displayName="Sklop9" ref="A15:U31" totalsRowCount="1" headerRowDxfId="564" dataDxfId="562" headerRowBorderDxfId="563" tableBorderDxfId="561" totalsRowBorderDxfId="560">
  <tableColumns count="21">
    <tableColumn id="1" xr3:uid="{00000000-0010-0000-0800-000001000000}" name="Zap. št." totalsRowLabel="Vsota" dataDxfId="559" totalsRowDxfId="558"/>
    <tableColumn id="2" xr3:uid="{00000000-0010-0000-0800-000002000000}" name="Tehnična specifikacija živila (stolpec 2, 2a, 2b, 2c)" dataDxfId="557" totalsRowDxfId="556"/>
    <tableColumn id="3" xr3:uid="{00000000-0010-0000-0800-000003000000}" name="ZAHTEVANO PAKIRANJE                    Masa/volumen" dataDxfId="555" totalsRowDxfId="554"/>
    <tableColumn id="4" xr3:uid="{00000000-0010-0000-0800-000004000000}" name=" ZAHTEVANO PAKIRANJE       Enota" dataDxfId="553" totalsRowDxfId="552"/>
    <tableColumn id="21" xr3:uid="{00000000-0010-0000-0800-000015000000}" name="ZAHTEVANA SHEMA KAKOVOSTI" dataDxfId="551" totalsRowDxfId="550"/>
    <tableColumn id="5" xr3:uid="{00000000-0010-0000-0800-000005000000}" name="Okvirna količina" dataDxfId="549" totalsRowDxfId="548" dataCellStyle="Valuta"/>
    <tableColumn id="6" xr3:uid="{00000000-0010-0000-0800-000006000000}" name="Enota mere količine" dataDxfId="547" totalsRowDxfId="546" dataCellStyle="Valuta"/>
    <tableColumn id="7" xr3:uid="{00000000-0010-0000-0800-000007000000}" name="Preračunana masa/volumen/kos na enoto kg" totalsRowFunction="sum" dataDxfId="545" totalsRowDxfId="544" dataCellStyle="Valuta">
      <calculatedColumnFormula>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calculatedColumnFormula>
    </tableColumn>
    <tableColumn id="8" xr3:uid="{00000000-0010-0000-0800-000008000000}" name="Živila iz shem kakovosti (kg)" totalsRowFunction="sum" dataDxfId="543" totalsRowDxfId="542" dataCellStyle="Valuta">
      <calculatedColumnFormula>IF(Sklop9[[#This Row],[ZAHTEVANA SHEMA KAKOVOSTI]]&lt;&gt;"",Sklop9[[#This Row],[Preračunana masa/volumen/kos na enoto kg]],"")</calculatedColumnFormula>
    </tableColumn>
    <tableColumn id="9" xr3:uid="{00000000-0010-0000-0800-000009000000}" name="Koda za naročanje" dataDxfId="541" totalsRowDxfId="540" dataCellStyle="Valuta"/>
    <tableColumn id="10" xr3:uid="{00000000-0010-0000-0800-00000A000000}" name="BLAGOVNA ZNAMKA ali PROIZVAJALEC" dataDxfId="539" totalsRowDxfId="538" dataCellStyle="Valuta"/>
    <tableColumn id="11" xr3:uid="{00000000-0010-0000-0800-00000B000000}" name=" NAZIV/IME (trgovsko) ponujenega živila  " dataDxfId="537" totalsRowDxfId="536" dataCellStyle="Valuta"/>
    <tableColumn id="12" xr3:uid="{00000000-0010-0000-0800-00000C000000}" name="Dejanska masa/volumen ponujenega živila" dataDxfId="535" totalsRowDxfId="534" dataCellStyle="Valuta"/>
    <tableColumn id="13" xr3:uid="{00000000-0010-0000-0800-00000D000000}" name="cena/enota brez DDV v EUR" dataDxfId="533" totalsRowDxfId="532"/>
    <tableColumn id="14" xr3:uid="{00000000-0010-0000-0800-00000E000000}" name="Cena za dejansko maso/volumen ponujenega živila brez DDV " dataDxfId="531" totalsRowDxfId="530"/>
    <tableColumn id="15" xr3:uid="{00000000-0010-0000-0800-00000F000000}" name="Stopnja DDV (%)" dataDxfId="529" totalsRowDxfId="528"/>
    <tableColumn id="16" xr3:uid="{00000000-0010-0000-0800-000010000000}" name="Davek (EUR)" dataDxfId="527" totalsRowDxfId="526">
      <calculatedColumnFormula>+Sklop9[[#This Row],[cena/enota brez DDV v EUR]]*Sklop9[[#This Row],[Stopnja DDV (%)]]</calculatedColumnFormula>
    </tableColumn>
    <tableColumn id="17" xr3:uid="{00000000-0010-0000-0800-000011000000}" name="Končna cena/enoto mere (EUR) z DDV" dataDxfId="525" totalsRowDxfId="524">
      <calculatedColumnFormula>+Sklop9[[#This Row],[cena/enota brez DDV v EUR]]+Sklop9[[#This Row],[Davek (EUR)]]</calculatedColumnFormula>
    </tableColumn>
    <tableColumn id="18" xr3:uid="{00000000-0010-0000-0800-000012000000}" name="Vrednost za okvirno količino (EUR) brez DDV" totalsRowFunction="sum" dataDxfId="523" totalsRowDxfId="522">
      <calculatedColumnFormula>+Sklop9[[#This Row],[cena/enota brez DDV v EUR]]*Sklop9[[#This Row],[Okvirna količina]]</calculatedColumnFormula>
    </tableColumn>
    <tableColumn id="19" xr3:uid="{00000000-0010-0000-0800-000013000000}" name="Vrednost za okvirno količino (EUR) z DDV" totalsRowFunction="sum" dataDxfId="521" totalsRowDxfId="520">
      <calculatedColumnFormula>+Sklop9[[#This Row],[Končna cena/enoto mere (EUR) z DDV]]*Sklop9[[#This Row],[Okvirna količina]]</calculatedColumnFormula>
    </tableColumn>
    <tableColumn id="20" xr3:uid="{00000000-0010-0000-0800-000014000000}" name="Shema kakovosti_x000a_(nacionalne, evropske)_x000a_" totalsRowFunction="count" dataDxfId="519" totalsRowDxfId="518"/>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Sklop10" displayName="Sklop10" ref="A15:U29" totalsRowCount="1" headerRowDxfId="517" dataDxfId="515" headerRowBorderDxfId="516" tableBorderDxfId="514" totalsRowBorderDxfId="513">
  <tableColumns count="21">
    <tableColumn id="1" xr3:uid="{00000000-0010-0000-0900-000001000000}" name="Zap. št." totalsRowLabel="Vsota" dataDxfId="512" totalsRowDxfId="511"/>
    <tableColumn id="2" xr3:uid="{00000000-0010-0000-0900-000002000000}" name="Tehnična specifikacija živila (stolpec 2, 2a, 2b, 2c)" dataDxfId="510" totalsRowDxfId="509"/>
    <tableColumn id="3" xr3:uid="{00000000-0010-0000-0900-000003000000}" name="ZAHTEVANO PAKIRANJE                    Masa/volumen" dataDxfId="508" totalsRowDxfId="507"/>
    <tableColumn id="4" xr3:uid="{00000000-0010-0000-0900-000004000000}" name=" ZAHTEVANO PAKIRANJE       Enota" dataDxfId="506" totalsRowDxfId="505" dataCellStyle="Valuta"/>
    <tableColumn id="21" xr3:uid="{00000000-0010-0000-0900-000015000000}" name="ZAHTEVANA SHEMA KAKOVOSTI" dataDxfId="504" totalsRowDxfId="503"/>
    <tableColumn id="5" xr3:uid="{00000000-0010-0000-0900-000005000000}" name="Okvirna količina" dataDxfId="502" totalsRowDxfId="501" dataCellStyle="Valuta"/>
    <tableColumn id="6" xr3:uid="{00000000-0010-0000-0900-000006000000}" name="Enota mere količine" dataDxfId="500" totalsRowDxfId="499" dataCellStyle="Valuta"/>
    <tableColumn id="7" xr3:uid="{00000000-0010-0000-0900-000007000000}" name="Preračunana masa/volumen/kos na enoto kg" totalsRowFunction="sum" dataDxfId="498" totalsRowDxfId="497" dataCellStyle="Valuta">
      <calculatedColumnFormula>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calculatedColumnFormula>
    </tableColumn>
    <tableColumn id="8" xr3:uid="{00000000-0010-0000-0900-000008000000}" name="Živila iz shem kakovosti (kg)" totalsRowFunction="sum" dataDxfId="496" totalsRowDxfId="495" dataCellStyle="Valuta">
      <calculatedColumnFormula>IF(Sklop10[[#This Row],[ZAHTEVANA SHEMA KAKOVOSTI]]&lt;&gt;"",Sklop10[[#This Row],[Preračunana masa/volumen/kos na enoto kg]],"")</calculatedColumnFormula>
    </tableColumn>
    <tableColumn id="9" xr3:uid="{00000000-0010-0000-0900-000009000000}" name="Koda za naročanje" dataDxfId="494" totalsRowDxfId="493" dataCellStyle="Valuta"/>
    <tableColumn id="10" xr3:uid="{00000000-0010-0000-0900-00000A000000}" name="BLAGOVNA ZNAMKA ali PROIZVAJALEC" dataDxfId="492" totalsRowDxfId="491" dataCellStyle="Valuta"/>
    <tableColumn id="11" xr3:uid="{00000000-0010-0000-0900-00000B000000}" name=" NAZIV/IME (trgovsko) ponujenega živila  " dataDxfId="490" totalsRowDxfId="489" dataCellStyle="Valuta"/>
    <tableColumn id="12" xr3:uid="{00000000-0010-0000-0900-00000C000000}" name="Dejanska masa/volumen ponujenega živila" dataDxfId="488" totalsRowDxfId="487" dataCellStyle="Valuta"/>
    <tableColumn id="13" xr3:uid="{00000000-0010-0000-0900-00000D000000}" name="cena/enota brez DDV v EUR" dataDxfId="486" totalsRowDxfId="485"/>
    <tableColumn id="14" xr3:uid="{00000000-0010-0000-0900-00000E000000}" name="Cena za dejansko maso/volumen ponujenega živila brez DDV " dataDxfId="484" totalsRowDxfId="483"/>
    <tableColumn id="15" xr3:uid="{00000000-0010-0000-0900-00000F000000}" name="Stopnja DDV (%)" dataDxfId="482" totalsRowDxfId="481"/>
    <tableColumn id="16" xr3:uid="{00000000-0010-0000-0900-000010000000}" name="Davek (EUR)" dataDxfId="480" totalsRowDxfId="479">
      <calculatedColumnFormula>+Sklop10[[#This Row],[cena/enota brez DDV v EUR]]*Sklop10[[#This Row],[Stopnja DDV (%)]]</calculatedColumnFormula>
    </tableColumn>
    <tableColumn id="17" xr3:uid="{00000000-0010-0000-0900-000011000000}" name="Končna cena/enoto mere (EUR) z DDV" dataDxfId="478" totalsRowDxfId="477">
      <calculatedColumnFormula>+Sklop10[[#This Row],[cena/enota brez DDV v EUR]]+Sklop10[[#This Row],[Davek (EUR)]]</calculatedColumnFormula>
    </tableColumn>
    <tableColumn id="18" xr3:uid="{00000000-0010-0000-0900-000012000000}" name="Vrednost za okvirno količino (EUR) brez DDV" totalsRowFunction="sum" dataDxfId="476" totalsRowDxfId="475">
      <calculatedColumnFormula>+Sklop10[[#This Row],[cena/enota brez DDV v EUR]]*Sklop10[[#This Row],[Okvirna količina]]</calculatedColumnFormula>
    </tableColumn>
    <tableColumn id="19" xr3:uid="{00000000-0010-0000-0900-000013000000}" name="Vrednost za okvirno količino (EUR) z DDV" totalsRowFunction="sum" dataDxfId="474" totalsRowDxfId="473">
      <calculatedColumnFormula>+Sklop10[[#This Row],[Končna cena/enoto mere (EUR) z DDV]]*Sklop10[[#This Row],[Okvirna količina]]</calculatedColumnFormula>
    </tableColumn>
    <tableColumn id="20" xr3:uid="{00000000-0010-0000-0900-000014000000}" name="Shema kakovosti_x000a_(nacionalne, evropske)_x000a_" totalsRowFunction="count" dataDxfId="472" totalsRowDxfId="471"/>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Sklop11" displayName="Sklop11" ref="A15:U27" totalsRowCount="1" headerRowDxfId="470" dataDxfId="468" headerRowBorderDxfId="469" tableBorderDxfId="467" totalsRowBorderDxfId="466">
  <tableColumns count="21">
    <tableColumn id="1" xr3:uid="{00000000-0010-0000-0A00-000001000000}" name="Zap. št." totalsRowLabel="Vsota" dataDxfId="465" totalsRowDxfId="464"/>
    <tableColumn id="2" xr3:uid="{00000000-0010-0000-0A00-000002000000}" name="Tehnična specifikacija živila (stolpec 2, 2a, 2b, 2c)" dataDxfId="463" totalsRowDxfId="462"/>
    <tableColumn id="3" xr3:uid="{00000000-0010-0000-0A00-000003000000}" name="ZAHTEVANO PAKIRANJE                    Masa/volumen" dataDxfId="461" totalsRowDxfId="460"/>
    <tableColumn id="4" xr3:uid="{00000000-0010-0000-0A00-000004000000}" name=" ZAHTEVANO PAKIRANJE       Enota" dataDxfId="459" totalsRowDxfId="458"/>
    <tableColumn id="21" xr3:uid="{00000000-0010-0000-0A00-000015000000}" name="ZAHTEVANA SHEMA KAKOVOSTI" dataDxfId="457" totalsRowDxfId="456"/>
    <tableColumn id="5" xr3:uid="{00000000-0010-0000-0A00-000005000000}" name="Okvirna količina" dataDxfId="455" totalsRowDxfId="454" dataCellStyle="Valuta"/>
    <tableColumn id="6" xr3:uid="{00000000-0010-0000-0A00-000006000000}" name="Enota mere količine" dataDxfId="453" totalsRowDxfId="452" dataCellStyle="Valuta"/>
    <tableColumn id="7" xr3:uid="{00000000-0010-0000-0A00-000007000000}" name="Preračunana masa/volumen/kos na enoto kg" totalsRowFunction="sum" dataDxfId="451" totalsRowDxfId="450" dataCellStyle="Valuta">
      <calculatedColumnFormula>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calculatedColumnFormula>
    </tableColumn>
    <tableColumn id="8" xr3:uid="{00000000-0010-0000-0A00-000008000000}" name="Živila iz shem kakovosti (kg)" totalsRowFunction="sum" dataDxfId="449" totalsRowDxfId="448" dataCellStyle="Valuta">
      <calculatedColumnFormula>IF(Sklop11[[#This Row],[ZAHTEVANA SHEMA KAKOVOSTI]]&lt;&gt;"",Sklop11[[#This Row],[Preračunana masa/volumen/kos na enoto kg]],"")</calculatedColumnFormula>
    </tableColumn>
    <tableColumn id="9" xr3:uid="{00000000-0010-0000-0A00-000009000000}" name="Koda za naročanje" dataDxfId="447" totalsRowDxfId="446" dataCellStyle="Valuta"/>
    <tableColumn id="10" xr3:uid="{00000000-0010-0000-0A00-00000A000000}" name="BLAGOVNA ZNAMKA ali PROIZVAJALEC" dataDxfId="445" totalsRowDxfId="444" dataCellStyle="Valuta"/>
    <tableColumn id="11" xr3:uid="{00000000-0010-0000-0A00-00000B000000}" name=" NAZIV/IME (trgovsko) ponujenega živila  " dataDxfId="443" totalsRowDxfId="442" dataCellStyle="Valuta"/>
    <tableColumn id="12" xr3:uid="{00000000-0010-0000-0A00-00000C000000}" name="Dejanska masa/volumen ponujenega živila" dataDxfId="441" totalsRowDxfId="440" dataCellStyle="Valuta"/>
    <tableColumn id="13" xr3:uid="{00000000-0010-0000-0A00-00000D000000}" name="cena/enota brez DDV v EUR" dataDxfId="439" totalsRowDxfId="438"/>
    <tableColumn id="14" xr3:uid="{00000000-0010-0000-0A00-00000E000000}" name="Cena za dejansko maso/volumen ponujenega živila brez DDV " dataDxfId="437" totalsRowDxfId="436"/>
    <tableColumn id="15" xr3:uid="{00000000-0010-0000-0A00-00000F000000}" name="Stopnja DDV (%)" dataDxfId="435" totalsRowDxfId="434"/>
    <tableColumn id="16" xr3:uid="{00000000-0010-0000-0A00-000010000000}" name="Davek (EUR)" dataDxfId="433" totalsRowDxfId="432">
      <calculatedColumnFormula>+Sklop11[[#This Row],[cena/enota brez DDV v EUR]]*Sklop11[[#This Row],[Stopnja DDV (%)]]</calculatedColumnFormula>
    </tableColumn>
    <tableColumn id="17" xr3:uid="{00000000-0010-0000-0A00-000011000000}" name="Končna cena/enoto mere (EUR) z DDV" dataDxfId="431" totalsRowDxfId="430">
      <calculatedColumnFormula>+Sklop11[[#This Row],[cena/enota brez DDV v EUR]]+Sklop11[[#This Row],[Davek (EUR)]]</calculatedColumnFormula>
    </tableColumn>
    <tableColumn id="18" xr3:uid="{00000000-0010-0000-0A00-000012000000}" name="Vrednost za okvirno količino (EUR) brez DDV" totalsRowFunction="sum" dataDxfId="429" totalsRowDxfId="428">
      <calculatedColumnFormula>+Sklop11[[#This Row],[cena/enota brez DDV v EUR]]*Sklop11[[#This Row],[Okvirna količina]]</calculatedColumnFormula>
    </tableColumn>
    <tableColumn id="19" xr3:uid="{00000000-0010-0000-0A00-000013000000}" name="Vrednost za okvirno količino (EUR) z DDV" totalsRowFunction="sum" dataDxfId="427" totalsRowDxfId="426">
      <calculatedColumnFormula>+Sklop11[[#This Row],[Končna cena/enoto mere (EUR) z DDV]]*Sklop11[[#This Row],[Okvirna količina]]</calculatedColumnFormula>
    </tableColumn>
    <tableColumn id="20" xr3:uid="{00000000-0010-0000-0A00-000014000000}" name="Shema kakovosti_x000a_(nacionalne, evropske)_x000a_" totalsRowFunction="count" dataDxfId="425" totalsRowDxfId="424"/>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B000000}" name="Sklop12" displayName="Sklop12" ref="A15:U23" totalsRowCount="1" headerRowDxfId="423" dataDxfId="421" headerRowBorderDxfId="422" tableBorderDxfId="420" totalsRowBorderDxfId="419">
  <tableColumns count="21">
    <tableColumn id="1" xr3:uid="{00000000-0010-0000-0B00-000001000000}" name="Zap. št." totalsRowLabel="Vsota" dataDxfId="418" totalsRowDxfId="417"/>
    <tableColumn id="2" xr3:uid="{00000000-0010-0000-0B00-000002000000}" name="Tehnična specifikacija živila (stolpec 2, 2a, 2b, 2c)" dataDxfId="416" totalsRowDxfId="415" dataCellStyle="Navadno 31"/>
    <tableColumn id="3" xr3:uid="{00000000-0010-0000-0B00-000003000000}" name="ZAHTEVANO PAKIRANJE                    Masa/volumen" dataDxfId="414" totalsRowDxfId="413" dataCellStyle="Navadno 31"/>
    <tableColumn id="4" xr3:uid="{00000000-0010-0000-0B00-000004000000}" name=" ZAHTEVANO PAKIRANJE       Enota" dataDxfId="412" totalsRowDxfId="411"/>
    <tableColumn id="21" xr3:uid="{00000000-0010-0000-0B00-000015000000}" name="ZAHTEVANA SHEMA KAKOVOSTI" dataDxfId="410" totalsRowDxfId="409"/>
    <tableColumn id="5" xr3:uid="{00000000-0010-0000-0B00-000005000000}" name="Okvirna količina" dataDxfId="408" totalsRowDxfId="407" dataCellStyle="Valuta"/>
    <tableColumn id="6" xr3:uid="{00000000-0010-0000-0B00-000006000000}" name="Enota mere količine" dataDxfId="406" totalsRowDxfId="405" dataCellStyle="Valuta"/>
    <tableColumn id="7" xr3:uid="{00000000-0010-0000-0B00-000007000000}" name="Preračunana masa/volumen/kos na enoto kg" totalsRowFunction="sum" dataDxfId="404" totalsRowDxfId="403" dataCellStyle="Valuta">
      <calculatedColumnFormula>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calculatedColumnFormula>
    </tableColumn>
    <tableColumn id="8" xr3:uid="{00000000-0010-0000-0B00-000008000000}" name="Živila iz shem kakovosti (kg)" totalsRowFunction="sum" dataDxfId="402" totalsRowDxfId="401" dataCellStyle="Valuta">
      <calculatedColumnFormula>IF(Sklop12[[#This Row],[ZAHTEVANA SHEMA KAKOVOSTI]]&lt;&gt;"",Sklop12[[#This Row],[Preračunana masa/volumen/kos na enoto kg]],"")</calculatedColumnFormula>
    </tableColumn>
    <tableColumn id="9" xr3:uid="{00000000-0010-0000-0B00-000009000000}" name="Koda za naročanje" dataDxfId="400" totalsRowDxfId="399" dataCellStyle="Valuta"/>
    <tableColumn id="10" xr3:uid="{00000000-0010-0000-0B00-00000A000000}" name="BLAGOVNA ZNAMKA ali PROIZVAJALEC" dataDxfId="398" totalsRowDxfId="397" dataCellStyle="Valuta"/>
    <tableColumn id="11" xr3:uid="{00000000-0010-0000-0B00-00000B000000}" name=" NAZIV/IME (trgovsko) ponujenega živila  " dataDxfId="396" totalsRowDxfId="395" dataCellStyle="Valuta"/>
    <tableColumn id="12" xr3:uid="{00000000-0010-0000-0B00-00000C000000}" name="Dejanska masa/volumen ponujenega živila" dataDxfId="394" totalsRowDxfId="393" dataCellStyle="Valuta"/>
    <tableColumn id="13" xr3:uid="{00000000-0010-0000-0B00-00000D000000}" name="cena/enota brez DDV v EUR" dataDxfId="392" totalsRowDxfId="391"/>
    <tableColumn id="14" xr3:uid="{00000000-0010-0000-0B00-00000E000000}" name="Cena za dejansko maso/volumen ponujenega živila brez DDV " dataDxfId="390" totalsRowDxfId="389"/>
    <tableColumn id="15" xr3:uid="{00000000-0010-0000-0B00-00000F000000}" name="Stopnja DDV (%)" dataDxfId="388" totalsRowDxfId="387"/>
    <tableColumn id="16" xr3:uid="{00000000-0010-0000-0B00-000010000000}" name="Davek (EUR)" dataDxfId="386" totalsRowDxfId="385">
      <calculatedColumnFormula>+Sklop12[[#This Row],[cena/enota brez DDV v EUR]]*Sklop12[[#This Row],[Stopnja DDV (%)]]</calculatedColumnFormula>
    </tableColumn>
    <tableColumn id="17" xr3:uid="{00000000-0010-0000-0B00-000011000000}" name="Končna cena/enoto mere (EUR) z DDV" dataDxfId="384" totalsRowDxfId="383">
      <calculatedColumnFormula>+Sklop12[[#This Row],[cena/enota brez DDV v EUR]]+Sklop12[[#This Row],[Davek (EUR)]]</calculatedColumnFormula>
    </tableColumn>
    <tableColumn id="18" xr3:uid="{00000000-0010-0000-0B00-000012000000}" name="Vrednost za okvirno količino (EUR) brez DDV" totalsRowFunction="sum" dataDxfId="382" totalsRowDxfId="381">
      <calculatedColumnFormula>+Sklop12[[#This Row],[cena/enota brez DDV v EUR]]*Sklop12[[#This Row],[Okvirna količina]]</calculatedColumnFormula>
    </tableColumn>
    <tableColumn id="19" xr3:uid="{00000000-0010-0000-0B00-000013000000}" name="Vrednost za okvirno količino (EUR) z DDV" totalsRowFunction="sum" dataDxfId="380" totalsRowDxfId="379">
      <calculatedColumnFormula>+Sklop12[[#This Row],[Končna cena/enoto mere (EUR) z DDV]]*Sklop12[[#This Row],[Okvirna količina]]</calculatedColumnFormula>
    </tableColumn>
    <tableColumn id="20" xr3:uid="{00000000-0010-0000-0B00-000014000000}" name="Shema kakovosti_x000a_(nacionalne, evropske)_x000a_" totalsRowFunction="count" dataDxfId="378" totalsRowDxfId="377"/>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Sklop13" displayName="Sklop13" ref="A15:U21" totalsRowCount="1" headerRowDxfId="376" dataDxfId="374" headerRowBorderDxfId="375" tableBorderDxfId="373" totalsRowBorderDxfId="372">
  <tableColumns count="21">
    <tableColumn id="1" xr3:uid="{00000000-0010-0000-0C00-000001000000}" name="Zap. št." totalsRowLabel="Vsota" dataDxfId="371" totalsRowDxfId="370"/>
    <tableColumn id="2" xr3:uid="{00000000-0010-0000-0C00-000002000000}" name="Tehnična specifikacija živila (stolpec 2, 2a, 2b, 2c)" dataDxfId="369" totalsRowDxfId="368"/>
    <tableColumn id="3" xr3:uid="{00000000-0010-0000-0C00-000003000000}" name="ZAHTEVANO PAKIRANJE                    Masa/volumen" dataDxfId="367" totalsRowDxfId="366"/>
    <tableColumn id="4" xr3:uid="{00000000-0010-0000-0C00-000004000000}" name=" ZAHTEVANO PAKIRANJE       Enota" dataDxfId="365" totalsRowDxfId="364"/>
    <tableColumn id="21" xr3:uid="{00000000-0010-0000-0C00-000015000000}" name="ZAHTEVANA SHEMA KAKOVOSTI" dataDxfId="363" totalsRowDxfId="362"/>
    <tableColumn id="5" xr3:uid="{00000000-0010-0000-0C00-000005000000}" name="Okvirna količina" dataDxfId="361" totalsRowDxfId="360" dataCellStyle="Valuta"/>
    <tableColumn id="6" xr3:uid="{00000000-0010-0000-0C00-000006000000}" name="Enota mere količine" dataDxfId="359" totalsRowDxfId="358"/>
    <tableColumn id="7" xr3:uid="{00000000-0010-0000-0C00-000007000000}" name="Preračunana masa/volumen/kos na enoto kg" totalsRowFunction="sum" dataDxfId="357" totalsRowDxfId="356"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xr3:uid="{00000000-0010-0000-0C00-000008000000}" name="Živila iz shem kakovosti (kg)" totalsRowFunction="sum" dataDxfId="355" totalsRowDxfId="354" dataCellStyle="Valuta">
      <calculatedColumnFormula>IF(Sklop13[[#This Row],[ZAHTEVANA SHEMA KAKOVOSTI]]&lt;&gt;"",Sklop13[[#This Row],[Preračunana masa/volumen/kos na enoto kg]],"")</calculatedColumnFormula>
    </tableColumn>
    <tableColumn id="9" xr3:uid="{00000000-0010-0000-0C00-000009000000}" name="Koda za naročanje" dataDxfId="353" totalsRowDxfId="352" dataCellStyle="Valuta"/>
    <tableColumn id="10" xr3:uid="{00000000-0010-0000-0C00-00000A000000}" name="BLAGOVNA ZNAMKA ali PROIZVAJALEC" dataDxfId="351" totalsRowDxfId="350" dataCellStyle="Valuta"/>
    <tableColumn id="11" xr3:uid="{00000000-0010-0000-0C00-00000B000000}" name=" NAZIV/IME (trgovsko) ponujenega živila  " dataDxfId="349" totalsRowDxfId="348" dataCellStyle="Valuta"/>
    <tableColumn id="12" xr3:uid="{00000000-0010-0000-0C00-00000C000000}" name="Dejanska masa/volumen ponujenega živila" dataDxfId="347" totalsRowDxfId="346" dataCellStyle="Valuta"/>
    <tableColumn id="13" xr3:uid="{00000000-0010-0000-0C00-00000D000000}" name="cena/enota brez DDV v EUR" dataDxfId="345" totalsRowDxfId="344"/>
    <tableColumn id="14" xr3:uid="{00000000-0010-0000-0C00-00000E000000}" name="Cena za dejansko maso/volumen ponujenega živila brez DDV " dataDxfId="343" totalsRowDxfId="342"/>
    <tableColumn id="15" xr3:uid="{00000000-0010-0000-0C00-00000F000000}" name="Stopnja DDV (%)" dataDxfId="341" totalsRowDxfId="340"/>
    <tableColumn id="16" xr3:uid="{00000000-0010-0000-0C00-000010000000}" name="Davek (EUR)" dataDxfId="339" totalsRowDxfId="338">
      <calculatedColumnFormula>+Sklop13[[#This Row],[cena/enota brez DDV v EUR]]*Sklop13[[#This Row],[Stopnja DDV (%)]]</calculatedColumnFormula>
    </tableColumn>
    <tableColumn id="17" xr3:uid="{00000000-0010-0000-0C00-000011000000}" name="Končna cena/enoto mere (EUR) z DDV" dataDxfId="337" totalsRowDxfId="336">
      <calculatedColumnFormula>+Sklop13[[#This Row],[cena/enota brez DDV v EUR]]+Sklop13[[#This Row],[Davek (EUR)]]</calculatedColumnFormula>
    </tableColumn>
    <tableColumn id="18" xr3:uid="{00000000-0010-0000-0C00-000012000000}" name="Vrednost za okvirno količino (EUR) brez DDV" totalsRowFunction="sum" dataDxfId="335" totalsRowDxfId="334">
      <calculatedColumnFormula>+Sklop13[[#This Row],[cena/enota brez DDV v EUR]]*Sklop13[[#This Row],[Okvirna količina]]</calculatedColumnFormula>
    </tableColumn>
    <tableColumn id="19" xr3:uid="{00000000-0010-0000-0C00-000013000000}" name="Vrednost za okvirno količino (EUR) z DDV" totalsRowFunction="sum" dataDxfId="333" totalsRowDxfId="332">
      <calculatedColumnFormula>+Sklop13[[#This Row],[Končna cena/enoto mere (EUR) z DDV]]*Sklop13[[#This Row],[Okvirna količina]]</calculatedColumnFormula>
    </tableColumn>
    <tableColumn id="20" xr3:uid="{00000000-0010-0000-0C00-000014000000}" name="Shema kakovosti_x000a_(nacionalne, evropske)_x000a_" totalsRowFunction="count" dataDxfId="331" totalsRowDxfId="330"/>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D000000}" name="Sklop14" displayName="Sklop14" ref="A15:U155" totalsRowCount="1" headerRowDxfId="329" dataDxfId="327" headerRowBorderDxfId="328" tableBorderDxfId="326" totalsRowBorderDxfId="325">
  <tableColumns count="21">
    <tableColumn id="1" xr3:uid="{00000000-0010-0000-0D00-000001000000}" name="Zap. št." totalsRowLabel="Vsota" dataDxfId="324" totalsRowDxfId="323"/>
    <tableColumn id="2" xr3:uid="{00000000-0010-0000-0D00-000002000000}" name="Tehnična specifikacija živila (stolpec 2, 2a, 2b, 2c)" dataDxfId="322" totalsRowDxfId="321"/>
    <tableColumn id="3" xr3:uid="{00000000-0010-0000-0D00-000003000000}" name="ZAHTEVANO PAKIRANJE                    Masa/volumen" dataDxfId="320" totalsRowDxfId="319"/>
    <tableColumn id="4" xr3:uid="{00000000-0010-0000-0D00-000004000000}" name=" ZAHTEVANO PAKIRANJE       Enota" dataDxfId="318" totalsRowDxfId="317"/>
    <tableColumn id="21" xr3:uid="{00000000-0010-0000-0D00-000015000000}" name="ZAHTEVANA SHEMA KAKOVOSTI" dataDxfId="316" totalsRowDxfId="315"/>
    <tableColumn id="5" xr3:uid="{00000000-0010-0000-0D00-000005000000}" name="Okvirna količina" dataDxfId="314" totalsRowDxfId="313" dataCellStyle="Valuta"/>
    <tableColumn id="6" xr3:uid="{00000000-0010-0000-0D00-000006000000}" name="Enota mere količine" dataDxfId="312" totalsRowDxfId="311"/>
    <tableColumn id="7" xr3:uid="{00000000-0010-0000-0D00-000007000000}" name="Preračunana masa/volumen/kos na enoto kg" totalsRowFunction="sum" dataDxfId="310" totalsRowDxfId="309" dataCellStyle="Valuta">
      <calculatedColumnFormula>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calculatedColumnFormula>
    </tableColumn>
    <tableColumn id="8" xr3:uid="{00000000-0010-0000-0D00-000008000000}" name="Živila iz shem kakovosti (kg)" totalsRowFunction="sum" dataDxfId="308" totalsRowDxfId="307" dataCellStyle="Valuta">
      <calculatedColumnFormula>IF(Sklop14[[#This Row],[ZAHTEVANA SHEMA KAKOVOSTI]]&lt;&gt;"",Sklop14[[#This Row],[Preračunana masa/volumen/kos na enoto kg]],"")</calculatedColumnFormula>
    </tableColumn>
    <tableColumn id="9" xr3:uid="{00000000-0010-0000-0D00-000009000000}" name="Koda za naročanje" dataDxfId="306" totalsRowDxfId="305" dataCellStyle="Valuta"/>
    <tableColumn id="10" xr3:uid="{00000000-0010-0000-0D00-00000A000000}" name="BLAGOVNA ZNAMKA ali PROIZVAJALEC" dataDxfId="304" totalsRowDxfId="303" dataCellStyle="Valuta"/>
    <tableColumn id="11" xr3:uid="{00000000-0010-0000-0D00-00000B000000}" name=" NAZIV/IME (trgovsko) ponujenega živila  " dataDxfId="302" totalsRowDxfId="301" dataCellStyle="Valuta"/>
    <tableColumn id="12" xr3:uid="{00000000-0010-0000-0D00-00000C000000}" name="Dejanska masa/volumen ponujenega živila" dataDxfId="300" totalsRowDxfId="299" dataCellStyle="Valuta"/>
    <tableColumn id="13" xr3:uid="{00000000-0010-0000-0D00-00000D000000}" name="cena/enota brez DDV v EUR" dataDxfId="298" totalsRowDxfId="297"/>
    <tableColumn id="14" xr3:uid="{00000000-0010-0000-0D00-00000E000000}" name="Cena za dejansko maso/volumen ponujenega živila brez DDV " dataDxfId="296" totalsRowDxfId="295"/>
    <tableColumn id="15" xr3:uid="{00000000-0010-0000-0D00-00000F000000}" name="Stopnja DDV (%)" dataDxfId="294" totalsRowDxfId="293"/>
    <tableColumn id="16" xr3:uid="{00000000-0010-0000-0D00-000010000000}" name="Davek (EUR)" dataDxfId="292" totalsRowDxfId="291">
      <calculatedColumnFormula>+Sklop14[[#This Row],[cena/enota brez DDV v EUR]]*Sklop14[[#This Row],[Stopnja DDV (%)]]</calculatedColumnFormula>
    </tableColumn>
    <tableColumn id="17" xr3:uid="{00000000-0010-0000-0D00-000011000000}" name="Končna cena/enoto mere (EUR) z DDV" dataDxfId="290" totalsRowDxfId="289">
      <calculatedColumnFormula>+Sklop14[[#This Row],[cena/enota brez DDV v EUR]]+Sklop14[[#This Row],[Davek (EUR)]]</calculatedColumnFormula>
    </tableColumn>
    <tableColumn id="18" xr3:uid="{00000000-0010-0000-0D00-000012000000}" name="Vrednost za okvirno količino (EUR) brez DDV" totalsRowFunction="sum" dataDxfId="288" totalsRowDxfId="287">
      <calculatedColumnFormula>+Sklop14[[#This Row],[cena/enota brez DDV v EUR]]*Sklop14[[#This Row],[Okvirna količina]]</calculatedColumnFormula>
    </tableColumn>
    <tableColumn id="19" xr3:uid="{00000000-0010-0000-0D00-000013000000}" name="Vrednost za okvirno količino (EUR) z DDV" totalsRowFunction="sum" dataDxfId="286" totalsRowDxfId="285">
      <calculatedColumnFormula>+Sklop14[[#This Row],[Končna cena/enoto mere (EUR) z DDV]]*Sklop14[[#This Row],[Okvirna količina]]</calculatedColumnFormula>
    </tableColumn>
    <tableColumn id="20" xr3:uid="{00000000-0010-0000-0D00-000014000000}" name="Shema kakovosti_x000a_(nacionalne, evropske)_x000a_" totalsRowFunction="count" dataDxfId="284" totalsRowDxfId="283"/>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Sklop15" displayName="Sklop15" ref="A15:U27" totalsRowCount="1" headerRowDxfId="282" dataDxfId="280" totalsRowDxfId="278" headerRowBorderDxfId="281" tableBorderDxfId="279" totalsRowBorderDxfId="277">
  <tableColumns count="21">
    <tableColumn id="1" xr3:uid="{00000000-0010-0000-0E00-000001000000}" name="Zap. št." totalsRowLabel="Vsota" dataDxfId="276" totalsRowDxfId="275"/>
    <tableColumn id="2" xr3:uid="{00000000-0010-0000-0E00-000002000000}" name="Tehnična specifikacija živila (stolpec 2, 2a, 2b, 2c)" dataDxfId="274" totalsRowDxfId="273" dataCellStyle="Navadno_List1"/>
    <tableColumn id="3" xr3:uid="{00000000-0010-0000-0E00-000003000000}" name="ZAHTEVANO PAKIRANJE                    Masa/volumen" dataDxfId="272" totalsRowDxfId="271"/>
    <tableColumn id="4" xr3:uid="{00000000-0010-0000-0E00-000004000000}" name=" ZAHTEVANO PAKIRANJE       Enota" dataDxfId="270" totalsRowDxfId="269"/>
    <tableColumn id="21" xr3:uid="{00000000-0010-0000-0E00-000015000000}" name="ZAHTEVANA SHEMA KAKOVOSTI" dataDxfId="268" totalsRowDxfId="267"/>
    <tableColumn id="5" xr3:uid="{00000000-0010-0000-0E00-000005000000}" name="Okvirna količina" dataDxfId="266" totalsRowDxfId="265" dataCellStyle="Valuta"/>
    <tableColumn id="6" xr3:uid="{00000000-0010-0000-0E00-000006000000}" name="Enota mere količine" dataDxfId="264" totalsRowDxfId="263"/>
    <tableColumn id="7" xr3:uid="{00000000-0010-0000-0E00-000007000000}" name="Preračunana masa/volumen/kos na enoto kg" totalsRowFunction="sum" dataDxfId="262" totalsRowDxfId="261" dataCellStyle="Valuta">
      <calculatedColumnFormula>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calculatedColumnFormula>
    </tableColumn>
    <tableColumn id="8" xr3:uid="{00000000-0010-0000-0E00-000008000000}" name="Živila iz shem kakovosti (kg)" totalsRowFunction="sum" dataDxfId="260" totalsRowDxfId="259" dataCellStyle="Valuta">
      <calculatedColumnFormula>IF(Sklop15[[#This Row],[ZAHTEVANA SHEMA KAKOVOSTI]]&lt;&gt;"",Sklop15[[#This Row],[Preračunana masa/volumen/kos na enoto kg]],"")</calculatedColumnFormula>
    </tableColumn>
    <tableColumn id="9" xr3:uid="{00000000-0010-0000-0E00-000009000000}" name="Koda za naročanje" dataDxfId="258" totalsRowDxfId="257" dataCellStyle="Valuta"/>
    <tableColumn id="10" xr3:uid="{00000000-0010-0000-0E00-00000A000000}" name="BLAGOVNA ZNAMKA ali PROIZVAJALEC" dataDxfId="256" totalsRowDxfId="255" dataCellStyle="Valuta"/>
    <tableColumn id="11" xr3:uid="{00000000-0010-0000-0E00-00000B000000}" name=" NAZIV/IME (trgovsko) ponujenega živila  " dataDxfId="254" totalsRowDxfId="253" dataCellStyle="Valuta"/>
    <tableColumn id="12" xr3:uid="{00000000-0010-0000-0E00-00000C000000}" name="Dejanska masa/volumen ponujenega živila" dataDxfId="252" totalsRowDxfId="251" dataCellStyle="Valuta"/>
    <tableColumn id="13" xr3:uid="{00000000-0010-0000-0E00-00000D000000}" name="cena/enota brez DDV v EUR" dataDxfId="250" totalsRowDxfId="249"/>
    <tableColumn id="14" xr3:uid="{00000000-0010-0000-0E00-00000E000000}" name="Cena za dejansko maso/volumen ponujenega živila brez DDV " dataDxfId="248" totalsRowDxfId="247"/>
    <tableColumn id="15" xr3:uid="{00000000-0010-0000-0E00-00000F000000}" name="Stopnja DDV (%)" dataDxfId="246" totalsRowDxfId="245"/>
    <tableColumn id="16" xr3:uid="{00000000-0010-0000-0E00-000010000000}" name="Davek (EUR)" dataDxfId="244" totalsRowDxfId="243">
      <calculatedColumnFormula>+Sklop15[[#This Row],[cena/enota brez DDV v EUR]]*Sklop15[[#This Row],[Stopnja DDV (%)]]</calculatedColumnFormula>
    </tableColumn>
    <tableColumn id="17" xr3:uid="{00000000-0010-0000-0E00-000011000000}" name="Končna cena/enoto mere (EUR) z DDV" dataDxfId="242" totalsRowDxfId="241">
      <calculatedColumnFormula>+Sklop15[[#This Row],[cena/enota brez DDV v EUR]]+Sklop15[[#This Row],[Davek (EUR)]]</calculatedColumnFormula>
    </tableColumn>
    <tableColumn id="18" xr3:uid="{00000000-0010-0000-0E00-000012000000}" name="Vrednost za okvirno količino (EUR) brez DDV" totalsRowFunction="sum" dataDxfId="240" totalsRowDxfId="239">
      <calculatedColumnFormula>+Sklop15[[#This Row],[cena/enota brez DDV v EUR]]*Sklop15[[#This Row],[Okvirna količina]]</calculatedColumnFormula>
    </tableColumn>
    <tableColumn id="19" xr3:uid="{00000000-0010-0000-0E00-000013000000}" name="Vrednost za okvirno količino (EUR) z DDV" totalsRowFunction="sum" dataDxfId="238" totalsRowDxfId="237">
      <calculatedColumnFormula>+Sklop15[[#This Row],[Končna cena/enoto mere (EUR) z DDV]]*Sklop15[[#This Row],[Okvirna količina]]</calculatedColumnFormula>
    </tableColumn>
    <tableColumn id="20" xr3:uid="{00000000-0010-0000-0E00-000014000000}" name="Shema kakovosti_x000a_(nacionalne, evropske)_x000a_" dataDxfId="236" totalsRowDxfId="235"/>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F000000}" name="Sklop16" displayName="Sklop16" ref="A15:U24" totalsRowCount="1" headerRowDxfId="234" dataDxfId="232" headerRowBorderDxfId="233" tableBorderDxfId="231" totalsRowBorderDxfId="230">
  <tableColumns count="21">
    <tableColumn id="1" xr3:uid="{00000000-0010-0000-0F00-000001000000}" name="Zap. št." totalsRowLabel="Vsota" dataDxfId="229" totalsRowDxfId="228"/>
    <tableColumn id="2" xr3:uid="{00000000-0010-0000-0F00-000002000000}" name="Stolpec1" dataDxfId="227" totalsRowDxfId="226"/>
    <tableColumn id="3" xr3:uid="{00000000-0010-0000-0F00-000003000000}" name="ZAHTEVANO PAKIRANJE                    Masa/volumen" dataDxfId="225" totalsRowDxfId="224"/>
    <tableColumn id="4" xr3:uid="{00000000-0010-0000-0F00-000004000000}" name=" ZAHTEVANO PAKIRANJE       Enota" dataDxfId="223" totalsRowDxfId="222"/>
    <tableColumn id="21" xr3:uid="{00000000-0010-0000-0F00-000015000000}" name="ZAHTEVANA SHEMA KAKOVOSTI" dataDxfId="221" totalsRowDxfId="220"/>
    <tableColumn id="5" xr3:uid="{00000000-0010-0000-0F00-000005000000}" name="Okvirna količina" dataDxfId="219" totalsRowDxfId="218" dataCellStyle="Valuta"/>
    <tableColumn id="6" xr3:uid="{00000000-0010-0000-0F00-000006000000}" name="Enota mere količine" dataDxfId="217" totalsRowDxfId="216"/>
    <tableColumn id="7" xr3:uid="{00000000-0010-0000-0F00-000007000000}" name="Preračunana masa/volumen/kos na enoto kg" totalsRowFunction="sum" dataDxfId="215" totalsRowDxfId="214" dataCellStyle="Valuta">
      <calculatedColumnFormula>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calculatedColumnFormula>
    </tableColumn>
    <tableColumn id="8" xr3:uid="{00000000-0010-0000-0F00-000008000000}" name="Živila iz shem kakovosti (kg)" totalsRowFunction="sum" dataDxfId="213" totalsRowDxfId="212" dataCellStyle="Valuta">
      <calculatedColumnFormula>IF(Sklop16[[#This Row],[ZAHTEVANA SHEMA KAKOVOSTI]]&lt;&gt;"",Sklop16[[#This Row],[Preračunana masa/volumen/kos na enoto kg]],"")</calculatedColumnFormula>
    </tableColumn>
    <tableColumn id="9" xr3:uid="{00000000-0010-0000-0F00-000009000000}" name="Koda za naročanje" dataDxfId="211" totalsRowDxfId="210" dataCellStyle="Valuta"/>
    <tableColumn id="10" xr3:uid="{00000000-0010-0000-0F00-00000A000000}" name="BLAGOVNA ZNAMKA ali PROIZVAJALEC" dataDxfId="209" totalsRowDxfId="208" dataCellStyle="Valuta"/>
    <tableColumn id="11" xr3:uid="{00000000-0010-0000-0F00-00000B000000}" name=" NAZIV/IME (trgovsko) ponujenega živila  " dataDxfId="207" totalsRowDxfId="206" dataCellStyle="Valuta"/>
    <tableColumn id="12" xr3:uid="{00000000-0010-0000-0F00-00000C000000}" name="Dejanska masa/volumen ponujenega živila" dataDxfId="205" totalsRowDxfId="204" dataCellStyle="Valuta"/>
    <tableColumn id="13" xr3:uid="{00000000-0010-0000-0F00-00000D000000}" name="cena/enota brez DDV v EUR" dataDxfId="203" totalsRowDxfId="202"/>
    <tableColumn id="14" xr3:uid="{00000000-0010-0000-0F00-00000E000000}" name="Cena za dejansko maso/volumen ponujenega živila brez DDV " dataDxfId="201" totalsRowDxfId="200"/>
    <tableColumn id="15" xr3:uid="{00000000-0010-0000-0F00-00000F000000}" name="Stopnja DDV (%)" dataDxfId="199" totalsRowDxfId="198"/>
    <tableColumn id="16" xr3:uid="{00000000-0010-0000-0F00-000010000000}" name="Davek (EUR)" dataDxfId="197" totalsRowDxfId="196">
      <calculatedColumnFormula>+Sklop16[[#This Row],[cena/enota brez DDV v EUR]]*Sklop16[[#This Row],[Stopnja DDV (%)]]</calculatedColumnFormula>
    </tableColumn>
    <tableColumn id="17" xr3:uid="{00000000-0010-0000-0F00-000011000000}" name="Končna cena/enoto mere (EUR) z DDV" dataDxfId="195" totalsRowDxfId="194">
      <calculatedColumnFormula>+Sklop16[[#This Row],[cena/enota brez DDV v EUR]]+Sklop16[[#This Row],[Davek (EUR)]]</calculatedColumnFormula>
    </tableColumn>
    <tableColumn id="18" xr3:uid="{00000000-0010-0000-0F00-000012000000}" name="Vrednost za okvirno količino (EUR) brez DDV" totalsRowFunction="sum" dataDxfId="193" totalsRowDxfId="192">
      <calculatedColumnFormula>+Sklop16[[#This Row],[cena/enota brez DDV v EUR]]*Sklop16[[#This Row],[Okvirna količina]]</calculatedColumnFormula>
    </tableColumn>
    <tableColumn id="19" xr3:uid="{00000000-0010-0000-0F00-000013000000}" name="Vrednost za okvirno količino (EUR) z DDV" totalsRowFunction="sum" dataDxfId="191" totalsRowDxfId="190">
      <calculatedColumnFormula>+Sklop16[[#This Row],[Končna cena/enoto mere (EUR) z DDV]]*Sklop16[[#This Row],[Okvirna količina]]</calculatedColumnFormula>
    </tableColumn>
    <tableColumn id="20" xr3:uid="{00000000-0010-0000-0F00-000014000000}" name="Shema kakovosti_x000a_(nacionalne, evropske)_x000a_" dataDxfId="189" totalsRowDxfId="188"/>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0000000}" name="Sklop17" displayName="Sklop17" ref="A15:U30" totalsRowCount="1" headerRowDxfId="187" dataDxfId="185" headerRowBorderDxfId="186" tableBorderDxfId="184" totalsRowBorderDxfId="183">
  <tableColumns count="21">
    <tableColumn id="1" xr3:uid="{00000000-0010-0000-1000-000001000000}" name="Zap. št." totalsRowLabel="Vsota" dataDxfId="182" totalsRowDxfId="181"/>
    <tableColumn id="2" xr3:uid="{00000000-0010-0000-1000-000002000000}" name="Tehnična specifikacija živila (stolpec 2, 2a, 2b, 2c)" dataDxfId="180" totalsRowDxfId="179"/>
    <tableColumn id="3" xr3:uid="{00000000-0010-0000-1000-000003000000}" name="ZAHTEVANO PAKIRANJE                    Masa/volumen" dataDxfId="178" totalsRowDxfId="177"/>
    <tableColumn id="4" xr3:uid="{00000000-0010-0000-1000-000004000000}" name=" ZAHTEVANO PAKIRANJE       Enota" dataDxfId="176" totalsRowDxfId="175"/>
    <tableColumn id="21" xr3:uid="{00000000-0010-0000-1000-000015000000}" name="ZAHTEVANA SHEMA KAKOVOSTI" dataDxfId="174" totalsRowDxfId="173"/>
    <tableColumn id="5" xr3:uid="{00000000-0010-0000-1000-000005000000}" name="Okvirna količina" dataDxfId="172" totalsRowDxfId="171" dataCellStyle="Valuta"/>
    <tableColumn id="6" xr3:uid="{00000000-0010-0000-1000-000006000000}" name="Enota mere količine" dataDxfId="170" totalsRowDxfId="169"/>
    <tableColumn id="7" xr3:uid="{00000000-0010-0000-1000-000007000000}" name="Preračunana masa/volumen/kos na enoto kg" totalsRowFunction="sum" dataDxfId="168" totalsRowDxfId="167" dataCellStyle="Valuta">
      <calculatedColumnFormula>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calculatedColumnFormula>
    </tableColumn>
    <tableColumn id="8" xr3:uid="{00000000-0010-0000-1000-000008000000}" name="Živila iz shem kakovosti (kg)" totalsRowFunction="sum" dataDxfId="166" totalsRowDxfId="165" dataCellStyle="Valuta">
      <calculatedColumnFormula>IF(Sklop17[[#This Row],[ZAHTEVANA SHEMA KAKOVOSTI]]&lt;&gt;"",Sklop17[[#This Row],[Preračunana masa/volumen/kos na enoto kg]],"")</calculatedColumnFormula>
    </tableColumn>
    <tableColumn id="9" xr3:uid="{00000000-0010-0000-1000-000009000000}" name="Koda za naročanje" dataDxfId="164" totalsRowDxfId="163" dataCellStyle="Valuta"/>
    <tableColumn id="10" xr3:uid="{00000000-0010-0000-1000-00000A000000}" name="BLAGOVNA ZNAMKA ali PROIZVAJALEC" dataDxfId="162" totalsRowDxfId="161" dataCellStyle="Valuta"/>
    <tableColumn id="11" xr3:uid="{00000000-0010-0000-1000-00000B000000}" name=" NAZIV/IME (trgovsko) ponujenega živila  " dataDxfId="160" totalsRowDxfId="159" dataCellStyle="Valuta"/>
    <tableColumn id="12" xr3:uid="{00000000-0010-0000-1000-00000C000000}" name="Dejanska masa/volumen ponujenega živila" dataDxfId="158" totalsRowDxfId="157" dataCellStyle="Valuta"/>
    <tableColumn id="13" xr3:uid="{00000000-0010-0000-1000-00000D000000}" name="cena/enota brez DDV v EUR" dataDxfId="156" totalsRowDxfId="155"/>
    <tableColumn id="14" xr3:uid="{00000000-0010-0000-1000-00000E000000}" name="Cena za dejansko maso/volumen ponujenega živila brez DDV " dataDxfId="154" totalsRowDxfId="153"/>
    <tableColumn id="15" xr3:uid="{00000000-0010-0000-1000-00000F000000}" name="Stopnja DDV (%)" dataDxfId="152" totalsRowDxfId="151"/>
    <tableColumn id="16" xr3:uid="{00000000-0010-0000-1000-000010000000}" name="Davek (EUR)" dataDxfId="150" totalsRowDxfId="149">
      <calculatedColumnFormula>+Sklop17[[#This Row],[cena/enota brez DDV v EUR]]*Sklop17[[#This Row],[Stopnja DDV (%)]]</calculatedColumnFormula>
    </tableColumn>
    <tableColumn id="17" xr3:uid="{00000000-0010-0000-1000-000011000000}" name="Končna cena/enoto mere (EUR) z DDV" dataDxfId="148" totalsRowDxfId="147">
      <calculatedColumnFormula>+Sklop17[[#This Row],[cena/enota brez DDV v EUR]]+Sklop17[[#This Row],[Davek (EUR)]]</calculatedColumnFormula>
    </tableColumn>
    <tableColumn id="18" xr3:uid="{00000000-0010-0000-1000-000012000000}" name="Vrednost za okvirno količino (EUR) brez DDV" totalsRowFunction="sum" dataDxfId="146" totalsRowDxfId="145">
      <calculatedColumnFormula>+Sklop17[[#This Row],[cena/enota brez DDV v EUR]]*Sklop17[[#This Row],[Okvirna količina]]</calculatedColumnFormula>
    </tableColumn>
    <tableColumn id="19" xr3:uid="{00000000-0010-0000-1000-000013000000}" name="Vrednost za okvirno količino (EUR) z DDV" totalsRowFunction="sum" dataDxfId="144" totalsRowDxfId="143">
      <calculatedColumnFormula>+Sklop17[[#This Row],[Končna cena/enoto mere (EUR) z DDV]]*Sklop17[[#This Row],[Okvirna količina]]</calculatedColumnFormula>
    </tableColumn>
    <tableColumn id="20" xr3:uid="{00000000-0010-0000-1000-000014000000}" name="Shema kakovosti_x000a_(nacionalne, evropske)_x000a_" dataDxfId="142" totalsRowDxfId="141"/>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1000000}" name="Sklop18" displayName="Sklop18" ref="A15:U18" totalsRowCount="1" headerRowDxfId="140" dataDxfId="138" headerRowBorderDxfId="139" tableBorderDxfId="137" totalsRowBorderDxfId="136">
  <tableColumns count="21">
    <tableColumn id="1" xr3:uid="{00000000-0010-0000-1100-000001000000}" name="Zap. št." totalsRowLabel="Vsota" dataDxfId="135" totalsRowDxfId="134"/>
    <tableColumn id="2" xr3:uid="{00000000-0010-0000-1100-000002000000}" name="Tehnična specifikacija živila (stolpec 2, 2a, 2b, 2c)" dataDxfId="133" totalsRowDxfId="132"/>
    <tableColumn id="3" xr3:uid="{00000000-0010-0000-1100-000003000000}" name="ZAHTEVANO PAKIRANJE                    Masa/volumen" dataDxfId="131" totalsRowDxfId="130"/>
    <tableColumn id="4" xr3:uid="{00000000-0010-0000-1100-000004000000}" name=" ZAHTEVANO PAKIRANJE       Enota" dataDxfId="129" totalsRowDxfId="128"/>
    <tableColumn id="21" xr3:uid="{00000000-0010-0000-1100-000015000000}" name="ZAHTEVANA SHEMA KAKOVOSTI" dataDxfId="127" totalsRowDxfId="126"/>
    <tableColumn id="5" xr3:uid="{00000000-0010-0000-1100-000005000000}" name="Okvirna količina" dataDxfId="125" totalsRowDxfId="124" dataCellStyle="Valuta"/>
    <tableColumn id="6" xr3:uid="{00000000-0010-0000-1100-000006000000}" name="Enota mere količine" dataDxfId="123" totalsRowDxfId="122"/>
    <tableColumn id="7" xr3:uid="{00000000-0010-0000-1100-000007000000}" name="Preračunana masa/volumen/kos na enoto kg" totalsRowFunction="sum" dataDxfId="121" totalsRowDxfId="120" dataCellStyle="Valuta">
      <calculatedColumnFormula>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calculatedColumnFormula>
    </tableColumn>
    <tableColumn id="8" xr3:uid="{00000000-0010-0000-1100-000008000000}" name="Živila iz shem kakovosti (kg)" totalsRowFunction="sum" dataDxfId="119" totalsRowDxfId="118" dataCellStyle="Valuta">
      <calculatedColumnFormula>IF(Sklop18[[#This Row],[ZAHTEVANA SHEMA KAKOVOSTI]]&lt;&gt;"",Sklop18[[#This Row],[Preračunana masa/volumen/kos na enoto kg]],"")</calculatedColumnFormula>
    </tableColumn>
    <tableColumn id="9" xr3:uid="{00000000-0010-0000-1100-000009000000}" name="Koda za naročanje" dataDxfId="117" totalsRowDxfId="116" dataCellStyle="Valuta"/>
    <tableColumn id="10" xr3:uid="{00000000-0010-0000-1100-00000A000000}" name="BLAGOVNA ZNAMKA ali PROIZVAJALEC" dataDxfId="115" totalsRowDxfId="114" dataCellStyle="Valuta"/>
    <tableColumn id="11" xr3:uid="{00000000-0010-0000-1100-00000B000000}" name=" NAZIV/IME (trgovsko) ponujenega živila  " dataDxfId="113" totalsRowDxfId="112" dataCellStyle="Valuta"/>
    <tableColumn id="12" xr3:uid="{00000000-0010-0000-1100-00000C000000}" name="Dejanska masa/volumen ponujenega živila" dataDxfId="111" totalsRowDxfId="110" dataCellStyle="Valuta"/>
    <tableColumn id="13" xr3:uid="{00000000-0010-0000-1100-00000D000000}" name="cena/enota brez DDV v EUR" dataDxfId="109" totalsRowDxfId="108"/>
    <tableColumn id="14" xr3:uid="{00000000-0010-0000-1100-00000E000000}" name="Cena za dejansko maso/volumen ponujenega živila brez DDV " dataDxfId="107" totalsRowDxfId="106"/>
    <tableColumn id="15" xr3:uid="{00000000-0010-0000-1100-00000F000000}" name="Stopnja DDV (%)" dataDxfId="105" totalsRowDxfId="104"/>
    <tableColumn id="16" xr3:uid="{00000000-0010-0000-1100-000010000000}" name="Davek (EUR)" dataDxfId="103" totalsRowDxfId="102">
      <calculatedColumnFormula>+Sklop18[[#This Row],[cena/enota brez DDV v EUR]]*Sklop18[[#This Row],[Stopnja DDV (%)]]</calculatedColumnFormula>
    </tableColumn>
    <tableColumn id="17" xr3:uid="{00000000-0010-0000-1100-000011000000}" name="Končna cena/enoto mere (EUR) z DDV" dataDxfId="101" totalsRowDxfId="100">
      <calculatedColumnFormula>+Sklop18[[#This Row],[cena/enota brez DDV v EUR]]+Sklop18[[#This Row],[Davek (EUR)]]</calculatedColumnFormula>
    </tableColumn>
    <tableColumn id="18" xr3:uid="{00000000-0010-0000-1100-000012000000}" name="Vrednost za okvirno količino (EUR) brez DDV" totalsRowFunction="sum" dataDxfId="99" totalsRowDxfId="98">
      <calculatedColumnFormula>+Sklop18[[#This Row],[cena/enota brez DDV v EUR]]*Sklop18[[#This Row],[Okvirna količina]]</calculatedColumnFormula>
    </tableColumn>
    <tableColumn id="19" xr3:uid="{00000000-0010-0000-1100-000013000000}" name="Vrednost za okvirno količino (EUR) z DDV" totalsRowFunction="sum" dataDxfId="97" totalsRowDxfId="96">
      <calculatedColumnFormula>+Sklop18[[#This Row],[Končna cena/enoto mere (EUR) z DDV]]*Sklop18[[#This Row],[Okvirna količina]]</calculatedColumnFormula>
    </tableColumn>
    <tableColumn id="20" xr3:uid="{00000000-0010-0000-1100-000014000000}" name="Shema kakovosti_x000a_(nacionalne, evropske)_x000a_" dataDxfId="95" totalsRowDxfId="94"/>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2000000}" name="Sklop19" displayName="Sklop19" ref="A15:U20" totalsRowCount="1" headerRowDxfId="93" dataDxfId="91" headerRowBorderDxfId="92" tableBorderDxfId="90" totalsRowBorderDxfId="89">
  <tableColumns count="21">
    <tableColumn id="1" xr3:uid="{00000000-0010-0000-1200-000001000000}" name="Zap. št." totalsRowLabel="Vsota" dataDxfId="88" totalsRowDxfId="87"/>
    <tableColumn id="2" xr3:uid="{00000000-0010-0000-1200-000002000000}" name="Tehnična specifikacija živila (stolpec 2, 2a, 2b, 2c)" dataDxfId="86" totalsRowDxfId="85"/>
    <tableColumn id="3" xr3:uid="{00000000-0010-0000-1200-000003000000}" name="ZAHTEVANO PAKIRANJE                    Masa/volumen" dataDxfId="84" totalsRowDxfId="83"/>
    <tableColumn id="4" xr3:uid="{00000000-0010-0000-1200-000004000000}" name=" ZAHTEVANO PAKIRANJE       Enota" dataDxfId="82" totalsRowDxfId="81"/>
    <tableColumn id="21" xr3:uid="{00000000-0010-0000-1200-000015000000}" name="ZAHTEVANA SHEMA KAKOVOSTI" dataDxfId="80" totalsRowDxfId="79"/>
    <tableColumn id="5" xr3:uid="{00000000-0010-0000-1200-000005000000}" name="Okvirna količina" dataDxfId="78" totalsRowDxfId="77" dataCellStyle="Valuta"/>
    <tableColumn id="6" xr3:uid="{00000000-0010-0000-1200-000006000000}" name="Enota mere količine" dataDxfId="76" totalsRowDxfId="75"/>
    <tableColumn id="7" xr3:uid="{00000000-0010-0000-1200-000007000000}" name="Preračunana masa/volumen/kos na enoto kg" totalsRowFunction="sum" dataDxfId="74" totalsRowDxfId="73" dataCellStyle="Valuta">
      <calculatedColumnFormula>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calculatedColumnFormula>
    </tableColumn>
    <tableColumn id="8" xr3:uid="{00000000-0010-0000-1200-000008000000}" name="Živila iz shem kakovosti (kg)" totalsRowFunction="sum" dataDxfId="72" totalsRowDxfId="71" dataCellStyle="Valuta">
      <calculatedColumnFormula>IF(Sklop19[[#This Row],[ZAHTEVANA SHEMA KAKOVOSTI]]&lt;&gt;"",Sklop19[[#This Row],[Preračunana masa/volumen/kos na enoto kg]],"")</calculatedColumnFormula>
    </tableColumn>
    <tableColumn id="9" xr3:uid="{00000000-0010-0000-1200-000009000000}" name="Koda za naročanje" dataDxfId="70" totalsRowDxfId="69" dataCellStyle="Valuta"/>
    <tableColumn id="10" xr3:uid="{00000000-0010-0000-1200-00000A000000}" name="BLAGOVNA ZNAMKA ali PROIZVAJALEC" dataDxfId="68" totalsRowDxfId="67" dataCellStyle="Valuta"/>
    <tableColumn id="11" xr3:uid="{00000000-0010-0000-1200-00000B000000}" name=" NAZIV/IME (trgovsko) ponujenega živila  " dataDxfId="66" totalsRowDxfId="65" dataCellStyle="Valuta"/>
    <tableColumn id="12" xr3:uid="{00000000-0010-0000-1200-00000C000000}" name="Dejanska masa/volumen ponujenega živila" dataDxfId="64" totalsRowDxfId="63" dataCellStyle="Valuta"/>
    <tableColumn id="13" xr3:uid="{00000000-0010-0000-1200-00000D000000}" name="cena/enota brez DDV v EUR" dataDxfId="62" totalsRowDxfId="61"/>
    <tableColumn id="14" xr3:uid="{00000000-0010-0000-1200-00000E000000}" name="Cena za dejansko maso/volumen ponujenega živila brez DDV " dataDxfId="60" totalsRowDxfId="59"/>
    <tableColumn id="15" xr3:uid="{00000000-0010-0000-1200-00000F000000}" name="Stopnja DDV (%)" dataDxfId="58" totalsRowDxfId="57"/>
    <tableColumn id="16" xr3:uid="{00000000-0010-0000-1200-000010000000}" name="Davek (EUR)" dataDxfId="56" totalsRowDxfId="55">
      <calculatedColumnFormula>+Sklop19[[#This Row],[cena/enota brez DDV v EUR]]*Sklop19[[#This Row],[Stopnja DDV (%)]]</calculatedColumnFormula>
    </tableColumn>
    <tableColumn id="17" xr3:uid="{00000000-0010-0000-1200-000011000000}" name="Končna cena/enoto mere (EUR) z DDV" dataDxfId="54" totalsRowDxfId="53">
      <calculatedColumnFormula>+Sklop19[[#This Row],[cena/enota brez DDV v EUR]]+Sklop19[[#This Row],[Davek (EUR)]]</calculatedColumnFormula>
    </tableColumn>
    <tableColumn id="18" xr3:uid="{00000000-0010-0000-1200-000012000000}" name="Vrednost za okvirno količino (EUR) brez DDV" totalsRowFunction="sum" dataDxfId="52" totalsRowDxfId="51">
      <calculatedColumnFormula>+Sklop19[[#This Row],[cena/enota brez DDV v EUR]]*Sklop19[[#This Row],[Okvirna količina]]</calculatedColumnFormula>
    </tableColumn>
    <tableColumn id="19" xr3:uid="{00000000-0010-0000-1200-000013000000}" name="Vrednost za okvirno količino (EUR) z DDV" totalsRowFunction="sum" dataDxfId="50" totalsRowDxfId="49">
      <calculatedColumnFormula>+Sklop19[[#This Row],[Končna cena/enoto mere (EUR) z DDV]]*Sklop19[[#This Row],[Okvirna količina]]</calculatedColumnFormula>
    </tableColumn>
    <tableColumn id="20" xr3:uid="{00000000-0010-0000-1200-000014000000}" name="Shema kakovosti_x000a_(nacionalne, evropske)_x000a_" dataDxfId="48" totalsRowDxfId="47"/>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3000000}" name="Sklop20" displayName="Sklop20" ref="A15:U18" totalsRowCount="1" headerRowDxfId="46" dataDxfId="44" headerRowBorderDxfId="45" tableBorderDxfId="43" totalsRowBorderDxfId="42">
  <tableColumns count="21">
    <tableColumn id="1" xr3:uid="{00000000-0010-0000-1300-000001000000}" name="Zap. št." totalsRowLabel="Vsota" dataDxfId="41" totalsRowDxfId="40"/>
    <tableColumn id="2" xr3:uid="{00000000-0010-0000-1300-000002000000}" name="Tehnična specifikacija živila (stolpec 2, 2a, 2b, 2c)" dataDxfId="39" totalsRowDxfId="38"/>
    <tableColumn id="3" xr3:uid="{00000000-0010-0000-1300-000003000000}" name="ZAHTEVANO PAKIRANJE                    Masa/volumen" dataDxfId="37" totalsRowDxfId="36"/>
    <tableColumn id="4" xr3:uid="{00000000-0010-0000-1300-000004000000}" name=" ZAHTEVANO PAKIRANJE       Enota" dataDxfId="35" totalsRowDxfId="34"/>
    <tableColumn id="21" xr3:uid="{00000000-0010-0000-1300-000015000000}" name="ZAHTEVANA SHEMA KAKOVOSTI" dataDxfId="33" totalsRowDxfId="32"/>
    <tableColumn id="5" xr3:uid="{00000000-0010-0000-1300-000005000000}" name="Okvirna količina" dataDxfId="31" totalsRowDxfId="30" dataCellStyle="Valuta"/>
    <tableColumn id="6" xr3:uid="{00000000-0010-0000-1300-000006000000}" name="Enota mere količine" dataDxfId="29" totalsRowDxfId="28"/>
    <tableColumn id="7" xr3:uid="{00000000-0010-0000-1300-000007000000}" name="Preračunana masa/volumen/kos na enoto kg" totalsRowFunction="sum" dataDxfId="27" totalsRowDxfId="26" dataCellStyle="Valuta">
      <calculatedColumnFormula>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calculatedColumnFormula>
    </tableColumn>
    <tableColumn id="8" xr3:uid="{00000000-0010-0000-1300-000008000000}" name="Živila iz shem kakovosti (kg)" totalsRowFunction="sum" dataDxfId="25" totalsRowDxfId="24" dataCellStyle="Valuta">
      <calculatedColumnFormula>IF(Sklop20[[#This Row],[ZAHTEVANA SHEMA KAKOVOSTI]]&lt;&gt;"",Sklop20[[#This Row],[Preračunana masa/volumen/kos na enoto kg]],"")</calculatedColumnFormula>
    </tableColumn>
    <tableColumn id="9" xr3:uid="{00000000-0010-0000-1300-000009000000}" name="Koda za naročanje" dataDxfId="23" totalsRowDxfId="22" dataCellStyle="Valuta"/>
    <tableColumn id="10" xr3:uid="{00000000-0010-0000-1300-00000A000000}" name="BLAGOVNA ZNAMKA ali PROIZVAJALEC" dataDxfId="21" totalsRowDxfId="20" dataCellStyle="Valuta"/>
    <tableColumn id="11" xr3:uid="{00000000-0010-0000-1300-00000B000000}" name=" NAZIV/IME (trgovsko) ponujenega živila  " dataDxfId="19" totalsRowDxfId="18" dataCellStyle="Valuta"/>
    <tableColumn id="12" xr3:uid="{00000000-0010-0000-1300-00000C000000}" name="Dejanska masa/volumen ponujenega živila" dataDxfId="17" totalsRowDxfId="16" dataCellStyle="Valuta"/>
    <tableColumn id="13" xr3:uid="{00000000-0010-0000-1300-00000D000000}" name="cena/enota brez DDV v EUR" dataDxfId="15" totalsRowDxfId="14"/>
    <tableColumn id="14" xr3:uid="{00000000-0010-0000-1300-00000E000000}" name="Cena za dejansko maso/volumen ponujenega živila brez DDV " dataDxfId="13" totalsRowDxfId="12"/>
    <tableColumn id="15" xr3:uid="{00000000-0010-0000-1300-00000F000000}" name="Stopnja DDV (%)" dataDxfId="11" totalsRowDxfId="10"/>
    <tableColumn id="16" xr3:uid="{00000000-0010-0000-1300-000010000000}" name="Davek (EUR)" dataDxfId="9" totalsRowDxfId="8">
      <calculatedColumnFormula>+Sklop20[[#This Row],[cena/enota brez DDV v EUR]]*Sklop20[[#This Row],[Stopnja DDV (%)]]</calculatedColumnFormula>
    </tableColumn>
    <tableColumn id="17" xr3:uid="{00000000-0010-0000-1300-000011000000}" name="Končna cena/enoto mere (EUR) z DDV" dataDxfId="7" totalsRowDxfId="6">
      <calculatedColumnFormula>+Sklop20[[#This Row],[cena/enota brez DDV v EUR]]+Sklop20[[#This Row],[Davek (EUR)]]</calculatedColumnFormula>
    </tableColumn>
    <tableColumn id="18" xr3:uid="{00000000-0010-0000-1300-000012000000}" name="Vrednost za okvirno količino (EUR) brez DDV" totalsRowFunction="sum" dataDxfId="5" totalsRowDxfId="4">
      <calculatedColumnFormula>+Sklop20[[#This Row],[cena/enota brez DDV v EUR]]*Sklop20[[#This Row],[Okvirna količina]]</calculatedColumnFormula>
    </tableColumn>
    <tableColumn id="19" xr3:uid="{00000000-0010-0000-1300-000013000000}" name="Vrednost za okvirno količino (EUR) z DDV" totalsRowFunction="sum" dataDxfId="3" totalsRowDxfId="2">
      <calculatedColumnFormula>+Sklop20[[#This Row],[Končna cena/enoto mere (EUR) z DDV]]*Sklop20[[#This Row],[Okvirna količina]]</calculatedColumnFormula>
    </tableColumn>
    <tableColumn id="20" xr3:uid="{00000000-0010-0000-1300-000014000000}" name="Shema kakovosti_x000a_(nacionalne, evropske)_x000a_" dataDxfId="1" totalsRowDxfId="0"/>
  </tableColumns>
  <tableStyleInfo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workbookViewId="0">
      <selection activeCell="B7" sqref="B7"/>
    </sheetView>
  </sheetViews>
  <sheetFormatPr defaultColWidth="9.140625" defaultRowHeight="15.75"/>
  <cols>
    <col min="1" max="1" width="54.140625" style="38" customWidth="1"/>
    <col min="2" max="2" width="71.28515625" style="38" customWidth="1"/>
    <col min="3" max="3" width="9.140625" style="38"/>
    <col min="4" max="4" width="11.7109375" style="38" customWidth="1"/>
    <col min="5" max="16384" width="9.140625" style="38"/>
  </cols>
  <sheetData>
    <row r="1" spans="1:2" s="35" customFormat="1" ht="28.5" customHeight="1">
      <c r="A1" s="33" t="s">
        <v>79</v>
      </c>
      <c r="B1" s="74" t="s">
        <v>269</v>
      </c>
    </row>
    <row r="2" spans="1:2" s="35" customFormat="1" ht="28.5" customHeight="1">
      <c r="A2" s="36"/>
      <c r="B2" s="37"/>
    </row>
    <row r="3" spans="1:2" s="35" customFormat="1" ht="28.5" customHeight="1">
      <c r="A3" s="30" t="s">
        <v>80</v>
      </c>
      <c r="B3" s="31"/>
    </row>
    <row r="4" spans="1:2" s="35" customFormat="1" ht="28.5" customHeight="1">
      <c r="A4" s="32"/>
      <c r="B4" s="32"/>
    </row>
    <row r="5" spans="1:2" s="35" customFormat="1" ht="28.5" customHeight="1">
      <c r="A5" s="34" t="s">
        <v>81</v>
      </c>
      <c r="B5" s="32"/>
    </row>
    <row r="6" spans="1:2" s="35" customFormat="1" ht="28.5" customHeight="1">
      <c r="A6" s="30" t="s">
        <v>82</v>
      </c>
      <c r="B6" s="211" t="s">
        <v>270</v>
      </c>
    </row>
    <row r="7" spans="1:2" s="35" customFormat="1" ht="28.5" customHeight="1">
      <c r="A7" s="30" t="s">
        <v>83</v>
      </c>
      <c r="B7" s="211" t="s">
        <v>271</v>
      </c>
    </row>
    <row r="8" spans="1:2" s="35" customFormat="1" ht="28.5" customHeight="1">
      <c r="A8" s="34"/>
      <c r="B8" s="32"/>
    </row>
    <row r="9" spans="1:2" s="35" customFormat="1" ht="28.5" customHeight="1">
      <c r="A9" s="34" t="s">
        <v>85</v>
      </c>
      <c r="B9" s="32"/>
    </row>
    <row r="10" spans="1:2" s="35" customFormat="1" ht="28.5" customHeight="1">
      <c r="A10" s="39" t="s">
        <v>82</v>
      </c>
      <c r="B10" s="61"/>
    </row>
    <row r="11" spans="1:2" s="35" customFormat="1" ht="28.5" customHeight="1">
      <c r="A11" s="39" t="s">
        <v>83</v>
      </c>
      <c r="B11" s="61"/>
    </row>
    <row r="12" spans="1:2" s="35" customFormat="1" ht="28.5" customHeight="1">
      <c r="A12" s="39" t="s">
        <v>84</v>
      </c>
      <c r="B12" s="61"/>
    </row>
    <row r="13" spans="1:2" s="35" customFormat="1" ht="28.5" customHeight="1">
      <c r="A13" s="40" t="s">
        <v>86</v>
      </c>
      <c r="B13" s="62"/>
    </row>
    <row r="16" spans="1:2" ht="33.75" customHeight="1"/>
  </sheetData>
  <pageMargins left="0.25" right="0.25" top="0.75" bottom="0.75" header="0.3" footer="0.3"/>
  <pageSetup paperSize="9" scale="80"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1"/>
  <sheetViews>
    <sheetView zoomScaleNormal="100" workbookViewId="0">
      <selection activeCell="J19" sqref="J19"/>
    </sheetView>
  </sheetViews>
  <sheetFormatPr defaultRowHeight="15"/>
  <cols>
    <col min="1" max="1" width="7.5703125" style="5" customWidth="1"/>
    <col min="2" max="2" width="60.85546875" customWidth="1"/>
    <col min="3" max="3" width="65.140625" customWidth="1"/>
  </cols>
  <sheetData>
    <row r="1" spans="1:3" ht="21">
      <c r="A1" s="408" t="s">
        <v>92</v>
      </c>
      <c r="B1" s="408"/>
      <c r="C1" s="408"/>
    </row>
    <row r="2" spans="1:3" ht="33.75" customHeight="1">
      <c r="A2" s="409" t="s">
        <v>171</v>
      </c>
      <c r="B2" s="409"/>
      <c r="C2" s="409"/>
    </row>
    <row r="3" spans="1:3">
      <c r="A3" s="23"/>
      <c r="B3" s="21"/>
      <c r="C3" s="2"/>
    </row>
    <row r="4" spans="1:3" s="20" customFormat="1" ht="27" customHeight="1" thickBot="1">
      <c r="A4" s="92" t="s">
        <v>93</v>
      </c>
      <c r="B4" s="92" t="s">
        <v>94</v>
      </c>
      <c r="C4" s="93" t="s">
        <v>95</v>
      </c>
    </row>
    <row r="5" spans="1:3" s="20" customFormat="1" ht="17.25">
      <c r="A5" s="114">
        <v>1</v>
      </c>
      <c r="B5" s="41" t="s">
        <v>126</v>
      </c>
      <c r="C5" s="22" t="s">
        <v>127</v>
      </c>
    </row>
    <row r="6" spans="1:3" s="20" customFormat="1" ht="31.5">
      <c r="A6" s="114">
        <v>2</v>
      </c>
      <c r="B6" s="41" t="s">
        <v>107</v>
      </c>
      <c r="C6" s="22" t="s">
        <v>128</v>
      </c>
    </row>
    <row r="7" spans="1:3" s="20" customFormat="1" ht="63">
      <c r="A7" s="114" t="s">
        <v>108</v>
      </c>
      <c r="B7" s="115" t="s">
        <v>112</v>
      </c>
      <c r="C7" s="116" t="s">
        <v>169</v>
      </c>
    </row>
    <row r="8" spans="1:3" s="20" customFormat="1" ht="31.5">
      <c r="A8" s="114" t="s">
        <v>109</v>
      </c>
      <c r="B8" s="41" t="s">
        <v>160</v>
      </c>
      <c r="C8" s="22" t="s">
        <v>170</v>
      </c>
    </row>
    <row r="9" spans="1:3" s="20" customFormat="1" ht="94.5">
      <c r="A9" s="114" t="s">
        <v>166</v>
      </c>
      <c r="B9" s="41" t="s">
        <v>167</v>
      </c>
      <c r="C9" s="22" t="s">
        <v>173</v>
      </c>
    </row>
    <row r="10" spans="1:3" s="20" customFormat="1" ht="17.25">
      <c r="A10" s="114">
        <v>3</v>
      </c>
      <c r="B10" s="41" t="s">
        <v>96</v>
      </c>
      <c r="C10" s="22" t="s">
        <v>125</v>
      </c>
    </row>
    <row r="11" spans="1:3" s="20" customFormat="1" ht="17.25">
      <c r="A11" s="114">
        <v>4</v>
      </c>
      <c r="B11" s="41" t="s">
        <v>97</v>
      </c>
      <c r="C11" s="22" t="s">
        <v>98</v>
      </c>
    </row>
    <row r="12" spans="1:3" s="20" customFormat="1" ht="17.25" hidden="1">
      <c r="A12" s="117" t="s">
        <v>77</v>
      </c>
      <c r="B12" s="53" t="s">
        <v>132</v>
      </c>
      <c r="C12" s="22" t="s">
        <v>155</v>
      </c>
    </row>
    <row r="13" spans="1:3" s="20" customFormat="1" ht="31.5" hidden="1">
      <c r="A13" s="117" t="s">
        <v>123</v>
      </c>
      <c r="B13" s="53" t="s">
        <v>156</v>
      </c>
      <c r="C13" s="22" t="s">
        <v>157</v>
      </c>
    </row>
    <row r="14" spans="1:3" s="20" customFormat="1" ht="30">
      <c r="A14" s="118">
        <v>5</v>
      </c>
      <c r="B14" s="119" t="s">
        <v>104</v>
      </c>
      <c r="C14" s="120" t="s">
        <v>121</v>
      </c>
    </row>
    <row r="15" spans="1:3" s="20" customFormat="1" ht="30">
      <c r="A15" s="118">
        <v>6</v>
      </c>
      <c r="B15" s="119" t="s">
        <v>75</v>
      </c>
      <c r="C15" s="120" t="s">
        <v>115</v>
      </c>
    </row>
    <row r="16" spans="1:3" s="20" customFormat="1" ht="30">
      <c r="A16" s="118" t="s">
        <v>64</v>
      </c>
      <c r="B16" s="119" t="s">
        <v>76</v>
      </c>
      <c r="C16" s="120" t="s">
        <v>116</v>
      </c>
    </row>
    <row r="17" spans="1:3" s="20" customFormat="1" ht="60">
      <c r="A17" s="118" t="s">
        <v>161</v>
      </c>
      <c r="B17" s="119" t="s">
        <v>103</v>
      </c>
      <c r="C17" s="120" t="s">
        <v>130</v>
      </c>
    </row>
    <row r="18" spans="1:3" s="20" customFormat="1" ht="60">
      <c r="A18" s="118">
        <v>7</v>
      </c>
      <c r="B18" s="119" t="s">
        <v>99</v>
      </c>
      <c r="C18" s="120" t="s">
        <v>117</v>
      </c>
    </row>
    <row r="19" spans="1:3" s="20" customFormat="1" ht="34.5">
      <c r="A19" s="118" t="s">
        <v>162</v>
      </c>
      <c r="B19" s="119" t="s">
        <v>122</v>
      </c>
      <c r="C19" s="120" t="s">
        <v>118</v>
      </c>
    </row>
    <row r="20" spans="1:3" s="20" customFormat="1" ht="17.25">
      <c r="A20" s="118">
        <v>8</v>
      </c>
      <c r="B20" s="119" t="s">
        <v>100</v>
      </c>
      <c r="C20" s="120" t="s">
        <v>113</v>
      </c>
    </row>
    <row r="21" spans="1:3" s="20" customFormat="1" ht="17.25">
      <c r="A21" s="121" t="s">
        <v>163</v>
      </c>
      <c r="B21" s="122" t="s">
        <v>101</v>
      </c>
      <c r="C21" s="123" t="s">
        <v>102</v>
      </c>
    </row>
    <row r="22" spans="1:3" s="20" customFormat="1" ht="17.25">
      <c r="A22" s="121">
        <v>9</v>
      </c>
      <c r="B22" s="122" t="s">
        <v>114</v>
      </c>
      <c r="C22" s="123" t="s">
        <v>164</v>
      </c>
    </row>
    <row r="23" spans="1:3" s="20" customFormat="1" ht="30">
      <c r="A23" s="121">
        <v>10</v>
      </c>
      <c r="B23" s="122" t="s">
        <v>105</v>
      </c>
      <c r="C23" s="123" t="s">
        <v>165</v>
      </c>
    </row>
    <row r="24" spans="1:3" s="20" customFormat="1" ht="30">
      <c r="A24" s="121">
        <v>11</v>
      </c>
      <c r="B24" s="122" t="s">
        <v>106</v>
      </c>
      <c r="C24" s="123" t="s">
        <v>124</v>
      </c>
    </row>
    <row r="25" spans="1:3" s="20" customFormat="1" ht="105">
      <c r="A25" s="118">
        <v>12</v>
      </c>
      <c r="B25" s="119" t="s">
        <v>119</v>
      </c>
      <c r="C25" s="120" t="s">
        <v>174</v>
      </c>
    </row>
    <row r="26" spans="1:3">
      <c r="A26" s="124" t="s">
        <v>111</v>
      </c>
      <c r="B26" s="125" t="s">
        <v>175</v>
      </c>
      <c r="C26" s="125"/>
    </row>
    <row r="27" spans="1:3" ht="15" customHeight="1">
      <c r="A27" s="410" t="s">
        <v>176</v>
      </c>
      <c r="B27" s="410"/>
      <c r="C27" s="410"/>
    </row>
    <row r="28" spans="1:3">
      <c r="A28" s="411"/>
      <c r="B28" s="411"/>
      <c r="C28" s="411"/>
    </row>
    <row r="29" spans="1:3">
      <c r="A29" s="411"/>
      <c r="B29" s="411"/>
      <c r="C29" s="411"/>
    </row>
    <row r="30" spans="1:3">
      <c r="A30" s="411"/>
      <c r="B30" s="411"/>
      <c r="C30" s="411"/>
    </row>
    <row r="31" spans="1:3">
      <c r="A31" s="411"/>
      <c r="B31" s="411"/>
      <c r="C31" s="411"/>
    </row>
  </sheetData>
  <mergeCells count="3">
    <mergeCell ref="A1:C1"/>
    <mergeCell ref="A2:C2"/>
    <mergeCell ref="A27:C31"/>
  </mergeCells>
  <pageMargins left="0.25" right="0.25" top="0.75" bottom="0.75" header="0.3" footer="0.3"/>
  <pageSetup paperSize="9" scale="75"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I36"/>
  <sheetViews>
    <sheetView topLeftCell="A12" zoomScale="90" zoomScaleNormal="90" workbookViewId="0">
      <selection activeCell="J27" sqref="J27"/>
    </sheetView>
  </sheetViews>
  <sheetFormatPr defaultRowHeight="15"/>
  <cols>
    <col min="1" max="1" width="9.5703125" customWidth="1"/>
    <col min="2" max="2" width="42.7109375" customWidth="1"/>
    <col min="3" max="3" width="16" customWidth="1"/>
    <col min="4" max="4" width="13.42578125" customWidth="1"/>
    <col min="5" max="5" width="14" customWidth="1"/>
    <col min="6" max="6" width="12.7109375" customWidth="1"/>
    <col min="9" max="9" width="11" bestFit="1" customWidth="1"/>
  </cols>
  <sheetData>
    <row r="1" spans="1:6" ht="15" customHeight="1">
      <c r="B1" s="42" t="s">
        <v>81</v>
      </c>
      <c r="C1" s="43"/>
    </row>
    <row r="2" spans="1:6" ht="15" customHeight="1">
      <c r="B2" s="44" t="s">
        <v>82</v>
      </c>
      <c r="C2" s="95" t="str">
        <f>+'prva stran'!B6</f>
        <v>OTROŠKI VRTEC AJDOVŠČINA</v>
      </c>
      <c r="D2" s="96"/>
      <c r="E2" s="96"/>
      <c r="F2" s="96"/>
    </row>
    <row r="3" spans="1:6" ht="15" customHeight="1">
      <c r="B3" s="44" t="s">
        <v>83</v>
      </c>
      <c r="C3" s="413" t="str">
        <f>+'prva stran'!B7</f>
        <v>Pot v Žapuže 14, AJDOVŠČINA</v>
      </c>
      <c r="D3" s="414"/>
      <c r="E3" s="414"/>
      <c r="F3" s="414"/>
    </row>
    <row r="4" spans="1:6" ht="15" customHeight="1">
      <c r="B4" s="1"/>
    </row>
    <row r="5" spans="1:6" ht="15" customHeight="1">
      <c r="B5" s="42" t="s">
        <v>85</v>
      </c>
      <c r="C5" s="43"/>
    </row>
    <row r="6" spans="1:6" ht="15" customHeight="1">
      <c r="B6" s="45" t="s">
        <v>82</v>
      </c>
      <c r="C6" s="63">
        <f>+'prva stran'!B10</f>
        <v>0</v>
      </c>
      <c r="D6" s="64"/>
      <c r="E6" s="64"/>
      <c r="F6" s="64"/>
    </row>
    <row r="7" spans="1:6" ht="15" customHeight="1">
      <c r="B7" s="45" t="s">
        <v>83</v>
      </c>
      <c r="C7" s="65">
        <f>+'prva stran'!B11</f>
        <v>0</v>
      </c>
      <c r="D7" s="66"/>
      <c r="E7" s="66"/>
      <c r="F7" s="66"/>
    </row>
    <row r="8" spans="1:6" ht="15" customHeight="1">
      <c r="B8" s="45" t="s">
        <v>84</v>
      </c>
      <c r="C8" s="65">
        <f>+'prva stran'!B12</f>
        <v>0</v>
      </c>
      <c r="D8" s="66"/>
      <c r="E8" s="66"/>
      <c r="F8" s="66"/>
    </row>
    <row r="9" spans="1:6" ht="15" customHeight="1">
      <c r="B9" s="46" t="s">
        <v>86</v>
      </c>
      <c r="C9" s="67">
        <f>+'prva stran'!B13</f>
        <v>0</v>
      </c>
      <c r="D9" s="66"/>
      <c r="E9" s="66"/>
      <c r="F9" s="66"/>
    </row>
    <row r="11" spans="1:6" ht="18.75">
      <c r="B11" s="412" t="s">
        <v>91</v>
      </c>
      <c r="C11" s="412"/>
      <c r="D11" s="412"/>
      <c r="E11" s="412"/>
      <c r="F11" s="412"/>
    </row>
    <row r="12" spans="1:6" s="20" customFormat="1" ht="18.75" customHeight="1"/>
    <row r="13" spans="1:6" ht="36.75" customHeight="1">
      <c r="A13" s="436" t="s">
        <v>178</v>
      </c>
      <c r="B13" s="436"/>
      <c r="C13" s="437" t="s">
        <v>87</v>
      </c>
      <c r="D13" s="437" t="s">
        <v>88</v>
      </c>
      <c r="E13" s="437" t="s">
        <v>89</v>
      </c>
      <c r="F13" s="437" t="s">
        <v>90</v>
      </c>
    </row>
    <row r="14" spans="1:6" s="112" customFormat="1" ht="20.25" customHeight="1">
      <c r="A14" s="438" t="s">
        <v>134</v>
      </c>
      <c r="B14" s="438" t="s">
        <v>177</v>
      </c>
      <c r="C14" s="439">
        <f>+Sklop1[[#Totals],[Vrednost za okvirno količino (EUR) brez DDV]]</f>
        <v>0</v>
      </c>
      <c r="D14" s="439">
        <f>+E14-C14</f>
        <v>0</v>
      </c>
      <c r="E14" s="439">
        <f>+Sklop1[[#Totals],[Vrednost za okvirno količino (EUR) z DDV]]</f>
        <v>0</v>
      </c>
      <c r="F14" s="440">
        <f>+Sklop1[[#Totals],[Shema kakovosti
(nacionalne, evropske)
]]</f>
        <v>0</v>
      </c>
    </row>
    <row r="15" spans="1:6" s="112" customFormat="1" ht="20.25" customHeight="1">
      <c r="A15" s="438" t="s">
        <v>135</v>
      </c>
      <c r="B15" s="441" t="s">
        <v>180</v>
      </c>
      <c r="C15" s="439">
        <f>+Sklop2[[#Totals],[Vrednost za okvirno količino (EUR) brez DDV]]</f>
        <v>0</v>
      </c>
      <c r="D15" s="439">
        <f t="shared" ref="D15:D33" si="0">+E15-C15</f>
        <v>0</v>
      </c>
      <c r="E15" s="439">
        <f>+Sklop2[[#Totals],[Vrednost za okvirno količino (EUR) z DDV]]</f>
        <v>0</v>
      </c>
      <c r="F15" s="440">
        <f>+Sklop2[[#Totals],[Shema kakovosti
(nacionalne, evropske)
]]</f>
        <v>0</v>
      </c>
    </row>
    <row r="16" spans="1:6" s="112" customFormat="1" ht="20.25" customHeight="1">
      <c r="A16" s="438" t="s">
        <v>136</v>
      </c>
      <c r="B16" s="438" t="s">
        <v>272</v>
      </c>
      <c r="C16" s="439">
        <f>+Sklop3[[#Totals],[Vrednost za okvirno količino (EUR) brez DDV]]</f>
        <v>0</v>
      </c>
      <c r="D16" s="439">
        <f t="shared" si="0"/>
        <v>0</v>
      </c>
      <c r="E16" s="439">
        <f>+Sklop3[[#Totals],[Vrednost za okvirno količino (EUR) z DDV]]</f>
        <v>0</v>
      </c>
      <c r="F16" s="440">
        <f>+Sklop3[[#Totals],[Shema kakovosti
(nacionalne, evropske)
]]</f>
        <v>0</v>
      </c>
    </row>
    <row r="17" spans="1:6" s="112" customFormat="1" ht="20.25" customHeight="1">
      <c r="A17" s="438" t="s">
        <v>137</v>
      </c>
      <c r="B17" s="438" t="s">
        <v>213</v>
      </c>
      <c r="C17" s="439">
        <f>+Sklop4[[#Totals],[Vrednost za okvirno količino (EUR) brez DDV]]</f>
        <v>0</v>
      </c>
      <c r="D17" s="439">
        <f t="shared" si="0"/>
        <v>0</v>
      </c>
      <c r="E17" s="439">
        <f>+Sklop4[[#Totals],[Vrednost za okvirno količino (EUR) z DDV]]</f>
        <v>0</v>
      </c>
      <c r="F17" s="440">
        <f>+Sklop4[[#Totals],[Shema kakovosti
(nacionalne, evropske)
]]</f>
        <v>0</v>
      </c>
    </row>
    <row r="18" spans="1:6" s="112" customFormat="1" ht="20.25" customHeight="1">
      <c r="A18" s="438" t="s">
        <v>138</v>
      </c>
      <c r="B18" s="438" t="s">
        <v>214</v>
      </c>
      <c r="C18" s="439">
        <f>+Sklop5[[#Totals],[Vrednost za okvirno količino (EUR) brez DDV]]</f>
        <v>0</v>
      </c>
      <c r="D18" s="439">
        <f t="shared" si="0"/>
        <v>0</v>
      </c>
      <c r="E18" s="439">
        <f>+Sklop5[[#Totals],[Vrednost za okvirno količino (EUR) z DDV]]</f>
        <v>0</v>
      </c>
      <c r="F18" s="440">
        <f>+Sklop5[[#Totals],[Shema kakovosti
(nacionalne, evropske)
]]</f>
        <v>0</v>
      </c>
    </row>
    <row r="19" spans="1:6" s="112" customFormat="1" ht="20.25" customHeight="1">
      <c r="A19" s="438" t="s">
        <v>139</v>
      </c>
      <c r="B19" s="442" t="s">
        <v>273</v>
      </c>
      <c r="C19" s="439">
        <f>+Sklop6[[#Totals],[Vrednost za okvirno količino (EUR) brez DDV]]</f>
        <v>0</v>
      </c>
      <c r="D19" s="439">
        <f t="shared" si="0"/>
        <v>0</v>
      </c>
      <c r="E19" s="439">
        <f>+Sklop6[[#Totals],[Vrednost za okvirno količino (EUR) z DDV]]</f>
        <v>0</v>
      </c>
      <c r="F19" s="440">
        <f>+Sklop6[[#Totals],[Shema kakovosti
(nacionalne, evropske)
]]</f>
        <v>0</v>
      </c>
    </row>
    <row r="20" spans="1:6" s="112" customFormat="1" ht="20.25" customHeight="1">
      <c r="A20" s="438" t="s">
        <v>140</v>
      </c>
      <c r="B20" s="442" t="s">
        <v>274</v>
      </c>
      <c r="C20" s="439">
        <f>+Sklop7[[#Totals],[Vrednost za okvirno količino (EUR) brez DDV]]</f>
        <v>0</v>
      </c>
      <c r="D20" s="439">
        <f t="shared" si="0"/>
        <v>0</v>
      </c>
      <c r="E20" s="439">
        <f>+Sklop7[[#Totals],[Vrednost za okvirno količino (EUR) z DDV]]</f>
        <v>0</v>
      </c>
      <c r="F20" s="440">
        <f>+Sklop7[[#Totals],[Shema kakovosti
(nacionalne, evropske)
]]</f>
        <v>0</v>
      </c>
    </row>
    <row r="21" spans="1:6" s="112" customFormat="1" ht="20.25" customHeight="1">
      <c r="A21" s="438" t="s">
        <v>141</v>
      </c>
      <c r="B21" s="442" t="s">
        <v>673</v>
      </c>
      <c r="C21" s="439">
        <f>+Sklop8[[#Totals],[Vrednost za okvirno količino (EUR) brez DDV]]</f>
        <v>0</v>
      </c>
      <c r="D21" s="439">
        <f t="shared" si="0"/>
        <v>0</v>
      </c>
      <c r="E21" s="439">
        <f>+Sklop8[[#Totals],[Vrednost za okvirno količino (EUR) z DDV]]</f>
        <v>0</v>
      </c>
      <c r="F21" s="440">
        <f>+Sklop8[[#Totals],[Shema kakovosti
(nacionalne, evropske)
]]</f>
        <v>0</v>
      </c>
    </row>
    <row r="22" spans="1:6" s="112" customFormat="1" ht="20.25" customHeight="1">
      <c r="A22" s="438" t="s">
        <v>142</v>
      </c>
      <c r="B22" s="438" t="s">
        <v>674</v>
      </c>
      <c r="C22" s="439">
        <f>+Sklop9[[#Totals],[Vrednost za okvirno količino (EUR) brez DDV]]</f>
        <v>0</v>
      </c>
      <c r="D22" s="439">
        <f t="shared" si="0"/>
        <v>0</v>
      </c>
      <c r="E22" s="439">
        <f>+Sklop9[[#Totals],[Vrednost za okvirno količino (EUR) z DDV]]</f>
        <v>0</v>
      </c>
      <c r="F22" s="440">
        <f>+Sklop9[[#Totals],[Shema kakovosti
(nacionalne, evropske)
]]</f>
        <v>0</v>
      </c>
    </row>
    <row r="23" spans="1:6" s="112" customFormat="1" ht="20.25" customHeight="1">
      <c r="A23" s="438" t="s">
        <v>143</v>
      </c>
      <c r="B23" s="438" t="s">
        <v>660</v>
      </c>
      <c r="C23" s="439">
        <f>+Sklop10[[#Totals],[Vrednost za okvirno količino (EUR) brez DDV]]</f>
        <v>0</v>
      </c>
      <c r="D23" s="439">
        <f t="shared" si="0"/>
        <v>0</v>
      </c>
      <c r="E23" s="439">
        <f>+Sklop10[[#Totals],[Vrednost za okvirno količino (EUR) z DDV]]</f>
        <v>0</v>
      </c>
      <c r="F23" s="440">
        <f>+Sklop10[[#Totals],[Shema kakovosti
(nacionalne, evropske)
]]</f>
        <v>0</v>
      </c>
    </row>
    <row r="24" spans="1:6" s="112" customFormat="1" ht="20.25" customHeight="1">
      <c r="A24" s="438" t="s">
        <v>144</v>
      </c>
      <c r="B24" s="442" t="s">
        <v>275</v>
      </c>
      <c r="C24" s="439">
        <f>+Sklop11[[#Totals],[Vrednost za okvirno količino (EUR) brez DDV]]</f>
        <v>0</v>
      </c>
      <c r="D24" s="439">
        <f t="shared" si="0"/>
        <v>0</v>
      </c>
      <c r="E24" s="439">
        <f>+Sklop11[[#Totals],[Vrednost za okvirno količino (EUR) z DDV]]</f>
        <v>0</v>
      </c>
      <c r="F24" s="440">
        <f>+Sklop11[[#Totals],[Shema kakovosti
(nacionalne, evropske)
]]</f>
        <v>0</v>
      </c>
    </row>
    <row r="25" spans="1:6" s="112" customFormat="1" ht="20.25" customHeight="1">
      <c r="A25" s="438" t="s">
        <v>145</v>
      </c>
      <c r="B25" s="438" t="s">
        <v>215</v>
      </c>
      <c r="C25" s="439">
        <f>+Sklop12[[#Totals],[Vrednost za okvirno količino (EUR) brez DDV]]</f>
        <v>0</v>
      </c>
      <c r="D25" s="439">
        <f>+E25-C25</f>
        <v>0</v>
      </c>
      <c r="E25" s="439">
        <f>+Sklop12[[#Totals],[Vrednost za okvirno količino (EUR) z DDV]]</f>
        <v>0</v>
      </c>
      <c r="F25" s="440">
        <f>+Sklop12[[#Totals],[Shema kakovosti
(nacionalne, evropske)
]]</f>
        <v>0</v>
      </c>
    </row>
    <row r="26" spans="1:6" s="112" customFormat="1" ht="20.25" customHeight="1">
      <c r="A26" s="438" t="s">
        <v>146</v>
      </c>
      <c r="B26" s="438" t="s">
        <v>276</v>
      </c>
      <c r="C26" s="439">
        <f>+Sklop13[[#Totals],[Vrednost za okvirno količino (EUR) brez DDV]]</f>
        <v>0</v>
      </c>
      <c r="D26" s="439">
        <f t="shared" si="0"/>
        <v>0</v>
      </c>
      <c r="E26" s="439">
        <f>+Sklop13[[#Totals],[Vrednost za okvirno količino (EUR) z DDV]]</f>
        <v>0</v>
      </c>
      <c r="F26" s="440">
        <f>+Sklop13[[#Totals],[Shema kakovosti
(nacionalne, evropske)
]]</f>
        <v>0</v>
      </c>
    </row>
    <row r="27" spans="1:6" s="112" customFormat="1" ht="20.25" customHeight="1">
      <c r="A27" s="438" t="s">
        <v>147</v>
      </c>
      <c r="B27" s="438" t="s">
        <v>277</v>
      </c>
      <c r="C27" s="439">
        <f>+Sklop14[[#Totals],[Vrednost za okvirno količino (EUR) brez DDV]]</f>
        <v>0</v>
      </c>
      <c r="D27" s="439">
        <f t="shared" si="0"/>
        <v>0</v>
      </c>
      <c r="E27" s="439">
        <f>+Sklop14[[#Totals],[Vrednost za okvirno količino (EUR) z DDV]]</f>
        <v>0</v>
      </c>
      <c r="F27" s="440">
        <f>+Sklop14[[#Totals],[Shema kakovosti
(nacionalne, evropske)
]]</f>
        <v>0</v>
      </c>
    </row>
    <row r="28" spans="1:6" s="112" customFormat="1" ht="20.25" customHeight="1">
      <c r="A28" s="443" t="s">
        <v>148</v>
      </c>
      <c r="B28" s="444" t="s">
        <v>278</v>
      </c>
      <c r="C28" s="445">
        <f>+Sklop15[[#Totals],[Vrednost za okvirno količino (EUR) brez DDV]]</f>
        <v>0</v>
      </c>
      <c r="D28" s="445">
        <f t="shared" si="0"/>
        <v>0</v>
      </c>
      <c r="E28" s="445">
        <f>+Sklop15[[#Totals],[Vrednost za okvirno količino (EUR) z DDV]]</f>
        <v>0</v>
      </c>
      <c r="F28" s="446">
        <f>+Sklop15[[#Totals],[Shema kakovosti
(nacionalne, evropske)
]]</f>
        <v>0</v>
      </c>
    </row>
    <row r="29" spans="1:6" s="112" customFormat="1" ht="20.25" customHeight="1">
      <c r="A29" s="443" t="s">
        <v>149</v>
      </c>
      <c r="B29" s="443" t="s">
        <v>279</v>
      </c>
      <c r="C29" s="445">
        <f>+Sklop16[[#Totals],[Vrednost za okvirno količino (EUR) brez DDV]]</f>
        <v>0</v>
      </c>
      <c r="D29" s="445">
        <f t="shared" si="0"/>
        <v>0</v>
      </c>
      <c r="E29" s="445">
        <f>+Sklop16[[#Totals],[Vrednost za okvirno količino (EUR) z DDV]]</f>
        <v>0</v>
      </c>
      <c r="F29" s="446">
        <f>+Sklop16[[#Totals],[Shema kakovosti
(nacionalne, evropske)
]]</f>
        <v>0</v>
      </c>
    </row>
    <row r="30" spans="1:6" s="112" customFormat="1" ht="20.25" customHeight="1">
      <c r="A30" s="443" t="s">
        <v>150</v>
      </c>
      <c r="B30" s="444" t="s">
        <v>280</v>
      </c>
      <c r="C30" s="445">
        <f>+Sklop17[[#Totals],[Vrednost za okvirno količino (EUR) brez DDV]]</f>
        <v>0</v>
      </c>
      <c r="D30" s="445">
        <f t="shared" si="0"/>
        <v>0</v>
      </c>
      <c r="E30" s="445">
        <f>+Sklop17[[#Totals],[Vrednost za okvirno količino (EUR) z DDV]]</f>
        <v>0</v>
      </c>
      <c r="F30" s="446">
        <f>+Sklop17[[#Totals],[Shema kakovosti
(nacionalne, evropske)
]]</f>
        <v>0</v>
      </c>
    </row>
    <row r="31" spans="1:6" s="112" customFormat="1" ht="20.25" customHeight="1">
      <c r="A31" s="443" t="s">
        <v>151</v>
      </c>
      <c r="B31" s="444" t="s">
        <v>281</v>
      </c>
      <c r="C31" s="445">
        <f>+Sklop18[[#Totals],[Vrednost za okvirno količino (EUR) brez DDV]]</f>
        <v>0</v>
      </c>
      <c r="D31" s="445">
        <f t="shared" si="0"/>
        <v>0</v>
      </c>
      <c r="E31" s="445">
        <f>+Sklop18[[#Totals],[Vrednost za okvirno količino (EUR) z DDV]]</f>
        <v>0</v>
      </c>
      <c r="F31" s="446">
        <f>+Sklop18[[#Totals],[Shema kakovosti
(nacionalne, evropske)
]]</f>
        <v>0</v>
      </c>
    </row>
    <row r="32" spans="1:6" s="112" customFormat="1" ht="20.25" customHeight="1">
      <c r="A32" s="443" t="s">
        <v>152</v>
      </c>
      <c r="B32" s="444" t="s">
        <v>282</v>
      </c>
      <c r="C32" s="445">
        <f>+Sklop19[[#Totals],[Vrednost za okvirno količino (EUR) brez DDV]]</f>
        <v>0</v>
      </c>
      <c r="D32" s="445">
        <f t="shared" si="0"/>
        <v>0</v>
      </c>
      <c r="E32" s="445">
        <f>+Sklop19[[#Totals],[Vrednost za okvirno količino (EUR) z DDV]]</f>
        <v>0</v>
      </c>
      <c r="F32" s="446">
        <f>+Sklop19[[#Totals],[Shema kakovosti
(nacionalne, evropske)
]]</f>
        <v>0</v>
      </c>
    </row>
    <row r="33" spans="1:9" s="112" customFormat="1" ht="20.25" customHeight="1">
      <c r="A33" s="443" t="s">
        <v>153</v>
      </c>
      <c r="B33" s="444" t="s">
        <v>283</v>
      </c>
      <c r="C33" s="445">
        <f>+Sklop20[[#Totals],[Vrednost za okvirno količino (EUR) brez DDV]]</f>
        <v>0</v>
      </c>
      <c r="D33" s="445">
        <f t="shared" si="0"/>
        <v>0</v>
      </c>
      <c r="E33" s="445">
        <f>+Sklop20[[#Totals],[Vrednost za okvirno količino (EUR) z DDV]]</f>
        <v>0</v>
      </c>
      <c r="F33" s="446">
        <f>+Sklop20[[#Totals],[Shema kakovosti
(nacionalne, evropske)
]]</f>
        <v>0</v>
      </c>
    </row>
    <row r="34" spans="1:9" s="20" customFormat="1" ht="23.25" customHeight="1">
      <c r="A34" s="447" t="s">
        <v>120</v>
      </c>
      <c r="B34" s="447"/>
      <c r="C34" s="448">
        <f>SUM(C14:C33)</f>
        <v>0</v>
      </c>
      <c r="D34" s="448">
        <f>SUM(D14:D33)</f>
        <v>0</v>
      </c>
      <c r="E34" s="448">
        <f>SUM(E14:E33)</f>
        <v>0</v>
      </c>
      <c r="F34" s="448"/>
    </row>
    <row r="35" spans="1:9" ht="18.75" customHeight="1">
      <c r="I35" s="265"/>
    </row>
    <row r="36" spans="1:9">
      <c r="I36" s="265"/>
    </row>
  </sheetData>
  <mergeCells count="4">
    <mergeCell ref="B11:F11"/>
    <mergeCell ref="A13:B13"/>
    <mergeCell ref="A34:B34"/>
    <mergeCell ref="C3:F3"/>
  </mergeCells>
  <phoneticPr fontId="31" type="noConversion"/>
  <pageMargins left="0.25" right="0.25" top="0.75" bottom="0.75" header="0.3" footer="0.3"/>
  <pageSetup paperSize="9" scale="91"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283"/>
  <sheetViews>
    <sheetView topLeftCell="A11" zoomScale="90" zoomScaleNormal="90" zoomScaleSheetLayoutView="100" workbookViewId="0">
      <selection activeCell="N34" sqref="N34"/>
    </sheetView>
  </sheetViews>
  <sheetFormatPr defaultColWidth="8.85546875" defaultRowHeight="12.75"/>
  <cols>
    <col min="1" max="1" width="3.5703125" style="11" customWidth="1"/>
    <col min="2" max="2" width="40.28515625" style="17" customWidth="1"/>
    <col min="3" max="3" width="10.7109375" style="27" customWidth="1"/>
    <col min="4" max="4" width="8.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pred_rekapitulacija'!A14</f>
        <v>1. sklop:</v>
      </c>
      <c r="C12" s="76"/>
      <c r="D12" s="24"/>
      <c r="E12" s="25"/>
      <c r="F12" s="101"/>
      <c r="G12" s="101"/>
      <c r="H12" s="14"/>
      <c r="I12" s="14"/>
      <c r="J12" s="14"/>
      <c r="K12" s="14"/>
      <c r="U12" s="7"/>
    </row>
    <row r="13" spans="1:21" s="12" customFormat="1" ht="21" customHeight="1">
      <c r="B13" s="416" t="str">
        <f>+'Ponudbeni pred_rekapitulacija'!B14</f>
        <v>MLEKO IN MLEČNI IZDELKI</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274" t="s">
        <v>1</v>
      </c>
      <c r="B16" s="277" t="s">
        <v>286</v>
      </c>
      <c r="C16" s="154" t="s">
        <v>285</v>
      </c>
      <c r="D16" s="154" t="s">
        <v>74</v>
      </c>
      <c r="E16" s="155" t="s">
        <v>210</v>
      </c>
      <c r="F16" s="156">
        <v>5000</v>
      </c>
      <c r="G16" s="278" t="s">
        <v>74</v>
      </c>
      <c r="H16"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5000</v>
      </c>
      <c r="I16" s="78">
        <f>IF(Sklop1[[#This Row],[ZAHTEVANA SHEMA KAKOVOSTI]]&lt;&gt;"",Sklop1[[#This Row],[Preračunana masa/volumen/kos na enoto kg]],"")</f>
        <v>5000</v>
      </c>
      <c r="J16" s="85"/>
      <c r="K16" s="79"/>
      <c r="L16" s="79"/>
      <c r="M16" s="132"/>
      <c r="N16" s="133"/>
      <c r="O16" s="133"/>
      <c r="P16" s="87"/>
      <c r="Q16" s="81">
        <f>+Sklop1[[#This Row],[cena/enota brez DDV v EUR]]*Sklop1[[#This Row],[Stopnja DDV (%)]]</f>
        <v>0</v>
      </c>
      <c r="R16" s="81">
        <f>+Sklop1[[#This Row],[cena/enota brez DDV v EUR]]+Sklop1[[#This Row],[Davek (EUR)]]</f>
        <v>0</v>
      </c>
      <c r="S16" s="81">
        <f>+Sklop1[[#This Row],[cena/enota brez DDV v EUR]]*Sklop1[[#This Row],[Okvirna količina]]</f>
        <v>0</v>
      </c>
      <c r="T16" s="81">
        <f>+Sklop1[[#This Row],[Končna cena/enoto mere (EUR) z DDV]]*Sklop1[[#This Row],[Okvirna količina]]</f>
        <v>0</v>
      </c>
      <c r="U16" s="90"/>
    </row>
    <row r="17" spans="1:21" s="55" customFormat="1" ht="12">
      <c r="A17" s="274" t="s">
        <v>3</v>
      </c>
      <c r="B17" s="277" t="s">
        <v>287</v>
      </c>
      <c r="C17" s="154">
        <v>1</v>
      </c>
      <c r="D17" s="154" t="s">
        <v>74</v>
      </c>
      <c r="E17" s="155" t="s">
        <v>210</v>
      </c>
      <c r="F17" s="156">
        <v>6000</v>
      </c>
      <c r="G17" s="278" t="s">
        <v>74</v>
      </c>
      <c r="H17"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6000</v>
      </c>
      <c r="I17" s="78">
        <f>IF(Sklop1[[#This Row],[ZAHTEVANA SHEMA KAKOVOSTI]]&lt;&gt;"",Sklop1[[#This Row],[Preračunana masa/volumen/kos na enoto kg]],"")</f>
        <v>6000</v>
      </c>
      <c r="J17" s="86"/>
      <c r="K17" s="83"/>
      <c r="L17" s="83"/>
      <c r="M17" s="132"/>
      <c r="N17" s="135"/>
      <c r="O17" s="133"/>
      <c r="P17" s="89"/>
      <c r="Q17" s="84">
        <f>+Sklop1[[#This Row],[cena/enota brez DDV v EUR]]*Sklop1[[#This Row],[Stopnja DDV (%)]]</f>
        <v>0</v>
      </c>
      <c r="R17" s="84">
        <f>+Sklop1[[#This Row],[cena/enota brez DDV v EUR]]+Sklop1[[#This Row],[Davek (EUR)]]</f>
        <v>0</v>
      </c>
      <c r="S17" s="84">
        <f>+Sklop1[[#This Row],[cena/enota brez DDV v EUR]]*Sklop1[[#This Row],[Okvirna količina]]</f>
        <v>0</v>
      </c>
      <c r="T17" s="84">
        <f>+Sklop1[[#This Row],[Končna cena/enoto mere (EUR) z DDV]]*Sklop1[[#This Row],[Okvirna količina]]</f>
        <v>0</v>
      </c>
      <c r="U17" s="91"/>
    </row>
    <row r="18" spans="1:21" s="55" customFormat="1" ht="12">
      <c r="A18" s="274" t="s">
        <v>4</v>
      </c>
      <c r="B18" s="277" t="s">
        <v>288</v>
      </c>
      <c r="C18" s="154">
        <v>0.2</v>
      </c>
      <c r="D18" s="154" t="s">
        <v>74</v>
      </c>
      <c r="E18" s="155" t="s">
        <v>210</v>
      </c>
      <c r="F18" s="156">
        <v>1000</v>
      </c>
      <c r="G18" s="278" t="s">
        <v>216</v>
      </c>
      <c r="H18"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18" s="78">
        <f>IF(Sklop1[[#This Row],[ZAHTEVANA SHEMA KAKOVOSTI]]&lt;&gt;"",Sklop1[[#This Row],[Preračunana masa/volumen/kos na enoto kg]],"")</f>
        <v>200</v>
      </c>
      <c r="J18" s="86"/>
      <c r="K18" s="83"/>
      <c r="L18" s="83"/>
      <c r="M18" s="132"/>
      <c r="N18" s="135"/>
      <c r="O18" s="133"/>
      <c r="P18" s="89"/>
      <c r="Q18" s="84">
        <f>+Sklop1[[#This Row],[cena/enota brez DDV v EUR]]*Sklop1[[#This Row],[Stopnja DDV (%)]]</f>
        <v>0</v>
      </c>
      <c r="R18" s="84">
        <f>+Sklop1[[#This Row],[cena/enota brez DDV v EUR]]+Sklop1[[#This Row],[Davek (EUR)]]</f>
        <v>0</v>
      </c>
      <c r="S18" s="84">
        <f>+Sklop1[[#This Row],[cena/enota brez DDV v EUR]]*Sklop1[[#This Row],[Okvirna količina]]</f>
        <v>0</v>
      </c>
      <c r="T18" s="84">
        <f>+Sklop1[[#This Row],[Končna cena/enoto mere (EUR) z DDV]]*Sklop1[[#This Row],[Okvirna količina]]</f>
        <v>0</v>
      </c>
      <c r="U18" s="91"/>
    </row>
    <row r="19" spans="1:21" s="55" customFormat="1" ht="12">
      <c r="A19" s="274" t="s">
        <v>5</v>
      </c>
      <c r="B19" s="277" t="s">
        <v>289</v>
      </c>
      <c r="C19" s="154">
        <v>1</v>
      </c>
      <c r="D19" s="154" t="s">
        <v>74</v>
      </c>
      <c r="E19" s="155"/>
      <c r="F19" s="156">
        <v>400</v>
      </c>
      <c r="G19" s="278" t="s">
        <v>216</v>
      </c>
      <c r="H19"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400</v>
      </c>
      <c r="I19" s="113" t="str">
        <f>IF(Sklop1[[#This Row],[ZAHTEVANA SHEMA KAKOVOSTI]]&lt;&gt;"",Sklop1[[#This Row],[Preračunana masa/volumen/kos na enoto kg]],"")</f>
        <v/>
      </c>
      <c r="J19" s="127"/>
      <c r="K19" s="128"/>
      <c r="L19" s="128"/>
      <c r="M19" s="129"/>
      <c r="N19" s="137"/>
      <c r="O19" s="137"/>
      <c r="P19" s="149"/>
      <c r="Q19" s="148">
        <f>+Sklop1[[#This Row],[cena/enota brez DDV v EUR]]*Sklop1[[#This Row],[Stopnja DDV (%)]]</f>
        <v>0</v>
      </c>
      <c r="R19" s="148">
        <f>+Sklop1[[#This Row],[cena/enota brez DDV v EUR]]+Sklop1[[#This Row],[Davek (EUR)]]</f>
        <v>0</v>
      </c>
      <c r="S19" s="148">
        <f>+Sklop1[[#This Row],[cena/enota brez DDV v EUR]]*Sklop1[[#This Row],[Okvirna količina]]</f>
        <v>0</v>
      </c>
      <c r="T19" s="130">
        <f>+Sklop1[[#This Row],[Končna cena/enoto mere (EUR) z DDV]]*Sklop1[[#This Row],[Okvirna količina]]</f>
        <v>0</v>
      </c>
      <c r="U19" s="131"/>
    </row>
    <row r="20" spans="1:21" s="55" customFormat="1" ht="12">
      <c r="A20" s="274" t="s">
        <v>6</v>
      </c>
      <c r="B20" s="277" t="s">
        <v>223</v>
      </c>
      <c r="C20" s="154">
        <v>0.2</v>
      </c>
      <c r="D20" s="154" t="s">
        <v>74</v>
      </c>
      <c r="E20" s="155" t="s">
        <v>210</v>
      </c>
      <c r="F20" s="156">
        <v>4500</v>
      </c>
      <c r="G20" s="278" t="s">
        <v>216</v>
      </c>
      <c r="H20"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900</v>
      </c>
      <c r="I20" s="113">
        <f>IF(Sklop1[[#This Row],[ZAHTEVANA SHEMA KAKOVOSTI]]&lt;&gt;"",Sklop1[[#This Row],[Preračunana masa/volumen/kos na enoto kg]],"")</f>
        <v>900</v>
      </c>
      <c r="J20" s="127"/>
      <c r="K20" s="128"/>
      <c r="L20" s="128"/>
      <c r="M20" s="129"/>
      <c r="N20" s="137"/>
      <c r="O20" s="137"/>
      <c r="P20" s="149"/>
      <c r="Q20" s="148">
        <f>+Sklop1[[#This Row],[cena/enota brez DDV v EUR]]*Sklop1[[#This Row],[Stopnja DDV (%)]]</f>
        <v>0</v>
      </c>
      <c r="R20" s="148">
        <f>+Sklop1[[#This Row],[cena/enota brez DDV v EUR]]+Sklop1[[#This Row],[Davek (EUR)]]</f>
        <v>0</v>
      </c>
      <c r="S20" s="148">
        <f>+Sklop1[[#This Row],[cena/enota brez DDV v EUR]]*Sklop1[[#This Row],[Okvirna količina]]</f>
        <v>0</v>
      </c>
      <c r="T20" s="130">
        <f>+Sklop1[[#This Row],[Končna cena/enoto mere (EUR) z DDV]]*Sklop1[[#This Row],[Okvirna količina]]</f>
        <v>0</v>
      </c>
      <c r="U20" s="131"/>
    </row>
    <row r="21" spans="1:21" s="55" customFormat="1" ht="12">
      <c r="A21" s="274" t="s">
        <v>7</v>
      </c>
      <c r="B21" s="277" t="s">
        <v>298</v>
      </c>
      <c r="C21" s="154">
        <v>1</v>
      </c>
      <c r="D21" s="154" t="s">
        <v>74</v>
      </c>
      <c r="E21" s="155" t="s">
        <v>210</v>
      </c>
      <c r="F21" s="156">
        <v>1500</v>
      </c>
      <c r="G21" s="278" t="s">
        <v>74</v>
      </c>
      <c r="H21"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1500</v>
      </c>
      <c r="I21" s="113">
        <f>IF(Sklop1[[#This Row],[ZAHTEVANA SHEMA KAKOVOSTI]]&lt;&gt;"",Sklop1[[#This Row],[Preračunana masa/volumen/kos na enoto kg]],"")</f>
        <v>1500</v>
      </c>
      <c r="J21" s="127"/>
      <c r="K21" s="128"/>
      <c r="L21" s="128"/>
      <c r="M21" s="129"/>
      <c r="N21" s="137"/>
      <c r="O21" s="137"/>
      <c r="P21" s="149"/>
      <c r="Q21" s="148">
        <f>+Sklop1[[#This Row],[cena/enota brez DDV v EUR]]*Sklop1[[#This Row],[Stopnja DDV (%)]]</f>
        <v>0</v>
      </c>
      <c r="R21" s="148">
        <f>+Sklop1[[#This Row],[cena/enota brez DDV v EUR]]+Sklop1[[#This Row],[Davek (EUR)]]</f>
        <v>0</v>
      </c>
      <c r="S21" s="148">
        <f>+Sklop1[[#This Row],[cena/enota brez DDV v EUR]]*Sklop1[[#This Row],[Okvirna količina]]</f>
        <v>0</v>
      </c>
      <c r="T21" s="130">
        <f>+Sklop1[[#This Row],[Končna cena/enoto mere (EUR) z DDV]]*Sklop1[[#This Row],[Okvirna količina]]</f>
        <v>0</v>
      </c>
      <c r="U21" s="131"/>
    </row>
    <row r="22" spans="1:21" s="55" customFormat="1" ht="24">
      <c r="A22" s="274" t="s">
        <v>8</v>
      </c>
      <c r="B22" s="277" t="s">
        <v>678</v>
      </c>
      <c r="C22" s="154">
        <v>0.15</v>
      </c>
      <c r="D22" s="154" t="s">
        <v>0</v>
      </c>
      <c r="E22" s="155" t="s">
        <v>210</v>
      </c>
      <c r="F22" s="156">
        <v>1000</v>
      </c>
      <c r="G22" s="278" t="s">
        <v>216</v>
      </c>
      <c r="H22"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150</v>
      </c>
      <c r="I22" s="113">
        <f>IF(Sklop1[[#This Row],[ZAHTEVANA SHEMA KAKOVOSTI]]&lt;&gt;"",Sklop1[[#This Row],[Preračunana masa/volumen/kos na enoto kg]],"")</f>
        <v>150</v>
      </c>
      <c r="J22" s="127"/>
      <c r="K22" s="128"/>
      <c r="L22" s="128"/>
      <c r="M22" s="129"/>
      <c r="N22" s="137"/>
      <c r="O22" s="137"/>
      <c r="P22" s="149"/>
      <c r="Q22" s="148">
        <f>+Sklop1[[#This Row],[cena/enota brez DDV v EUR]]*Sklop1[[#This Row],[Stopnja DDV (%)]]</f>
        <v>0</v>
      </c>
      <c r="R22" s="148">
        <f>+Sklop1[[#This Row],[cena/enota brez DDV v EUR]]+Sklop1[[#This Row],[Davek (EUR)]]</f>
        <v>0</v>
      </c>
      <c r="S22" s="148">
        <f>+Sklop1[[#This Row],[cena/enota brez DDV v EUR]]*Sklop1[[#This Row],[Okvirna količina]]</f>
        <v>0</v>
      </c>
      <c r="T22" s="130">
        <f>+Sklop1[[#This Row],[Končna cena/enoto mere (EUR) z DDV]]*Sklop1[[#This Row],[Okvirna količina]]</f>
        <v>0</v>
      </c>
      <c r="U22" s="131"/>
    </row>
    <row r="23" spans="1:21" s="55" customFormat="1" ht="24">
      <c r="A23" s="274" t="s">
        <v>9</v>
      </c>
      <c r="B23" s="277" t="s">
        <v>679</v>
      </c>
      <c r="C23" s="154">
        <v>0.12</v>
      </c>
      <c r="D23" s="154" t="s">
        <v>0</v>
      </c>
      <c r="E23" s="155" t="s">
        <v>210</v>
      </c>
      <c r="F23" s="156">
        <v>8000</v>
      </c>
      <c r="G23" s="278" t="s">
        <v>216</v>
      </c>
      <c r="H23"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960</v>
      </c>
      <c r="I23" s="113">
        <f>IF(Sklop1[[#This Row],[ZAHTEVANA SHEMA KAKOVOSTI]]&lt;&gt;"",Sklop1[[#This Row],[Preračunana masa/volumen/kos na enoto kg]],"")</f>
        <v>960</v>
      </c>
      <c r="J23" s="127"/>
      <c r="K23" s="128"/>
      <c r="L23" s="128"/>
      <c r="M23" s="129"/>
      <c r="N23" s="137"/>
      <c r="O23" s="137"/>
      <c r="P23" s="149"/>
      <c r="Q23" s="148">
        <f>+Sklop1[[#This Row],[cena/enota brez DDV v EUR]]*Sklop1[[#This Row],[Stopnja DDV (%)]]</f>
        <v>0</v>
      </c>
      <c r="R23" s="148">
        <f>+Sklop1[[#This Row],[cena/enota brez DDV v EUR]]+Sklop1[[#This Row],[Davek (EUR)]]</f>
        <v>0</v>
      </c>
      <c r="S23" s="148">
        <f>+Sklop1[[#This Row],[cena/enota brez DDV v EUR]]*Sklop1[[#This Row],[Okvirna količina]]</f>
        <v>0</v>
      </c>
      <c r="T23" s="130">
        <f>+Sklop1[[#This Row],[Končna cena/enoto mere (EUR) z DDV]]*Sklop1[[#This Row],[Okvirna količina]]</f>
        <v>0</v>
      </c>
      <c r="U23" s="131"/>
    </row>
    <row r="24" spans="1:21" s="55" customFormat="1" ht="12">
      <c r="A24" s="274" t="s">
        <v>10</v>
      </c>
      <c r="B24" s="277" t="s">
        <v>675</v>
      </c>
      <c r="C24" s="154">
        <v>0.15</v>
      </c>
      <c r="D24" s="157" t="s">
        <v>0</v>
      </c>
      <c r="E24" s="155" t="s">
        <v>210</v>
      </c>
      <c r="F24" s="279">
        <v>1000</v>
      </c>
      <c r="G24" s="278" t="s">
        <v>216</v>
      </c>
      <c r="H24"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150</v>
      </c>
      <c r="I24" s="113">
        <f>IF(Sklop1[[#This Row],[ZAHTEVANA SHEMA KAKOVOSTI]]&lt;&gt;"",Sklop1[[#This Row],[Preračunana masa/volumen/kos na enoto kg]],"")</f>
        <v>150</v>
      </c>
      <c r="J24" s="127"/>
      <c r="K24" s="128"/>
      <c r="L24" s="128"/>
      <c r="M24" s="129"/>
      <c r="N24" s="137"/>
      <c r="O24" s="137"/>
      <c r="P24" s="149"/>
      <c r="Q24" s="148">
        <f>+Sklop1[[#This Row],[cena/enota brez DDV v EUR]]*Sklop1[[#This Row],[Stopnja DDV (%)]]</f>
        <v>0</v>
      </c>
      <c r="R24" s="148">
        <f>+Sklop1[[#This Row],[cena/enota brez DDV v EUR]]+Sklop1[[#This Row],[Davek (EUR)]]</f>
        <v>0</v>
      </c>
      <c r="S24" s="148">
        <f>+Sklop1[[#This Row],[cena/enota brez DDV v EUR]]*Sklop1[[#This Row],[Okvirna količina]]</f>
        <v>0</v>
      </c>
      <c r="T24" s="130">
        <f>+Sklop1[[#This Row],[Končna cena/enoto mere (EUR) z DDV]]*Sklop1[[#This Row],[Okvirna količina]]</f>
        <v>0</v>
      </c>
      <c r="U24" s="131"/>
    </row>
    <row r="25" spans="1:21" s="55" customFormat="1" ht="24">
      <c r="A25" s="274" t="s">
        <v>11</v>
      </c>
      <c r="B25" s="277" t="s">
        <v>680</v>
      </c>
      <c r="C25" s="154">
        <v>0.15</v>
      </c>
      <c r="D25" s="154" t="s">
        <v>0</v>
      </c>
      <c r="E25" s="155" t="s">
        <v>210</v>
      </c>
      <c r="F25" s="156">
        <v>5000</v>
      </c>
      <c r="G25" s="278" t="s">
        <v>216</v>
      </c>
      <c r="H25"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750</v>
      </c>
      <c r="I25" s="113">
        <f>IF(Sklop1[[#This Row],[ZAHTEVANA SHEMA KAKOVOSTI]]&lt;&gt;"",Sklop1[[#This Row],[Preračunana masa/volumen/kos na enoto kg]],"")</f>
        <v>750</v>
      </c>
      <c r="J25" s="127"/>
      <c r="K25" s="128"/>
      <c r="L25" s="128"/>
      <c r="M25" s="129"/>
      <c r="N25" s="137"/>
      <c r="O25" s="137"/>
      <c r="P25" s="149"/>
      <c r="Q25" s="148">
        <f>+Sklop1[[#This Row],[cena/enota brez DDV v EUR]]*Sklop1[[#This Row],[Stopnja DDV (%)]]</f>
        <v>0</v>
      </c>
      <c r="R25" s="148">
        <f>+Sklop1[[#This Row],[cena/enota brez DDV v EUR]]+Sklop1[[#This Row],[Davek (EUR)]]</f>
        <v>0</v>
      </c>
      <c r="S25" s="148">
        <f>+Sklop1[[#This Row],[cena/enota brez DDV v EUR]]*Sklop1[[#This Row],[Okvirna količina]]</f>
        <v>0</v>
      </c>
      <c r="T25" s="130">
        <f>+Sklop1[[#This Row],[Končna cena/enoto mere (EUR) z DDV]]*Sklop1[[#This Row],[Okvirna količina]]</f>
        <v>0</v>
      </c>
      <c r="U25" s="131"/>
    </row>
    <row r="26" spans="1:21" s="55" customFormat="1" ht="12">
      <c r="A26" s="274" t="s">
        <v>12</v>
      </c>
      <c r="B26" s="277" t="s">
        <v>676</v>
      </c>
      <c r="C26" s="154">
        <v>0.4</v>
      </c>
      <c r="D26" s="154" t="s">
        <v>0</v>
      </c>
      <c r="E26" s="155" t="s">
        <v>210</v>
      </c>
      <c r="F26" s="156">
        <v>1800</v>
      </c>
      <c r="G26" s="278" t="s">
        <v>216</v>
      </c>
      <c r="H26"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720</v>
      </c>
      <c r="I26" s="113">
        <f>IF(Sklop1[[#This Row],[ZAHTEVANA SHEMA KAKOVOSTI]]&lt;&gt;"",Sklop1[[#This Row],[Preračunana masa/volumen/kos na enoto kg]],"")</f>
        <v>720</v>
      </c>
      <c r="J26" s="127"/>
      <c r="K26" s="128"/>
      <c r="L26" s="128"/>
      <c r="M26" s="129"/>
      <c r="N26" s="137"/>
      <c r="O26" s="137"/>
      <c r="P26" s="149"/>
      <c r="Q26" s="148">
        <f>+Sklop1[[#This Row],[cena/enota brez DDV v EUR]]*Sklop1[[#This Row],[Stopnja DDV (%)]]</f>
        <v>0</v>
      </c>
      <c r="R26" s="148">
        <f>+Sklop1[[#This Row],[cena/enota brez DDV v EUR]]+Sklop1[[#This Row],[Davek (EUR)]]</f>
        <v>0</v>
      </c>
      <c r="S26" s="148">
        <f>+Sklop1[[#This Row],[cena/enota brez DDV v EUR]]*Sklop1[[#This Row],[Okvirna količina]]</f>
        <v>0</v>
      </c>
      <c r="T26" s="130">
        <f>+Sklop1[[#This Row],[Končna cena/enoto mere (EUR) z DDV]]*Sklop1[[#This Row],[Okvirna količina]]</f>
        <v>0</v>
      </c>
      <c r="U26" s="131"/>
    </row>
    <row r="27" spans="1:21" s="55" customFormat="1" ht="12">
      <c r="A27" s="274" t="s">
        <v>13</v>
      </c>
      <c r="B27" s="277" t="s">
        <v>302</v>
      </c>
      <c r="C27" s="154">
        <v>0.5</v>
      </c>
      <c r="D27" s="157" t="s">
        <v>74</v>
      </c>
      <c r="E27" s="155"/>
      <c r="F27" s="156">
        <v>2500</v>
      </c>
      <c r="G27" s="278" t="s">
        <v>216</v>
      </c>
      <c r="H27"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1250</v>
      </c>
      <c r="I27" s="113" t="str">
        <f>IF(Sklop1[[#This Row],[ZAHTEVANA SHEMA KAKOVOSTI]]&lt;&gt;"",Sklop1[[#This Row],[Preračunana masa/volumen/kos na enoto kg]],"")</f>
        <v/>
      </c>
      <c r="J27" s="127"/>
      <c r="K27" s="128"/>
      <c r="L27" s="128"/>
      <c r="M27" s="129"/>
      <c r="N27" s="137"/>
      <c r="O27" s="137"/>
      <c r="P27" s="149"/>
      <c r="Q27" s="148">
        <f>+Sklop1[[#This Row],[cena/enota brez DDV v EUR]]*Sklop1[[#This Row],[Stopnja DDV (%)]]</f>
        <v>0</v>
      </c>
      <c r="R27" s="148">
        <f>+Sklop1[[#This Row],[cena/enota brez DDV v EUR]]+Sklop1[[#This Row],[Davek (EUR)]]</f>
        <v>0</v>
      </c>
      <c r="S27" s="148">
        <f>+Sklop1[[#This Row],[cena/enota brez DDV v EUR]]*Sklop1[[#This Row],[Okvirna količina]]</f>
        <v>0</v>
      </c>
      <c r="T27" s="130">
        <f>+Sklop1[[#This Row],[Končna cena/enoto mere (EUR) z DDV]]*Sklop1[[#This Row],[Okvirna količina]]</f>
        <v>0</v>
      </c>
      <c r="U27" s="131"/>
    </row>
    <row r="28" spans="1:21" s="55" customFormat="1" ht="12">
      <c r="A28" s="274" t="s">
        <v>14</v>
      </c>
      <c r="B28" s="277" t="s">
        <v>799</v>
      </c>
      <c r="C28" s="154">
        <v>0.5</v>
      </c>
      <c r="D28" s="157" t="s">
        <v>74</v>
      </c>
      <c r="E28" s="155"/>
      <c r="F28" s="156">
        <v>700</v>
      </c>
      <c r="G28" s="278" t="s">
        <v>216</v>
      </c>
      <c r="H28"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350</v>
      </c>
      <c r="I28" s="113" t="str">
        <f>IF(Sklop1[[#This Row],[ZAHTEVANA SHEMA KAKOVOSTI]]&lt;&gt;"",Sklop1[[#This Row],[Preračunana masa/volumen/kos na enoto kg]],"")</f>
        <v/>
      </c>
      <c r="J28" s="127"/>
      <c r="K28" s="128"/>
      <c r="L28" s="128"/>
      <c r="M28" s="129"/>
      <c r="N28" s="137"/>
      <c r="O28" s="137"/>
      <c r="P28" s="149"/>
      <c r="Q28" s="148">
        <f>+Sklop1[[#This Row],[cena/enota brez DDV v EUR]]*Sklop1[[#This Row],[Stopnja DDV (%)]]</f>
        <v>0</v>
      </c>
      <c r="R28" s="148">
        <f>+Sklop1[[#This Row],[cena/enota brez DDV v EUR]]+Sklop1[[#This Row],[Davek (EUR)]]</f>
        <v>0</v>
      </c>
      <c r="S28" s="148">
        <f>+Sklop1[[#This Row],[cena/enota brez DDV v EUR]]*Sklop1[[#This Row],[Okvirna količina]]</f>
        <v>0</v>
      </c>
      <c r="T28" s="130">
        <f>+Sklop1[[#This Row],[Končna cena/enoto mere (EUR) z DDV]]*Sklop1[[#This Row],[Okvirna količina]]</f>
        <v>0</v>
      </c>
      <c r="U28" s="131"/>
    </row>
    <row r="29" spans="1:21" s="55" customFormat="1" ht="12">
      <c r="A29" s="274" t="s">
        <v>15</v>
      </c>
      <c r="B29" s="277" t="s">
        <v>799</v>
      </c>
      <c r="C29" s="154">
        <v>1</v>
      </c>
      <c r="D29" s="157" t="s">
        <v>74</v>
      </c>
      <c r="E29" s="155"/>
      <c r="F29" s="279">
        <v>500</v>
      </c>
      <c r="G29" s="278" t="s">
        <v>216</v>
      </c>
      <c r="H29"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500</v>
      </c>
      <c r="I29" s="113" t="str">
        <f>IF(Sklop1[[#This Row],[ZAHTEVANA SHEMA KAKOVOSTI]]&lt;&gt;"",Sklop1[[#This Row],[Preračunana masa/volumen/kos na enoto kg]],"")</f>
        <v/>
      </c>
      <c r="J29" s="127"/>
      <c r="K29" s="128"/>
      <c r="L29" s="128"/>
      <c r="M29" s="129"/>
      <c r="N29" s="137"/>
      <c r="O29" s="137"/>
      <c r="P29" s="149"/>
      <c r="Q29" s="148">
        <f>+Sklop1[[#This Row],[cena/enota brez DDV v EUR]]*Sklop1[[#This Row],[Stopnja DDV (%)]]</f>
        <v>0</v>
      </c>
      <c r="R29" s="148">
        <f>+Sklop1[[#This Row],[cena/enota brez DDV v EUR]]+Sklop1[[#This Row],[Davek (EUR)]]</f>
        <v>0</v>
      </c>
      <c r="S29" s="148">
        <f>+Sklop1[[#This Row],[cena/enota brez DDV v EUR]]*Sklop1[[#This Row],[Okvirna količina]]</f>
        <v>0</v>
      </c>
      <c r="T29" s="130">
        <f>+Sklop1[[#This Row],[Končna cena/enoto mere (EUR) z DDV]]*Sklop1[[#This Row],[Okvirna količina]]</f>
        <v>0</v>
      </c>
      <c r="U29" s="131"/>
    </row>
    <row r="30" spans="1:21" s="55" customFormat="1" ht="12">
      <c r="A30" s="274" t="s">
        <v>16</v>
      </c>
      <c r="B30" s="277" t="s">
        <v>284</v>
      </c>
      <c r="C30" s="154">
        <v>0.25</v>
      </c>
      <c r="D30" s="157" t="s">
        <v>74</v>
      </c>
      <c r="E30" s="155"/>
      <c r="F30" s="156">
        <v>1000</v>
      </c>
      <c r="G30" s="278" t="s">
        <v>216</v>
      </c>
      <c r="H30"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250</v>
      </c>
      <c r="I30" s="113" t="str">
        <f>IF(Sklop1[[#This Row],[ZAHTEVANA SHEMA KAKOVOSTI]]&lt;&gt;"",Sklop1[[#This Row],[Preračunana masa/volumen/kos na enoto kg]],"")</f>
        <v/>
      </c>
      <c r="J30" s="127"/>
      <c r="K30" s="128"/>
      <c r="L30" s="128"/>
      <c r="M30" s="129"/>
      <c r="N30" s="137"/>
      <c r="O30" s="137"/>
      <c r="P30" s="149"/>
      <c r="Q30" s="148">
        <f>+Sklop1[[#This Row],[cena/enota brez DDV v EUR]]*Sklop1[[#This Row],[Stopnja DDV (%)]]</f>
        <v>0</v>
      </c>
      <c r="R30" s="148">
        <f>+Sklop1[[#This Row],[cena/enota brez DDV v EUR]]+Sklop1[[#This Row],[Davek (EUR)]]</f>
        <v>0</v>
      </c>
      <c r="S30" s="148">
        <f>+Sklop1[[#This Row],[cena/enota brez DDV v EUR]]*Sklop1[[#This Row],[Okvirna količina]]</f>
        <v>0</v>
      </c>
      <c r="T30" s="130">
        <f>+Sklop1[[#This Row],[Končna cena/enoto mere (EUR) z DDV]]*Sklop1[[#This Row],[Okvirna količina]]</f>
        <v>0</v>
      </c>
      <c r="U30" s="131"/>
    </row>
    <row r="31" spans="1:21" s="55" customFormat="1" ht="12">
      <c r="A31" s="274" t="s">
        <v>17</v>
      </c>
      <c r="B31" s="277" t="s">
        <v>303</v>
      </c>
      <c r="C31" s="154">
        <v>0.25</v>
      </c>
      <c r="D31" s="154" t="s">
        <v>0</v>
      </c>
      <c r="E31" s="155" t="s">
        <v>210</v>
      </c>
      <c r="F31" s="156">
        <v>8000</v>
      </c>
      <c r="G31" s="280" t="s">
        <v>216</v>
      </c>
      <c r="H31"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2000</v>
      </c>
      <c r="I31" s="113">
        <f>IF(Sklop1[[#This Row],[ZAHTEVANA SHEMA KAKOVOSTI]]&lt;&gt;"",Sklop1[[#This Row],[Preračunana masa/volumen/kos na enoto kg]],"")</f>
        <v>2000</v>
      </c>
      <c r="J31" s="127"/>
      <c r="K31" s="128"/>
      <c r="L31" s="128"/>
      <c r="M31" s="129"/>
      <c r="N31" s="137"/>
      <c r="O31" s="137"/>
      <c r="P31" s="149"/>
      <c r="Q31" s="148">
        <f>+Sklop1[[#This Row],[cena/enota brez DDV v EUR]]*Sklop1[[#This Row],[Stopnja DDV (%)]]</f>
        <v>0</v>
      </c>
      <c r="R31" s="148">
        <f>+Sklop1[[#This Row],[cena/enota brez DDV v EUR]]+Sklop1[[#This Row],[Davek (EUR)]]</f>
        <v>0</v>
      </c>
      <c r="S31" s="148">
        <f>+Sklop1[[#This Row],[cena/enota brez DDV v EUR]]*Sklop1[[#This Row],[Okvirna količina]]</f>
        <v>0</v>
      </c>
      <c r="T31" s="130">
        <f>+Sklop1[[#This Row],[Končna cena/enoto mere (EUR) z DDV]]*Sklop1[[#This Row],[Okvirna količina]]</f>
        <v>0</v>
      </c>
      <c r="U31" s="131"/>
    </row>
    <row r="32" spans="1:21" s="55" customFormat="1" ht="24">
      <c r="A32" s="274" t="s">
        <v>18</v>
      </c>
      <c r="B32" s="277" t="s">
        <v>681</v>
      </c>
      <c r="C32" s="154" t="s">
        <v>290</v>
      </c>
      <c r="D32" s="154" t="s">
        <v>0</v>
      </c>
      <c r="E32" s="155" t="s">
        <v>210</v>
      </c>
      <c r="F32" s="156">
        <v>600</v>
      </c>
      <c r="G32" s="280" t="s">
        <v>0</v>
      </c>
      <c r="H32"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600</v>
      </c>
      <c r="I32" s="113">
        <f>IF(Sklop1[[#This Row],[ZAHTEVANA SHEMA KAKOVOSTI]]&lt;&gt;"",Sklop1[[#This Row],[Preračunana masa/volumen/kos na enoto kg]],"")</f>
        <v>600</v>
      </c>
      <c r="J32" s="127"/>
      <c r="K32" s="128"/>
      <c r="L32" s="128"/>
      <c r="M32" s="129"/>
      <c r="N32" s="137"/>
      <c r="O32" s="137"/>
      <c r="P32" s="149"/>
      <c r="Q32" s="148">
        <f>+Sklop1[[#This Row],[cena/enota brez DDV v EUR]]*Sklop1[[#This Row],[Stopnja DDV (%)]]</f>
        <v>0</v>
      </c>
      <c r="R32" s="148">
        <f>+Sklop1[[#This Row],[cena/enota brez DDV v EUR]]+Sklop1[[#This Row],[Davek (EUR)]]</f>
        <v>0</v>
      </c>
      <c r="S32" s="148">
        <f>+Sklop1[[#This Row],[cena/enota brez DDV v EUR]]*Sklop1[[#This Row],[Okvirna količina]]</f>
        <v>0</v>
      </c>
      <c r="T32" s="130">
        <f>+Sklop1[[#This Row],[Končna cena/enoto mere (EUR) z DDV]]*Sklop1[[#This Row],[Okvirna količina]]</f>
        <v>0</v>
      </c>
      <c r="U32" s="131"/>
    </row>
    <row r="33" spans="1:21" s="55" customFormat="1" ht="24">
      <c r="A33" s="274" t="s">
        <v>19</v>
      </c>
      <c r="B33" s="277" t="s">
        <v>681</v>
      </c>
      <c r="C33" s="154" t="s">
        <v>291</v>
      </c>
      <c r="D33" s="154" t="s">
        <v>0</v>
      </c>
      <c r="E33" s="155" t="s">
        <v>210</v>
      </c>
      <c r="F33" s="156">
        <v>250</v>
      </c>
      <c r="G33" s="280" t="s">
        <v>0</v>
      </c>
      <c r="H33"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250</v>
      </c>
      <c r="I33" s="113">
        <f>IF(Sklop1[[#This Row],[ZAHTEVANA SHEMA KAKOVOSTI]]&lt;&gt;"",Sklop1[[#This Row],[Preračunana masa/volumen/kos na enoto kg]],"")</f>
        <v>250</v>
      </c>
      <c r="J33" s="127"/>
      <c r="K33" s="128"/>
      <c r="L33" s="128"/>
      <c r="M33" s="129"/>
      <c r="N33" s="137"/>
      <c r="O33" s="137"/>
      <c r="P33" s="149"/>
      <c r="Q33" s="148">
        <f>+Sklop1[[#This Row],[cena/enota brez DDV v EUR]]*Sklop1[[#This Row],[Stopnja DDV (%)]]</f>
        <v>0</v>
      </c>
      <c r="R33" s="148">
        <f>+Sklop1[[#This Row],[cena/enota brez DDV v EUR]]+Sklop1[[#This Row],[Davek (EUR)]]</f>
        <v>0</v>
      </c>
      <c r="S33" s="148">
        <f>+Sklop1[[#This Row],[cena/enota brez DDV v EUR]]*Sklop1[[#This Row],[Okvirna količina]]</f>
        <v>0</v>
      </c>
      <c r="T33" s="130">
        <f>+Sklop1[[#This Row],[Končna cena/enoto mere (EUR) z DDV]]*Sklop1[[#This Row],[Okvirna količina]]</f>
        <v>0</v>
      </c>
      <c r="U33" s="131"/>
    </row>
    <row r="34" spans="1:21" s="55" customFormat="1" ht="36">
      <c r="A34" s="274" t="s">
        <v>20</v>
      </c>
      <c r="B34" s="277" t="s">
        <v>682</v>
      </c>
      <c r="C34" s="154">
        <v>0.15</v>
      </c>
      <c r="D34" s="154" t="s">
        <v>0</v>
      </c>
      <c r="E34" s="155" t="s">
        <v>210</v>
      </c>
      <c r="F34" s="156">
        <v>600</v>
      </c>
      <c r="G34" s="278" t="s">
        <v>216</v>
      </c>
      <c r="H34"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90</v>
      </c>
      <c r="I34" s="113">
        <f>IF(Sklop1[[#This Row],[ZAHTEVANA SHEMA KAKOVOSTI]]&lt;&gt;"",Sklop1[[#This Row],[Preračunana masa/volumen/kos na enoto kg]],"")</f>
        <v>90</v>
      </c>
      <c r="J34" s="127"/>
      <c r="K34" s="128"/>
      <c r="L34" s="128"/>
      <c r="M34" s="129"/>
      <c r="N34" s="137"/>
      <c r="O34" s="137"/>
      <c r="P34" s="149"/>
      <c r="Q34" s="148">
        <f>+Sklop1[[#This Row],[cena/enota brez DDV v EUR]]*Sklop1[[#This Row],[Stopnja DDV (%)]]</f>
        <v>0</v>
      </c>
      <c r="R34" s="148">
        <f>+Sklop1[[#This Row],[cena/enota brez DDV v EUR]]+Sklop1[[#This Row],[Davek (EUR)]]</f>
        <v>0</v>
      </c>
      <c r="S34" s="148">
        <f>+Sklop1[[#This Row],[cena/enota brez DDV v EUR]]*Sklop1[[#This Row],[Okvirna količina]]</f>
        <v>0</v>
      </c>
      <c r="T34" s="130">
        <f>+Sklop1[[#This Row],[Končna cena/enoto mere (EUR) z DDV]]*Sklop1[[#This Row],[Okvirna količina]]</f>
        <v>0</v>
      </c>
      <c r="U34" s="131"/>
    </row>
    <row r="35" spans="1:21" s="55" customFormat="1" ht="36">
      <c r="A35" s="274" t="s">
        <v>21</v>
      </c>
      <c r="B35" s="277" t="s">
        <v>683</v>
      </c>
      <c r="C35" s="154">
        <v>0.14000000000000001</v>
      </c>
      <c r="D35" s="154" t="s">
        <v>0</v>
      </c>
      <c r="E35" s="155" t="s">
        <v>210</v>
      </c>
      <c r="F35" s="156">
        <v>350</v>
      </c>
      <c r="G35" s="278" t="s">
        <v>216</v>
      </c>
      <c r="H35"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49.000000000000007</v>
      </c>
      <c r="I35" s="113">
        <f>IF(Sklop1[[#This Row],[ZAHTEVANA SHEMA KAKOVOSTI]]&lt;&gt;"",Sklop1[[#This Row],[Preračunana masa/volumen/kos na enoto kg]],"")</f>
        <v>49.000000000000007</v>
      </c>
      <c r="J35" s="127"/>
      <c r="K35" s="128"/>
      <c r="L35" s="128"/>
      <c r="M35" s="129"/>
      <c r="N35" s="137"/>
      <c r="O35" s="137"/>
      <c r="P35" s="149"/>
      <c r="Q35" s="148">
        <f>+Sklop1[[#This Row],[cena/enota brez DDV v EUR]]*Sklop1[[#This Row],[Stopnja DDV (%)]]</f>
        <v>0</v>
      </c>
      <c r="R35" s="148">
        <f>+Sklop1[[#This Row],[cena/enota brez DDV v EUR]]+Sklop1[[#This Row],[Davek (EUR)]]</f>
        <v>0</v>
      </c>
      <c r="S35" s="148">
        <f>+Sklop1[[#This Row],[cena/enota brez DDV v EUR]]*Sklop1[[#This Row],[Okvirna količina]]</f>
        <v>0</v>
      </c>
      <c r="T35" s="130">
        <f>+Sklop1[[#This Row],[Končna cena/enoto mere (EUR) z DDV]]*Sklop1[[#This Row],[Okvirna količina]]</f>
        <v>0</v>
      </c>
      <c r="U35" s="131"/>
    </row>
    <row r="36" spans="1:21" s="55" customFormat="1" ht="12">
      <c r="A36" s="274" t="s">
        <v>22</v>
      </c>
      <c r="B36" s="277" t="s">
        <v>304</v>
      </c>
      <c r="C36" s="154">
        <v>0.25</v>
      </c>
      <c r="D36" s="154" t="s">
        <v>0</v>
      </c>
      <c r="E36" s="155"/>
      <c r="F36" s="156">
        <v>1800</v>
      </c>
      <c r="G36" s="278" t="s">
        <v>216</v>
      </c>
      <c r="H36"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450</v>
      </c>
      <c r="I36" s="78" t="str">
        <f>IF(Sklop1[[#This Row],[ZAHTEVANA SHEMA KAKOVOSTI]]&lt;&gt;"",Sklop1[[#This Row],[Preračunana masa/volumen/kos na enoto kg]],"")</f>
        <v/>
      </c>
      <c r="J36" s="86"/>
      <c r="K36" s="83"/>
      <c r="L36" s="83"/>
      <c r="M36" s="132"/>
      <c r="N36" s="135"/>
      <c r="O36" s="133"/>
      <c r="P36" s="89"/>
      <c r="Q36" s="84">
        <f>+Sklop1[[#This Row],[cena/enota brez DDV v EUR]]*Sklop1[[#This Row],[Stopnja DDV (%)]]</f>
        <v>0</v>
      </c>
      <c r="R36" s="84">
        <f>+Sklop1[[#This Row],[cena/enota brez DDV v EUR]]+Sklop1[[#This Row],[Davek (EUR)]]</f>
        <v>0</v>
      </c>
      <c r="S36" s="84">
        <f>+Sklop1[[#This Row],[cena/enota brez DDV v EUR]]*Sklop1[[#This Row],[Okvirna količina]]</f>
        <v>0</v>
      </c>
      <c r="T36" s="84">
        <f>+Sklop1[[#This Row],[Končna cena/enoto mere (EUR) z DDV]]*Sklop1[[#This Row],[Okvirna količina]]</f>
        <v>0</v>
      </c>
      <c r="U36" s="91"/>
    </row>
    <row r="37" spans="1:21" s="55" customFormat="1" ht="36">
      <c r="A37" s="274" t="s">
        <v>23</v>
      </c>
      <c r="B37" s="277" t="s">
        <v>684</v>
      </c>
      <c r="C37" s="154" t="s">
        <v>292</v>
      </c>
      <c r="D37" s="154" t="s">
        <v>0</v>
      </c>
      <c r="E37" s="155" t="s">
        <v>210</v>
      </c>
      <c r="F37" s="156">
        <v>1000</v>
      </c>
      <c r="G37" s="278" t="s">
        <v>0</v>
      </c>
      <c r="H37"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1000</v>
      </c>
      <c r="I37" s="78">
        <f>IF(Sklop1[[#This Row],[ZAHTEVANA SHEMA KAKOVOSTI]]&lt;&gt;"",Sklop1[[#This Row],[Preračunana masa/volumen/kos na enoto kg]],"")</f>
        <v>1000</v>
      </c>
      <c r="J37" s="86"/>
      <c r="K37" s="83"/>
      <c r="L37" s="83"/>
      <c r="M37" s="132"/>
      <c r="N37" s="135"/>
      <c r="O37" s="133"/>
      <c r="P37" s="89"/>
      <c r="Q37" s="84">
        <f>+Sklop1[[#This Row],[cena/enota brez DDV v EUR]]*Sklop1[[#This Row],[Stopnja DDV (%)]]</f>
        <v>0</v>
      </c>
      <c r="R37" s="84">
        <f>+Sklop1[[#This Row],[cena/enota brez DDV v EUR]]+Sklop1[[#This Row],[Davek (EUR)]]</f>
        <v>0</v>
      </c>
      <c r="S37" s="84">
        <f>+Sklop1[[#This Row],[cena/enota brez DDV v EUR]]*Sklop1[[#This Row],[Okvirna količina]]</f>
        <v>0</v>
      </c>
      <c r="T37" s="84">
        <f>+Sklop1[[#This Row],[Končna cena/enoto mere (EUR) z DDV]]*Sklop1[[#This Row],[Okvirna količina]]</f>
        <v>0</v>
      </c>
      <c r="U37" s="91"/>
    </row>
    <row r="38" spans="1:21" s="55" customFormat="1" ht="48">
      <c r="A38" s="274" t="s">
        <v>24</v>
      </c>
      <c r="B38" s="277" t="s">
        <v>685</v>
      </c>
      <c r="C38" s="154" t="s">
        <v>293</v>
      </c>
      <c r="D38" s="154" t="s">
        <v>0</v>
      </c>
      <c r="E38" s="155"/>
      <c r="F38" s="156">
        <v>400</v>
      </c>
      <c r="G38" s="278" t="s">
        <v>0</v>
      </c>
      <c r="H38"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400</v>
      </c>
      <c r="I38" s="78" t="str">
        <f>IF(Sklop1[[#This Row],[ZAHTEVANA SHEMA KAKOVOSTI]]&lt;&gt;"",Sklop1[[#This Row],[Preračunana masa/volumen/kos na enoto kg]],"")</f>
        <v/>
      </c>
      <c r="J38" s="86"/>
      <c r="K38" s="83"/>
      <c r="L38" s="83"/>
      <c r="M38" s="132"/>
      <c r="N38" s="135"/>
      <c r="O38" s="133"/>
      <c r="P38" s="89"/>
      <c r="Q38" s="84">
        <f>+Sklop1[[#This Row],[cena/enota brez DDV v EUR]]*Sklop1[[#This Row],[Stopnja DDV (%)]]</f>
        <v>0</v>
      </c>
      <c r="R38" s="84">
        <f>+Sklop1[[#This Row],[cena/enota brez DDV v EUR]]+Sklop1[[#This Row],[Davek (EUR)]]</f>
        <v>0</v>
      </c>
      <c r="S38" s="84">
        <f>+Sklop1[[#This Row],[cena/enota brez DDV v EUR]]*Sklop1[[#This Row],[Okvirna količina]]</f>
        <v>0</v>
      </c>
      <c r="T38" s="84">
        <f>+Sklop1[[#This Row],[Končna cena/enoto mere (EUR) z DDV]]*Sklop1[[#This Row],[Okvirna količina]]</f>
        <v>0</v>
      </c>
      <c r="U38" s="91"/>
    </row>
    <row r="39" spans="1:21" s="55" customFormat="1" ht="48">
      <c r="A39" s="274" t="s">
        <v>25</v>
      </c>
      <c r="B39" s="281" t="s">
        <v>686</v>
      </c>
      <c r="C39" s="282" t="s">
        <v>293</v>
      </c>
      <c r="D39" s="154" t="s">
        <v>0</v>
      </c>
      <c r="E39" s="152"/>
      <c r="F39" s="275">
        <v>200</v>
      </c>
      <c r="G39" s="283" t="s">
        <v>0</v>
      </c>
      <c r="H39"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39" s="78" t="str">
        <f>IF(Sklop1[[#This Row],[ZAHTEVANA SHEMA KAKOVOSTI]]&lt;&gt;"",Sklop1[[#This Row],[Preračunana masa/volumen/kos na enoto kg]],"")</f>
        <v/>
      </c>
      <c r="J39" s="86"/>
      <c r="K39" s="83"/>
      <c r="L39" s="83"/>
      <c r="M39" s="132"/>
      <c r="N39" s="135"/>
      <c r="O39" s="133"/>
      <c r="P39" s="89"/>
      <c r="Q39" s="84">
        <f>+Sklop1[[#This Row],[cena/enota brez DDV v EUR]]*Sklop1[[#This Row],[Stopnja DDV (%)]]</f>
        <v>0</v>
      </c>
      <c r="R39" s="84">
        <f>+Sklop1[[#This Row],[cena/enota brez DDV v EUR]]+Sklop1[[#This Row],[Davek (EUR)]]</f>
        <v>0</v>
      </c>
      <c r="S39" s="84">
        <f>+Sklop1[[#This Row],[cena/enota brez DDV v EUR]]*Sklop1[[#This Row],[Okvirna količina]]</f>
        <v>0</v>
      </c>
      <c r="T39" s="84">
        <f>+Sklop1[[#This Row],[Končna cena/enoto mere (EUR) z DDV]]*Sklop1[[#This Row],[Okvirna količina]]</f>
        <v>0</v>
      </c>
      <c r="U39" s="91"/>
    </row>
    <row r="40" spans="1:21" s="55" customFormat="1" ht="36">
      <c r="A40" s="274" t="s">
        <v>26</v>
      </c>
      <c r="B40" s="277" t="s">
        <v>687</v>
      </c>
      <c r="C40" s="154" t="s">
        <v>293</v>
      </c>
      <c r="D40" s="154" t="s">
        <v>0</v>
      </c>
      <c r="E40" s="155"/>
      <c r="F40" s="156">
        <v>200</v>
      </c>
      <c r="G40" s="278" t="s">
        <v>0</v>
      </c>
      <c r="H40"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40" s="78" t="str">
        <f>IF(Sklop1[[#This Row],[ZAHTEVANA SHEMA KAKOVOSTI]]&lt;&gt;"",Sklop1[[#This Row],[Preračunana masa/volumen/kos na enoto kg]],"")</f>
        <v/>
      </c>
      <c r="J40" s="86"/>
      <c r="K40" s="83"/>
      <c r="L40" s="83"/>
      <c r="M40" s="132"/>
      <c r="N40" s="135"/>
      <c r="O40" s="133"/>
      <c r="P40" s="89"/>
      <c r="Q40" s="84">
        <f>+Sklop1[[#This Row],[cena/enota brez DDV v EUR]]*Sklop1[[#This Row],[Stopnja DDV (%)]]</f>
        <v>0</v>
      </c>
      <c r="R40" s="84">
        <f>+Sklop1[[#This Row],[cena/enota brez DDV v EUR]]+Sklop1[[#This Row],[Davek (EUR)]]</f>
        <v>0</v>
      </c>
      <c r="S40" s="84">
        <f>+Sklop1[[#This Row],[cena/enota brez DDV v EUR]]*Sklop1[[#This Row],[Okvirna količina]]</f>
        <v>0</v>
      </c>
      <c r="T40" s="84">
        <f>+Sklop1[[#This Row],[Končna cena/enoto mere (EUR) z DDV]]*Sklop1[[#This Row],[Okvirna količina]]</f>
        <v>0</v>
      </c>
      <c r="U40" s="91"/>
    </row>
    <row r="41" spans="1:21" s="55" customFormat="1" ht="24">
      <c r="A41" s="274" t="s">
        <v>27</v>
      </c>
      <c r="B41" s="277" t="s">
        <v>688</v>
      </c>
      <c r="C41" s="154">
        <v>0.18</v>
      </c>
      <c r="D41" s="154" t="s">
        <v>0</v>
      </c>
      <c r="E41" s="155"/>
      <c r="F41" s="156">
        <v>1000</v>
      </c>
      <c r="G41" s="278" t="s">
        <v>0</v>
      </c>
      <c r="H41"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180</v>
      </c>
      <c r="I41" s="78" t="str">
        <f>IF(Sklop1[[#This Row],[ZAHTEVANA SHEMA KAKOVOSTI]]&lt;&gt;"",Sklop1[[#This Row],[Preračunana masa/volumen/kos na enoto kg]],"")</f>
        <v/>
      </c>
      <c r="J41" s="86"/>
      <c r="K41" s="83"/>
      <c r="L41" s="83"/>
      <c r="M41" s="132"/>
      <c r="N41" s="135"/>
      <c r="O41" s="133"/>
      <c r="P41" s="89"/>
      <c r="Q41" s="84">
        <f>+Sklop1[[#This Row],[cena/enota brez DDV v EUR]]*Sklop1[[#This Row],[Stopnja DDV (%)]]</f>
        <v>0</v>
      </c>
      <c r="R41" s="84">
        <f>+Sklop1[[#This Row],[cena/enota brez DDV v EUR]]+Sklop1[[#This Row],[Davek (EUR)]]</f>
        <v>0</v>
      </c>
      <c r="S41" s="84">
        <f>+Sklop1[[#This Row],[cena/enota brez DDV v EUR]]*Sklop1[[#This Row],[Okvirna količina]]</f>
        <v>0</v>
      </c>
      <c r="T41" s="84">
        <f>+Sklop1[[#This Row],[Končna cena/enoto mere (EUR) z DDV]]*Sklop1[[#This Row],[Okvirna količina]]</f>
        <v>0</v>
      </c>
      <c r="U41" s="91"/>
    </row>
    <row r="42" spans="1:21" s="55" customFormat="1" ht="48">
      <c r="A42" s="274" t="s">
        <v>28</v>
      </c>
      <c r="B42" s="277" t="s">
        <v>689</v>
      </c>
      <c r="C42" s="184" t="s">
        <v>294</v>
      </c>
      <c r="D42" s="154" t="s">
        <v>0</v>
      </c>
      <c r="E42" s="155"/>
      <c r="F42" s="156">
        <v>500</v>
      </c>
      <c r="G42" s="278" t="s">
        <v>0</v>
      </c>
      <c r="H42"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500</v>
      </c>
      <c r="I42" s="78" t="str">
        <f>IF(Sklop1[[#This Row],[ZAHTEVANA SHEMA KAKOVOSTI]]&lt;&gt;"",Sklop1[[#This Row],[Preračunana masa/volumen/kos na enoto kg]],"")</f>
        <v/>
      </c>
      <c r="J42" s="86"/>
      <c r="K42" s="83"/>
      <c r="L42" s="83"/>
      <c r="M42" s="132"/>
      <c r="N42" s="135"/>
      <c r="O42" s="133"/>
      <c r="P42" s="89"/>
      <c r="Q42" s="84">
        <f>+Sklop1[[#This Row],[cena/enota brez DDV v EUR]]*Sklop1[[#This Row],[Stopnja DDV (%)]]</f>
        <v>0</v>
      </c>
      <c r="R42" s="84">
        <f>+Sklop1[[#This Row],[cena/enota brez DDV v EUR]]+Sklop1[[#This Row],[Davek (EUR)]]</f>
        <v>0</v>
      </c>
      <c r="S42" s="84">
        <f>+Sklop1[[#This Row],[cena/enota brez DDV v EUR]]*Sklop1[[#This Row],[Okvirna količina]]</f>
        <v>0</v>
      </c>
      <c r="T42" s="84">
        <f>+Sklop1[[#This Row],[Končna cena/enoto mere (EUR) z DDV]]*Sklop1[[#This Row],[Okvirna količina]]</f>
        <v>0</v>
      </c>
      <c r="U42" s="91"/>
    </row>
    <row r="43" spans="1:21" s="55" customFormat="1" ht="36">
      <c r="A43" s="274" t="s">
        <v>29</v>
      </c>
      <c r="B43" s="277" t="s">
        <v>690</v>
      </c>
      <c r="C43" s="154">
        <v>0.25</v>
      </c>
      <c r="D43" s="154" t="s">
        <v>0</v>
      </c>
      <c r="E43" s="155"/>
      <c r="F43" s="156">
        <v>500</v>
      </c>
      <c r="G43" s="278" t="s">
        <v>216</v>
      </c>
      <c r="H43"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125</v>
      </c>
      <c r="I43" s="78" t="str">
        <f>IF(Sklop1[[#This Row],[ZAHTEVANA SHEMA KAKOVOSTI]]&lt;&gt;"",Sklop1[[#This Row],[Preračunana masa/volumen/kos na enoto kg]],"")</f>
        <v/>
      </c>
      <c r="J43" s="86"/>
      <c r="K43" s="83"/>
      <c r="L43" s="83"/>
      <c r="M43" s="132"/>
      <c r="N43" s="135"/>
      <c r="O43" s="133"/>
      <c r="P43" s="89"/>
      <c r="Q43" s="84">
        <f>+Sklop1[[#This Row],[cena/enota brez DDV v EUR]]*Sklop1[[#This Row],[Stopnja DDV (%)]]</f>
        <v>0</v>
      </c>
      <c r="R43" s="84">
        <f>+Sklop1[[#This Row],[cena/enota brez DDV v EUR]]+Sklop1[[#This Row],[Davek (EUR)]]</f>
        <v>0</v>
      </c>
      <c r="S43" s="84">
        <f>+Sklop1[[#This Row],[cena/enota brez DDV v EUR]]*Sklop1[[#This Row],[Okvirna količina]]</f>
        <v>0</v>
      </c>
      <c r="T43" s="84">
        <f>+Sklop1[[#This Row],[Končna cena/enoto mere (EUR) z DDV]]*Sklop1[[#This Row],[Okvirna količina]]</f>
        <v>0</v>
      </c>
      <c r="U43" s="91"/>
    </row>
    <row r="44" spans="1:21" s="55" customFormat="1" ht="36">
      <c r="A44" s="274" t="s">
        <v>30</v>
      </c>
      <c r="B44" s="277" t="s">
        <v>691</v>
      </c>
      <c r="C44" s="154">
        <v>1</v>
      </c>
      <c r="D44" s="154" t="s">
        <v>0</v>
      </c>
      <c r="E44" s="155"/>
      <c r="F44" s="156">
        <v>200</v>
      </c>
      <c r="G44" s="278" t="s">
        <v>216</v>
      </c>
      <c r="H44"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44" s="78" t="str">
        <f>IF(Sklop1[[#This Row],[ZAHTEVANA SHEMA KAKOVOSTI]]&lt;&gt;"",Sklop1[[#This Row],[Preračunana masa/volumen/kos na enoto kg]],"")</f>
        <v/>
      </c>
      <c r="J44" s="86"/>
      <c r="K44" s="83"/>
      <c r="L44" s="83"/>
      <c r="M44" s="132"/>
      <c r="N44" s="135"/>
      <c r="O44" s="133"/>
      <c r="P44" s="89"/>
      <c r="Q44" s="84">
        <f>+Sklop1[[#This Row],[cena/enota brez DDV v EUR]]*Sklop1[[#This Row],[Stopnja DDV (%)]]</f>
        <v>0</v>
      </c>
      <c r="R44" s="84">
        <f>+Sklop1[[#This Row],[cena/enota brez DDV v EUR]]+Sklop1[[#This Row],[Davek (EUR)]]</f>
        <v>0</v>
      </c>
      <c r="S44" s="84">
        <f>+Sklop1[[#This Row],[cena/enota brez DDV v EUR]]*Sklop1[[#This Row],[Okvirna količina]]</f>
        <v>0</v>
      </c>
      <c r="T44" s="84">
        <f>+Sklop1[[#This Row],[Končna cena/enoto mere (EUR) z DDV]]*Sklop1[[#This Row],[Okvirna količina]]</f>
        <v>0</v>
      </c>
      <c r="U44" s="91"/>
    </row>
    <row r="45" spans="1:21" s="55" customFormat="1" ht="12">
      <c r="A45" s="274" t="s">
        <v>31</v>
      </c>
      <c r="B45" s="277" t="s">
        <v>299</v>
      </c>
      <c r="C45" s="154">
        <v>1</v>
      </c>
      <c r="D45" s="157" t="s">
        <v>74</v>
      </c>
      <c r="E45" s="155" t="s">
        <v>210</v>
      </c>
      <c r="F45" s="156">
        <v>50</v>
      </c>
      <c r="G45" s="278" t="s">
        <v>74</v>
      </c>
      <c r="H45"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45" s="78">
        <f>IF(Sklop1[[#This Row],[ZAHTEVANA SHEMA KAKOVOSTI]]&lt;&gt;"",Sklop1[[#This Row],[Preračunana masa/volumen/kos na enoto kg]],"")</f>
        <v>50</v>
      </c>
      <c r="J45" s="86"/>
      <c r="K45" s="83"/>
      <c r="L45" s="83"/>
      <c r="M45" s="132"/>
      <c r="N45" s="135"/>
      <c r="O45" s="133"/>
      <c r="P45" s="89"/>
      <c r="Q45" s="84">
        <f>+Sklop1[[#This Row],[cena/enota brez DDV v EUR]]*Sklop1[[#This Row],[Stopnja DDV (%)]]</f>
        <v>0</v>
      </c>
      <c r="R45" s="84">
        <f>+Sklop1[[#This Row],[cena/enota brez DDV v EUR]]+Sklop1[[#This Row],[Davek (EUR)]]</f>
        <v>0</v>
      </c>
      <c r="S45" s="84">
        <f>+Sklop1[[#This Row],[cena/enota brez DDV v EUR]]*Sklop1[[#This Row],[Okvirna količina]]</f>
        <v>0</v>
      </c>
      <c r="T45" s="84">
        <f>+Sklop1[[#This Row],[Končna cena/enoto mere (EUR) z DDV]]*Sklop1[[#This Row],[Okvirna količina]]</f>
        <v>0</v>
      </c>
      <c r="U45" s="91"/>
    </row>
    <row r="46" spans="1:21" s="55" customFormat="1" ht="24">
      <c r="A46" s="274" t="s">
        <v>32</v>
      </c>
      <c r="B46" s="277" t="s">
        <v>692</v>
      </c>
      <c r="C46" s="154">
        <v>0.18</v>
      </c>
      <c r="D46" s="154" t="s">
        <v>0</v>
      </c>
      <c r="E46" s="155" t="s">
        <v>210</v>
      </c>
      <c r="F46" s="156">
        <v>50</v>
      </c>
      <c r="G46" s="278" t="s">
        <v>216</v>
      </c>
      <c r="H46" s="7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v>
      </c>
      <c r="I46" s="78">
        <f>IF(Sklop1[[#This Row],[ZAHTEVANA SHEMA KAKOVOSTI]]&lt;&gt;"",Sklop1[[#This Row],[Preračunana masa/volumen/kos na enoto kg]],"")</f>
        <v>9</v>
      </c>
      <c r="J46" s="86"/>
      <c r="K46" s="83"/>
      <c r="L46" s="83"/>
      <c r="M46" s="132"/>
      <c r="N46" s="135"/>
      <c r="O46" s="133"/>
      <c r="P46" s="89"/>
      <c r="Q46" s="84">
        <f>+Sklop1[[#This Row],[cena/enota brez DDV v EUR]]*Sklop1[[#This Row],[Stopnja DDV (%)]]</f>
        <v>0</v>
      </c>
      <c r="R46" s="84">
        <f>+Sklop1[[#This Row],[cena/enota brez DDV v EUR]]+Sklop1[[#This Row],[Davek (EUR)]]</f>
        <v>0</v>
      </c>
      <c r="S46" s="84">
        <f>+Sklop1[[#This Row],[cena/enota brez DDV v EUR]]*Sklop1[[#This Row],[Okvirna količina]]</f>
        <v>0</v>
      </c>
      <c r="T46" s="84">
        <f>+Sklop1[[#This Row],[Končna cena/enoto mere (EUR) z DDV]]*Sklop1[[#This Row],[Okvirna količina]]</f>
        <v>0</v>
      </c>
      <c r="U46" s="91"/>
    </row>
    <row r="47" spans="1:21" s="55" customFormat="1" ht="12">
      <c r="A47" s="274" t="s">
        <v>33</v>
      </c>
      <c r="B47" s="277" t="s">
        <v>677</v>
      </c>
      <c r="C47" s="154">
        <v>0.18</v>
      </c>
      <c r="D47" s="157" t="s">
        <v>0</v>
      </c>
      <c r="E47" s="155" t="s">
        <v>210</v>
      </c>
      <c r="F47" s="279">
        <v>50</v>
      </c>
      <c r="G47" s="278" t="s">
        <v>216</v>
      </c>
      <c r="H47"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v>
      </c>
      <c r="I47" s="113">
        <f>IF(Sklop1[[#This Row],[ZAHTEVANA SHEMA KAKOVOSTI]]&lt;&gt;"",Sklop1[[#This Row],[Preračunana masa/volumen/kos na enoto kg]],"")</f>
        <v>9</v>
      </c>
      <c r="J47" s="127"/>
      <c r="K47" s="128"/>
      <c r="L47" s="128"/>
      <c r="M47" s="129"/>
      <c r="N47" s="137"/>
      <c r="O47" s="137"/>
      <c r="P47" s="149"/>
      <c r="Q47" s="148">
        <f>+Sklop1[[#This Row],[cena/enota brez DDV v EUR]]*Sklop1[[#This Row],[Stopnja DDV (%)]]</f>
        <v>0</v>
      </c>
      <c r="R47" s="148">
        <f>+Sklop1[[#This Row],[cena/enota brez DDV v EUR]]+Sklop1[[#This Row],[Davek (EUR)]]</f>
        <v>0</v>
      </c>
      <c r="S47" s="148">
        <f>+Sklop1[[#This Row],[cena/enota brez DDV v EUR]]*Sklop1[[#This Row],[Okvirna količina]]</f>
        <v>0</v>
      </c>
      <c r="T47" s="130">
        <f>+Sklop1[[#This Row],[Končna cena/enoto mere (EUR) z DDV]]*Sklop1[[#This Row],[Okvirna količina]]</f>
        <v>0</v>
      </c>
      <c r="U47" s="131"/>
    </row>
    <row r="48" spans="1:21" s="55" customFormat="1" ht="48">
      <c r="A48" s="274" t="s">
        <v>34</v>
      </c>
      <c r="B48" s="277" t="s">
        <v>693</v>
      </c>
      <c r="C48" s="154">
        <v>0.2</v>
      </c>
      <c r="D48" s="154" t="s">
        <v>0</v>
      </c>
      <c r="E48" s="155"/>
      <c r="F48" s="156">
        <v>20</v>
      </c>
      <c r="G48" s="278" t="s">
        <v>216</v>
      </c>
      <c r="H48" s="105">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v>
      </c>
      <c r="I48" s="113" t="str">
        <f>IF(Sklop1[[#This Row],[ZAHTEVANA SHEMA KAKOVOSTI]]&lt;&gt;"",Sklop1[[#This Row],[Preračunana masa/volumen/kos na enoto kg]],"")</f>
        <v/>
      </c>
      <c r="J48" s="127"/>
      <c r="K48" s="128"/>
      <c r="L48" s="128"/>
      <c r="M48" s="129"/>
      <c r="N48" s="137"/>
      <c r="O48" s="137"/>
      <c r="P48" s="149"/>
      <c r="Q48" s="148">
        <f>+Sklop1[[#This Row],[cena/enota brez DDV v EUR]]*Sklop1[[#This Row],[Stopnja DDV (%)]]</f>
        <v>0</v>
      </c>
      <c r="R48" s="148">
        <f>+Sklop1[[#This Row],[cena/enota brez DDV v EUR]]+Sklop1[[#This Row],[Davek (EUR)]]</f>
        <v>0</v>
      </c>
      <c r="S48" s="148">
        <f>+Sklop1[[#This Row],[cena/enota brez DDV v EUR]]*Sklop1[[#This Row],[Okvirna količina]]</f>
        <v>0</v>
      </c>
      <c r="T48" s="130">
        <f>+Sklop1[[#This Row],[Končna cena/enoto mere (EUR) z DDV]]*Sklop1[[#This Row],[Okvirna količina]]</f>
        <v>0</v>
      </c>
      <c r="U48" s="131"/>
    </row>
    <row r="49" spans="1:21">
      <c r="A49" s="274" t="s">
        <v>35</v>
      </c>
      <c r="B49" s="277" t="s">
        <v>300</v>
      </c>
      <c r="C49" s="154" t="s">
        <v>295</v>
      </c>
      <c r="D49" s="157" t="s">
        <v>0</v>
      </c>
      <c r="E49" s="155" t="s">
        <v>210</v>
      </c>
      <c r="F49" s="156">
        <v>50</v>
      </c>
      <c r="G49" s="278" t="s">
        <v>0</v>
      </c>
      <c r="H49" s="26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49" s="267">
        <f>IF(Sklop1[[#This Row],[ZAHTEVANA SHEMA KAKOVOSTI]]&lt;&gt;"",Sklop1[[#This Row],[Preračunana masa/volumen/kos na enoto kg]],"")</f>
        <v>50</v>
      </c>
      <c r="J49" s="268"/>
      <c r="K49" s="269"/>
      <c r="L49" s="269"/>
      <c r="M49" s="270"/>
      <c r="N49" s="271"/>
      <c r="O49" s="271"/>
      <c r="P49" s="272"/>
      <c r="Q49" s="273">
        <f>+Sklop1[[#This Row],[cena/enota brez DDV v EUR]]*Sklop1[[#This Row],[Stopnja DDV (%)]]</f>
        <v>0</v>
      </c>
      <c r="R49" s="273">
        <f>+Sklop1[[#This Row],[cena/enota brez DDV v EUR]]+Sklop1[[#This Row],[Davek (EUR)]]</f>
        <v>0</v>
      </c>
      <c r="S49" s="273">
        <f>+Sklop1[[#This Row],[cena/enota brez DDV v EUR]]*Sklop1[[#This Row],[Okvirna količina]]</f>
        <v>0</v>
      </c>
      <c r="T49" s="262">
        <f>+Sklop1[[#This Row],[Končna cena/enoto mere (EUR) z DDV]]*Sklop1[[#This Row],[Okvirna količina]]</f>
        <v>0</v>
      </c>
      <c r="U49" s="263"/>
    </row>
    <row r="50" spans="1:21">
      <c r="A50" s="274" t="s">
        <v>36</v>
      </c>
      <c r="B50" s="277" t="s">
        <v>301</v>
      </c>
      <c r="C50" s="154" t="s">
        <v>297</v>
      </c>
      <c r="D50" s="157" t="s">
        <v>0</v>
      </c>
      <c r="E50" s="155"/>
      <c r="F50" s="156">
        <v>250</v>
      </c>
      <c r="G50" s="278" t="s">
        <v>0</v>
      </c>
      <c r="H50" s="26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250</v>
      </c>
      <c r="I50" s="267" t="str">
        <f>IF(Sklop1[[#This Row],[ZAHTEVANA SHEMA KAKOVOSTI]]&lt;&gt;"",Sklop1[[#This Row],[Preračunana masa/volumen/kos na enoto kg]],"")</f>
        <v/>
      </c>
      <c r="J50" s="268"/>
      <c r="K50" s="269"/>
      <c r="L50" s="269"/>
      <c r="M50" s="270"/>
      <c r="N50" s="271"/>
      <c r="O50" s="271"/>
      <c r="P50" s="272"/>
      <c r="Q50" s="273">
        <f>+Sklop1[[#This Row],[cena/enota brez DDV v EUR]]*Sklop1[[#This Row],[Stopnja DDV (%)]]</f>
        <v>0</v>
      </c>
      <c r="R50" s="273">
        <f>+Sklop1[[#This Row],[cena/enota brez DDV v EUR]]+Sklop1[[#This Row],[Davek (EUR)]]</f>
        <v>0</v>
      </c>
      <c r="S50" s="273">
        <f>+Sklop1[[#This Row],[cena/enota brez DDV v EUR]]*Sklop1[[#This Row],[Okvirna količina]]</f>
        <v>0</v>
      </c>
      <c r="T50" s="262">
        <f>+Sklop1[[#This Row],[Končna cena/enoto mere (EUR) z DDV]]*Sklop1[[#This Row],[Okvirna količina]]</f>
        <v>0</v>
      </c>
      <c r="U50" s="263"/>
    </row>
    <row r="51" spans="1:21">
      <c r="A51" s="290" t="s">
        <v>133</v>
      </c>
      <c r="B51" s="291"/>
      <c r="C51" s="292"/>
      <c r="D51" s="292"/>
      <c r="E51" s="293"/>
      <c r="F51" s="294"/>
      <c r="G51" s="295"/>
      <c r="H51" s="296">
        <f>SUBTOTAL(109,Sklop1[Preračunana masa/volumen/kos na enoto kg])</f>
        <v>25696</v>
      </c>
      <c r="I51" s="296">
        <f>SUBTOTAL(109,Sklop1[Živila iz shem kakovosti (kg)])</f>
        <v>20437</v>
      </c>
      <c r="J51" s="294"/>
      <c r="K51" s="297"/>
      <c r="L51" s="297"/>
      <c r="M51" s="298"/>
      <c r="N51" s="299"/>
      <c r="O51" s="299"/>
      <c r="P51" s="299"/>
      <c r="Q51" s="300"/>
      <c r="R51" s="294"/>
      <c r="S51" s="300">
        <f>SUBTOTAL(109,Sklop1[Vrednost za okvirno količino (EUR) brez DDV])</f>
        <v>0</v>
      </c>
      <c r="T51" s="300">
        <f>SUBTOTAL(109,Sklop1[Vrednost za okvirno količino (EUR) z DDV])</f>
        <v>0</v>
      </c>
      <c r="U51" s="301">
        <f>SUBTOTAL(103,Sklop1[Shema kakovosti
(nacionalne, evropske)
])</f>
        <v>0</v>
      </c>
    </row>
    <row r="52" spans="1:21" s="202" customFormat="1">
      <c r="A52" s="190"/>
      <c r="B52" s="191"/>
      <c r="C52" s="192"/>
      <c r="D52" s="192"/>
      <c r="E52" s="193"/>
      <c r="F52" s="194"/>
      <c r="G52" s="195"/>
      <c r="H52" s="196"/>
      <c r="I52" s="196"/>
      <c r="J52" s="194"/>
      <c r="K52" s="197"/>
      <c r="L52" s="197"/>
      <c r="M52" s="198"/>
      <c r="N52" s="199"/>
      <c r="O52" s="199"/>
      <c r="P52" s="199"/>
      <c r="Q52" s="200"/>
      <c r="R52" s="194"/>
      <c r="S52" s="200"/>
      <c r="T52" s="200"/>
      <c r="U52" s="201"/>
    </row>
    <row r="53" spans="1:21">
      <c r="A53" s="48" t="s">
        <v>129</v>
      </c>
      <c r="B53" s="16"/>
      <c r="C53" s="28"/>
      <c r="D53" s="28"/>
      <c r="E53" s="99"/>
      <c r="Q53" s="48"/>
      <c r="R53" s="48"/>
      <c r="S53" s="48"/>
      <c r="T53" s="48"/>
    </row>
    <row r="54" spans="1:21">
      <c r="A54" s="11" t="s">
        <v>131</v>
      </c>
      <c r="B54" s="16"/>
      <c r="C54" s="28"/>
      <c r="D54" s="28"/>
      <c r="E54" s="99"/>
    </row>
    <row r="55" spans="1:21">
      <c r="A55" s="94" t="s">
        <v>179</v>
      </c>
      <c r="F55" s="68"/>
      <c r="G55" s="68"/>
      <c r="H55" s="29"/>
      <c r="I55" s="29"/>
      <c r="J55" s="29"/>
      <c r="K55" s="29"/>
      <c r="L55" s="54"/>
      <c r="M55" s="54"/>
      <c r="N55" s="29"/>
      <c r="O55" s="29"/>
      <c r="P55" s="29"/>
      <c r="Q55" s="29"/>
      <c r="R55" s="29"/>
    </row>
    <row r="56" spans="1:21">
      <c r="A56" s="109" t="s">
        <v>172</v>
      </c>
      <c r="F56" s="68"/>
      <c r="G56" s="68"/>
      <c r="H56" s="29"/>
      <c r="I56" s="29"/>
      <c r="J56" s="29"/>
      <c r="K56" s="29"/>
      <c r="L56" s="54"/>
      <c r="M56" s="54"/>
      <c r="N56" s="29"/>
      <c r="O56" s="29"/>
      <c r="P56" s="29"/>
      <c r="Q56" s="29"/>
      <c r="R56" s="29"/>
    </row>
    <row r="57" spans="1:21">
      <c r="A57" s="415" t="s">
        <v>212</v>
      </c>
      <c r="B57" s="415"/>
      <c r="C57" s="415"/>
      <c r="D57" s="415"/>
      <c r="E57" s="415"/>
      <c r="F57" s="415"/>
      <c r="G57" s="415"/>
      <c r="H57" s="415"/>
      <c r="I57" s="415"/>
      <c r="J57" s="415"/>
      <c r="K57" s="415"/>
      <c r="L57" s="415"/>
      <c r="N57" s="29"/>
      <c r="O57" s="29"/>
      <c r="P57" s="29"/>
      <c r="Q57" s="29"/>
      <c r="R57" s="29"/>
    </row>
    <row r="58" spans="1:21">
      <c r="A58" s="19"/>
      <c r="B58" s="19"/>
      <c r="C58" s="19"/>
      <c r="D58" s="19"/>
      <c r="E58" s="19"/>
      <c r="F58" s="19"/>
      <c r="G58" s="19"/>
      <c r="H58" s="19"/>
      <c r="I58" s="19"/>
      <c r="J58" s="19"/>
      <c r="K58" s="19"/>
      <c r="L58" s="19"/>
      <c r="N58" s="29"/>
      <c r="O58" s="29"/>
      <c r="P58" s="29"/>
      <c r="Q58" s="29"/>
      <c r="R58" s="29"/>
    </row>
    <row r="59" spans="1:21">
      <c r="A59" s="94" t="s">
        <v>65</v>
      </c>
      <c r="F59" s="68"/>
      <c r="G59" s="68" t="s">
        <v>66</v>
      </c>
      <c r="H59" s="29"/>
      <c r="I59" s="29"/>
      <c r="J59" s="29"/>
      <c r="K59" s="29"/>
      <c r="L59" s="54"/>
      <c r="M59" s="54"/>
      <c r="N59" s="29"/>
      <c r="O59" s="29"/>
      <c r="P59" s="29"/>
      <c r="Q59" s="29" t="s">
        <v>67</v>
      </c>
      <c r="R59" s="29"/>
    </row>
    <row r="60" spans="1:21" ht="15">
      <c r="A60" s="6"/>
      <c r="B60" s="4"/>
      <c r="C60" s="26"/>
      <c r="D60" s="26"/>
      <c r="E60" s="25"/>
      <c r="F60" s="7"/>
      <c r="H60" s="8"/>
      <c r="I60" s="8"/>
      <c r="J60" s="8"/>
      <c r="K60" s="8"/>
      <c r="L60" s="20"/>
      <c r="M60" s="20"/>
      <c r="N60" s="8"/>
      <c r="O60" s="8"/>
      <c r="P60" s="8"/>
      <c r="Q60" s="8"/>
      <c r="R60" s="8"/>
      <c r="S60" s="3"/>
      <c r="T60" s="3"/>
      <c r="U60" s="7"/>
    </row>
    <row r="61" spans="1:21">
      <c r="B61" s="16"/>
      <c r="C61" s="28"/>
      <c r="D61" s="28"/>
      <c r="E61" s="99"/>
    </row>
    <row r="62" spans="1:21">
      <c r="B62" s="16"/>
      <c r="C62" s="28"/>
      <c r="D62" s="28"/>
      <c r="E62" s="99"/>
    </row>
    <row r="63" spans="1:21">
      <c r="B63" s="16"/>
      <c r="C63" s="28"/>
      <c r="D63" s="28"/>
      <c r="E63" s="99"/>
    </row>
    <row r="64" spans="1:21">
      <c r="B64" s="16"/>
      <c r="C64" s="28"/>
      <c r="D64" s="28"/>
      <c r="E64" s="99"/>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row r="264" spans="1:22" s="18" customFormat="1">
      <c r="A264" s="11"/>
      <c r="B264" s="16"/>
      <c r="C264" s="28"/>
      <c r="D264" s="28"/>
      <c r="E264" s="99"/>
      <c r="F264" s="100"/>
      <c r="G264" s="100"/>
      <c r="L264" s="11"/>
      <c r="M264" s="11"/>
      <c r="N264" s="11"/>
      <c r="O264" s="11"/>
      <c r="P264" s="11"/>
      <c r="Q264" s="11"/>
      <c r="R264" s="11"/>
      <c r="S264" s="11"/>
      <c r="T264" s="11"/>
      <c r="U264" s="68"/>
      <c r="V264" s="11"/>
    </row>
    <row r="265" spans="1:22" s="18" customFormat="1">
      <c r="A265" s="11"/>
      <c r="B265" s="16"/>
      <c r="C265" s="28"/>
      <c r="D265" s="28"/>
      <c r="E265" s="99"/>
      <c r="F265" s="100"/>
      <c r="G265" s="100"/>
      <c r="L265" s="11"/>
      <c r="M265" s="11"/>
      <c r="N265" s="11"/>
      <c r="O265" s="11"/>
      <c r="P265" s="11"/>
      <c r="Q265" s="11"/>
      <c r="R265" s="11"/>
      <c r="S265" s="11"/>
      <c r="T265" s="11"/>
      <c r="U265" s="68"/>
      <c r="V265" s="11"/>
    </row>
    <row r="266" spans="1:22" s="18" customFormat="1">
      <c r="A266" s="11"/>
      <c r="B266" s="16"/>
      <c r="C266" s="28"/>
      <c r="D266" s="28"/>
      <c r="E266" s="99"/>
      <c r="F266" s="100"/>
      <c r="G266" s="100"/>
      <c r="L266" s="11"/>
      <c r="M266" s="11"/>
      <c r="N266" s="11"/>
      <c r="O266" s="11"/>
      <c r="P266" s="11"/>
      <c r="Q266" s="11"/>
      <c r="R266" s="11"/>
      <c r="S266" s="11"/>
      <c r="T266" s="11"/>
      <c r="U266" s="68"/>
      <c r="V266" s="11"/>
    </row>
    <row r="267" spans="1:22" s="18" customFormat="1">
      <c r="A267" s="11"/>
      <c r="B267" s="16"/>
      <c r="C267" s="28"/>
      <c r="D267" s="28"/>
      <c r="E267" s="99"/>
      <c r="F267" s="100"/>
      <c r="G267" s="100"/>
      <c r="L267" s="11"/>
      <c r="M267" s="11"/>
      <c r="N267" s="11"/>
      <c r="O267" s="11"/>
      <c r="P267" s="11"/>
      <c r="Q267" s="11"/>
      <c r="R267" s="11"/>
      <c r="S267" s="11"/>
      <c r="T267" s="11"/>
      <c r="U267" s="68"/>
      <c r="V267" s="11"/>
    </row>
    <row r="268" spans="1:22" s="18" customFormat="1">
      <c r="A268" s="11"/>
      <c r="B268" s="16"/>
      <c r="C268" s="28"/>
      <c r="D268" s="28"/>
      <c r="E268" s="99"/>
      <c r="F268" s="100"/>
      <c r="G268" s="100"/>
      <c r="L268" s="11"/>
      <c r="M268" s="11"/>
      <c r="N268" s="11"/>
      <c r="O268" s="11"/>
      <c r="P268" s="11"/>
      <c r="Q268" s="11"/>
      <c r="R268" s="11"/>
      <c r="S268" s="11"/>
      <c r="T268" s="11"/>
      <c r="U268" s="68"/>
      <c r="V268" s="11"/>
    </row>
    <row r="269" spans="1:22" s="18" customFormat="1">
      <c r="A269" s="11"/>
      <c r="B269" s="16"/>
      <c r="C269" s="28"/>
      <c r="D269" s="28"/>
      <c r="E269" s="99"/>
      <c r="F269" s="100"/>
      <c r="G269" s="100"/>
      <c r="L269" s="11"/>
      <c r="M269" s="11"/>
      <c r="N269" s="11"/>
      <c r="O269" s="11"/>
      <c r="P269" s="11"/>
      <c r="Q269" s="11"/>
      <c r="R269" s="11"/>
      <c r="S269" s="11"/>
      <c r="T269" s="11"/>
      <c r="U269" s="68"/>
      <c r="V269" s="11"/>
    </row>
    <row r="270" spans="1:22" s="18" customFormat="1">
      <c r="A270" s="11"/>
      <c r="B270" s="16"/>
      <c r="C270" s="28"/>
      <c r="D270" s="28"/>
      <c r="E270" s="99"/>
      <c r="F270" s="100"/>
      <c r="G270" s="100"/>
      <c r="L270" s="11"/>
      <c r="M270" s="11"/>
      <c r="N270" s="11"/>
      <c r="O270" s="11"/>
      <c r="P270" s="11"/>
      <c r="Q270" s="11"/>
      <c r="R270" s="11"/>
      <c r="S270" s="11"/>
      <c r="T270" s="11"/>
      <c r="U270" s="68"/>
      <c r="V270" s="11"/>
    </row>
    <row r="271" spans="1:22" s="18" customFormat="1">
      <c r="A271" s="11"/>
      <c r="B271" s="16"/>
      <c r="C271" s="28"/>
      <c r="D271" s="28"/>
      <c r="E271" s="99"/>
      <c r="F271" s="100"/>
      <c r="G271" s="100"/>
      <c r="L271" s="11"/>
      <c r="M271" s="11"/>
      <c r="N271" s="11"/>
      <c r="O271" s="11"/>
      <c r="P271" s="11"/>
      <c r="Q271" s="11"/>
      <c r="R271" s="11"/>
      <c r="S271" s="11"/>
      <c r="T271" s="11"/>
      <c r="U271" s="68"/>
      <c r="V271" s="11"/>
    </row>
    <row r="272" spans="1:22" s="18" customFormat="1">
      <c r="A272" s="11"/>
      <c r="B272" s="16"/>
      <c r="C272" s="28"/>
      <c r="D272" s="28"/>
      <c r="E272" s="99"/>
      <c r="F272" s="100"/>
      <c r="G272" s="100"/>
      <c r="L272" s="11"/>
      <c r="M272" s="11"/>
      <c r="N272" s="11"/>
      <c r="O272" s="11"/>
      <c r="P272" s="11"/>
      <c r="Q272" s="11"/>
      <c r="R272" s="11"/>
      <c r="S272" s="11"/>
      <c r="T272" s="11"/>
      <c r="U272" s="68"/>
      <c r="V272" s="11"/>
    </row>
    <row r="273" spans="1:22" s="18" customFormat="1">
      <c r="A273" s="11"/>
      <c r="B273" s="16"/>
      <c r="C273" s="28"/>
      <c r="D273" s="28"/>
      <c r="E273" s="99"/>
      <c r="F273" s="100"/>
      <c r="G273" s="100"/>
      <c r="L273" s="11"/>
      <c r="M273" s="11"/>
      <c r="N273" s="11"/>
      <c r="O273" s="11"/>
      <c r="P273" s="11"/>
      <c r="Q273" s="11"/>
      <c r="R273" s="11"/>
      <c r="S273" s="11"/>
      <c r="T273" s="11"/>
      <c r="U273" s="68"/>
      <c r="V273" s="11"/>
    </row>
    <row r="274" spans="1:22">
      <c r="B274" s="16"/>
      <c r="C274" s="28"/>
      <c r="D274" s="28"/>
      <c r="E274" s="99"/>
    </row>
    <row r="275" spans="1:22">
      <c r="B275" s="16"/>
      <c r="C275" s="28"/>
      <c r="D275" s="28"/>
      <c r="E275" s="99"/>
    </row>
    <row r="276" spans="1:22">
      <c r="B276" s="16"/>
      <c r="C276" s="28"/>
      <c r="D276" s="28"/>
      <c r="E276" s="99"/>
    </row>
    <row r="277" spans="1:22">
      <c r="B277" s="16"/>
      <c r="C277" s="28"/>
      <c r="D277" s="28"/>
      <c r="E277" s="99"/>
    </row>
    <row r="278" spans="1:22">
      <c r="B278" s="16"/>
      <c r="C278" s="28"/>
      <c r="D278" s="28"/>
      <c r="E278" s="99"/>
    </row>
    <row r="279" spans="1:22">
      <c r="B279" s="16"/>
      <c r="C279" s="28"/>
      <c r="D279" s="28"/>
      <c r="E279" s="99"/>
    </row>
    <row r="280" spans="1:22">
      <c r="B280" s="16"/>
      <c r="C280" s="28"/>
      <c r="D280" s="28"/>
      <c r="E280" s="99"/>
    </row>
    <row r="281" spans="1:22">
      <c r="B281" s="16"/>
      <c r="C281" s="28"/>
      <c r="D281" s="28"/>
      <c r="E281" s="99"/>
    </row>
    <row r="282" spans="1:22">
      <c r="B282" s="16"/>
      <c r="C282" s="28"/>
      <c r="D282" s="28"/>
      <c r="E282" s="99"/>
    </row>
    <row r="283" spans="1:22">
      <c r="B283" s="16"/>
      <c r="C283" s="28"/>
      <c r="D283" s="28"/>
      <c r="E283" s="99"/>
    </row>
  </sheetData>
  <sheetProtection insertRows="0" deleteRows="0"/>
  <protectedRanges>
    <protectedRange sqref="U50:U1048576 J50:P1048576 J1:P48 U1:U48" name="Obseg1"/>
  </protectedRanges>
  <mergeCells count="8">
    <mergeCell ref="A57:L57"/>
    <mergeCell ref="B13:K13"/>
    <mergeCell ref="C2:J2"/>
    <mergeCell ref="C3:J3"/>
    <mergeCell ref="C6:J6"/>
    <mergeCell ref="C7:J7"/>
    <mergeCell ref="C8:J8"/>
    <mergeCell ref="C9:J9"/>
  </mergeCells>
  <phoneticPr fontId="31" type="noConversion"/>
  <conditionalFormatting sqref="B18:B37">
    <cfRule type="colorScale" priority="6519">
      <colorScale>
        <cfvo type="min"/>
        <cfvo type="max"/>
        <color rgb="FFFCFCFF"/>
        <color rgb="FFF8696B"/>
      </colorScale>
    </cfRule>
  </conditionalFormatting>
  <conditionalFormatting sqref="B40:B42 B45">
    <cfRule type="colorScale" priority="3">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45" max="11" man="1"/>
  </rowBreak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75"/>
  <sheetViews>
    <sheetView topLeftCell="A13" zoomScaleNormal="100" zoomScaleSheetLayoutView="90" workbookViewId="0">
      <selection activeCell="M27" sqref="M27"/>
    </sheetView>
  </sheetViews>
  <sheetFormatPr defaultColWidth="8.85546875" defaultRowHeight="12.75"/>
  <cols>
    <col min="1" max="1" width="3.5703125" style="11" customWidth="1"/>
    <col min="2" max="2" width="39.7109375" style="17" customWidth="1"/>
    <col min="3" max="3" width="10.7109375" style="27" customWidth="1"/>
    <col min="4" max="4" width="8.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s="3" customFormat="1" ht="17.25" customHeight="1">
      <c r="B6" s="51" t="s">
        <v>82</v>
      </c>
      <c r="C6" s="421">
        <f>+'prva stran'!B10</f>
        <v>0</v>
      </c>
      <c r="D6" s="422"/>
      <c r="E6" s="422"/>
      <c r="F6" s="422"/>
      <c r="G6" s="422"/>
      <c r="H6" s="422"/>
      <c r="I6" s="422"/>
      <c r="J6" s="422"/>
      <c r="K6" s="103"/>
      <c r="U6" s="7"/>
    </row>
    <row r="7" spans="1:21" s="3" customFormat="1" ht="17.25" customHeight="1">
      <c r="B7" s="51" t="s">
        <v>83</v>
      </c>
      <c r="C7" s="423">
        <f>+'prva stran'!B11</f>
        <v>0</v>
      </c>
      <c r="D7" s="424"/>
      <c r="E7" s="424"/>
      <c r="F7" s="424"/>
      <c r="G7" s="424"/>
      <c r="H7" s="424"/>
      <c r="I7" s="424"/>
      <c r="J7" s="424"/>
      <c r="K7" s="103"/>
      <c r="U7" s="7"/>
    </row>
    <row r="8" spans="1:21" s="3" customFormat="1" ht="17.25" customHeight="1">
      <c r="B8" s="51" t="s">
        <v>84</v>
      </c>
      <c r="C8" s="423">
        <f>+'prva stran'!B12</f>
        <v>0</v>
      </c>
      <c r="D8" s="424"/>
      <c r="E8" s="424"/>
      <c r="F8" s="424"/>
      <c r="G8" s="424"/>
      <c r="H8" s="424"/>
      <c r="I8" s="424"/>
      <c r="J8" s="424"/>
      <c r="K8" s="103"/>
      <c r="U8" s="7"/>
    </row>
    <row r="9" spans="1:21" s="3"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pred_rekapitulacija'!A15</f>
        <v>2. sklop:</v>
      </c>
      <c r="C12" s="76"/>
      <c r="D12" s="24"/>
      <c r="E12" s="25"/>
      <c r="F12" s="101"/>
      <c r="G12" s="101"/>
      <c r="H12" s="14"/>
      <c r="I12" s="14"/>
      <c r="J12" s="14"/>
      <c r="K12" s="14"/>
      <c r="U12" s="7"/>
    </row>
    <row r="13" spans="1:21" s="12" customFormat="1" ht="21" customHeight="1">
      <c r="B13" s="416" t="str">
        <f>+'Ponudbeni pred_rekapitulacija'!B15</f>
        <v>MESO IN MESNI IZDELKI</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310" t="s">
        <v>305</v>
      </c>
      <c r="C16" s="132" t="s">
        <v>111</v>
      </c>
      <c r="D16" s="132" t="s">
        <v>0</v>
      </c>
      <c r="E16" s="311" t="s">
        <v>210</v>
      </c>
      <c r="F16" s="315">
        <v>800</v>
      </c>
      <c r="G16" s="316" t="s">
        <v>0</v>
      </c>
      <c r="H16" s="78">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800</v>
      </c>
      <c r="I16" s="78">
        <f>IF(Sklop2[[#This Row],[ZAHTEVANA SHEMA KAKOVOSTI]]&lt;&gt;"",Sklop2[[#This Row],[Preračunana masa/volumen/kos na enoto kg]],"")</f>
        <v>800</v>
      </c>
      <c r="J16" s="85"/>
      <c r="K16" s="152"/>
      <c r="L16" s="152"/>
      <c r="M16" s="151" t="s">
        <v>111</v>
      </c>
      <c r="N16" s="133"/>
      <c r="O16" s="151" t="s">
        <v>111</v>
      </c>
      <c r="P16" s="134"/>
      <c r="Q16" s="81">
        <f>+Sklop2[[#This Row],[cena/enota brez DDV v EUR]]*Sklop2[[#This Row],[Stopnja DDV (%)]]</f>
        <v>0</v>
      </c>
      <c r="R16" s="81">
        <f>+Sklop2[[#This Row],[cena/enota brez DDV v EUR]]+Sklop2[[#This Row],[Davek (EUR)]]</f>
        <v>0</v>
      </c>
      <c r="S16" s="81">
        <f>+Sklop2[[#This Row],[cena/enota brez DDV v EUR]]*Sklop2[[#This Row],[Okvirna količina]]</f>
        <v>0</v>
      </c>
      <c r="T16" s="81">
        <f>+Sklop2[[#This Row],[Končna cena/enoto mere (EUR) z DDV]]*Sklop2[[#This Row],[Okvirna količina]]</f>
        <v>0</v>
      </c>
      <c r="U16" s="152"/>
    </row>
    <row r="17" spans="1:21" s="55" customFormat="1" ht="24">
      <c r="A17" s="77" t="s">
        <v>3</v>
      </c>
      <c r="B17" s="312" t="s">
        <v>694</v>
      </c>
      <c r="C17" s="132" t="s">
        <v>111</v>
      </c>
      <c r="D17" s="132" t="s">
        <v>0</v>
      </c>
      <c r="E17" s="311" t="s">
        <v>210</v>
      </c>
      <c r="F17" s="317">
        <v>1900</v>
      </c>
      <c r="G17" s="316" t="s">
        <v>0</v>
      </c>
      <c r="H17" s="11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1900</v>
      </c>
      <c r="I17" s="78">
        <f>IF(Sklop2[[#This Row],[ZAHTEVANA SHEMA KAKOVOSTI]]&lt;&gt;"",Sklop2[[#This Row],[Preračunana masa/volumen/kos na enoto kg]],"")</f>
        <v>1900</v>
      </c>
      <c r="J17" s="86"/>
      <c r="K17" s="152"/>
      <c r="L17" s="152"/>
      <c r="M17" s="151" t="s">
        <v>111</v>
      </c>
      <c r="N17" s="135"/>
      <c r="O17" s="151" t="s">
        <v>111</v>
      </c>
      <c r="P17" s="136"/>
      <c r="Q17" s="84">
        <f>+Sklop2[[#This Row],[cena/enota brez DDV v EUR]]*Sklop2[[#This Row],[Stopnja DDV (%)]]</f>
        <v>0</v>
      </c>
      <c r="R17" s="84">
        <f>+Sklop2[[#This Row],[cena/enota brez DDV v EUR]]+Sklop2[[#This Row],[Davek (EUR)]]</f>
        <v>0</v>
      </c>
      <c r="S17" s="84">
        <f>+Sklop2[[#This Row],[cena/enota brez DDV v EUR]]*Sklop2[[#This Row],[Okvirna količina]]</f>
        <v>0</v>
      </c>
      <c r="T17" s="84">
        <f>+Sklop2[[#This Row],[Končna cena/enoto mere (EUR) z DDV]]*Sklop2[[#This Row],[Okvirna količina]]</f>
        <v>0</v>
      </c>
      <c r="U17" s="152"/>
    </row>
    <row r="18" spans="1:21" s="55" customFormat="1" ht="24">
      <c r="A18" s="77" t="s">
        <v>4</v>
      </c>
      <c r="B18" s="312" t="s">
        <v>695</v>
      </c>
      <c r="C18" s="132" t="s">
        <v>111</v>
      </c>
      <c r="D18" s="132" t="s">
        <v>0</v>
      </c>
      <c r="E18" s="311" t="s">
        <v>210</v>
      </c>
      <c r="F18" s="315">
        <v>800</v>
      </c>
      <c r="G18" s="316" t="s">
        <v>0</v>
      </c>
      <c r="H18"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800</v>
      </c>
      <c r="I18" s="113">
        <f>IF(Sklop2[[#This Row],[ZAHTEVANA SHEMA KAKOVOSTI]]&lt;&gt;"",Sklop2[[#This Row],[Preračunana masa/volumen/kos na enoto kg]],"")</f>
        <v>800</v>
      </c>
      <c r="J18" s="127"/>
      <c r="K18" s="152"/>
      <c r="L18" s="152"/>
      <c r="M18" s="151" t="s">
        <v>111</v>
      </c>
      <c r="N18" s="137"/>
      <c r="O18" s="151" t="s">
        <v>111</v>
      </c>
      <c r="P18" s="138"/>
      <c r="Q18" s="148">
        <f>+Sklop2[[#This Row],[cena/enota brez DDV v EUR]]*Sklop2[[#This Row],[Stopnja DDV (%)]]</f>
        <v>0</v>
      </c>
      <c r="R18" s="148">
        <f>+Sklop2[[#This Row],[cena/enota brez DDV v EUR]]+Sklop2[[#This Row],[Davek (EUR)]]</f>
        <v>0</v>
      </c>
      <c r="S18" s="148">
        <f>+Sklop2[[#This Row],[cena/enota brez DDV v EUR]]*Sklop2[[#This Row],[Okvirna količina]]</f>
        <v>0</v>
      </c>
      <c r="T18" s="148">
        <f>+Sklop2[[#This Row],[Končna cena/enoto mere (EUR) z DDV]]*Sklop2[[#This Row],[Okvirna količina]]</f>
        <v>0</v>
      </c>
      <c r="U18" s="152"/>
    </row>
    <row r="19" spans="1:21" s="55" customFormat="1" ht="27.6" customHeight="1">
      <c r="A19" s="77" t="s">
        <v>5</v>
      </c>
      <c r="B19" s="312" t="s">
        <v>696</v>
      </c>
      <c r="C19" s="132" t="s">
        <v>111</v>
      </c>
      <c r="D19" s="313" t="s">
        <v>0</v>
      </c>
      <c r="E19" s="311" t="s">
        <v>210</v>
      </c>
      <c r="F19" s="304">
        <v>1000</v>
      </c>
      <c r="G19" s="316" t="s">
        <v>0</v>
      </c>
      <c r="H19"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1000</v>
      </c>
      <c r="I19" s="113">
        <f>IF(Sklop2[[#This Row],[ZAHTEVANA SHEMA KAKOVOSTI]]&lt;&gt;"",Sklop2[[#This Row],[Preračunana masa/volumen/kos na enoto kg]],"")</f>
        <v>1000</v>
      </c>
      <c r="J19" s="127"/>
      <c r="K19" s="152"/>
      <c r="L19" s="152"/>
      <c r="M19" s="151" t="s">
        <v>111</v>
      </c>
      <c r="N19" s="137"/>
      <c r="O19" s="151" t="s">
        <v>111</v>
      </c>
      <c r="P19" s="138"/>
      <c r="Q19" s="148">
        <f>+Sklop2[[#This Row],[cena/enota brez DDV v EUR]]*Sklop2[[#This Row],[Stopnja DDV (%)]]</f>
        <v>0</v>
      </c>
      <c r="R19" s="148">
        <f>+Sklop2[[#This Row],[cena/enota brez DDV v EUR]]+Sklop2[[#This Row],[Davek (EUR)]]</f>
        <v>0</v>
      </c>
      <c r="S19" s="148">
        <f>+Sklop2[[#This Row],[cena/enota brez DDV v EUR]]*Sklop2[[#This Row],[Okvirna količina]]</f>
        <v>0</v>
      </c>
      <c r="T19" s="148">
        <f>+Sklop2[[#This Row],[Končna cena/enoto mere (EUR) z DDV]]*Sklop2[[#This Row],[Okvirna količina]]</f>
        <v>0</v>
      </c>
      <c r="U19" s="152"/>
    </row>
    <row r="20" spans="1:21" s="55" customFormat="1" ht="24">
      <c r="A20" s="77" t="s">
        <v>6</v>
      </c>
      <c r="B20" s="314" t="s">
        <v>697</v>
      </c>
      <c r="C20" s="132" t="s">
        <v>111</v>
      </c>
      <c r="D20" s="313" t="s">
        <v>0</v>
      </c>
      <c r="E20" s="311" t="s">
        <v>210</v>
      </c>
      <c r="F20" s="304">
        <v>600</v>
      </c>
      <c r="G20" s="316" t="s">
        <v>0</v>
      </c>
      <c r="H20"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600</v>
      </c>
      <c r="I20" s="113">
        <f>IF(Sklop2[[#This Row],[ZAHTEVANA SHEMA KAKOVOSTI]]&lt;&gt;"",Sklop2[[#This Row],[Preračunana masa/volumen/kos na enoto kg]],"")</f>
        <v>600</v>
      </c>
      <c r="J20" s="127"/>
      <c r="K20" s="152"/>
      <c r="L20" s="152"/>
      <c r="M20" s="151" t="s">
        <v>111</v>
      </c>
      <c r="N20" s="137"/>
      <c r="O20" s="151" t="s">
        <v>111</v>
      </c>
      <c r="P20" s="138"/>
      <c r="Q20" s="148">
        <f>+Sklop2[[#This Row],[cena/enota brez DDV v EUR]]*Sklop2[[#This Row],[Stopnja DDV (%)]]</f>
        <v>0</v>
      </c>
      <c r="R20" s="148">
        <f>+Sklop2[[#This Row],[cena/enota brez DDV v EUR]]+Sklop2[[#This Row],[Davek (EUR)]]</f>
        <v>0</v>
      </c>
      <c r="S20" s="148">
        <f>+Sklop2[[#This Row],[cena/enota brez DDV v EUR]]*Sklop2[[#This Row],[Okvirna količina]]</f>
        <v>0</v>
      </c>
      <c r="T20" s="148">
        <f>+Sklop2[[#This Row],[Končna cena/enoto mere (EUR) z DDV]]*Sklop2[[#This Row],[Okvirna količina]]</f>
        <v>0</v>
      </c>
      <c r="U20" s="152"/>
    </row>
    <row r="21" spans="1:21" s="55" customFormat="1" ht="12">
      <c r="A21" s="77" t="s">
        <v>7</v>
      </c>
      <c r="B21" s="314" t="s">
        <v>306</v>
      </c>
      <c r="C21" s="132" t="s">
        <v>111</v>
      </c>
      <c r="D21" s="132" t="s">
        <v>0</v>
      </c>
      <c r="E21" s="311" t="s">
        <v>210</v>
      </c>
      <c r="F21" s="315">
        <v>400</v>
      </c>
      <c r="G21" s="316" t="s">
        <v>0</v>
      </c>
      <c r="H21"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400</v>
      </c>
      <c r="I21" s="113">
        <f>IF(Sklop2[[#This Row],[ZAHTEVANA SHEMA KAKOVOSTI]]&lt;&gt;"",Sklop2[[#This Row],[Preračunana masa/volumen/kos na enoto kg]],"")</f>
        <v>400</v>
      </c>
      <c r="J21" s="127"/>
      <c r="K21" s="152"/>
      <c r="L21" s="152"/>
      <c r="M21" s="151" t="s">
        <v>111</v>
      </c>
      <c r="N21" s="137"/>
      <c r="O21" s="151" t="s">
        <v>111</v>
      </c>
      <c r="P21" s="138"/>
      <c r="Q21" s="148">
        <f>+Sklop2[[#This Row],[cena/enota brez DDV v EUR]]*Sklop2[[#This Row],[Stopnja DDV (%)]]</f>
        <v>0</v>
      </c>
      <c r="R21" s="148">
        <f>+Sklop2[[#This Row],[cena/enota brez DDV v EUR]]+Sklop2[[#This Row],[Davek (EUR)]]</f>
        <v>0</v>
      </c>
      <c r="S21" s="148">
        <f>+Sklop2[[#This Row],[cena/enota brez DDV v EUR]]*Sklop2[[#This Row],[Okvirna količina]]</f>
        <v>0</v>
      </c>
      <c r="T21" s="148">
        <f>+Sklop2[[#This Row],[Končna cena/enoto mere (EUR) z DDV]]*Sklop2[[#This Row],[Okvirna količina]]</f>
        <v>0</v>
      </c>
      <c r="U21" s="152"/>
    </row>
    <row r="22" spans="1:21" s="55" customFormat="1" ht="24">
      <c r="A22" s="77" t="s">
        <v>8</v>
      </c>
      <c r="B22" s="314" t="s">
        <v>307</v>
      </c>
      <c r="C22" s="132" t="s">
        <v>111</v>
      </c>
      <c r="D22" s="132" t="s">
        <v>0</v>
      </c>
      <c r="E22" s="311" t="s">
        <v>210</v>
      </c>
      <c r="F22" s="315">
        <v>800</v>
      </c>
      <c r="G22" s="316" t="s">
        <v>0</v>
      </c>
      <c r="H22"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800</v>
      </c>
      <c r="I22" s="113">
        <f>IF(Sklop2[[#This Row],[ZAHTEVANA SHEMA KAKOVOSTI]]&lt;&gt;"",Sklop2[[#This Row],[Preračunana masa/volumen/kos na enoto kg]],"")</f>
        <v>800</v>
      </c>
      <c r="J22" s="127"/>
      <c r="K22" s="152"/>
      <c r="L22" s="152"/>
      <c r="M22" s="251" t="s">
        <v>111</v>
      </c>
      <c r="N22" s="236"/>
      <c r="O22" s="251" t="s">
        <v>111</v>
      </c>
      <c r="P22" s="250"/>
      <c r="Q22" s="148">
        <f>+Sklop2[[#This Row],[cena/enota brez DDV v EUR]]*Sklop2[[#This Row],[Stopnja DDV (%)]]</f>
        <v>0</v>
      </c>
      <c r="R22" s="148">
        <f>+Sklop2[[#This Row],[cena/enota brez DDV v EUR]]+Sklop2[[#This Row],[Davek (EUR)]]</f>
        <v>0</v>
      </c>
      <c r="S22" s="148">
        <f>+Sklop2[[#This Row],[cena/enota brez DDV v EUR]]*Sklop2[[#This Row],[Okvirna količina]]</f>
        <v>0</v>
      </c>
      <c r="T22" s="148">
        <f>+Sklop2[[#This Row],[Končna cena/enoto mere (EUR) z DDV]]*Sklop2[[#This Row],[Okvirna količina]]</f>
        <v>0</v>
      </c>
      <c r="U22" s="152"/>
    </row>
    <row r="23" spans="1:21" s="55" customFormat="1" ht="24">
      <c r="A23" s="77" t="s">
        <v>9</v>
      </c>
      <c r="B23" s="314" t="s">
        <v>698</v>
      </c>
      <c r="C23" s="132" t="s">
        <v>111</v>
      </c>
      <c r="D23" s="132" t="s">
        <v>0</v>
      </c>
      <c r="E23" s="311" t="s">
        <v>210</v>
      </c>
      <c r="F23" s="315">
        <v>1800</v>
      </c>
      <c r="G23" s="316" t="s">
        <v>0</v>
      </c>
      <c r="H23"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1800</v>
      </c>
      <c r="I23" s="170">
        <f>IF(Sklop2[[#This Row],[ZAHTEVANA SHEMA KAKOVOSTI]]&lt;&gt;"",Sklop2[[#This Row],[Preračunana masa/volumen/kos na enoto kg]],"")</f>
        <v>1800</v>
      </c>
      <c r="J23" s="171"/>
      <c r="K23" s="187"/>
      <c r="L23" s="212"/>
      <c r="M23" s="251" t="s">
        <v>111</v>
      </c>
      <c r="N23" s="236"/>
      <c r="O23" s="251" t="s">
        <v>111</v>
      </c>
      <c r="P23" s="250"/>
      <c r="Q23" s="173">
        <f>+Sklop2[[#This Row],[cena/enota brez DDV v EUR]]*Sklop2[[#This Row],[Stopnja DDV (%)]]</f>
        <v>0</v>
      </c>
      <c r="R23" s="173">
        <f>+Sklop2[[#This Row],[cena/enota brez DDV v EUR]]+Sklop2[[#This Row],[Davek (EUR)]]</f>
        <v>0</v>
      </c>
      <c r="S23" s="173">
        <f>+Sklop2[[#This Row],[cena/enota brez DDV v EUR]]*Sklop2[[#This Row],[Okvirna količina]]</f>
        <v>0</v>
      </c>
      <c r="T23" s="173">
        <f>+Sklop2[[#This Row],[Končna cena/enoto mere (EUR) z DDV]]*Sklop2[[#This Row],[Okvirna količina]]</f>
        <v>0</v>
      </c>
      <c r="U23" s="152"/>
    </row>
    <row r="24" spans="1:21" s="55" customFormat="1" ht="24">
      <c r="A24" s="77" t="s">
        <v>10</v>
      </c>
      <c r="B24" s="314" t="s">
        <v>699</v>
      </c>
      <c r="C24" s="132" t="s">
        <v>111</v>
      </c>
      <c r="D24" s="132" t="s">
        <v>0</v>
      </c>
      <c r="E24" s="311" t="s">
        <v>210</v>
      </c>
      <c r="F24" s="315">
        <v>500</v>
      </c>
      <c r="G24" s="316" t="s">
        <v>0</v>
      </c>
      <c r="H24"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500</v>
      </c>
      <c r="I24" s="170">
        <f>IF(Sklop2[[#This Row],[ZAHTEVANA SHEMA KAKOVOSTI]]&lt;&gt;"",Sklop2[[#This Row],[Preračunana masa/volumen/kos na enoto kg]],"")</f>
        <v>500</v>
      </c>
      <c r="J24" s="171"/>
      <c r="K24" s="187"/>
      <c r="L24" s="212"/>
      <c r="M24" s="251" t="s">
        <v>111</v>
      </c>
      <c r="N24" s="236"/>
      <c r="O24" s="251" t="s">
        <v>111</v>
      </c>
      <c r="P24" s="250"/>
      <c r="Q24" s="173">
        <f>+Sklop2[[#This Row],[cena/enota brez DDV v EUR]]*Sklop2[[#This Row],[Stopnja DDV (%)]]</f>
        <v>0</v>
      </c>
      <c r="R24" s="173">
        <f>+Sklop2[[#This Row],[cena/enota brez DDV v EUR]]+Sklop2[[#This Row],[Davek (EUR)]]</f>
        <v>0</v>
      </c>
      <c r="S24" s="173">
        <f>+Sklop2[[#This Row],[cena/enota brez DDV v EUR]]*Sklop2[[#This Row],[Okvirna količina]]</f>
        <v>0</v>
      </c>
      <c r="T24" s="173">
        <f>+Sklop2[[#This Row],[Končna cena/enoto mere (EUR) z DDV]]*Sklop2[[#This Row],[Okvirna količina]]</f>
        <v>0</v>
      </c>
      <c r="U24" s="152"/>
    </row>
    <row r="25" spans="1:21" s="55" customFormat="1" ht="24">
      <c r="A25" s="77" t="s">
        <v>11</v>
      </c>
      <c r="B25" s="314" t="s">
        <v>700</v>
      </c>
      <c r="C25" s="132" t="s">
        <v>111</v>
      </c>
      <c r="D25" s="132" t="s">
        <v>0</v>
      </c>
      <c r="E25" s="311" t="s">
        <v>210</v>
      </c>
      <c r="F25" s="315">
        <v>500</v>
      </c>
      <c r="G25" s="316" t="s">
        <v>0</v>
      </c>
      <c r="H25"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500</v>
      </c>
      <c r="I25" s="170">
        <f>IF(Sklop2[[#This Row],[ZAHTEVANA SHEMA KAKOVOSTI]]&lt;&gt;"",Sklop2[[#This Row],[Preračunana masa/volumen/kos na enoto kg]],"")</f>
        <v>500</v>
      </c>
      <c r="J25" s="171"/>
      <c r="K25" s="187"/>
      <c r="L25" s="212"/>
      <c r="M25" s="251" t="s">
        <v>111</v>
      </c>
      <c r="N25" s="236"/>
      <c r="O25" s="251" t="s">
        <v>111</v>
      </c>
      <c r="P25" s="250"/>
      <c r="Q25" s="173">
        <f>+Sklop2[[#This Row],[cena/enota brez DDV v EUR]]*Sklop2[[#This Row],[Stopnja DDV (%)]]</f>
        <v>0</v>
      </c>
      <c r="R25" s="173">
        <f>+Sklop2[[#This Row],[cena/enota brez DDV v EUR]]+Sklop2[[#This Row],[Davek (EUR)]]</f>
        <v>0</v>
      </c>
      <c r="S25" s="173">
        <f>+Sklop2[[#This Row],[cena/enota brez DDV v EUR]]*Sklop2[[#This Row],[Okvirna količina]]</f>
        <v>0</v>
      </c>
      <c r="T25" s="173">
        <f>+Sklop2[[#This Row],[Končna cena/enoto mere (EUR) z DDV]]*Sklop2[[#This Row],[Okvirna količina]]</f>
        <v>0</v>
      </c>
      <c r="U25" s="152"/>
    </row>
    <row r="26" spans="1:21" s="55" customFormat="1" ht="36">
      <c r="A26" s="77" t="s">
        <v>12</v>
      </c>
      <c r="B26" s="314" t="s">
        <v>701</v>
      </c>
      <c r="C26" s="132" t="s">
        <v>111</v>
      </c>
      <c r="D26" s="132" t="s">
        <v>0</v>
      </c>
      <c r="E26" s="311" t="s">
        <v>210</v>
      </c>
      <c r="F26" s="315">
        <v>60</v>
      </c>
      <c r="G26" s="316" t="s">
        <v>0</v>
      </c>
      <c r="H26"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60</v>
      </c>
      <c r="I26" s="170">
        <f>IF(Sklop2[[#This Row],[ZAHTEVANA SHEMA KAKOVOSTI]]&lt;&gt;"",Sklop2[[#This Row],[Preračunana masa/volumen/kos na enoto kg]],"")</f>
        <v>60</v>
      </c>
      <c r="J26" s="171"/>
      <c r="K26" s="187"/>
      <c r="L26" s="212"/>
      <c r="M26" s="251" t="s">
        <v>111</v>
      </c>
      <c r="N26" s="236"/>
      <c r="O26" s="251" t="s">
        <v>111</v>
      </c>
      <c r="P26" s="250"/>
      <c r="Q26" s="173">
        <f>+Sklop2[[#This Row],[cena/enota brez DDV v EUR]]*Sklop2[[#This Row],[Stopnja DDV (%)]]</f>
        <v>0</v>
      </c>
      <c r="R26" s="173">
        <f>+Sklop2[[#This Row],[cena/enota brez DDV v EUR]]+Sklop2[[#This Row],[Davek (EUR)]]</f>
        <v>0</v>
      </c>
      <c r="S26" s="173">
        <f>+Sklop2[[#This Row],[cena/enota brez DDV v EUR]]*Sklop2[[#This Row],[Okvirna količina]]</f>
        <v>0</v>
      </c>
      <c r="T26" s="173">
        <f>+Sklop2[[#This Row],[Končna cena/enoto mere (EUR) z DDV]]*Sklop2[[#This Row],[Okvirna količina]]</f>
        <v>0</v>
      </c>
      <c r="U26" s="152"/>
    </row>
    <row r="27" spans="1:21" s="55" customFormat="1" ht="12">
      <c r="A27" s="77" t="s">
        <v>13</v>
      </c>
      <c r="B27" s="314" t="s">
        <v>702</v>
      </c>
      <c r="C27" s="132" t="s">
        <v>111</v>
      </c>
      <c r="D27" s="132" t="s">
        <v>0</v>
      </c>
      <c r="E27" s="311"/>
      <c r="F27" s="315">
        <v>200</v>
      </c>
      <c r="G27" s="316" t="s">
        <v>0</v>
      </c>
      <c r="H27"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27" s="170" t="str">
        <f>IF(Sklop2[[#This Row],[ZAHTEVANA SHEMA KAKOVOSTI]]&lt;&gt;"",Sklop2[[#This Row],[Preračunana masa/volumen/kos na enoto kg]],"")</f>
        <v/>
      </c>
      <c r="J27" s="171"/>
      <c r="K27" s="187"/>
      <c r="L27" s="212"/>
      <c r="M27" s="251" t="s">
        <v>111</v>
      </c>
      <c r="N27" s="236"/>
      <c r="O27" s="251" t="s">
        <v>111</v>
      </c>
      <c r="P27" s="250"/>
      <c r="Q27" s="173">
        <f>+Sklop2[[#This Row],[cena/enota brez DDV v EUR]]*Sklop2[[#This Row],[Stopnja DDV (%)]]</f>
        <v>0</v>
      </c>
      <c r="R27" s="173">
        <f>+Sklop2[[#This Row],[cena/enota brez DDV v EUR]]+Sklop2[[#This Row],[Davek (EUR)]]</f>
        <v>0</v>
      </c>
      <c r="S27" s="173">
        <f>+Sklop2[[#This Row],[cena/enota brez DDV v EUR]]*Sklop2[[#This Row],[Okvirna količina]]</f>
        <v>0</v>
      </c>
      <c r="T27" s="173">
        <f>+Sklop2[[#This Row],[Končna cena/enoto mere (EUR) z DDV]]*Sklop2[[#This Row],[Okvirna količina]]</f>
        <v>0</v>
      </c>
      <c r="U27" s="152"/>
    </row>
    <row r="28" spans="1:21" s="55" customFormat="1" ht="12">
      <c r="A28" s="77" t="s">
        <v>14</v>
      </c>
      <c r="B28" s="314" t="s">
        <v>704</v>
      </c>
      <c r="C28" s="132" t="s">
        <v>111</v>
      </c>
      <c r="D28" s="132" t="s">
        <v>0</v>
      </c>
      <c r="E28" s="311"/>
      <c r="F28" s="315">
        <v>1500</v>
      </c>
      <c r="G28" s="316" t="s">
        <v>0</v>
      </c>
      <c r="H28"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1500</v>
      </c>
      <c r="I28" s="170" t="str">
        <f>IF(Sklop2[[#This Row],[ZAHTEVANA SHEMA KAKOVOSTI]]&lt;&gt;"",Sklop2[[#This Row],[Preračunana masa/volumen/kos na enoto kg]],"")</f>
        <v/>
      </c>
      <c r="J28" s="171"/>
      <c r="K28" s="187"/>
      <c r="L28" s="212"/>
      <c r="M28" s="251" t="s">
        <v>111</v>
      </c>
      <c r="N28" s="236"/>
      <c r="O28" s="251" t="s">
        <v>111</v>
      </c>
      <c r="P28" s="250"/>
      <c r="Q28" s="173">
        <f>+Sklop2[[#This Row],[cena/enota brez DDV v EUR]]*Sklop2[[#This Row],[Stopnja DDV (%)]]</f>
        <v>0</v>
      </c>
      <c r="R28" s="173">
        <f>+Sklop2[[#This Row],[cena/enota brez DDV v EUR]]+Sklop2[[#This Row],[Davek (EUR)]]</f>
        <v>0</v>
      </c>
      <c r="S28" s="173">
        <f>+Sklop2[[#This Row],[cena/enota brez DDV v EUR]]*Sklop2[[#This Row],[Okvirna količina]]</f>
        <v>0</v>
      </c>
      <c r="T28" s="173">
        <f>+Sklop2[[#This Row],[Končna cena/enoto mere (EUR) z DDV]]*Sklop2[[#This Row],[Okvirna količina]]</f>
        <v>0</v>
      </c>
      <c r="U28" s="152"/>
    </row>
    <row r="29" spans="1:21" s="55" customFormat="1" ht="12">
      <c r="A29" s="77" t="s">
        <v>15</v>
      </c>
      <c r="B29" s="314" t="s">
        <v>308</v>
      </c>
      <c r="C29" s="132" t="s">
        <v>111</v>
      </c>
      <c r="D29" s="132" t="s">
        <v>0</v>
      </c>
      <c r="E29" s="311"/>
      <c r="F29" s="315">
        <v>200</v>
      </c>
      <c r="G29" s="316" t="s">
        <v>0</v>
      </c>
      <c r="H29"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29" s="170" t="str">
        <f>IF(Sklop2[[#This Row],[ZAHTEVANA SHEMA KAKOVOSTI]]&lt;&gt;"",Sklop2[[#This Row],[Preračunana masa/volumen/kos na enoto kg]],"")</f>
        <v/>
      </c>
      <c r="J29" s="171"/>
      <c r="K29" s="187"/>
      <c r="L29" s="212"/>
      <c r="M29" s="251" t="s">
        <v>111</v>
      </c>
      <c r="N29" s="236"/>
      <c r="O29" s="251" t="s">
        <v>111</v>
      </c>
      <c r="P29" s="250"/>
      <c r="Q29" s="173">
        <f>+Sklop2[[#This Row],[cena/enota brez DDV v EUR]]*Sklop2[[#This Row],[Stopnja DDV (%)]]</f>
        <v>0</v>
      </c>
      <c r="R29" s="173">
        <f>+Sklop2[[#This Row],[cena/enota brez DDV v EUR]]+Sklop2[[#This Row],[Davek (EUR)]]</f>
        <v>0</v>
      </c>
      <c r="S29" s="173">
        <f>+Sklop2[[#This Row],[cena/enota brez DDV v EUR]]*Sklop2[[#This Row],[Okvirna količina]]</f>
        <v>0</v>
      </c>
      <c r="T29" s="173">
        <f>+Sklop2[[#This Row],[Končna cena/enoto mere (EUR) z DDV]]*Sklop2[[#This Row],[Okvirna količina]]</f>
        <v>0</v>
      </c>
      <c r="U29" s="152"/>
    </row>
    <row r="30" spans="1:21" s="55" customFormat="1" ht="24">
      <c r="A30" s="77" t="s">
        <v>16</v>
      </c>
      <c r="B30" s="314" t="s">
        <v>705</v>
      </c>
      <c r="C30" s="132" t="s">
        <v>111</v>
      </c>
      <c r="D30" s="132" t="s">
        <v>0</v>
      </c>
      <c r="E30" s="311"/>
      <c r="F30" s="315">
        <v>200</v>
      </c>
      <c r="G30" s="316" t="s">
        <v>0</v>
      </c>
      <c r="H30"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30" s="170" t="str">
        <f>IF(Sklop2[[#This Row],[ZAHTEVANA SHEMA KAKOVOSTI]]&lt;&gt;"",Sklop2[[#This Row],[Preračunana masa/volumen/kos na enoto kg]],"")</f>
        <v/>
      </c>
      <c r="J30" s="171"/>
      <c r="K30" s="187"/>
      <c r="L30" s="212"/>
      <c r="M30" s="251" t="s">
        <v>111</v>
      </c>
      <c r="N30" s="236"/>
      <c r="O30" s="251" t="s">
        <v>111</v>
      </c>
      <c r="P30" s="250"/>
      <c r="Q30" s="173">
        <f>+Sklop2[[#This Row],[cena/enota brez DDV v EUR]]*Sklop2[[#This Row],[Stopnja DDV (%)]]</f>
        <v>0</v>
      </c>
      <c r="R30" s="173">
        <f>+Sklop2[[#This Row],[cena/enota brez DDV v EUR]]+Sklop2[[#This Row],[Davek (EUR)]]</f>
        <v>0</v>
      </c>
      <c r="S30" s="173">
        <f>+Sklop2[[#This Row],[cena/enota brez DDV v EUR]]*Sklop2[[#This Row],[Okvirna količina]]</f>
        <v>0</v>
      </c>
      <c r="T30" s="173">
        <f>+Sklop2[[#This Row],[Končna cena/enoto mere (EUR) z DDV]]*Sklop2[[#This Row],[Okvirna količina]]</f>
        <v>0</v>
      </c>
      <c r="U30" s="152"/>
    </row>
    <row r="31" spans="1:21" s="55" customFormat="1" ht="12">
      <c r="A31" s="77" t="s">
        <v>17</v>
      </c>
      <c r="B31" s="314" t="s">
        <v>309</v>
      </c>
      <c r="C31" s="132" t="s">
        <v>111</v>
      </c>
      <c r="D31" s="132" t="s">
        <v>0</v>
      </c>
      <c r="E31" s="311"/>
      <c r="F31" s="315">
        <v>300</v>
      </c>
      <c r="G31" s="316" t="s">
        <v>0</v>
      </c>
      <c r="H31"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300</v>
      </c>
      <c r="I31" s="170" t="str">
        <f>IF(Sklop2[[#This Row],[ZAHTEVANA SHEMA KAKOVOSTI]]&lt;&gt;"",Sklop2[[#This Row],[Preračunana masa/volumen/kos na enoto kg]],"")</f>
        <v/>
      </c>
      <c r="J31" s="171"/>
      <c r="K31" s="187"/>
      <c r="L31" s="212"/>
      <c r="M31" s="251" t="s">
        <v>111</v>
      </c>
      <c r="N31" s="236"/>
      <c r="O31" s="251" t="s">
        <v>111</v>
      </c>
      <c r="P31" s="250"/>
      <c r="Q31" s="173">
        <f>+Sklop2[[#This Row],[cena/enota brez DDV v EUR]]*Sklop2[[#This Row],[Stopnja DDV (%)]]</f>
        <v>0</v>
      </c>
      <c r="R31" s="173">
        <f>+Sklop2[[#This Row],[cena/enota brez DDV v EUR]]+Sklop2[[#This Row],[Davek (EUR)]]</f>
        <v>0</v>
      </c>
      <c r="S31" s="173">
        <f>+Sklop2[[#This Row],[cena/enota brez DDV v EUR]]*Sklop2[[#This Row],[Okvirna količina]]</f>
        <v>0</v>
      </c>
      <c r="T31" s="173">
        <f>+Sklop2[[#This Row],[Končna cena/enoto mere (EUR) z DDV]]*Sklop2[[#This Row],[Okvirna količina]]</f>
        <v>0</v>
      </c>
      <c r="U31" s="152"/>
    </row>
    <row r="32" spans="1:21" s="55" customFormat="1" ht="24">
      <c r="A32" s="77" t="s">
        <v>18</v>
      </c>
      <c r="B32" s="314" t="s">
        <v>706</v>
      </c>
      <c r="C32" s="132" t="s">
        <v>111</v>
      </c>
      <c r="D32" s="132" t="s">
        <v>0</v>
      </c>
      <c r="E32" s="311"/>
      <c r="F32" s="315">
        <v>500</v>
      </c>
      <c r="G32" s="316" t="s">
        <v>0</v>
      </c>
      <c r="H32"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500</v>
      </c>
      <c r="I32" s="170" t="str">
        <f>IF(Sklop2[[#This Row],[ZAHTEVANA SHEMA KAKOVOSTI]]&lt;&gt;"",Sklop2[[#This Row],[Preračunana masa/volumen/kos na enoto kg]],"")</f>
        <v/>
      </c>
      <c r="J32" s="171"/>
      <c r="K32" s="187"/>
      <c r="L32" s="212"/>
      <c r="M32" s="251" t="s">
        <v>111</v>
      </c>
      <c r="N32" s="236"/>
      <c r="O32" s="251" t="s">
        <v>111</v>
      </c>
      <c r="P32" s="250"/>
      <c r="Q32" s="173">
        <f>+Sklop2[[#This Row],[cena/enota brez DDV v EUR]]*Sklop2[[#This Row],[Stopnja DDV (%)]]</f>
        <v>0</v>
      </c>
      <c r="R32" s="173">
        <f>+Sklop2[[#This Row],[cena/enota brez DDV v EUR]]+Sklop2[[#This Row],[Davek (EUR)]]</f>
        <v>0</v>
      </c>
      <c r="S32" s="173">
        <f>+Sklop2[[#This Row],[cena/enota brez DDV v EUR]]*Sklop2[[#This Row],[Okvirna količina]]</f>
        <v>0</v>
      </c>
      <c r="T32" s="173">
        <f>+Sklop2[[#This Row],[Končna cena/enoto mere (EUR) z DDV]]*Sklop2[[#This Row],[Okvirna količina]]</f>
        <v>0</v>
      </c>
      <c r="U32" s="152"/>
    </row>
    <row r="33" spans="1:22" s="55" customFormat="1" ht="12">
      <c r="A33" s="77" t="s">
        <v>19</v>
      </c>
      <c r="B33" s="314" t="s">
        <v>310</v>
      </c>
      <c r="C33" s="132" t="s">
        <v>111</v>
      </c>
      <c r="D33" s="132" t="s">
        <v>0</v>
      </c>
      <c r="E33" s="311"/>
      <c r="F33" s="315">
        <v>250</v>
      </c>
      <c r="G33" s="316" t="s">
        <v>0</v>
      </c>
      <c r="H33"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250</v>
      </c>
      <c r="I33" s="170" t="str">
        <f>IF(Sklop2[[#This Row],[ZAHTEVANA SHEMA KAKOVOSTI]]&lt;&gt;"",Sklop2[[#This Row],[Preračunana masa/volumen/kos na enoto kg]],"")</f>
        <v/>
      </c>
      <c r="J33" s="171"/>
      <c r="K33" s="187"/>
      <c r="L33" s="212"/>
      <c r="M33" s="251" t="s">
        <v>111</v>
      </c>
      <c r="N33" s="236"/>
      <c r="O33" s="251" t="s">
        <v>111</v>
      </c>
      <c r="P33" s="250"/>
      <c r="Q33" s="173">
        <f>+Sklop2[[#This Row],[cena/enota brez DDV v EUR]]*Sklop2[[#This Row],[Stopnja DDV (%)]]</f>
        <v>0</v>
      </c>
      <c r="R33" s="173">
        <f>+Sklop2[[#This Row],[cena/enota brez DDV v EUR]]+Sklop2[[#This Row],[Davek (EUR)]]</f>
        <v>0</v>
      </c>
      <c r="S33" s="173">
        <f>+Sklop2[[#This Row],[cena/enota brez DDV v EUR]]*Sklop2[[#This Row],[Okvirna količina]]</f>
        <v>0</v>
      </c>
      <c r="T33" s="173">
        <f>+Sklop2[[#This Row],[Končna cena/enoto mere (EUR) z DDV]]*Sklop2[[#This Row],[Okvirna količina]]</f>
        <v>0</v>
      </c>
      <c r="U33" s="152"/>
    </row>
    <row r="34" spans="1:22" s="55" customFormat="1" ht="12">
      <c r="A34" s="77" t="s">
        <v>20</v>
      </c>
      <c r="B34" s="314" t="s">
        <v>311</v>
      </c>
      <c r="C34" s="132" t="s">
        <v>111</v>
      </c>
      <c r="D34" s="132" t="s">
        <v>0</v>
      </c>
      <c r="E34" s="311"/>
      <c r="F34" s="315">
        <v>100</v>
      </c>
      <c r="G34" s="316" t="s">
        <v>0</v>
      </c>
      <c r="H34"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100</v>
      </c>
      <c r="I34" s="170" t="str">
        <f>IF(Sklop2[[#This Row],[ZAHTEVANA SHEMA KAKOVOSTI]]&lt;&gt;"",Sklop2[[#This Row],[Preračunana masa/volumen/kos na enoto kg]],"")</f>
        <v/>
      </c>
      <c r="J34" s="171"/>
      <c r="K34" s="187"/>
      <c r="L34" s="212"/>
      <c r="M34" s="251" t="s">
        <v>111</v>
      </c>
      <c r="N34" s="236"/>
      <c r="O34" s="251" t="s">
        <v>111</v>
      </c>
      <c r="P34" s="250"/>
      <c r="Q34" s="173">
        <f>+Sklop2[[#This Row],[cena/enota brez DDV v EUR]]*Sklop2[[#This Row],[Stopnja DDV (%)]]</f>
        <v>0</v>
      </c>
      <c r="R34" s="173">
        <f>+Sklop2[[#This Row],[cena/enota brez DDV v EUR]]+Sklop2[[#This Row],[Davek (EUR)]]</f>
        <v>0</v>
      </c>
      <c r="S34" s="173">
        <f>+Sklop2[[#This Row],[cena/enota brez DDV v EUR]]*Sklop2[[#This Row],[Okvirna količina]]</f>
        <v>0</v>
      </c>
      <c r="T34" s="173">
        <f>+Sklop2[[#This Row],[Končna cena/enoto mere (EUR) z DDV]]*Sklop2[[#This Row],[Okvirna količina]]</f>
        <v>0</v>
      </c>
      <c r="U34" s="152"/>
    </row>
    <row r="35" spans="1:22" s="55" customFormat="1" ht="24">
      <c r="A35" s="77" t="s">
        <v>21</v>
      </c>
      <c r="B35" s="314" t="s">
        <v>703</v>
      </c>
      <c r="C35" s="132" t="s">
        <v>111</v>
      </c>
      <c r="D35" s="313" t="s">
        <v>0</v>
      </c>
      <c r="E35" s="311" t="s">
        <v>224</v>
      </c>
      <c r="F35" s="304">
        <v>300</v>
      </c>
      <c r="G35" s="316" t="s">
        <v>0</v>
      </c>
      <c r="H35" s="169">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300</v>
      </c>
      <c r="I35" s="170">
        <f>IF(Sklop2[[#This Row],[ZAHTEVANA SHEMA KAKOVOSTI]]&lt;&gt;"",Sklop2[[#This Row],[Preračunana masa/volumen/kos na enoto kg]],"")</f>
        <v>300</v>
      </c>
      <c r="J35" s="171"/>
      <c r="K35" s="187"/>
      <c r="L35" s="212"/>
      <c r="M35" s="251" t="s">
        <v>111</v>
      </c>
      <c r="N35" s="236"/>
      <c r="O35" s="251" t="s">
        <v>111</v>
      </c>
      <c r="P35" s="213"/>
      <c r="Q35" s="173">
        <f>+Sklop2[[#This Row],[cena/enota brez DDV v EUR]]*Sklop2[[#This Row],[Stopnja DDV (%)]]</f>
        <v>0</v>
      </c>
      <c r="R35" s="173">
        <f>+Sklop2[[#This Row],[cena/enota brez DDV v EUR]]+Sklop2[[#This Row],[Davek (EUR)]]</f>
        <v>0</v>
      </c>
      <c r="S35" s="173">
        <f>+Sklop2[[#This Row],[cena/enota brez DDV v EUR]]*Sklop2[[#This Row],[Okvirna količina]]</f>
        <v>0</v>
      </c>
      <c r="T35" s="173">
        <f>+Sklop2[[#This Row],[Končna cena/enoto mere (EUR) z DDV]]*Sklop2[[#This Row],[Okvirna količina]]</f>
        <v>0</v>
      </c>
      <c r="U35" s="152"/>
    </row>
    <row r="36" spans="1:22" s="55" customFormat="1" ht="24">
      <c r="A36" s="77" t="s">
        <v>22</v>
      </c>
      <c r="B36" s="314" t="s">
        <v>707</v>
      </c>
      <c r="C36" s="132" t="s">
        <v>111</v>
      </c>
      <c r="D36" s="132" t="s">
        <v>0</v>
      </c>
      <c r="E36" s="311"/>
      <c r="F36" s="315">
        <v>600</v>
      </c>
      <c r="G36" s="316" t="s">
        <v>0</v>
      </c>
      <c r="H36"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600</v>
      </c>
      <c r="I36" s="113" t="str">
        <f>IF(Sklop2[[#This Row],[ZAHTEVANA SHEMA KAKOVOSTI]]&lt;&gt;"",Sklop2[[#This Row],[Preračunana masa/volumen/kos na enoto kg]],"")</f>
        <v/>
      </c>
      <c r="J36" s="127"/>
      <c r="K36" s="152"/>
      <c r="L36" s="152"/>
      <c r="M36" s="151" t="s">
        <v>111</v>
      </c>
      <c r="N36" s="137"/>
      <c r="O36" s="151" t="s">
        <v>111</v>
      </c>
      <c r="P36" s="138"/>
      <c r="Q36" s="148">
        <f>+Sklop2[[#This Row],[cena/enota brez DDV v EUR]]*Sklop2[[#This Row],[Stopnja DDV (%)]]</f>
        <v>0</v>
      </c>
      <c r="R36" s="148">
        <f>+Sklop2[[#This Row],[cena/enota brez DDV v EUR]]+Sklop2[[#This Row],[Davek (EUR)]]</f>
        <v>0</v>
      </c>
      <c r="S36" s="148">
        <f>+Sklop2[[#This Row],[cena/enota brez DDV v EUR]]*Sklop2[[#This Row],[Okvirna količina]]</f>
        <v>0</v>
      </c>
      <c r="T36" s="148">
        <f>+Sklop2[[#This Row],[Končna cena/enoto mere (EUR) z DDV]]*Sklop2[[#This Row],[Okvirna količina]]</f>
        <v>0</v>
      </c>
      <c r="U36" s="152"/>
    </row>
    <row r="37" spans="1:22" s="55" customFormat="1" ht="24">
      <c r="A37" s="77" t="s">
        <v>23</v>
      </c>
      <c r="B37" s="314" t="s">
        <v>708</v>
      </c>
      <c r="C37" s="132" t="s">
        <v>111</v>
      </c>
      <c r="D37" s="132" t="s">
        <v>0</v>
      </c>
      <c r="E37" s="311"/>
      <c r="F37" s="315">
        <v>300</v>
      </c>
      <c r="G37" s="316" t="s">
        <v>0</v>
      </c>
      <c r="H37"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300</v>
      </c>
      <c r="I37" s="113" t="str">
        <f>IF(Sklop2[[#This Row],[ZAHTEVANA SHEMA KAKOVOSTI]]&lt;&gt;"",Sklop2[[#This Row],[Preračunana masa/volumen/kos na enoto kg]],"")</f>
        <v/>
      </c>
      <c r="J37" s="127"/>
      <c r="K37" s="152"/>
      <c r="L37" s="152"/>
      <c r="M37" s="151" t="s">
        <v>111</v>
      </c>
      <c r="N37" s="137"/>
      <c r="O37" s="151" t="s">
        <v>111</v>
      </c>
      <c r="P37" s="138"/>
      <c r="Q37" s="148">
        <f>+Sklop2[[#This Row],[cena/enota brez DDV v EUR]]*Sklop2[[#This Row],[Stopnja DDV (%)]]</f>
        <v>0</v>
      </c>
      <c r="R37" s="148">
        <f>+Sklop2[[#This Row],[cena/enota brez DDV v EUR]]+Sklop2[[#This Row],[Davek (EUR)]]</f>
        <v>0</v>
      </c>
      <c r="S37" s="148">
        <f>+Sklop2[[#This Row],[cena/enota brez DDV v EUR]]*Sklop2[[#This Row],[Okvirna količina]]</f>
        <v>0</v>
      </c>
      <c r="T37" s="148">
        <f>+Sklop2[[#This Row],[Končna cena/enoto mere (EUR) z DDV]]*Sklop2[[#This Row],[Okvirna količina]]</f>
        <v>0</v>
      </c>
      <c r="U37" s="152"/>
    </row>
    <row r="38" spans="1:22" s="55" customFormat="1" ht="12">
      <c r="A38" s="77" t="s">
        <v>24</v>
      </c>
      <c r="B38" s="314" t="s">
        <v>312</v>
      </c>
      <c r="C38" s="132" t="s">
        <v>111</v>
      </c>
      <c r="D38" s="132" t="s">
        <v>0</v>
      </c>
      <c r="E38" s="311"/>
      <c r="F38" s="315">
        <v>150</v>
      </c>
      <c r="G38" s="316" t="s">
        <v>0</v>
      </c>
      <c r="H38"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150</v>
      </c>
      <c r="I38" s="113" t="str">
        <f>IF(Sklop2[[#This Row],[ZAHTEVANA SHEMA KAKOVOSTI]]&lt;&gt;"",Sklop2[[#This Row],[Preračunana masa/volumen/kos na enoto kg]],"")</f>
        <v/>
      </c>
      <c r="J38" s="127"/>
      <c r="K38" s="152"/>
      <c r="L38" s="152"/>
      <c r="M38" s="151" t="s">
        <v>111</v>
      </c>
      <c r="N38" s="137"/>
      <c r="O38" s="151" t="s">
        <v>111</v>
      </c>
      <c r="P38" s="138"/>
      <c r="Q38" s="148">
        <f>+Sklop2[[#This Row],[cena/enota brez DDV v EUR]]*Sklop2[[#This Row],[Stopnja DDV (%)]]</f>
        <v>0</v>
      </c>
      <c r="R38" s="148">
        <f>+Sklop2[[#This Row],[cena/enota brez DDV v EUR]]+Sklop2[[#This Row],[Davek (EUR)]]</f>
        <v>0</v>
      </c>
      <c r="S38" s="148">
        <f>+Sklop2[[#This Row],[cena/enota brez DDV v EUR]]*Sklop2[[#This Row],[Okvirna količina]]</f>
        <v>0</v>
      </c>
      <c r="T38" s="148">
        <f>+Sklop2[[#This Row],[Končna cena/enoto mere (EUR) z DDV]]*Sklop2[[#This Row],[Okvirna količina]]</f>
        <v>0</v>
      </c>
      <c r="U38" s="152"/>
    </row>
    <row r="39" spans="1:22" s="55" customFormat="1" ht="24">
      <c r="A39" s="77" t="s">
        <v>25</v>
      </c>
      <c r="B39" s="314" t="s">
        <v>709</v>
      </c>
      <c r="C39" s="132" t="s">
        <v>111</v>
      </c>
      <c r="D39" s="132" t="s">
        <v>0</v>
      </c>
      <c r="E39" s="311"/>
      <c r="F39" s="315">
        <v>400</v>
      </c>
      <c r="G39" s="316" t="s">
        <v>0</v>
      </c>
      <c r="H39" s="105">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400</v>
      </c>
      <c r="I39" s="113" t="str">
        <f>IF(Sklop2[[#This Row],[ZAHTEVANA SHEMA KAKOVOSTI]]&lt;&gt;"",Sklop2[[#This Row],[Preračunana masa/volumen/kos na enoto kg]],"")</f>
        <v/>
      </c>
      <c r="J39" s="127"/>
      <c r="K39" s="152"/>
      <c r="L39" s="152"/>
      <c r="M39" s="151" t="s">
        <v>111</v>
      </c>
      <c r="N39" s="137"/>
      <c r="O39" s="407" t="s">
        <v>111</v>
      </c>
      <c r="P39" s="406"/>
      <c r="Q39" s="148">
        <f>+Sklop2[[#This Row],[cena/enota brez DDV v EUR]]*Sklop2[[#This Row],[Stopnja DDV (%)]]</f>
        <v>0</v>
      </c>
      <c r="R39" s="148">
        <f>+Sklop2[[#This Row],[cena/enota brez DDV v EUR]]+Sklop2[[#This Row],[Davek (EUR)]]</f>
        <v>0</v>
      </c>
      <c r="S39" s="148">
        <f>+Sklop2[[#This Row],[cena/enota brez DDV v EUR]]*Sklop2[[#This Row],[Okvirna količina]]</f>
        <v>0</v>
      </c>
      <c r="T39" s="148">
        <f>+Sklop2[[#This Row],[Končna cena/enoto mere (EUR) z DDV]]*Sklop2[[#This Row],[Okvirna količina]]</f>
        <v>0</v>
      </c>
      <c r="U39" s="152"/>
    </row>
    <row r="40" spans="1:22" s="55" customFormat="1" ht="24">
      <c r="A40" s="77" t="s">
        <v>26</v>
      </c>
      <c r="B40" s="314" t="s">
        <v>313</v>
      </c>
      <c r="C40" s="132" t="s">
        <v>111</v>
      </c>
      <c r="D40" s="132" t="s">
        <v>0</v>
      </c>
      <c r="E40" s="311" t="s">
        <v>224</v>
      </c>
      <c r="F40" s="315">
        <v>30</v>
      </c>
      <c r="G40" s="316" t="s">
        <v>0</v>
      </c>
      <c r="H40" s="30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30</v>
      </c>
      <c r="I40" s="304">
        <f>IF(Sklop2[[#This Row],[ZAHTEVANA SHEMA KAKOVOSTI]]&lt;&gt;"",Sklop2[[#This Row],[Preračunana masa/volumen/kos na enoto kg]],"")</f>
        <v>30</v>
      </c>
      <c r="J40" s="305"/>
      <c r="K40" s="306"/>
      <c r="L40" s="307"/>
      <c r="M40" s="151" t="s">
        <v>111</v>
      </c>
      <c r="N40" s="137"/>
      <c r="O40" s="407" t="s">
        <v>111</v>
      </c>
      <c r="P40" s="406"/>
      <c r="Q40" s="308">
        <f>+Sklop2[[#This Row],[cena/enota brez DDV v EUR]]*Sklop2[[#This Row],[Stopnja DDV (%)]]</f>
        <v>0</v>
      </c>
      <c r="R40" s="308">
        <f>+Sklop2[[#This Row],[cena/enota brez DDV v EUR]]+Sklop2[[#This Row],[Davek (EUR)]]</f>
        <v>0</v>
      </c>
      <c r="S40" s="308">
        <f>+Sklop2[[#This Row],[cena/enota brez DDV v EUR]]*Sklop2[[#This Row],[Okvirna količina]]</f>
        <v>0</v>
      </c>
      <c r="T40" s="308">
        <f>+Sklop2[[#This Row],[Končna cena/enoto mere (EUR) z DDV]]*Sklop2[[#This Row],[Okvirna količina]]</f>
        <v>0</v>
      </c>
      <c r="U40" s="309"/>
    </row>
    <row r="41" spans="1:22" s="55" customFormat="1" ht="12">
      <c r="A41" s="77" t="s">
        <v>27</v>
      </c>
      <c r="B41" s="314" t="s">
        <v>314</v>
      </c>
      <c r="C41" s="132" t="s">
        <v>111</v>
      </c>
      <c r="D41" s="132" t="s">
        <v>0</v>
      </c>
      <c r="E41" s="311"/>
      <c r="F41" s="315">
        <v>200</v>
      </c>
      <c r="G41" s="316" t="s">
        <v>0</v>
      </c>
      <c r="H41" s="303">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200</v>
      </c>
      <c r="I41" s="304" t="str">
        <f>IF(Sklop2[[#This Row],[ZAHTEVANA SHEMA KAKOVOSTI]]&lt;&gt;"",Sklop2[[#This Row],[Preračunana masa/volumen/kos na enoto kg]],"")</f>
        <v/>
      </c>
      <c r="J41" s="305"/>
      <c r="K41" s="306"/>
      <c r="L41" s="307"/>
      <c r="M41" s="151" t="s">
        <v>111</v>
      </c>
      <c r="N41" s="137"/>
      <c r="O41" s="407" t="s">
        <v>111</v>
      </c>
      <c r="P41" s="406"/>
      <c r="Q41" s="308">
        <f>+Sklop2[[#This Row],[cena/enota brez DDV v EUR]]*Sklop2[[#This Row],[Stopnja DDV (%)]]</f>
        <v>0</v>
      </c>
      <c r="R41" s="308">
        <f>+Sklop2[[#This Row],[cena/enota brez DDV v EUR]]+Sklop2[[#This Row],[Davek (EUR)]]</f>
        <v>0</v>
      </c>
      <c r="S41" s="308">
        <f>+Sklop2[[#This Row],[cena/enota brez DDV v EUR]]*Sklop2[[#This Row],[Okvirna količina]]</f>
        <v>0</v>
      </c>
      <c r="T41" s="308">
        <f>+Sklop2[[#This Row],[Končna cena/enoto mere (EUR) z DDV]]*Sklop2[[#This Row],[Okvirna količina]]</f>
        <v>0</v>
      </c>
      <c r="U41" s="309"/>
    </row>
    <row r="42" spans="1:22">
      <c r="A42" s="217" t="s">
        <v>133</v>
      </c>
      <c r="B42" s="218"/>
      <c r="C42" s="219"/>
      <c r="D42" s="219"/>
      <c r="E42" s="220"/>
      <c r="F42" s="221"/>
      <c r="G42" s="222"/>
      <c r="H42" s="223">
        <f>SUBTOTAL(109,Sklop2[Preračunana masa/volumen/kos na enoto kg])</f>
        <v>14390</v>
      </c>
      <c r="I42" s="223">
        <f>SUBTOTAL(109,Sklop2[Živila iz shem kakovosti (kg)])</f>
        <v>9490</v>
      </c>
      <c r="J42" s="221"/>
      <c r="K42" s="224"/>
      <c r="L42" s="224"/>
      <c r="M42" s="225"/>
      <c r="N42" s="226"/>
      <c r="O42" s="226"/>
      <c r="P42" s="226"/>
      <c r="Q42" s="227"/>
      <c r="R42" s="221"/>
      <c r="S42" s="227">
        <f>SUBTOTAL(109,Sklop2[Vrednost za okvirno količino (EUR) brez DDV])</f>
        <v>0</v>
      </c>
      <c r="T42" s="227">
        <f>SUBTOTAL(109,Sklop2[Vrednost za okvirno količino (EUR) z DDV])</f>
        <v>0</v>
      </c>
      <c r="U42" s="228">
        <f>SUBTOTAL(103,Sklop2[Shema kakovosti
(nacionalne, evropske)
])</f>
        <v>0</v>
      </c>
    </row>
    <row r="43" spans="1:22" s="202" customFormat="1">
      <c r="A43" s="190"/>
      <c r="B43" s="191"/>
      <c r="C43" s="192"/>
      <c r="D43" s="192"/>
      <c r="E43" s="193"/>
      <c r="F43" s="194"/>
      <c r="G43" s="195"/>
      <c r="H43" s="196"/>
      <c r="I43" s="196"/>
      <c r="J43" s="194"/>
      <c r="K43" s="197"/>
      <c r="L43" s="197"/>
      <c r="M43" s="198"/>
      <c r="N43" s="199"/>
      <c r="O43" s="199"/>
      <c r="P43" s="199"/>
      <c r="Q43" s="200"/>
      <c r="R43" s="194"/>
      <c r="S43" s="200"/>
      <c r="T43" s="200"/>
      <c r="U43" s="201"/>
    </row>
    <row r="44" spans="1:22">
      <c r="A44" s="48" t="s">
        <v>129</v>
      </c>
      <c r="B44" s="16"/>
      <c r="C44" s="28"/>
      <c r="D44" s="28"/>
      <c r="E44" s="99"/>
      <c r="Q44" s="48"/>
      <c r="R44" s="48"/>
      <c r="S44" s="48"/>
      <c r="T44" s="48"/>
    </row>
    <row r="45" spans="1:22">
      <c r="A45" s="11" t="s">
        <v>131</v>
      </c>
      <c r="B45" s="16"/>
      <c r="C45" s="28"/>
      <c r="D45" s="28"/>
      <c r="E45" s="99"/>
    </row>
    <row r="46" spans="1:22">
      <c r="A46" s="94" t="s">
        <v>179</v>
      </c>
      <c r="F46" s="68"/>
      <c r="G46" s="68"/>
      <c r="H46" s="29"/>
      <c r="I46" s="29"/>
      <c r="J46" s="29"/>
      <c r="K46" s="29"/>
      <c r="L46" s="54"/>
      <c r="M46" s="54"/>
      <c r="N46" s="29"/>
      <c r="O46" s="29"/>
      <c r="P46" s="29"/>
      <c r="Q46" s="29"/>
      <c r="R46" s="29"/>
    </row>
    <row r="47" spans="1:22">
      <c r="A47" s="426" t="s">
        <v>172</v>
      </c>
      <c r="B47" s="426"/>
      <c r="C47" s="426"/>
      <c r="D47" s="426"/>
      <c r="E47" s="426"/>
      <c r="F47" s="426"/>
      <c r="G47" s="426"/>
      <c r="H47" s="426"/>
      <c r="I47" s="426"/>
      <c r="J47" s="426"/>
      <c r="K47" s="426"/>
      <c r="L47" s="426"/>
      <c r="M47" s="426"/>
      <c r="N47" s="426"/>
      <c r="O47" s="426"/>
      <c r="P47" s="426"/>
      <c r="Q47" s="426"/>
      <c r="R47" s="426"/>
      <c r="S47" s="426"/>
      <c r="T47" s="426"/>
      <c r="U47" s="426"/>
      <c r="V47" s="426"/>
    </row>
    <row r="48" spans="1:22">
      <c r="A48" s="214" t="s">
        <v>315</v>
      </c>
      <c r="N48" s="29"/>
      <c r="O48" s="29"/>
      <c r="P48" s="29"/>
      <c r="Q48" s="29"/>
      <c r="R48" s="29"/>
    </row>
    <row r="49" spans="1:21">
      <c r="A49" s="214" t="s">
        <v>316</v>
      </c>
      <c r="N49" s="29"/>
      <c r="O49" s="29"/>
      <c r="P49" s="29"/>
      <c r="Q49" s="29"/>
      <c r="R49" s="29"/>
    </row>
    <row r="50" spans="1:21">
      <c r="N50" s="29"/>
      <c r="O50" s="29"/>
      <c r="P50" s="29"/>
      <c r="Q50" s="29"/>
      <c r="R50" s="29"/>
    </row>
    <row r="51" spans="1:21">
      <c r="A51" s="94" t="s">
        <v>65</v>
      </c>
      <c r="F51" s="68"/>
      <c r="G51" s="68" t="s">
        <v>66</v>
      </c>
      <c r="H51" s="29"/>
      <c r="I51" s="29"/>
      <c r="J51" s="29"/>
      <c r="K51" s="29"/>
      <c r="L51" s="54"/>
      <c r="M51" s="54"/>
      <c r="N51" s="29"/>
      <c r="O51" s="29"/>
      <c r="P51" s="29"/>
      <c r="Q51" s="29" t="s">
        <v>67</v>
      </c>
      <c r="R51" s="29"/>
    </row>
    <row r="52" spans="1:21" ht="15">
      <c r="A52" s="6"/>
      <c r="B52" s="4"/>
      <c r="C52" s="26"/>
      <c r="D52" s="26"/>
      <c r="E52" s="25"/>
      <c r="F52" s="7"/>
      <c r="H52" s="8"/>
      <c r="I52" s="8"/>
      <c r="J52" s="8"/>
      <c r="K52" s="8"/>
      <c r="L52" s="20"/>
      <c r="M52" s="20"/>
      <c r="N52" s="8"/>
      <c r="O52" s="8"/>
      <c r="P52" s="8"/>
      <c r="Q52" s="8"/>
      <c r="R52" s="8"/>
      <c r="S52" s="3"/>
      <c r="T52" s="3"/>
      <c r="U52" s="7"/>
    </row>
    <row r="53" spans="1:21">
      <c r="B53" s="16"/>
      <c r="C53" s="28"/>
      <c r="D53" s="28"/>
      <c r="E53" s="99"/>
    </row>
    <row r="54" spans="1:21">
      <c r="B54" s="16"/>
      <c r="C54" s="28"/>
      <c r="D54" s="28"/>
      <c r="E54" s="99"/>
    </row>
    <row r="55" spans="1:21">
      <c r="B55" s="16"/>
      <c r="C55" s="28"/>
      <c r="D55" s="28"/>
      <c r="E55" s="99"/>
    </row>
    <row r="56" spans="1:21">
      <c r="B56" s="16"/>
      <c r="C56" s="28"/>
      <c r="D56" s="28"/>
      <c r="E56" s="99"/>
    </row>
    <row r="57" spans="1:21">
      <c r="B57" s="16"/>
      <c r="C57" s="28"/>
      <c r="D57" s="28"/>
      <c r="E57" s="99"/>
    </row>
    <row r="58" spans="1:21">
      <c r="B58" s="16"/>
      <c r="C58" s="28"/>
      <c r="D58" s="28"/>
      <c r="E58" s="99"/>
    </row>
    <row r="59" spans="1:21">
      <c r="B59" s="16"/>
      <c r="C59" s="28"/>
      <c r="D59" s="28"/>
      <c r="E59" s="99"/>
    </row>
    <row r="60" spans="1:21">
      <c r="B60" s="16"/>
      <c r="C60" s="28"/>
      <c r="D60" s="28"/>
      <c r="E60" s="99"/>
    </row>
    <row r="61" spans="1:21">
      <c r="B61" s="16"/>
      <c r="C61" s="28"/>
      <c r="D61" s="28"/>
      <c r="E61" s="99"/>
    </row>
    <row r="62" spans="1:21">
      <c r="B62" s="16"/>
      <c r="C62" s="28"/>
      <c r="D62" s="28"/>
      <c r="E62" s="99"/>
    </row>
    <row r="63" spans="1:21">
      <c r="B63" s="16"/>
      <c r="C63" s="28"/>
      <c r="D63" s="28"/>
      <c r="E63" s="99"/>
    </row>
    <row r="64" spans="1:21">
      <c r="B64" s="16"/>
      <c r="C64" s="28"/>
      <c r="D64" s="28"/>
      <c r="E64" s="99"/>
    </row>
    <row r="65" spans="1:22">
      <c r="B65" s="16"/>
      <c r="C65" s="28"/>
      <c r="D65" s="28"/>
      <c r="E65" s="99"/>
    </row>
    <row r="66" spans="1:22">
      <c r="B66" s="16"/>
      <c r="C66" s="28"/>
      <c r="D66" s="28"/>
      <c r="E66" s="99"/>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row r="264" spans="1:22" s="18" customFormat="1">
      <c r="A264" s="11"/>
      <c r="B264" s="16"/>
      <c r="C264" s="28"/>
      <c r="D264" s="28"/>
      <c r="E264" s="99"/>
      <c r="F264" s="100"/>
      <c r="G264" s="100"/>
      <c r="L264" s="11"/>
      <c r="M264" s="11"/>
      <c r="N264" s="11"/>
      <c r="O264" s="11"/>
      <c r="P264" s="11"/>
      <c r="Q264" s="11"/>
      <c r="R264" s="11"/>
      <c r="S264" s="11"/>
      <c r="T264" s="11"/>
      <c r="U264" s="68"/>
      <c r="V264" s="11"/>
    </row>
    <row r="265" spans="1:22" s="18" customFormat="1">
      <c r="A265" s="11"/>
      <c r="B265" s="16"/>
      <c r="C265" s="28"/>
      <c r="D265" s="28"/>
      <c r="E265" s="99"/>
      <c r="F265" s="100"/>
      <c r="G265" s="100"/>
      <c r="L265" s="11"/>
      <c r="M265" s="11"/>
      <c r="N265" s="11"/>
      <c r="O265" s="11"/>
      <c r="P265" s="11"/>
      <c r="Q265" s="11"/>
      <c r="R265" s="11"/>
      <c r="S265" s="11"/>
      <c r="T265" s="11"/>
      <c r="U265" s="68"/>
      <c r="V265" s="11"/>
    </row>
    <row r="266" spans="1:22" s="18" customFormat="1">
      <c r="A266" s="11"/>
      <c r="B266" s="16"/>
      <c r="C266" s="28"/>
      <c r="D266" s="28"/>
      <c r="E266" s="99"/>
      <c r="F266" s="100"/>
      <c r="G266" s="100"/>
      <c r="L266" s="11"/>
      <c r="M266" s="11"/>
      <c r="N266" s="11"/>
      <c r="O266" s="11"/>
      <c r="P266" s="11"/>
      <c r="Q266" s="11"/>
      <c r="R266" s="11"/>
      <c r="S266" s="11"/>
      <c r="T266" s="11"/>
      <c r="U266" s="68"/>
      <c r="V266" s="11"/>
    </row>
    <row r="267" spans="1:22" s="18" customFormat="1">
      <c r="A267" s="11"/>
      <c r="B267" s="16"/>
      <c r="C267" s="28"/>
      <c r="D267" s="28"/>
      <c r="E267" s="99"/>
      <c r="F267" s="100"/>
      <c r="G267" s="100"/>
      <c r="L267" s="11"/>
      <c r="M267" s="11"/>
      <c r="N267" s="11"/>
      <c r="O267" s="11"/>
      <c r="P267" s="11"/>
      <c r="Q267" s="11"/>
      <c r="R267" s="11"/>
      <c r="S267" s="11"/>
      <c r="T267" s="11"/>
      <c r="U267" s="68"/>
      <c r="V267" s="11"/>
    </row>
    <row r="268" spans="1:22" s="18" customFormat="1">
      <c r="A268" s="11"/>
      <c r="B268" s="16"/>
      <c r="C268" s="28"/>
      <c r="D268" s="28"/>
      <c r="E268" s="99"/>
      <c r="F268" s="100"/>
      <c r="G268" s="100"/>
      <c r="L268" s="11"/>
      <c r="M268" s="11"/>
      <c r="N268" s="11"/>
      <c r="O268" s="11"/>
      <c r="P268" s="11"/>
      <c r="Q268" s="11"/>
      <c r="R268" s="11"/>
      <c r="S268" s="11"/>
      <c r="T268" s="11"/>
      <c r="U268" s="68"/>
      <c r="V268" s="11"/>
    </row>
    <row r="269" spans="1:22" s="18" customFormat="1">
      <c r="A269" s="11"/>
      <c r="B269" s="16"/>
      <c r="C269" s="28"/>
      <c r="D269" s="28"/>
      <c r="E269" s="99"/>
      <c r="F269" s="100"/>
      <c r="G269" s="100"/>
      <c r="L269" s="11"/>
      <c r="M269" s="11"/>
      <c r="N269" s="11"/>
      <c r="O269" s="11"/>
      <c r="P269" s="11"/>
      <c r="Q269" s="11"/>
      <c r="R269" s="11"/>
      <c r="S269" s="11"/>
      <c r="T269" s="11"/>
      <c r="U269" s="68"/>
      <c r="V269" s="11"/>
    </row>
    <row r="270" spans="1:22" s="18" customFormat="1">
      <c r="A270" s="11"/>
      <c r="B270" s="16"/>
      <c r="C270" s="28"/>
      <c r="D270" s="28"/>
      <c r="E270" s="99"/>
      <c r="F270" s="100"/>
      <c r="G270" s="100"/>
      <c r="L270" s="11"/>
      <c r="M270" s="11"/>
      <c r="N270" s="11"/>
      <c r="O270" s="11"/>
      <c r="P270" s="11"/>
      <c r="Q270" s="11"/>
      <c r="R270" s="11"/>
      <c r="S270" s="11"/>
      <c r="T270" s="11"/>
      <c r="U270" s="68"/>
      <c r="V270" s="11"/>
    </row>
    <row r="271" spans="1:22" s="18" customFormat="1">
      <c r="A271" s="11"/>
      <c r="B271" s="16"/>
      <c r="C271" s="28"/>
      <c r="D271" s="28"/>
      <c r="E271" s="99"/>
      <c r="F271" s="100"/>
      <c r="G271" s="100"/>
      <c r="L271" s="11"/>
      <c r="M271" s="11"/>
      <c r="N271" s="11"/>
      <c r="O271" s="11"/>
      <c r="P271" s="11"/>
      <c r="Q271" s="11"/>
      <c r="R271" s="11"/>
      <c r="S271" s="11"/>
      <c r="T271" s="11"/>
      <c r="U271" s="68"/>
      <c r="V271" s="11"/>
    </row>
    <row r="272" spans="1:22" s="18" customFormat="1">
      <c r="A272" s="11"/>
      <c r="B272" s="16"/>
      <c r="C272" s="28"/>
      <c r="D272" s="28"/>
      <c r="E272" s="99"/>
      <c r="F272" s="100"/>
      <c r="G272" s="100"/>
      <c r="L272" s="11"/>
      <c r="M272" s="11"/>
      <c r="N272" s="11"/>
      <c r="O272" s="11"/>
      <c r="P272" s="11"/>
      <c r="Q272" s="11"/>
      <c r="R272" s="11"/>
      <c r="S272" s="11"/>
      <c r="T272" s="11"/>
      <c r="U272" s="68"/>
      <c r="V272" s="11"/>
    </row>
    <row r="273" spans="1:22" s="18" customFormat="1">
      <c r="A273" s="11"/>
      <c r="B273" s="16"/>
      <c r="C273" s="28"/>
      <c r="D273" s="28"/>
      <c r="E273" s="99"/>
      <c r="F273" s="100"/>
      <c r="G273" s="100"/>
      <c r="L273" s="11"/>
      <c r="M273" s="11"/>
      <c r="N273" s="11"/>
      <c r="O273" s="11"/>
      <c r="P273" s="11"/>
      <c r="Q273" s="11"/>
      <c r="R273" s="11"/>
      <c r="S273" s="11"/>
      <c r="T273" s="11"/>
      <c r="U273" s="68"/>
      <c r="V273" s="11"/>
    </row>
    <row r="274" spans="1:22" s="18" customFormat="1">
      <c r="A274" s="11"/>
      <c r="B274" s="16"/>
      <c r="C274" s="28"/>
      <c r="D274" s="28"/>
      <c r="E274" s="99"/>
      <c r="F274" s="100"/>
      <c r="G274" s="100"/>
      <c r="L274" s="11"/>
      <c r="M274" s="11"/>
      <c r="N274" s="11"/>
      <c r="O274" s="11"/>
      <c r="P274" s="11"/>
      <c r="Q274" s="11"/>
      <c r="R274" s="11"/>
      <c r="S274" s="11"/>
      <c r="T274" s="11"/>
      <c r="U274" s="68"/>
      <c r="V274" s="11"/>
    </row>
    <row r="275" spans="1:22" s="18" customFormat="1">
      <c r="A275" s="11"/>
      <c r="B275" s="16"/>
      <c r="C275" s="28"/>
      <c r="D275" s="28"/>
      <c r="E275" s="99"/>
      <c r="F275" s="100"/>
      <c r="G275" s="100"/>
      <c r="L275" s="11"/>
      <c r="M275" s="11"/>
      <c r="N275" s="11"/>
      <c r="O275" s="11"/>
      <c r="P275" s="11"/>
      <c r="Q275" s="11"/>
      <c r="R275" s="11"/>
      <c r="S275" s="11"/>
      <c r="T275" s="11"/>
      <c r="U275" s="68"/>
      <c r="V275" s="11"/>
    </row>
  </sheetData>
  <sheetProtection insertRows="0" deleteRows="0"/>
  <protectedRanges>
    <protectedRange sqref="U48:U1048576 J48:P1048576 U1:U46 J1:P46" name="Obseg1"/>
    <protectedRange sqref="U47 J47:P47" name="Obseg1_1"/>
  </protectedRanges>
  <mergeCells count="8">
    <mergeCell ref="A47:V47"/>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37" max="11"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266"/>
  <sheetViews>
    <sheetView topLeftCell="A13" zoomScale="90" zoomScaleNormal="90" zoomScaleSheetLayoutView="100" workbookViewId="0">
      <selection activeCell="N28" sqref="N28"/>
    </sheetView>
  </sheetViews>
  <sheetFormatPr defaultColWidth="8.85546875" defaultRowHeight="12.75"/>
  <cols>
    <col min="1" max="1" width="3.5703125" style="11" customWidth="1"/>
    <col min="2" max="2" width="34.5703125" style="17" customWidth="1"/>
    <col min="3" max="3" width="10.7109375" style="27" customWidth="1"/>
    <col min="4" max="4" width="8.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pred_rekapitulacija'!A16</f>
        <v>3. sklop:</v>
      </c>
      <c r="C12" s="76"/>
      <c r="D12" s="24"/>
      <c r="E12" s="25"/>
      <c r="F12" s="101"/>
      <c r="G12" s="101"/>
      <c r="H12" s="14"/>
      <c r="I12" s="14"/>
      <c r="J12" s="14"/>
      <c r="K12" s="14"/>
      <c r="U12" s="7"/>
    </row>
    <row r="13" spans="1:21" s="12" customFormat="1" ht="21" customHeight="1">
      <c r="B13" s="416" t="str">
        <f>+'Ponudbeni pred_rekapitulacija'!B16</f>
        <v>PERUTNINSKO MESO IN IZDELKI</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5.5">
      <c r="A16" s="77" t="s">
        <v>1</v>
      </c>
      <c r="B16" s="322" t="s">
        <v>712</v>
      </c>
      <c r="C16" s="323" t="s">
        <v>111</v>
      </c>
      <c r="D16" s="323" t="s">
        <v>0</v>
      </c>
      <c r="E16" s="324" t="s">
        <v>265</v>
      </c>
      <c r="F16" s="330">
        <v>900</v>
      </c>
      <c r="G16" s="325" t="s">
        <v>0</v>
      </c>
      <c r="H16" s="78">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900</v>
      </c>
      <c r="I16" s="78">
        <f>IF(Sklop3[[#This Row],[ZAHTEVANA SHEMA KAKOVOSTI]]&lt;&gt;"",Sklop3[[#This Row],[Preračunana masa/volumen/kos na enoto kg]],"")</f>
        <v>900</v>
      </c>
      <c r="J16" s="85"/>
      <c r="K16" s="132"/>
      <c r="L16" s="132"/>
      <c r="M16" s="151" t="s">
        <v>111</v>
      </c>
      <c r="N16" s="133"/>
      <c r="O16" s="151" t="s">
        <v>111</v>
      </c>
      <c r="P16" s="87"/>
      <c r="Q16" s="81">
        <f>+Sklop3[[#This Row],[cena/enota brez DDV v EUR]]*Sklop3[[#This Row],[Stopnja DDV (%)]]</f>
        <v>0</v>
      </c>
      <c r="R16" s="81">
        <f>+Sklop3[[#This Row],[cena/enota brez DDV v EUR]]+Sklop3[[#This Row],[Davek (EUR)]]</f>
        <v>0</v>
      </c>
      <c r="S16" s="81">
        <f>+Sklop3[[#This Row],[cena/enota brez DDV v EUR]]*Sklop3[[#This Row],[Okvirna količina]]</f>
        <v>0</v>
      </c>
      <c r="T16" s="81">
        <f>+Sklop3[[#This Row],[Končna cena/enoto mere (EUR) z DDV]]*Sklop3[[#This Row],[Okvirna količina]]</f>
        <v>0</v>
      </c>
      <c r="U16" s="133"/>
    </row>
    <row r="17" spans="1:21" s="55" customFormat="1" ht="25.5">
      <c r="A17" s="77" t="s">
        <v>3</v>
      </c>
      <c r="B17" s="322" t="s">
        <v>713</v>
      </c>
      <c r="C17" s="323" t="s">
        <v>111</v>
      </c>
      <c r="D17" s="323" t="s">
        <v>0</v>
      </c>
      <c r="E17" s="324" t="s">
        <v>265</v>
      </c>
      <c r="F17" s="318">
        <v>1800</v>
      </c>
      <c r="G17" s="283" t="s">
        <v>0</v>
      </c>
      <c r="H17"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1800</v>
      </c>
      <c r="I17" s="170">
        <f>IF(Sklop3[[#This Row],[ZAHTEVANA SHEMA KAKOVOSTI]]&lt;&gt;"",Sklop3[[#This Row],[Preračunana masa/volumen/kos na enoto kg]],"")</f>
        <v>1800</v>
      </c>
      <c r="J17" s="171"/>
      <c r="K17" s="187"/>
      <c r="L17" s="187"/>
      <c r="M17" s="151" t="s">
        <v>111</v>
      </c>
      <c r="N17" s="133"/>
      <c r="O17" s="151" t="s">
        <v>111</v>
      </c>
      <c r="P17" s="174"/>
      <c r="Q17" s="173">
        <f>+Sklop3[[#This Row],[cena/enota brez DDV v EUR]]*Sklop3[[#This Row],[Stopnja DDV (%)]]</f>
        <v>0</v>
      </c>
      <c r="R17" s="173">
        <f>+Sklop3[[#This Row],[cena/enota brez DDV v EUR]]+Sklop3[[#This Row],[Davek (EUR)]]</f>
        <v>0</v>
      </c>
      <c r="S17" s="173">
        <f>+Sklop3[[#This Row],[cena/enota brez DDV v EUR]]*Sklop3[[#This Row],[Okvirna količina]]</f>
        <v>0</v>
      </c>
      <c r="T17" s="173">
        <f>+Sklop3[[#This Row],[Končna cena/enoto mere (EUR) z DDV]]*Sklop3[[#This Row],[Okvirna količina]]</f>
        <v>0</v>
      </c>
      <c r="U17" s="215"/>
    </row>
    <row r="18" spans="1:21" s="55" customFormat="1" ht="25.5">
      <c r="A18" s="77" t="s">
        <v>4</v>
      </c>
      <c r="B18" s="322" t="s">
        <v>317</v>
      </c>
      <c r="C18" s="323" t="s">
        <v>111</v>
      </c>
      <c r="D18" s="323" t="s">
        <v>0</v>
      </c>
      <c r="E18" s="324" t="s">
        <v>265</v>
      </c>
      <c r="F18" s="318">
        <v>200</v>
      </c>
      <c r="G18" s="283" t="s">
        <v>0</v>
      </c>
      <c r="H18"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18" s="170">
        <f>IF(Sklop3[[#This Row],[ZAHTEVANA SHEMA KAKOVOSTI]]&lt;&gt;"",Sklop3[[#This Row],[Preračunana masa/volumen/kos na enoto kg]],"")</f>
        <v>200</v>
      </c>
      <c r="J18" s="171"/>
      <c r="K18" s="187"/>
      <c r="L18" s="187"/>
      <c r="M18" s="151" t="s">
        <v>111</v>
      </c>
      <c r="N18" s="133"/>
      <c r="O18" s="151" t="s">
        <v>111</v>
      </c>
      <c r="P18" s="174"/>
      <c r="Q18" s="173">
        <f>+Sklop3[[#This Row],[cena/enota brez DDV v EUR]]*Sklop3[[#This Row],[Stopnja DDV (%)]]</f>
        <v>0</v>
      </c>
      <c r="R18" s="173">
        <f>+Sklop3[[#This Row],[cena/enota brez DDV v EUR]]+Sklop3[[#This Row],[Davek (EUR)]]</f>
        <v>0</v>
      </c>
      <c r="S18" s="173">
        <f>+Sklop3[[#This Row],[cena/enota brez DDV v EUR]]*Sklop3[[#This Row],[Okvirna količina]]</f>
        <v>0</v>
      </c>
      <c r="T18" s="173">
        <f>+Sklop3[[#This Row],[Končna cena/enoto mere (EUR) z DDV]]*Sklop3[[#This Row],[Okvirna količina]]</f>
        <v>0</v>
      </c>
      <c r="U18" s="215"/>
    </row>
    <row r="19" spans="1:21" s="55" customFormat="1">
      <c r="A19" s="77" t="s">
        <v>5</v>
      </c>
      <c r="B19" s="322" t="s">
        <v>714</v>
      </c>
      <c r="C19" s="323" t="s">
        <v>111</v>
      </c>
      <c r="D19" s="323" t="s">
        <v>0</v>
      </c>
      <c r="E19" s="324" t="s">
        <v>265</v>
      </c>
      <c r="F19" s="318">
        <v>1300</v>
      </c>
      <c r="G19" s="283" t="s">
        <v>0</v>
      </c>
      <c r="H19"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1300</v>
      </c>
      <c r="I19" s="170">
        <f>IF(Sklop3[[#This Row],[ZAHTEVANA SHEMA KAKOVOSTI]]&lt;&gt;"",Sklop3[[#This Row],[Preračunana masa/volumen/kos na enoto kg]],"")</f>
        <v>1300</v>
      </c>
      <c r="J19" s="171"/>
      <c r="K19" s="187"/>
      <c r="L19" s="187"/>
      <c r="M19" s="151" t="s">
        <v>111</v>
      </c>
      <c r="N19" s="133"/>
      <c r="O19" s="151" t="s">
        <v>111</v>
      </c>
      <c r="P19" s="174"/>
      <c r="Q19" s="173">
        <f>+Sklop3[[#This Row],[cena/enota brez DDV v EUR]]*Sklop3[[#This Row],[Stopnja DDV (%)]]</f>
        <v>0</v>
      </c>
      <c r="R19" s="173">
        <f>+Sklop3[[#This Row],[cena/enota brez DDV v EUR]]+Sklop3[[#This Row],[Davek (EUR)]]</f>
        <v>0</v>
      </c>
      <c r="S19" s="173">
        <f>+Sklop3[[#This Row],[cena/enota brez DDV v EUR]]*Sklop3[[#This Row],[Okvirna količina]]</f>
        <v>0</v>
      </c>
      <c r="T19" s="173">
        <f>+Sklop3[[#This Row],[Končna cena/enoto mere (EUR) z DDV]]*Sklop3[[#This Row],[Okvirna količina]]</f>
        <v>0</v>
      </c>
      <c r="U19" s="215"/>
    </row>
    <row r="20" spans="1:21" s="55" customFormat="1">
      <c r="A20" s="77" t="s">
        <v>6</v>
      </c>
      <c r="B20" s="322" t="s">
        <v>715</v>
      </c>
      <c r="C20" s="323" t="s">
        <v>111</v>
      </c>
      <c r="D20" s="323" t="s">
        <v>0</v>
      </c>
      <c r="E20" s="324" t="s">
        <v>265</v>
      </c>
      <c r="F20" s="318">
        <v>200</v>
      </c>
      <c r="G20" s="283" t="s">
        <v>0</v>
      </c>
      <c r="H20"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0" s="170">
        <f>IF(Sklop3[[#This Row],[ZAHTEVANA SHEMA KAKOVOSTI]]&lt;&gt;"",Sklop3[[#This Row],[Preračunana masa/volumen/kos na enoto kg]],"")</f>
        <v>200</v>
      </c>
      <c r="J20" s="171"/>
      <c r="K20" s="187"/>
      <c r="L20" s="187"/>
      <c r="M20" s="151" t="s">
        <v>111</v>
      </c>
      <c r="N20" s="133"/>
      <c r="O20" s="151" t="s">
        <v>111</v>
      </c>
      <c r="P20" s="174"/>
      <c r="Q20" s="173">
        <f>+Sklop3[[#This Row],[cena/enota brez DDV v EUR]]*Sklop3[[#This Row],[Stopnja DDV (%)]]</f>
        <v>0</v>
      </c>
      <c r="R20" s="173">
        <f>+Sklop3[[#This Row],[cena/enota brez DDV v EUR]]+Sklop3[[#This Row],[Davek (EUR)]]</f>
        <v>0</v>
      </c>
      <c r="S20" s="173">
        <f>+Sklop3[[#This Row],[cena/enota brez DDV v EUR]]*Sklop3[[#This Row],[Okvirna količina]]</f>
        <v>0</v>
      </c>
      <c r="T20" s="173">
        <f>+Sklop3[[#This Row],[Končna cena/enoto mere (EUR) z DDV]]*Sklop3[[#This Row],[Okvirna količina]]</f>
        <v>0</v>
      </c>
      <c r="U20" s="215"/>
    </row>
    <row r="21" spans="1:21" s="55" customFormat="1">
      <c r="A21" s="77" t="s">
        <v>7</v>
      </c>
      <c r="B21" s="322" t="s">
        <v>320</v>
      </c>
      <c r="C21" s="323" t="s">
        <v>111</v>
      </c>
      <c r="D21" s="323" t="s">
        <v>0</v>
      </c>
      <c r="E21" s="324" t="s">
        <v>265</v>
      </c>
      <c r="F21" s="318">
        <v>800</v>
      </c>
      <c r="G21" s="283" t="s">
        <v>0</v>
      </c>
      <c r="H21"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800</v>
      </c>
      <c r="I21" s="170">
        <f>IF(Sklop3[[#This Row],[ZAHTEVANA SHEMA KAKOVOSTI]]&lt;&gt;"",Sklop3[[#This Row],[Preračunana masa/volumen/kos na enoto kg]],"")</f>
        <v>800</v>
      </c>
      <c r="J21" s="171"/>
      <c r="K21" s="187"/>
      <c r="L21" s="187"/>
      <c r="M21" s="151" t="s">
        <v>111</v>
      </c>
      <c r="N21" s="133"/>
      <c r="O21" s="151" t="s">
        <v>111</v>
      </c>
      <c r="P21" s="174"/>
      <c r="Q21" s="173">
        <f>+Sklop3[[#This Row],[cena/enota brez DDV v EUR]]*Sklop3[[#This Row],[Stopnja DDV (%)]]</f>
        <v>0</v>
      </c>
      <c r="R21" s="173">
        <f>+Sklop3[[#This Row],[cena/enota brez DDV v EUR]]+Sklop3[[#This Row],[Davek (EUR)]]</f>
        <v>0</v>
      </c>
      <c r="S21" s="173">
        <f>+Sklop3[[#This Row],[cena/enota brez DDV v EUR]]*Sklop3[[#This Row],[Okvirna količina]]</f>
        <v>0</v>
      </c>
      <c r="T21" s="173">
        <f>+Sklop3[[#This Row],[Končna cena/enoto mere (EUR) z DDV]]*Sklop3[[#This Row],[Okvirna količina]]</f>
        <v>0</v>
      </c>
      <c r="U21" s="215"/>
    </row>
    <row r="22" spans="1:21" s="55" customFormat="1" ht="25.5">
      <c r="A22" s="77" t="s">
        <v>8</v>
      </c>
      <c r="B22" s="326" t="s">
        <v>321</v>
      </c>
      <c r="C22" s="323" t="s">
        <v>111</v>
      </c>
      <c r="D22" s="323" t="s">
        <v>0</v>
      </c>
      <c r="E22" s="324"/>
      <c r="F22" s="318">
        <v>1000</v>
      </c>
      <c r="G22" s="283" t="s">
        <v>0</v>
      </c>
      <c r="H22"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1000</v>
      </c>
      <c r="I22" s="170" t="str">
        <f>IF(Sklop3[[#This Row],[ZAHTEVANA SHEMA KAKOVOSTI]]&lt;&gt;"",Sklop3[[#This Row],[Preračunana masa/volumen/kos na enoto kg]],"")</f>
        <v/>
      </c>
      <c r="J22" s="171"/>
      <c r="K22" s="187"/>
      <c r="L22" s="187"/>
      <c r="M22" s="151" t="s">
        <v>111</v>
      </c>
      <c r="N22" s="133"/>
      <c r="O22" s="151" t="s">
        <v>111</v>
      </c>
      <c r="P22" s="174"/>
      <c r="Q22" s="173">
        <f>+Sklop3[[#This Row],[cena/enota brez DDV v EUR]]*Sklop3[[#This Row],[Stopnja DDV (%)]]</f>
        <v>0</v>
      </c>
      <c r="R22" s="173">
        <f>+Sklop3[[#This Row],[cena/enota brez DDV v EUR]]+Sklop3[[#This Row],[Davek (EUR)]]</f>
        <v>0</v>
      </c>
      <c r="S22" s="173">
        <f>+Sklop3[[#This Row],[cena/enota brez DDV v EUR]]*Sklop3[[#This Row],[Okvirna količina]]</f>
        <v>0</v>
      </c>
      <c r="T22" s="173">
        <f>+Sklop3[[#This Row],[Končna cena/enoto mere (EUR) z DDV]]*Sklop3[[#This Row],[Okvirna količina]]</f>
        <v>0</v>
      </c>
      <c r="U22" s="215"/>
    </row>
    <row r="23" spans="1:21" s="55" customFormat="1" ht="25.5">
      <c r="A23" s="77" t="s">
        <v>9</v>
      </c>
      <c r="B23" s="322" t="s">
        <v>716</v>
      </c>
      <c r="C23" s="323" t="s">
        <v>111</v>
      </c>
      <c r="D23" s="323" t="s">
        <v>0</v>
      </c>
      <c r="E23" s="324"/>
      <c r="F23" s="318">
        <v>1400</v>
      </c>
      <c r="G23" s="283" t="s">
        <v>0</v>
      </c>
      <c r="H23"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1400</v>
      </c>
      <c r="I23" s="170" t="str">
        <f>IF(Sklop3[[#This Row],[ZAHTEVANA SHEMA KAKOVOSTI]]&lt;&gt;"",Sklop3[[#This Row],[Preračunana masa/volumen/kos na enoto kg]],"")</f>
        <v/>
      </c>
      <c r="J23" s="171"/>
      <c r="K23" s="187"/>
      <c r="L23" s="187"/>
      <c r="M23" s="151" t="s">
        <v>111</v>
      </c>
      <c r="N23" s="133"/>
      <c r="O23" s="151" t="s">
        <v>111</v>
      </c>
      <c r="P23" s="174"/>
      <c r="Q23" s="173">
        <f>+Sklop3[[#This Row],[cena/enota brez DDV v EUR]]*Sklop3[[#This Row],[Stopnja DDV (%)]]</f>
        <v>0</v>
      </c>
      <c r="R23" s="173">
        <f>+Sklop3[[#This Row],[cena/enota brez DDV v EUR]]+Sklop3[[#This Row],[Davek (EUR)]]</f>
        <v>0</v>
      </c>
      <c r="S23" s="173">
        <f>+Sklop3[[#This Row],[cena/enota brez DDV v EUR]]*Sklop3[[#This Row],[Okvirna količina]]</f>
        <v>0</v>
      </c>
      <c r="T23" s="173">
        <f>+Sklop3[[#This Row],[Končna cena/enoto mere (EUR) z DDV]]*Sklop3[[#This Row],[Okvirna količina]]</f>
        <v>0</v>
      </c>
      <c r="U23" s="215"/>
    </row>
    <row r="24" spans="1:21" s="55" customFormat="1">
      <c r="A24" s="77" t="s">
        <v>10</v>
      </c>
      <c r="B24" s="327" t="s">
        <v>711</v>
      </c>
      <c r="C24" s="323" t="s">
        <v>111</v>
      </c>
      <c r="D24" s="323" t="s">
        <v>0</v>
      </c>
      <c r="E24" s="324"/>
      <c r="F24" s="318">
        <v>900</v>
      </c>
      <c r="G24" s="283" t="s">
        <v>0</v>
      </c>
      <c r="H24"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900</v>
      </c>
      <c r="I24" s="170" t="str">
        <f>IF(Sklop3[[#This Row],[ZAHTEVANA SHEMA KAKOVOSTI]]&lt;&gt;"",Sklop3[[#This Row],[Preračunana masa/volumen/kos na enoto kg]],"")</f>
        <v/>
      </c>
      <c r="J24" s="171"/>
      <c r="K24" s="187"/>
      <c r="L24" s="187"/>
      <c r="M24" s="151" t="s">
        <v>111</v>
      </c>
      <c r="N24" s="133"/>
      <c r="O24" s="151" t="s">
        <v>111</v>
      </c>
      <c r="P24" s="174"/>
      <c r="Q24" s="173">
        <f>+Sklop3[[#This Row],[cena/enota brez DDV v EUR]]*Sklop3[[#This Row],[Stopnja DDV (%)]]</f>
        <v>0</v>
      </c>
      <c r="R24" s="173">
        <f>+Sklop3[[#This Row],[cena/enota brez DDV v EUR]]+Sklop3[[#This Row],[Davek (EUR)]]</f>
        <v>0</v>
      </c>
      <c r="S24" s="173">
        <f>+Sklop3[[#This Row],[cena/enota brez DDV v EUR]]*Sklop3[[#This Row],[Okvirna količina]]</f>
        <v>0</v>
      </c>
      <c r="T24" s="173">
        <f>+Sklop3[[#This Row],[Končna cena/enoto mere (EUR) z DDV]]*Sklop3[[#This Row],[Okvirna količina]]</f>
        <v>0</v>
      </c>
      <c r="U24" s="215"/>
    </row>
    <row r="25" spans="1:21" s="55" customFormat="1">
      <c r="A25" s="77" t="s">
        <v>13</v>
      </c>
      <c r="B25" s="327" t="s">
        <v>318</v>
      </c>
      <c r="C25" s="323" t="s">
        <v>111</v>
      </c>
      <c r="D25" s="323" t="s">
        <v>0</v>
      </c>
      <c r="E25" s="324" t="s">
        <v>265</v>
      </c>
      <c r="F25" s="318">
        <v>300</v>
      </c>
      <c r="G25" s="283" t="s">
        <v>0</v>
      </c>
      <c r="H25"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300</v>
      </c>
      <c r="I25" s="170">
        <f>IF(Sklop3[[#This Row],[ZAHTEVANA SHEMA KAKOVOSTI]]&lt;&gt;"",Sklop3[[#This Row],[Preračunana masa/volumen/kos na enoto kg]],"")</f>
        <v>300</v>
      </c>
      <c r="J25" s="171"/>
      <c r="K25" s="187"/>
      <c r="L25" s="187"/>
      <c r="M25" s="151" t="s">
        <v>111</v>
      </c>
      <c r="N25" s="133"/>
      <c r="O25" s="151" t="s">
        <v>111</v>
      </c>
      <c r="P25" s="174"/>
      <c r="Q25" s="173">
        <f>+Sklop3[[#This Row],[cena/enota brez DDV v EUR]]*Sklop3[[#This Row],[Stopnja DDV (%)]]</f>
        <v>0</v>
      </c>
      <c r="R25" s="173">
        <f>+Sklop3[[#This Row],[cena/enota brez DDV v EUR]]+Sklop3[[#This Row],[Davek (EUR)]]</f>
        <v>0</v>
      </c>
      <c r="S25" s="173">
        <f>+Sklop3[[#This Row],[cena/enota brez DDV v EUR]]*Sklop3[[#This Row],[Okvirna količina]]</f>
        <v>0</v>
      </c>
      <c r="T25" s="173">
        <f>+Sklop3[[#This Row],[Končna cena/enoto mere (EUR) z DDV]]*Sklop3[[#This Row],[Okvirna količina]]</f>
        <v>0</v>
      </c>
      <c r="U25" s="215"/>
    </row>
    <row r="26" spans="1:21" s="55" customFormat="1">
      <c r="A26" s="77" t="s">
        <v>14</v>
      </c>
      <c r="B26" s="328" t="s">
        <v>319</v>
      </c>
      <c r="C26" s="323" t="s">
        <v>111</v>
      </c>
      <c r="D26" s="323" t="s">
        <v>0</v>
      </c>
      <c r="E26" s="324" t="s">
        <v>265</v>
      </c>
      <c r="F26" s="318">
        <v>50</v>
      </c>
      <c r="G26" s="283" t="s">
        <v>0</v>
      </c>
      <c r="H26"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v>
      </c>
      <c r="I26" s="170">
        <f>IF(Sklop3[[#This Row],[ZAHTEVANA SHEMA KAKOVOSTI]]&lt;&gt;"",Sklop3[[#This Row],[Preračunana masa/volumen/kos na enoto kg]],"")</f>
        <v>50</v>
      </c>
      <c r="J26" s="171"/>
      <c r="K26" s="187"/>
      <c r="L26" s="187"/>
      <c r="M26" s="151" t="s">
        <v>111</v>
      </c>
      <c r="N26" s="133"/>
      <c r="O26" s="151" t="s">
        <v>111</v>
      </c>
      <c r="P26" s="174"/>
      <c r="Q26" s="173">
        <f>+Sklop3[[#This Row],[cena/enota brez DDV v EUR]]*Sklop3[[#This Row],[Stopnja DDV (%)]]</f>
        <v>0</v>
      </c>
      <c r="R26" s="173">
        <f>+Sklop3[[#This Row],[cena/enota brez DDV v EUR]]+Sklop3[[#This Row],[Davek (EUR)]]</f>
        <v>0</v>
      </c>
      <c r="S26" s="173">
        <f>+Sklop3[[#This Row],[cena/enota brez DDV v EUR]]*Sklop3[[#This Row],[Okvirna količina]]</f>
        <v>0</v>
      </c>
      <c r="T26" s="173">
        <f>+Sklop3[[#This Row],[Končna cena/enoto mere (EUR) z DDV]]*Sklop3[[#This Row],[Okvirna količina]]</f>
        <v>0</v>
      </c>
      <c r="U26" s="215"/>
    </row>
    <row r="27" spans="1:21" s="55" customFormat="1" ht="38.25">
      <c r="A27" s="77" t="s">
        <v>16</v>
      </c>
      <c r="B27" s="328" t="s">
        <v>710</v>
      </c>
      <c r="C27" s="323">
        <v>0.05</v>
      </c>
      <c r="D27" s="323" t="s">
        <v>0</v>
      </c>
      <c r="E27" s="324" t="s">
        <v>265</v>
      </c>
      <c r="F27" s="318">
        <v>1300</v>
      </c>
      <c r="G27" s="283" t="s">
        <v>220</v>
      </c>
      <c r="H27" s="16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65</v>
      </c>
      <c r="I27" s="170">
        <f>IF(Sklop3[[#This Row],[ZAHTEVANA SHEMA KAKOVOSTI]]&lt;&gt;"",Sklop3[[#This Row],[Preračunana masa/volumen/kos na enoto kg]],"")</f>
        <v>65</v>
      </c>
      <c r="J27" s="171"/>
      <c r="K27" s="187"/>
      <c r="L27" s="187"/>
      <c r="M27" s="151" t="s">
        <v>111</v>
      </c>
      <c r="N27" s="133"/>
      <c r="O27" s="151" t="s">
        <v>111</v>
      </c>
      <c r="P27" s="174"/>
      <c r="Q27" s="173">
        <f>+Sklop3[[#This Row],[cena/enota brez DDV v EUR]]*Sklop3[[#This Row],[Stopnja DDV (%)]]</f>
        <v>0</v>
      </c>
      <c r="R27" s="173">
        <f>+Sklop3[[#This Row],[cena/enota brez DDV v EUR]]+Sklop3[[#This Row],[Davek (EUR)]]</f>
        <v>0</v>
      </c>
      <c r="S27" s="173">
        <f>+Sklop3[[#This Row],[cena/enota brez DDV v EUR]]*Sklop3[[#This Row],[Okvirna količina]]</f>
        <v>0</v>
      </c>
      <c r="T27" s="173">
        <f>+Sklop3[[#This Row],[Končna cena/enoto mere (EUR) z DDV]]*Sklop3[[#This Row],[Okvirna količina]]</f>
        <v>0</v>
      </c>
      <c r="U27" s="215"/>
    </row>
    <row r="28" spans="1:21" s="55" customFormat="1" ht="38.25">
      <c r="A28" s="77" t="s">
        <v>17</v>
      </c>
      <c r="B28" s="328" t="s">
        <v>710</v>
      </c>
      <c r="C28" s="323">
        <v>1</v>
      </c>
      <c r="D28" s="329" t="s">
        <v>0</v>
      </c>
      <c r="E28" s="324" t="s">
        <v>265</v>
      </c>
      <c r="F28" s="318">
        <v>200</v>
      </c>
      <c r="G28" s="283" t="s">
        <v>0</v>
      </c>
      <c r="H28" s="78">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8" s="78">
        <f>IF(Sklop3[[#This Row],[ZAHTEVANA SHEMA KAKOVOSTI]]&lt;&gt;"",Sklop3[[#This Row],[Preračunana masa/volumen/kos na enoto kg]],"")</f>
        <v>200</v>
      </c>
      <c r="J28" s="86"/>
      <c r="K28" s="132"/>
      <c r="L28" s="132"/>
      <c r="M28" s="151" t="s">
        <v>111</v>
      </c>
      <c r="N28" s="133"/>
      <c r="O28" s="151" t="s">
        <v>111</v>
      </c>
      <c r="P28" s="89"/>
      <c r="Q28" s="84">
        <f>+Sklop3[[#This Row],[cena/enota brez DDV v EUR]]*Sklop3[[#This Row],[Stopnja DDV (%)]]</f>
        <v>0</v>
      </c>
      <c r="R28" s="84">
        <f>+Sklop3[[#This Row],[cena/enota brez DDV v EUR]]+Sklop3[[#This Row],[Davek (EUR)]]</f>
        <v>0</v>
      </c>
      <c r="S28" s="84">
        <f>+Sklop3[[#This Row],[cena/enota brez DDV v EUR]]*Sklop3[[#This Row],[Okvirna količina]]</f>
        <v>0</v>
      </c>
      <c r="T28" s="84">
        <f>+Sklop3[[#This Row],[Končna cena/enoto mere (EUR) z DDV]]*Sklop3[[#This Row],[Okvirna količina]]</f>
        <v>0</v>
      </c>
      <c r="U28" s="133"/>
    </row>
    <row r="29" spans="1:21" s="55" customFormat="1" ht="25.5">
      <c r="A29" s="77" t="s">
        <v>18</v>
      </c>
      <c r="B29" s="328" t="s">
        <v>811</v>
      </c>
      <c r="C29" s="323" t="s">
        <v>111</v>
      </c>
      <c r="D29" s="323" t="s">
        <v>0</v>
      </c>
      <c r="E29" s="324" t="s">
        <v>265</v>
      </c>
      <c r="F29" s="330">
        <v>380</v>
      </c>
      <c r="G29" s="325" t="s">
        <v>0</v>
      </c>
      <c r="H29" s="78">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380</v>
      </c>
      <c r="I29" s="78">
        <f>IF(Sklop3[[#This Row],[ZAHTEVANA SHEMA KAKOVOSTI]]&lt;&gt;"",Sklop3[[#This Row],[Preračunana masa/volumen/kos na enoto kg]],"")</f>
        <v>380</v>
      </c>
      <c r="J29" s="86"/>
      <c r="K29" s="132"/>
      <c r="L29" s="132"/>
      <c r="M29" s="151" t="s">
        <v>111</v>
      </c>
      <c r="N29" s="133"/>
      <c r="O29" s="151" t="s">
        <v>111</v>
      </c>
      <c r="P29" s="89"/>
      <c r="Q29" s="84">
        <f>+Sklop3[[#This Row],[cena/enota brez DDV v EUR]]*Sklop3[[#This Row],[Stopnja DDV (%)]]</f>
        <v>0</v>
      </c>
      <c r="R29" s="84">
        <f>+Sklop3[[#This Row],[cena/enota brez DDV v EUR]]+Sklop3[[#This Row],[Davek (EUR)]]</f>
        <v>0</v>
      </c>
      <c r="S29" s="84">
        <f>+Sklop3[[#This Row],[cena/enota brez DDV v EUR]]*Sklop3[[#This Row],[Okvirna količina]]</f>
        <v>0</v>
      </c>
      <c r="T29" s="84">
        <f>+Sklop3[[#This Row],[Končna cena/enoto mere (EUR) z DDV]]*Sklop3[[#This Row],[Okvirna količina]]</f>
        <v>0</v>
      </c>
      <c r="U29" s="133"/>
    </row>
    <row r="30" spans="1:21" s="55" customFormat="1" ht="25.5">
      <c r="A30" s="77" t="s">
        <v>19</v>
      </c>
      <c r="B30" s="328" t="s">
        <v>717</v>
      </c>
      <c r="C30" s="323" t="s">
        <v>322</v>
      </c>
      <c r="D30" s="323" t="s">
        <v>0</v>
      </c>
      <c r="E30" s="324" t="s">
        <v>265</v>
      </c>
      <c r="F30" s="330">
        <v>400</v>
      </c>
      <c r="G30" s="325" t="s">
        <v>0</v>
      </c>
      <c r="H30" s="78">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400</v>
      </c>
      <c r="I30" s="78">
        <f>IF(Sklop3[[#This Row],[ZAHTEVANA SHEMA KAKOVOSTI]]&lt;&gt;"",Sklop3[[#This Row],[Preračunana masa/volumen/kos na enoto kg]],"")</f>
        <v>400</v>
      </c>
      <c r="J30" s="86"/>
      <c r="K30" s="132"/>
      <c r="L30" s="132"/>
      <c r="M30" s="151" t="s">
        <v>111</v>
      </c>
      <c r="N30" s="133"/>
      <c r="O30" s="151" t="s">
        <v>111</v>
      </c>
      <c r="P30" s="89"/>
      <c r="Q30" s="84">
        <f>+Sklop3[[#This Row],[cena/enota brez DDV v EUR]]*Sklop3[[#This Row],[Stopnja DDV (%)]]</f>
        <v>0</v>
      </c>
      <c r="R30" s="84">
        <f>+Sklop3[[#This Row],[cena/enota brez DDV v EUR]]+Sklop3[[#This Row],[Davek (EUR)]]</f>
        <v>0</v>
      </c>
      <c r="S30" s="84">
        <f>+Sklop3[[#This Row],[cena/enota brez DDV v EUR]]*Sklop3[[#This Row],[Okvirna količina]]</f>
        <v>0</v>
      </c>
      <c r="T30" s="84">
        <f>+Sklop3[[#This Row],[Končna cena/enoto mere (EUR) z DDV]]*Sklop3[[#This Row],[Okvirna količina]]</f>
        <v>0</v>
      </c>
      <c r="U30" s="133"/>
    </row>
    <row r="31" spans="1:21" s="55" customFormat="1" ht="25.5">
      <c r="A31" s="77" t="s">
        <v>20</v>
      </c>
      <c r="B31" s="328" t="s">
        <v>810</v>
      </c>
      <c r="C31" s="323">
        <v>1</v>
      </c>
      <c r="D31" s="323" t="s">
        <v>0</v>
      </c>
      <c r="E31" s="324"/>
      <c r="F31" s="330">
        <v>600</v>
      </c>
      <c r="G31" s="325" t="s">
        <v>0</v>
      </c>
      <c r="H31" s="78">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600</v>
      </c>
      <c r="I31" s="78" t="str">
        <f>IF(Sklop3[[#This Row],[ZAHTEVANA SHEMA KAKOVOSTI]]&lt;&gt;"",Sklop3[[#This Row],[Preračunana masa/volumen/kos na enoto kg]],"")</f>
        <v/>
      </c>
      <c r="J31" s="86"/>
      <c r="K31" s="132"/>
      <c r="L31" s="132"/>
      <c r="M31" s="151" t="s">
        <v>111</v>
      </c>
      <c r="N31" s="133"/>
      <c r="O31" s="151" t="s">
        <v>111</v>
      </c>
      <c r="P31" s="89"/>
      <c r="Q31" s="84">
        <f>+Sklop3[[#This Row],[cena/enota brez DDV v EUR]]*Sklop3[[#This Row],[Stopnja DDV (%)]]</f>
        <v>0</v>
      </c>
      <c r="R31" s="84">
        <f>+Sklop3[[#This Row],[cena/enota brez DDV v EUR]]+Sklop3[[#This Row],[Davek (EUR)]]</f>
        <v>0</v>
      </c>
      <c r="S31" s="84">
        <f>+Sklop3[[#This Row],[cena/enota brez DDV v EUR]]*Sklop3[[#This Row],[Okvirna količina]]</f>
        <v>0</v>
      </c>
      <c r="T31" s="84">
        <f>+Sklop3[[#This Row],[Končna cena/enoto mere (EUR) z DDV]]*Sklop3[[#This Row],[Okvirna količina]]</f>
        <v>0</v>
      </c>
      <c r="U31" s="133"/>
    </row>
    <row r="32" spans="1:21" s="55" customFormat="1" ht="25.5">
      <c r="A32" s="77" t="s">
        <v>21</v>
      </c>
      <c r="B32" s="331" t="s">
        <v>809</v>
      </c>
      <c r="C32" s="323">
        <v>1</v>
      </c>
      <c r="D32" s="323" t="s">
        <v>0</v>
      </c>
      <c r="E32" s="324"/>
      <c r="F32" s="330">
        <v>350</v>
      </c>
      <c r="G32" s="325" t="s">
        <v>0</v>
      </c>
      <c r="H32" s="319">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350</v>
      </c>
      <c r="I32" s="286" t="str">
        <f>IF(Sklop3[[#This Row],[ZAHTEVANA SHEMA KAKOVOSTI]]&lt;&gt;"",Sklop3[[#This Row],[Preračunana masa/volumen/kos na enoto kg]],"")</f>
        <v/>
      </c>
      <c r="J32" s="287"/>
      <c r="K32" s="288"/>
      <c r="L32" s="288"/>
      <c r="M32" s="151" t="s">
        <v>111</v>
      </c>
      <c r="N32" s="133"/>
      <c r="O32" s="151" t="s">
        <v>111</v>
      </c>
      <c r="P32" s="320"/>
      <c r="Q32" s="289">
        <f>+Sklop3[[#This Row],[cena/enota brez DDV v EUR]]*Sklop3[[#This Row],[Stopnja DDV (%)]]</f>
        <v>0</v>
      </c>
      <c r="R32" s="289">
        <f>+Sklop3[[#This Row],[cena/enota brez DDV v EUR]]+Sklop3[[#This Row],[Davek (EUR)]]</f>
        <v>0</v>
      </c>
      <c r="S32" s="289">
        <f>+Sklop3[[#This Row],[cena/enota brez DDV v EUR]]*Sklop3[[#This Row],[Okvirna količina]]</f>
        <v>0</v>
      </c>
      <c r="T32" s="289">
        <f>+Sklop3[[#This Row],[Končna cena/enoto mere (EUR) z DDV]]*Sklop3[[#This Row],[Okvirna količina]]</f>
        <v>0</v>
      </c>
      <c r="U32" s="321"/>
    </row>
    <row r="33" spans="1:22">
      <c r="A33" s="290" t="s">
        <v>133</v>
      </c>
      <c r="B33" s="291"/>
      <c r="C33" s="292"/>
      <c r="D33" s="292"/>
      <c r="E33" s="293"/>
      <c r="F33" s="294"/>
      <c r="G33" s="295"/>
      <c r="H33" s="296">
        <f>SUBTOTAL(109,Sklop3[Preračunana masa/volumen/kos na enoto kg])</f>
        <v>10845</v>
      </c>
      <c r="I33" s="296">
        <f>SUBTOTAL(109,Sklop3[Živila iz shem kakovosti (kg)])</f>
        <v>6595</v>
      </c>
      <c r="J33" s="294"/>
      <c r="K33" s="297"/>
      <c r="L33" s="297"/>
      <c r="M33" s="298"/>
      <c r="N33" s="299"/>
      <c r="O33" s="299"/>
      <c r="P33" s="299"/>
      <c r="Q33" s="300"/>
      <c r="R33" s="294"/>
      <c r="S33" s="300">
        <f>SUBTOTAL(109,Sklop3[Vrednost za okvirno količino (EUR) brez DDV])</f>
        <v>0</v>
      </c>
      <c r="T33" s="300">
        <f>SUBTOTAL(109,Sklop3[Vrednost za okvirno količino (EUR) z DDV])</f>
        <v>0</v>
      </c>
      <c r="U33" s="301">
        <f>SUBTOTAL(103,Sklop3[Shema kakovosti
(nacionalne, evropske)
])</f>
        <v>0</v>
      </c>
    </row>
    <row r="34" spans="1:22" s="202" customFormat="1">
      <c r="A34" s="190"/>
      <c r="B34" s="191"/>
      <c r="C34" s="192"/>
      <c r="D34" s="192"/>
      <c r="E34" s="193"/>
      <c r="F34" s="194"/>
      <c r="G34" s="195"/>
      <c r="H34" s="196"/>
      <c r="I34" s="196"/>
      <c r="J34" s="194"/>
      <c r="K34" s="197"/>
      <c r="L34" s="197"/>
      <c r="M34" s="198"/>
      <c r="N34" s="199"/>
      <c r="O34" s="199"/>
      <c r="P34" s="199"/>
      <c r="Q34" s="200"/>
      <c r="R34" s="194"/>
      <c r="S34" s="200"/>
      <c r="T34" s="200"/>
      <c r="U34" s="201"/>
    </row>
    <row r="35" spans="1:22">
      <c r="A35" s="48" t="s">
        <v>129</v>
      </c>
      <c r="B35" s="16"/>
      <c r="C35" s="28"/>
      <c r="D35" s="28"/>
      <c r="E35" s="99"/>
      <c r="Q35" s="48"/>
      <c r="R35" s="48"/>
      <c r="S35" s="48"/>
      <c r="T35" s="48"/>
    </row>
    <row r="36" spans="1:22">
      <c r="A36" s="11" t="s">
        <v>131</v>
      </c>
      <c r="B36" s="16"/>
      <c r="C36" s="28"/>
      <c r="D36" s="28"/>
      <c r="E36" s="99"/>
    </row>
    <row r="37" spans="1:22">
      <c r="A37" s="94" t="s">
        <v>179</v>
      </c>
      <c r="F37" s="68"/>
      <c r="G37" s="68"/>
      <c r="H37" s="29"/>
      <c r="I37" s="29"/>
      <c r="J37" s="29"/>
      <c r="K37" s="29"/>
      <c r="L37" s="54"/>
      <c r="M37" s="54"/>
      <c r="N37" s="29"/>
      <c r="O37" s="29"/>
      <c r="P37" s="29"/>
      <c r="Q37" s="29"/>
      <c r="R37" s="29"/>
    </row>
    <row r="38" spans="1:22">
      <c r="A38" s="426" t="s">
        <v>172</v>
      </c>
      <c r="B38" s="426"/>
      <c r="C38" s="426"/>
      <c r="D38" s="426"/>
      <c r="E38" s="426"/>
      <c r="F38" s="426"/>
      <c r="G38" s="426"/>
      <c r="H38" s="426"/>
      <c r="I38" s="426"/>
      <c r="J38" s="426"/>
      <c r="K38" s="426"/>
      <c r="L38" s="426"/>
      <c r="M38" s="426"/>
      <c r="N38" s="426"/>
      <c r="O38" s="426"/>
      <c r="P38" s="426"/>
      <c r="Q38" s="426"/>
      <c r="R38" s="426"/>
      <c r="S38" s="426"/>
      <c r="T38" s="426"/>
      <c r="U38" s="426"/>
      <c r="V38" s="426"/>
    </row>
    <row r="39" spans="1:22">
      <c r="A39" s="110"/>
      <c r="B39" s="216" t="s">
        <v>315</v>
      </c>
      <c r="C39" s="110"/>
      <c r="D39" s="110"/>
      <c r="E39" s="110"/>
      <c r="F39" s="110"/>
      <c r="G39" s="110"/>
      <c r="H39" s="110"/>
      <c r="I39" s="110"/>
      <c r="J39" s="110"/>
      <c r="K39" s="110"/>
      <c r="L39" s="110"/>
      <c r="M39" s="110"/>
      <c r="N39" s="110"/>
      <c r="O39" s="110"/>
      <c r="P39" s="110"/>
      <c r="Q39" s="110"/>
      <c r="R39" s="110"/>
      <c r="S39" s="110"/>
      <c r="T39" s="110"/>
      <c r="U39" s="110"/>
      <c r="V39" s="110"/>
    </row>
    <row r="40" spans="1:22">
      <c r="A40" s="110"/>
      <c r="B40" s="216" t="s">
        <v>316</v>
      </c>
      <c r="C40" s="110"/>
      <c r="D40" s="110"/>
      <c r="E40" s="110"/>
      <c r="F40" s="110"/>
      <c r="G40" s="110"/>
      <c r="H40" s="110"/>
      <c r="I40" s="110"/>
      <c r="J40" s="110"/>
      <c r="K40" s="110"/>
      <c r="L40" s="110"/>
      <c r="M40" s="110"/>
      <c r="N40" s="110"/>
      <c r="O40" s="110"/>
      <c r="P40" s="110"/>
      <c r="Q40" s="110"/>
      <c r="R40" s="110"/>
      <c r="S40" s="110"/>
      <c r="T40" s="110"/>
      <c r="U40" s="110"/>
      <c r="V40" s="110"/>
    </row>
    <row r="41" spans="1:22">
      <c r="A41" s="110"/>
      <c r="B41" s="110"/>
      <c r="C41" s="110"/>
      <c r="D41" s="110"/>
      <c r="E41" s="110"/>
      <c r="F41" s="110"/>
      <c r="G41" s="110"/>
      <c r="H41" s="110"/>
      <c r="I41" s="110"/>
      <c r="J41" s="110"/>
      <c r="K41" s="110"/>
      <c r="L41" s="110"/>
      <c r="M41" s="110"/>
      <c r="N41" s="110"/>
      <c r="O41" s="110"/>
      <c r="P41" s="110"/>
      <c r="Q41" s="110"/>
      <c r="R41" s="110"/>
      <c r="S41" s="110"/>
      <c r="T41" s="110"/>
      <c r="U41" s="110"/>
      <c r="V41" s="110"/>
    </row>
    <row r="42" spans="1:22">
      <c r="A42" s="94" t="s">
        <v>65</v>
      </c>
      <c r="F42" s="68"/>
      <c r="G42" s="68" t="s">
        <v>66</v>
      </c>
      <c r="H42" s="29"/>
      <c r="I42" s="29"/>
      <c r="J42" s="29"/>
      <c r="K42" s="29"/>
      <c r="L42" s="54"/>
      <c r="M42" s="54"/>
      <c r="N42" s="29"/>
      <c r="O42" s="29"/>
      <c r="P42" s="29"/>
      <c r="Q42" s="29" t="s">
        <v>67</v>
      </c>
      <c r="R42" s="29"/>
    </row>
    <row r="43" spans="1:22" ht="15">
      <c r="A43" s="6"/>
      <c r="B43" s="4"/>
      <c r="C43" s="26"/>
      <c r="D43" s="26"/>
      <c r="E43" s="25"/>
      <c r="F43" s="7"/>
      <c r="H43" s="8"/>
      <c r="I43" s="8"/>
      <c r="J43" s="8"/>
      <c r="K43" s="8"/>
      <c r="L43" s="20"/>
      <c r="M43" s="20"/>
      <c r="N43" s="8"/>
      <c r="O43" s="8"/>
      <c r="P43" s="8"/>
      <c r="Q43" s="8"/>
      <c r="R43" s="8"/>
      <c r="S43" s="3"/>
      <c r="T43" s="3"/>
      <c r="U43" s="7"/>
    </row>
    <row r="44" spans="1:22">
      <c r="B44" s="16"/>
      <c r="C44" s="28"/>
      <c r="D44" s="28"/>
      <c r="E44" s="99"/>
    </row>
    <row r="45" spans="1:22">
      <c r="B45" s="16"/>
      <c r="C45" s="28"/>
      <c r="D45" s="28"/>
      <c r="E45" s="99"/>
    </row>
    <row r="46" spans="1:22">
      <c r="B46" s="16"/>
      <c r="C46" s="28"/>
      <c r="D46" s="28"/>
      <c r="E46" s="99"/>
    </row>
    <row r="47" spans="1:22">
      <c r="B47" s="16"/>
      <c r="C47" s="28"/>
      <c r="D47" s="28"/>
      <c r="E47" s="99"/>
    </row>
    <row r="48" spans="1:22">
      <c r="B48" s="16"/>
      <c r="C48" s="28"/>
      <c r="D48" s="28"/>
      <c r="E48" s="99"/>
    </row>
    <row r="49" spans="1:22">
      <c r="B49" s="16"/>
      <c r="C49" s="28"/>
      <c r="D49" s="28"/>
      <c r="E49" s="99"/>
    </row>
    <row r="50" spans="1:22">
      <c r="B50" s="16"/>
      <c r="C50" s="28"/>
      <c r="D50" s="28"/>
      <c r="E50" s="99"/>
    </row>
    <row r="51" spans="1:22">
      <c r="B51" s="16"/>
      <c r="C51" s="28"/>
      <c r="D51" s="28"/>
      <c r="E51" s="99"/>
    </row>
    <row r="52" spans="1:22">
      <c r="B52" s="16"/>
      <c r="C52" s="28"/>
      <c r="D52" s="28"/>
      <c r="E52" s="99"/>
    </row>
    <row r="53" spans="1:22">
      <c r="B53" s="16"/>
      <c r="C53" s="28"/>
      <c r="D53" s="28"/>
      <c r="E53" s="99"/>
    </row>
    <row r="54" spans="1:22">
      <c r="B54" s="16"/>
      <c r="C54" s="28"/>
      <c r="D54" s="28"/>
      <c r="E54" s="99"/>
    </row>
    <row r="55" spans="1:22">
      <c r="B55" s="16"/>
      <c r="C55" s="28"/>
      <c r="D55" s="28"/>
      <c r="E55" s="99"/>
    </row>
    <row r="56" spans="1:22">
      <c r="B56" s="16"/>
      <c r="C56" s="28"/>
      <c r="D56" s="28"/>
      <c r="E56" s="99"/>
    </row>
    <row r="57" spans="1:22">
      <c r="B57" s="16"/>
      <c r="C57" s="28"/>
      <c r="D57" s="28"/>
      <c r="E57" s="99"/>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row r="264" spans="1:22" s="18" customFormat="1">
      <c r="A264" s="11"/>
      <c r="B264" s="16"/>
      <c r="C264" s="28"/>
      <c r="D264" s="28"/>
      <c r="E264" s="99"/>
      <c r="F264" s="100"/>
      <c r="G264" s="100"/>
      <c r="L264" s="11"/>
      <c r="M264" s="11"/>
      <c r="N264" s="11"/>
      <c r="O264" s="11"/>
      <c r="P264" s="11"/>
      <c r="Q264" s="11"/>
      <c r="R264" s="11"/>
      <c r="S264" s="11"/>
      <c r="T264" s="11"/>
      <c r="U264" s="68"/>
      <c r="V264" s="11"/>
    </row>
    <row r="265" spans="1:22" s="18" customFormat="1">
      <c r="A265" s="11"/>
      <c r="B265" s="16"/>
      <c r="C265" s="28"/>
      <c r="D265" s="28"/>
      <c r="E265" s="99"/>
      <c r="F265" s="100"/>
      <c r="G265" s="100"/>
      <c r="L265" s="11"/>
      <c r="M265" s="11"/>
      <c r="N265" s="11"/>
      <c r="O265" s="11"/>
      <c r="P265" s="11"/>
      <c r="Q265" s="11"/>
      <c r="R265" s="11"/>
      <c r="S265" s="11"/>
      <c r="T265" s="11"/>
      <c r="U265" s="68"/>
      <c r="V265" s="11"/>
    </row>
    <row r="266" spans="1:22" s="18" customFormat="1">
      <c r="A266" s="11"/>
      <c r="B266" s="16"/>
      <c r="C266" s="28"/>
      <c r="D266" s="28"/>
      <c r="E266" s="99"/>
      <c r="F266" s="100"/>
      <c r="G266" s="100"/>
      <c r="L266" s="11"/>
      <c r="M266" s="11"/>
      <c r="N266" s="11"/>
      <c r="O266" s="11"/>
      <c r="P266" s="11"/>
      <c r="Q266" s="11"/>
      <c r="R266" s="11"/>
      <c r="S266" s="11"/>
      <c r="T266" s="11"/>
      <c r="U266" s="68"/>
      <c r="V266" s="11"/>
    </row>
  </sheetData>
  <sheetProtection insertRows="0" deleteRows="0"/>
  <protectedRanges>
    <protectedRange sqref="U42:U1048576 J42:P1048576 J1:P15 J33:P37 P16:P32 J16:L32 U1:U37" name="Obseg1"/>
    <protectedRange sqref="U38:U41 J38:P41" name="Obseg1_1"/>
    <protectedRange sqref="M16:O32" name="Obseg1_2"/>
  </protectedRanges>
  <mergeCells count="8">
    <mergeCell ref="A38:V38"/>
    <mergeCell ref="B13:K13"/>
    <mergeCell ref="C2:J2"/>
    <mergeCell ref="C3:J3"/>
    <mergeCell ref="C6:J6"/>
    <mergeCell ref="C7:J7"/>
    <mergeCell ref="C8:J8"/>
    <mergeCell ref="C9:J9"/>
  </mergeCells>
  <phoneticPr fontId="31" type="noConversion"/>
  <conditionalFormatting sqref="B30">
    <cfRule type="colorScale" priority="1">
      <colorScale>
        <cfvo type="min"/>
        <cfvo type="max"/>
        <color rgb="FFFCFCFF"/>
        <color rgb="FFF8696B"/>
      </colorScale>
    </cfRule>
  </conditionalFormatting>
  <conditionalFormatting sqref="B31">
    <cfRule type="colorScale" priority="2">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8" max="11"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255"/>
  <sheetViews>
    <sheetView topLeftCell="A10" zoomScale="90" zoomScaleNormal="90" zoomScaleSheetLayoutView="100" workbookViewId="0">
      <selection activeCell="N33" sqref="N33"/>
    </sheetView>
  </sheetViews>
  <sheetFormatPr defaultColWidth="8.85546875" defaultRowHeight="12.75"/>
  <cols>
    <col min="1" max="1" width="3.5703125" style="11" customWidth="1"/>
    <col min="2" max="2" width="34.5703125" style="17" customWidth="1"/>
    <col min="3" max="3" width="10.7109375" style="27" customWidth="1"/>
    <col min="4" max="4" width="9.71093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pred_rekapitulacija'!A17</f>
        <v>4. sklop:</v>
      </c>
      <c r="C12" s="76"/>
      <c r="D12" s="24"/>
      <c r="E12" s="25"/>
      <c r="F12" s="101"/>
      <c r="G12" s="101"/>
      <c r="H12" s="14"/>
      <c r="I12" s="14"/>
      <c r="J12" s="14"/>
      <c r="K12" s="14"/>
      <c r="U12" s="7"/>
    </row>
    <row r="13" spans="1:21" s="12" customFormat="1" ht="21" customHeight="1">
      <c r="B13" s="416" t="str">
        <f>+'Ponudbeni pred_rekapitulacija'!B17</f>
        <v>RIBE</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4">
      <c r="A16" s="77" t="s">
        <v>1</v>
      </c>
      <c r="B16" s="335" t="s">
        <v>323</v>
      </c>
      <c r="C16" s="284" t="s">
        <v>111</v>
      </c>
      <c r="D16" s="284" t="s">
        <v>0</v>
      </c>
      <c r="E16" s="333"/>
      <c r="F16" s="275">
        <v>800</v>
      </c>
      <c r="G16" s="334" t="s">
        <v>0</v>
      </c>
      <c r="H16"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800</v>
      </c>
      <c r="I16" s="232" t="str">
        <f>IF(Sklop4[[#This Row],[ZAHTEVANA SHEMA KAKOVOSTI]]&lt;&gt;"",Sklop4[[#This Row],[Preračunana masa/volumen/kos na enoto kg]],"")</f>
        <v/>
      </c>
      <c r="J16" s="233"/>
      <c r="K16" s="234"/>
      <c r="L16" s="234"/>
      <c r="M16" s="235"/>
      <c r="N16" s="236"/>
      <c r="O16" s="236"/>
      <c r="P16" s="237"/>
      <c r="Q16" s="238">
        <f>+Sklop4[[#This Row],[cena/enota brez DDV v EUR]]*Sklop4[[#This Row],[Stopnja DDV (%)]]</f>
        <v>0</v>
      </c>
      <c r="R16" s="238">
        <f>+Sklop4[[#This Row],[cena/enota brez DDV v EUR]]+Sklop4[[#This Row],[Davek (EUR)]]</f>
        <v>0</v>
      </c>
      <c r="S16" s="238">
        <f>+Sklop4[[#This Row],[cena/enota brez DDV v EUR]]*Sklop4[[#This Row],[Okvirna količina]]</f>
        <v>0</v>
      </c>
      <c r="T16" s="238">
        <f>+Sklop4[[#This Row],[Končna cena/enoto mere (EUR) z DDV]]*Sklop4[[#This Row],[Okvirna količina]]</f>
        <v>0</v>
      </c>
      <c r="U16" s="239"/>
    </row>
    <row r="17" spans="1:22" s="55" customFormat="1" ht="12">
      <c r="A17" s="77" t="s">
        <v>3</v>
      </c>
      <c r="B17" s="335" t="s">
        <v>324</v>
      </c>
      <c r="C17" s="284" t="s">
        <v>111</v>
      </c>
      <c r="D17" s="284" t="s">
        <v>0</v>
      </c>
      <c r="E17" s="333"/>
      <c r="F17" s="275">
        <v>400</v>
      </c>
      <c r="G17" s="334" t="s">
        <v>0</v>
      </c>
      <c r="H17"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400</v>
      </c>
      <c r="I17" s="232" t="str">
        <f>IF(Sklop4[[#This Row],[ZAHTEVANA SHEMA KAKOVOSTI]]&lt;&gt;"",Sklop4[[#This Row],[Preračunana masa/volumen/kos na enoto kg]],"")</f>
        <v/>
      </c>
      <c r="J17" s="233"/>
      <c r="K17" s="234"/>
      <c r="L17" s="234"/>
      <c r="M17" s="235"/>
      <c r="N17" s="236"/>
      <c r="O17" s="236"/>
      <c r="P17" s="237"/>
      <c r="Q17" s="238">
        <f>+Sklop4[[#This Row],[cena/enota brez DDV v EUR]]*Sklop4[[#This Row],[Stopnja DDV (%)]]</f>
        <v>0</v>
      </c>
      <c r="R17" s="238">
        <f>+Sklop4[[#This Row],[cena/enota brez DDV v EUR]]+Sklop4[[#This Row],[Davek (EUR)]]</f>
        <v>0</v>
      </c>
      <c r="S17" s="238">
        <f>+Sklop4[[#This Row],[cena/enota brez DDV v EUR]]*Sklop4[[#This Row],[Okvirna količina]]</f>
        <v>0</v>
      </c>
      <c r="T17" s="238">
        <f>+Sklop4[[#This Row],[Končna cena/enoto mere (EUR) z DDV]]*Sklop4[[#This Row],[Okvirna količina]]</f>
        <v>0</v>
      </c>
      <c r="U17" s="239"/>
    </row>
    <row r="18" spans="1:22" s="55" customFormat="1" ht="24">
      <c r="A18" s="77" t="s">
        <v>4</v>
      </c>
      <c r="B18" s="335" t="s">
        <v>718</v>
      </c>
      <c r="C18" s="284" t="s">
        <v>111</v>
      </c>
      <c r="D18" s="284" t="s">
        <v>0</v>
      </c>
      <c r="E18" s="333"/>
      <c r="F18" s="275">
        <v>1000</v>
      </c>
      <c r="G18" s="334" t="s">
        <v>0</v>
      </c>
      <c r="H18"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1000</v>
      </c>
      <c r="I18" s="232" t="str">
        <f>IF(Sklop4[[#This Row],[ZAHTEVANA SHEMA KAKOVOSTI]]&lt;&gt;"",Sklop4[[#This Row],[Preračunana masa/volumen/kos na enoto kg]],"")</f>
        <v/>
      </c>
      <c r="J18" s="233"/>
      <c r="K18" s="234"/>
      <c r="L18" s="234"/>
      <c r="M18" s="235"/>
      <c r="N18" s="236"/>
      <c r="O18" s="236"/>
      <c r="P18" s="237"/>
      <c r="Q18" s="238">
        <f>+Sklop4[[#This Row],[cena/enota brez DDV v EUR]]*Sklop4[[#This Row],[Stopnja DDV (%)]]</f>
        <v>0</v>
      </c>
      <c r="R18" s="238">
        <f>+Sklop4[[#This Row],[cena/enota brez DDV v EUR]]+Sklop4[[#This Row],[Davek (EUR)]]</f>
        <v>0</v>
      </c>
      <c r="S18" s="238">
        <f>+Sklop4[[#This Row],[cena/enota brez DDV v EUR]]*Sklop4[[#This Row],[Okvirna količina]]</f>
        <v>0</v>
      </c>
      <c r="T18" s="238">
        <f>+Sklop4[[#This Row],[Končna cena/enoto mere (EUR) z DDV]]*Sklop4[[#This Row],[Okvirna količina]]</f>
        <v>0</v>
      </c>
      <c r="U18" s="239"/>
    </row>
    <row r="19" spans="1:22" s="55" customFormat="1" ht="24">
      <c r="A19" s="77" t="s">
        <v>5</v>
      </c>
      <c r="B19" s="335" t="s">
        <v>719</v>
      </c>
      <c r="C19" s="284" t="s">
        <v>111</v>
      </c>
      <c r="D19" s="284" t="s">
        <v>0</v>
      </c>
      <c r="E19" s="333"/>
      <c r="F19" s="275">
        <v>500</v>
      </c>
      <c r="G19" s="334" t="s">
        <v>0</v>
      </c>
      <c r="H19"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500</v>
      </c>
      <c r="I19" s="232" t="str">
        <f>IF(Sklop4[[#This Row],[ZAHTEVANA SHEMA KAKOVOSTI]]&lt;&gt;"",Sklop4[[#This Row],[Preračunana masa/volumen/kos na enoto kg]],"")</f>
        <v/>
      </c>
      <c r="J19" s="233"/>
      <c r="K19" s="234"/>
      <c r="L19" s="234"/>
      <c r="M19" s="235"/>
      <c r="N19" s="236"/>
      <c r="O19" s="236"/>
      <c r="P19" s="237"/>
      <c r="Q19" s="238">
        <f>+Sklop4[[#This Row],[cena/enota brez DDV v EUR]]*Sklop4[[#This Row],[Stopnja DDV (%)]]</f>
        <v>0</v>
      </c>
      <c r="R19" s="238">
        <f>+Sklop4[[#This Row],[cena/enota brez DDV v EUR]]+Sklop4[[#This Row],[Davek (EUR)]]</f>
        <v>0</v>
      </c>
      <c r="S19" s="238">
        <f>+Sklop4[[#This Row],[cena/enota brez DDV v EUR]]*Sklop4[[#This Row],[Okvirna količina]]</f>
        <v>0</v>
      </c>
      <c r="T19" s="238">
        <f>+Sklop4[[#This Row],[Končna cena/enoto mere (EUR) z DDV]]*Sklop4[[#This Row],[Okvirna količina]]</f>
        <v>0</v>
      </c>
      <c r="U19" s="239"/>
    </row>
    <row r="20" spans="1:22" s="55" customFormat="1" ht="12">
      <c r="A20" s="77" t="s">
        <v>6</v>
      </c>
      <c r="B20" s="335" t="s">
        <v>325</v>
      </c>
      <c r="C20" s="284" t="s">
        <v>111</v>
      </c>
      <c r="D20" s="284" t="s">
        <v>0</v>
      </c>
      <c r="E20" s="333"/>
      <c r="F20" s="275">
        <v>300</v>
      </c>
      <c r="G20" s="334" t="s">
        <v>0</v>
      </c>
      <c r="H20"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300</v>
      </c>
      <c r="I20" s="232" t="str">
        <f>IF(Sklop4[[#This Row],[ZAHTEVANA SHEMA KAKOVOSTI]]&lt;&gt;"",Sklop4[[#This Row],[Preračunana masa/volumen/kos na enoto kg]],"")</f>
        <v/>
      </c>
      <c r="J20" s="233"/>
      <c r="K20" s="234"/>
      <c r="L20" s="234"/>
      <c r="M20" s="235"/>
      <c r="N20" s="236"/>
      <c r="O20" s="236"/>
      <c r="P20" s="237"/>
      <c r="Q20" s="238">
        <f>+Sklop4[[#This Row],[cena/enota brez DDV v EUR]]*Sklop4[[#This Row],[Stopnja DDV (%)]]</f>
        <v>0</v>
      </c>
      <c r="R20" s="238">
        <f>+Sklop4[[#This Row],[cena/enota brez DDV v EUR]]+Sklop4[[#This Row],[Davek (EUR)]]</f>
        <v>0</v>
      </c>
      <c r="S20" s="238">
        <f>+Sklop4[[#This Row],[cena/enota brez DDV v EUR]]*Sklop4[[#This Row],[Okvirna količina]]</f>
        <v>0</v>
      </c>
      <c r="T20" s="238">
        <f>+Sklop4[[#This Row],[Končna cena/enoto mere (EUR) z DDV]]*Sklop4[[#This Row],[Okvirna količina]]</f>
        <v>0</v>
      </c>
      <c r="U20" s="239"/>
    </row>
    <row r="21" spans="1:22" s="55" customFormat="1" ht="12">
      <c r="A21" s="77" t="s">
        <v>7</v>
      </c>
      <c r="B21" s="335" t="s">
        <v>326</v>
      </c>
      <c r="C21" s="284" t="s">
        <v>111</v>
      </c>
      <c r="D21" s="284" t="s">
        <v>0</v>
      </c>
      <c r="E21" s="333"/>
      <c r="F21" s="275">
        <v>600</v>
      </c>
      <c r="G21" s="334" t="s">
        <v>0</v>
      </c>
      <c r="H21"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600</v>
      </c>
      <c r="I21" s="232" t="str">
        <f>IF(Sklop4[[#This Row],[ZAHTEVANA SHEMA KAKOVOSTI]]&lt;&gt;"",Sklop4[[#This Row],[Preračunana masa/volumen/kos na enoto kg]],"")</f>
        <v/>
      </c>
      <c r="J21" s="233"/>
      <c r="K21" s="234"/>
      <c r="L21" s="234"/>
      <c r="M21" s="235"/>
      <c r="N21" s="236"/>
      <c r="O21" s="236"/>
      <c r="P21" s="237"/>
      <c r="Q21" s="238">
        <f>+Sklop4[[#This Row],[cena/enota brez DDV v EUR]]*Sklop4[[#This Row],[Stopnja DDV (%)]]</f>
        <v>0</v>
      </c>
      <c r="R21" s="238">
        <f>+Sklop4[[#This Row],[cena/enota brez DDV v EUR]]+Sklop4[[#This Row],[Davek (EUR)]]</f>
        <v>0</v>
      </c>
      <c r="S21" s="238">
        <f>+Sklop4[[#This Row],[cena/enota brez DDV v EUR]]*Sklop4[[#This Row],[Okvirna količina]]</f>
        <v>0</v>
      </c>
      <c r="T21" s="238">
        <f>+Sklop4[[#This Row],[Končna cena/enoto mere (EUR) z DDV]]*Sklop4[[#This Row],[Okvirna količina]]</f>
        <v>0</v>
      </c>
      <c r="U21" s="239"/>
    </row>
    <row r="22" spans="1:22" s="55" customFormat="1" ht="12">
      <c r="A22" s="77" t="s">
        <v>8</v>
      </c>
      <c r="B22" s="335" t="s">
        <v>327</v>
      </c>
      <c r="C22" s="284" t="s">
        <v>111</v>
      </c>
      <c r="D22" s="284" t="s">
        <v>0</v>
      </c>
      <c r="E22" s="333"/>
      <c r="F22" s="275">
        <v>1000</v>
      </c>
      <c r="G22" s="334" t="s">
        <v>0</v>
      </c>
      <c r="H22"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1000</v>
      </c>
      <c r="I22" s="232" t="str">
        <f>IF(Sklop4[[#This Row],[ZAHTEVANA SHEMA KAKOVOSTI]]&lt;&gt;"",Sklop4[[#This Row],[Preračunana masa/volumen/kos na enoto kg]],"")</f>
        <v/>
      </c>
      <c r="J22" s="233"/>
      <c r="K22" s="234"/>
      <c r="L22" s="234"/>
      <c r="M22" s="235"/>
      <c r="N22" s="236"/>
      <c r="O22" s="236"/>
      <c r="P22" s="237"/>
      <c r="Q22" s="238">
        <f>+Sklop4[[#This Row],[cena/enota brez DDV v EUR]]*Sklop4[[#This Row],[Stopnja DDV (%)]]</f>
        <v>0</v>
      </c>
      <c r="R22" s="238">
        <f>+Sklop4[[#This Row],[cena/enota brez DDV v EUR]]+Sklop4[[#This Row],[Davek (EUR)]]</f>
        <v>0</v>
      </c>
      <c r="S22" s="238">
        <f>+Sklop4[[#This Row],[cena/enota brez DDV v EUR]]*Sklop4[[#This Row],[Okvirna količina]]</f>
        <v>0</v>
      </c>
      <c r="T22" s="238">
        <f>+Sklop4[[#This Row],[Končna cena/enoto mere (EUR) z DDV]]*Sklop4[[#This Row],[Okvirna količina]]</f>
        <v>0</v>
      </c>
      <c r="U22" s="239"/>
    </row>
    <row r="23" spans="1:22" s="55" customFormat="1" ht="12">
      <c r="A23" s="77" t="s">
        <v>9</v>
      </c>
      <c r="B23" s="335" t="s">
        <v>328</v>
      </c>
      <c r="C23" s="284" t="s">
        <v>111</v>
      </c>
      <c r="D23" s="284" t="s">
        <v>0</v>
      </c>
      <c r="E23" s="333"/>
      <c r="F23" s="275">
        <v>300</v>
      </c>
      <c r="G23" s="334" t="s">
        <v>0</v>
      </c>
      <c r="H23" s="231">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300</v>
      </c>
      <c r="I23" s="232" t="str">
        <f>IF(Sklop4[[#This Row],[ZAHTEVANA SHEMA KAKOVOSTI]]&lt;&gt;"",Sklop4[[#This Row],[Preračunana masa/volumen/kos na enoto kg]],"")</f>
        <v/>
      </c>
      <c r="J23" s="233"/>
      <c r="K23" s="234"/>
      <c r="L23" s="234"/>
      <c r="M23" s="235"/>
      <c r="N23" s="236"/>
      <c r="O23" s="236"/>
      <c r="P23" s="237"/>
      <c r="Q23" s="238">
        <f>+Sklop4[[#This Row],[cena/enota brez DDV v EUR]]*Sklop4[[#This Row],[Stopnja DDV (%)]]</f>
        <v>0</v>
      </c>
      <c r="R23" s="238">
        <f>+Sklop4[[#This Row],[cena/enota brez DDV v EUR]]+Sklop4[[#This Row],[Davek (EUR)]]</f>
        <v>0</v>
      </c>
      <c r="S23" s="238">
        <f>+Sklop4[[#This Row],[cena/enota brez DDV v EUR]]*Sklop4[[#This Row],[Okvirna količina]]</f>
        <v>0</v>
      </c>
      <c r="T23" s="238">
        <f>+Sklop4[[#This Row],[Končna cena/enoto mere (EUR) z DDV]]*Sklop4[[#This Row],[Okvirna količina]]</f>
        <v>0</v>
      </c>
      <c r="U23" s="239"/>
    </row>
    <row r="24" spans="1:22">
      <c r="A24" s="290" t="s">
        <v>133</v>
      </c>
      <c r="B24" s="291"/>
      <c r="C24" s="292"/>
      <c r="D24" s="292"/>
      <c r="E24" s="293"/>
      <c r="F24" s="294"/>
      <c r="G24" s="295"/>
      <c r="H24" s="296">
        <f>SUBTOTAL(109,Sklop4[Preračunana masa/volumen/kos na enoto kg])</f>
        <v>4900</v>
      </c>
      <c r="I24" s="296">
        <f>SUBTOTAL(109,Sklop4[Živila iz shem kakovosti (kg)])</f>
        <v>0</v>
      </c>
      <c r="J24" s="294"/>
      <c r="K24" s="297"/>
      <c r="L24" s="297"/>
      <c r="M24" s="298"/>
      <c r="N24" s="299"/>
      <c r="O24" s="299"/>
      <c r="P24" s="299"/>
      <c r="Q24" s="300"/>
      <c r="R24" s="294"/>
      <c r="S24" s="300">
        <f>SUBTOTAL(109,Sklop4[Vrednost za okvirno količino (EUR) brez DDV])</f>
        <v>0</v>
      </c>
      <c r="T24" s="300">
        <f>SUBTOTAL(109,Sklop4[Vrednost za okvirno količino (EUR) z DDV])</f>
        <v>0</v>
      </c>
      <c r="U24" s="301">
        <f>SUBTOTAL(103,Sklop4[Shema kakovosti
(nacionalne, evropske)
])</f>
        <v>0</v>
      </c>
    </row>
    <row r="25" spans="1:22" ht="15">
      <c r="A25" s="6"/>
      <c r="B25" s="4"/>
      <c r="C25" s="26"/>
      <c r="D25" s="26"/>
      <c r="E25" s="25"/>
      <c r="F25" s="7"/>
      <c r="H25" s="8"/>
      <c r="I25" s="8"/>
      <c r="J25" s="8"/>
      <c r="K25" s="8"/>
      <c r="L25" s="20"/>
      <c r="M25" s="20"/>
      <c r="N25" s="8"/>
      <c r="O25" s="8"/>
      <c r="P25" s="8"/>
      <c r="Q25" s="8"/>
      <c r="R25" s="8"/>
      <c r="S25" s="3"/>
      <c r="T25" s="3"/>
      <c r="U25" s="7"/>
    </row>
    <row r="26" spans="1:22">
      <c r="A26" s="48" t="s">
        <v>129</v>
      </c>
      <c r="B26" s="16"/>
      <c r="C26" s="28"/>
      <c r="D26" s="28"/>
      <c r="E26" s="99"/>
      <c r="Q26" s="48"/>
      <c r="R26" s="48"/>
      <c r="S26" s="48"/>
      <c r="T26" s="48"/>
    </row>
    <row r="27" spans="1:22">
      <c r="A27" s="11" t="s">
        <v>131</v>
      </c>
      <c r="B27" s="16"/>
      <c r="C27" s="28"/>
      <c r="D27" s="28"/>
      <c r="E27" s="99"/>
    </row>
    <row r="28" spans="1:22">
      <c r="A28" s="94" t="s">
        <v>179</v>
      </c>
      <c r="F28" s="68"/>
      <c r="G28" s="68"/>
      <c r="H28" s="29"/>
      <c r="I28" s="29"/>
      <c r="J28" s="29"/>
      <c r="K28" s="29"/>
      <c r="L28" s="54"/>
      <c r="M28" s="54"/>
      <c r="N28" s="29"/>
      <c r="O28" s="29"/>
      <c r="P28" s="29"/>
      <c r="Q28" s="29"/>
      <c r="R28" s="29"/>
    </row>
    <row r="29" spans="1:22">
      <c r="A29" s="426" t="s">
        <v>172</v>
      </c>
      <c r="B29" s="426"/>
      <c r="C29" s="426"/>
      <c r="D29" s="426"/>
      <c r="E29" s="426"/>
      <c r="F29" s="426"/>
      <c r="G29" s="426"/>
      <c r="H29" s="426"/>
      <c r="I29" s="426"/>
      <c r="J29" s="426"/>
      <c r="K29" s="426"/>
      <c r="L29" s="426"/>
      <c r="M29" s="426"/>
      <c r="N29" s="426"/>
      <c r="O29" s="426"/>
      <c r="P29" s="426"/>
      <c r="Q29" s="426"/>
      <c r="R29" s="426"/>
      <c r="S29" s="426"/>
      <c r="T29" s="426"/>
      <c r="U29" s="426"/>
      <c r="V29" s="426"/>
    </row>
    <row r="30" spans="1:22">
      <c r="A30" s="19"/>
      <c r="B30" s="19"/>
      <c r="C30" s="19"/>
      <c r="D30" s="19"/>
      <c r="E30" s="19"/>
      <c r="F30" s="19"/>
      <c r="G30" s="19"/>
      <c r="H30" s="19"/>
      <c r="I30" s="19"/>
      <c r="J30" s="19"/>
      <c r="K30" s="19"/>
      <c r="L30" s="19"/>
      <c r="N30" s="29"/>
      <c r="O30" s="29"/>
      <c r="P30" s="29"/>
      <c r="Q30" s="29"/>
      <c r="R30" s="29"/>
    </row>
    <row r="31" spans="1:22">
      <c r="A31" s="94" t="s">
        <v>65</v>
      </c>
      <c r="F31" s="68"/>
      <c r="G31" s="68" t="s">
        <v>66</v>
      </c>
      <c r="H31" s="29"/>
      <c r="I31" s="29"/>
      <c r="J31" s="29"/>
      <c r="K31" s="29"/>
      <c r="L31" s="54"/>
      <c r="M31" s="54"/>
      <c r="N31" s="29"/>
      <c r="O31" s="29"/>
      <c r="P31" s="29"/>
      <c r="Q31" s="29" t="s">
        <v>67</v>
      </c>
      <c r="R31" s="29"/>
    </row>
    <row r="32" spans="1:22" ht="15">
      <c r="A32" s="6"/>
      <c r="B32" s="4"/>
      <c r="C32" s="26"/>
      <c r="D32" s="26"/>
      <c r="E32" s="25"/>
      <c r="F32" s="7"/>
      <c r="H32" s="8"/>
      <c r="I32" s="8"/>
      <c r="J32" s="8"/>
      <c r="K32" s="8"/>
      <c r="L32" s="20"/>
      <c r="M32" s="20"/>
      <c r="N32" s="8"/>
      <c r="O32" s="8"/>
      <c r="P32" s="8"/>
      <c r="Q32" s="8"/>
      <c r="R32" s="8"/>
      <c r="S32" s="3"/>
      <c r="T32" s="3"/>
      <c r="U32" s="7"/>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c r="B41" s="16"/>
      <c r="C41" s="28"/>
      <c r="D41" s="28"/>
      <c r="E41" s="99"/>
    </row>
    <row r="42" spans="1:22">
      <c r="B42" s="16"/>
      <c r="C42" s="28"/>
      <c r="D42" s="28"/>
      <c r="E42" s="99"/>
    </row>
    <row r="43" spans="1:22">
      <c r="B43" s="16"/>
      <c r="C43" s="28"/>
      <c r="D43" s="28"/>
      <c r="E43" s="99"/>
    </row>
    <row r="44" spans="1:22">
      <c r="B44" s="16"/>
      <c r="C44" s="28"/>
      <c r="D44" s="28"/>
      <c r="E44" s="99"/>
    </row>
    <row r="45" spans="1:22">
      <c r="B45" s="16"/>
      <c r="C45" s="28"/>
      <c r="D45" s="28"/>
      <c r="E45" s="99"/>
    </row>
    <row r="46" spans="1:22">
      <c r="B46" s="16"/>
      <c r="C46" s="28"/>
      <c r="D46" s="28"/>
      <c r="E46" s="99"/>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sheetData>
  <sheetProtection insertRows="0" deleteRows="0"/>
  <protectedRanges>
    <protectedRange sqref="U31:U1048576 J31:P1048576 U1:U28 J1:P28" name="Obseg1"/>
    <protectedRange sqref="U29 J29:P29" name="Obseg1_1"/>
    <protectedRange sqref="J30:P30 U30" name="Obseg1_3"/>
  </protectedRanges>
  <mergeCells count="8">
    <mergeCell ref="A29:V29"/>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17" max="11" man="1"/>
  </row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248"/>
  <sheetViews>
    <sheetView topLeftCell="A10" zoomScale="90" zoomScaleNormal="90" zoomScaleSheetLayoutView="100" workbookViewId="0">
      <selection activeCell="N35" sqref="N35"/>
    </sheetView>
  </sheetViews>
  <sheetFormatPr defaultColWidth="8.85546875" defaultRowHeight="12.75"/>
  <cols>
    <col min="1" max="1" width="3.5703125" style="11" customWidth="1"/>
    <col min="2" max="2" width="34.5703125" style="17" customWidth="1"/>
    <col min="3" max="3" width="10.7109375" style="27" customWidth="1"/>
    <col min="4" max="4" width="9.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pred_rekapitulacija'!A18</f>
        <v>5. sklop:</v>
      </c>
      <c r="C12" s="76"/>
      <c r="D12" s="24"/>
      <c r="E12" s="25"/>
      <c r="F12" s="101"/>
      <c r="G12" s="101"/>
      <c r="H12" s="14"/>
      <c r="I12" s="14"/>
      <c r="J12" s="14"/>
      <c r="K12" s="14"/>
      <c r="U12" s="7"/>
    </row>
    <row r="13" spans="1:21" s="12" customFormat="1" ht="21" customHeight="1">
      <c r="B13" s="416" t="str">
        <f>+'Ponudbeni pred_rekapitulacija'!B18</f>
        <v>JAJCA</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0.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34.5" customHeight="1">
      <c r="A16" s="77" t="s">
        <v>1</v>
      </c>
      <c r="B16" s="168" t="s">
        <v>329</v>
      </c>
      <c r="C16" s="75">
        <v>63</v>
      </c>
      <c r="D16" s="75" t="s">
        <v>110</v>
      </c>
      <c r="E16" s="98"/>
      <c r="F16" s="183">
        <v>60000</v>
      </c>
      <c r="G16" s="139" t="s">
        <v>216</v>
      </c>
      <c r="H16" s="78">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3780</v>
      </c>
      <c r="I16" s="78" t="str">
        <f>IF(Sklop5[[#This Row],[ZAHTEVANA SHEMA KAKOVOSTI]]&lt;&gt;"",Sklop5[[#This Row],[Preračunana masa/volumen/kos na enoto kg]],"")</f>
        <v/>
      </c>
      <c r="J16" s="85"/>
      <c r="K16" s="79"/>
      <c r="L16" s="79"/>
      <c r="M16" s="80"/>
      <c r="N16" s="81"/>
      <c r="O16" s="81"/>
      <c r="P16" s="87"/>
      <c r="Q16" s="81">
        <f>+Sklop5[[#This Row],[cena/enota brez DDV v EUR]]*Sklop5[[#This Row],[Stopnja DDV (%)]]</f>
        <v>0</v>
      </c>
      <c r="R16" s="81">
        <f>+Sklop5[[#This Row],[cena/enota brez DDV v EUR]]+Sklop5[[#This Row],[Davek (EUR)]]</f>
        <v>0</v>
      </c>
      <c r="S16" s="81">
        <f>+Sklop5[[#This Row],[cena/enota brez DDV v EUR]]*Sklop5[[#This Row],[Okvirna količina]]</f>
        <v>0</v>
      </c>
      <c r="T16" s="81">
        <f>+Sklop5[[#This Row],[Končna cena/enoto mere (EUR) z DDV]]*Sklop5[[#This Row],[Okvirna količina]]</f>
        <v>0</v>
      </c>
      <c r="U16" s="90"/>
    </row>
    <row r="17" spans="1:22" ht="27" customHeight="1">
      <c r="A17" s="217" t="s">
        <v>133</v>
      </c>
      <c r="B17" s="218"/>
      <c r="C17" s="219"/>
      <c r="D17" s="219"/>
      <c r="E17" s="220"/>
      <c r="F17" s="221"/>
      <c r="G17" s="222"/>
      <c r="H17" s="223">
        <f>SUBTOTAL(109,Sklop5[Preračunana masa/volumen/kos na enoto kg])</f>
        <v>3780</v>
      </c>
      <c r="I17" s="223">
        <f>SUBTOTAL(109,Sklop5[Živila iz shem kakovosti (kg)])</f>
        <v>0</v>
      </c>
      <c r="J17" s="221"/>
      <c r="K17" s="224"/>
      <c r="L17" s="224"/>
      <c r="M17" s="225"/>
      <c r="N17" s="226"/>
      <c r="O17" s="226"/>
      <c r="P17" s="226"/>
      <c r="Q17" s="227"/>
      <c r="R17" s="221"/>
      <c r="S17" s="227">
        <f>SUBTOTAL(109,Sklop5[Vrednost za okvirno količino (EUR) brez DDV])</f>
        <v>0</v>
      </c>
      <c r="T17" s="227">
        <f>SUBTOTAL(109,Sklop5[Vrednost za okvirno količino (EUR) z DDV])</f>
        <v>0</v>
      </c>
      <c r="U17" s="228">
        <f>SUBTOTAL(103,Sklop5[Shema kakovosti
(nacionalne, evropske)
])</f>
        <v>0</v>
      </c>
    </row>
    <row r="18" spans="1:22" ht="15">
      <c r="A18" s="6"/>
      <c r="B18" s="4"/>
      <c r="C18" s="26"/>
      <c r="D18" s="26"/>
      <c r="E18" s="25"/>
      <c r="F18" s="7"/>
      <c r="H18" s="8"/>
      <c r="I18" s="8"/>
      <c r="J18" s="8"/>
      <c r="K18" s="8"/>
      <c r="L18" s="20"/>
      <c r="M18" s="20"/>
      <c r="N18" s="8"/>
      <c r="O18" s="8"/>
      <c r="P18" s="8"/>
      <c r="Q18" s="8"/>
      <c r="R18" s="8"/>
      <c r="S18" s="3"/>
      <c r="T18" s="3"/>
      <c r="U18" s="7"/>
    </row>
    <row r="19" spans="1:22">
      <c r="A19" s="48" t="s">
        <v>129</v>
      </c>
      <c r="B19" s="16"/>
      <c r="C19" s="28"/>
      <c r="D19" s="28"/>
      <c r="E19" s="99"/>
      <c r="Q19" s="48"/>
      <c r="R19" s="48"/>
      <c r="S19" s="48"/>
      <c r="T19" s="48"/>
    </row>
    <row r="20" spans="1:22">
      <c r="A20" s="11" t="s">
        <v>131</v>
      </c>
      <c r="B20" s="16"/>
      <c r="C20" s="28"/>
      <c r="D20" s="28"/>
      <c r="E20" s="99"/>
    </row>
    <row r="21" spans="1:22">
      <c r="A21" s="94" t="s">
        <v>179</v>
      </c>
      <c r="F21" s="68"/>
      <c r="G21" s="68"/>
      <c r="H21" s="29"/>
      <c r="I21" s="29"/>
      <c r="J21" s="29"/>
      <c r="K21" s="29"/>
      <c r="L21" s="54"/>
      <c r="M21" s="54"/>
      <c r="N21" s="29"/>
      <c r="O21" s="29"/>
      <c r="P21" s="29"/>
      <c r="Q21" s="29"/>
      <c r="R21" s="29"/>
    </row>
    <row r="22" spans="1:22">
      <c r="A22" s="426" t="s">
        <v>172</v>
      </c>
      <c r="B22" s="426"/>
      <c r="C22" s="426"/>
      <c r="D22" s="426"/>
      <c r="E22" s="426"/>
      <c r="F22" s="426"/>
      <c r="G22" s="426"/>
      <c r="H22" s="426"/>
      <c r="I22" s="426"/>
      <c r="J22" s="426"/>
      <c r="K22" s="426"/>
      <c r="L22" s="426"/>
      <c r="M22" s="426"/>
      <c r="N22" s="426"/>
      <c r="O22" s="426"/>
      <c r="P22" s="426"/>
      <c r="Q22" s="426"/>
      <c r="R22" s="426"/>
      <c r="S22" s="426"/>
      <c r="T22" s="426"/>
      <c r="U22" s="426"/>
      <c r="V22" s="426"/>
    </row>
    <row r="23" spans="1:22">
      <c r="E23" s="104"/>
      <c r="N23" s="29"/>
      <c r="O23" s="29"/>
      <c r="P23" s="29"/>
      <c r="Q23" s="29"/>
      <c r="R23" s="29"/>
    </row>
    <row r="24" spans="1:22">
      <c r="A24" s="94" t="s">
        <v>65</v>
      </c>
      <c r="F24" s="68"/>
      <c r="G24" s="68" t="s">
        <v>66</v>
      </c>
      <c r="H24" s="29"/>
      <c r="I24" s="29"/>
      <c r="J24" s="29"/>
      <c r="K24" s="29"/>
      <c r="L24" s="54"/>
      <c r="M24" s="54"/>
      <c r="N24" s="29"/>
      <c r="O24" s="29"/>
      <c r="P24" s="29"/>
      <c r="Q24" s="29" t="s">
        <v>67</v>
      </c>
      <c r="R24" s="29"/>
    </row>
    <row r="25" spans="1:22" ht="15">
      <c r="A25" s="6"/>
      <c r="B25" s="4"/>
      <c r="C25" s="26"/>
      <c r="D25" s="26"/>
      <c r="E25" s="25"/>
      <c r="F25" s="7"/>
      <c r="H25" s="8"/>
      <c r="I25" s="8"/>
      <c r="J25" s="8"/>
      <c r="K25" s="8"/>
      <c r="L25" s="20"/>
      <c r="M25" s="20"/>
      <c r="N25" s="8"/>
      <c r="O25" s="8"/>
      <c r="P25" s="8"/>
      <c r="Q25" s="8"/>
      <c r="R25" s="8"/>
      <c r="S25" s="3"/>
      <c r="T25" s="3"/>
      <c r="U25" s="7"/>
    </row>
    <row r="26" spans="1:22">
      <c r="B26" s="16"/>
      <c r="C26" s="28"/>
      <c r="D26" s="28"/>
      <c r="E26" s="99"/>
    </row>
    <row r="27" spans="1:22">
      <c r="B27" s="16"/>
      <c r="C27" s="28"/>
      <c r="D27" s="28"/>
      <c r="E27" s="99"/>
    </row>
    <row r="28" spans="1:22">
      <c r="B28" s="16"/>
      <c r="C28" s="28"/>
      <c r="D28" s="28"/>
      <c r="E28" s="99"/>
    </row>
    <row r="29" spans="1:22">
      <c r="B29" s="16"/>
      <c r="C29" s="28"/>
      <c r="D29" s="28"/>
      <c r="E29" s="99"/>
    </row>
    <row r="30" spans="1:22">
      <c r="B30" s="16"/>
      <c r="C30" s="28"/>
      <c r="D30" s="28"/>
      <c r="E30" s="99"/>
    </row>
    <row r="31" spans="1:22">
      <c r="B31" s="16"/>
      <c r="C31" s="28"/>
      <c r="D31" s="28"/>
      <c r="E31" s="99"/>
    </row>
    <row r="32" spans="1:22">
      <c r="B32" s="16"/>
      <c r="C32" s="28"/>
      <c r="D32" s="28"/>
      <c r="E32" s="99"/>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s="18" customFormat="1">
      <c r="A40" s="11"/>
      <c r="B40" s="16"/>
      <c r="C40" s="28"/>
      <c r="D40" s="28"/>
      <c r="E40" s="99"/>
      <c r="F40" s="100"/>
      <c r="G40" s="100"/>
      <c r="L40" s="11"/>
      <c r="M40" s="11"/>
      <c r="N40" s="11"/>
      <c r="O40" s="11"/>
      <c r="P40" s="11"/>
      <c r="Q40" s="11"/>
      <c r="R40" s="11"/>
      <c r="S40" s="11"/>
      <c r="T40" s="11"/>
      <c r="U40" s="68"/>
      <c r="V40" s="11"/>
    </row>
    <row r="41" spans="1:22" s="18" customFormat="1">
      <c r="A41" s="11"/>
      <c r="B41" s="16"/>
      <c r="C41" s="28"/>
      <c r="D41" s="28"/>
      <c r="E41" s="99"/>
      <c r="F41" s="100"/>
      <c r="G41" s="100"/>
      <c r="L41" s="11"/>
      <c r="M41" s="11"/>
      <c r="N41" s="11"/>
      <c r="O41" s="11"/>
      <c r="P41" s="11"/>
      <c r="Q41" s="11"/>
      <c r="R41" s="11"/>
      <c r="S41" s="11"/>
      <c r="T41" s="11"/>
      <c r="U41" s="68"/>
      <c r="V41" s="11"/>
    </row>
    <row r="42" spans="1:22" s="18" customFormat="1">
      <c r="A42" s="11"/>
      <c r="B42" s="16"/>
      <c r="C42" s="28"/>
      <c r="D42" s="28"/>
      <c r="E42" s="99"/>
      <c r="F42" s="100"/>
      <c r="G42" s="100"/>
      <c r="L42" s="11"/>
      <c r="M42" s="11"/>
      <c r="N42" s="11"/>
      <c r="O42" s="11"/>
      <c r="P42" s="11"/>
      <c r="Q42" s="11"/>
      <c r="R42" s="11"/>
      <c r="S42" s="11"/>
      <c r="T42" s="11"/>
      <c r="U42" s="68"/>
      <c r="V42" s="11"/>
    </row>
    <row r="43" spans="1:22" s="18" customFormat="1">
      <c r="A43" s="11"/>
      <c r="B43" s="16"/>
      <c r="C43" s="28"/>
      <c r="D43" s="28"/>
      <c r="E43" s="99"/>
      <c r="F43" s="100"/>
      <c r="G43" s="100"/>
      <c r="L43" s="11"/>
      <c r="M43" s="11"/>
      <c r="N43" s="11"/>
      <c r="O43" s="11"/>
      <c r="P43" s="11"/>
      <c r="Q43" s="11"/>
      <c r="R43" s="11"/>
      <c r="S43" s="11"/>
      <c r="T43" s="11"/>
      <c r="U43" s="68"/>
      <c r="V43" s="11"/>
    </row>
    <row r="44" spans="1:22" s="18" customFormat="1">
      <c r="A44" s="11"/>
      <c r="B44" s="16"/>
      <c r="C44" s="28"/>
      <c r="D44" s="28"/>
      <c r="E44" s="99"/>
      <c r="F44" s="100"/>
      <c r="G44" s="100"/>
      <c r="L44" s="11"/>
      <c r="M44" s="11"/>
      <c r="N44" s="11"/>
      <c r="O44" s="11"/>
      <c r="P44" s="11"/>
      <c r="Q44" s="11"/>
      <c r="R44" s="11"/>
      <c r="S44" s="11"/>
      <c r="T44" s="11"/>
      <c r="U44" s="68"/>
      <c r="V44" s="11"/>
    </row>
    <row r="45" spans="1:22" s="18" customFormat="1">
      <c r="A45" s="11"/>
      <c r="B45" s="16"/>
      <c r="C45" s="28"/>
      <c r="D45" s="28"/>
      <c r="E45" s="99"/>
      <c r="F45" s="100"/>
      <c r="G45" s="100"/>
      <c r="L45" s="11"/>
      <c r="M45" s="11"/>
      <c r="N45" s="11"/>
      <c r="O45" s="11"/>
      <c r="P45" s="11"/>
      <c r="Q45" s="11"/>
      <c r="R45" s="11"/>
      <c r="S45" s="11"/>
      <c r="T45" s="11"/>
      <c r="U45" s="68"/>
      <c r="V45" s="11"/>
    </row>
    <row r="46" spans="1:22" s="18" customFormat="1">
      <c r="A46" s="11"/>
      <c r="B46" s="16"/>
      <c r="C46" s="28"/>
      <c r="D46" s="28"/>
      <c r="E46" s="99"/>
      <c r="F46" s="100"/>
      <c r="G46" s="100"/>
      <c r="L46" s="11"/>
      <c r="M46" s="11"/>
      <c r="N46" s="11"/>
      <c r="O46" s="11"/>
      <c r="P46" s="11"/>
      <c r="Q46" s="11"/>
      <c r="R46" s="11"/>
      <c r="S46" s="11"/>
      <c r="T46" s="11"/>
      <c r="U46" s="68"/>
      <c r="V46" s="11"/>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sheetData>
  <sheetProtection insertRows="0" deleteRows="0"/>
  <protectedRanges>
    <protectedRange sqref="J22:P22 U22 J23:P1048576 U23:U1048576 J1:P16 U1:U21 J17:P21" name="Obseg1"/>
  </protectedRanges>
  <mergeCells count="8">
    <mergeCell ref="B13:K13"/>
    <mergeCell ref="A22:V22"/>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10" max="11" man="1"/>
  </row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344"/>
  <sheetViews>
    <sheetView zoomScaleNormal="100" zoomScaleSheetLayoutView="100" workbookViewId="0">
      <selection activeCell="M22" sqref="M22"/>
    </sheetView>
  </sheetViews>
  <sheetFormatPr defaultColWidth="8.85546875" defaultRowHeight="12.75"/>
  <cols>
    <col min="1" max="1" width="4.42578125" style="11" customWidth="1"/>
    <col min="2" max="2" width="48" style="17" customWidth="1"/>
    <col min="3" max="3" width="10.7109375" style="27" customWidth="1"/>
    <col min="4" max="4" width="8.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pred_rekapitulacija'!A19</f>
        <v>6. sklop:</v>
      </c>
      <c r="C12" s="76"/>
      <c r="D12" s="24"/>
      <c r="E12" s="25"/>
      <c r="F12" s="101"/>
      <c r="G12" s="101"/>
      <c r="H12" s="14"/>
      <c r="I12" s="14"/>
      <c r="J12" s="14"/>
      <c r="K12" s="14"/>
      <c r="U12" s="7"/>
    </row>
    <row r="13" spans="1:21" s="12" customFormat="1" ht="21" customHeight="1">
      <c r="B13" s="416" t="str">
        <f>+'Ponudbeni pred_rekapitulacija'!B19</f>
        <v>SVEŽA ZELENJAVA IN SADJE</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1.7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344" t="s">
        <v>343</v>
      </c>
      <c r="C16" s="132" t="s">
        <v>111</v>
      </c>
      <c r="D16" s="132" t="s">
        <v>0</v>
      </c>
      <c r="E16" s="152"/>
      <c r="F16" s="323">
        <v>20</v>
      </c>
      <c r="G16" s="343" t="s">
        <v>0</v>
      </c>
      <c r="H16" s="78">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v>
      </c>
      <c r="I16" s="78" t="str">
        <f>IF(Sklop6[[#This Row],[ZAHTEVANA SHEMA KAKOVOSTI]]&lt;&gt;"",Sklop6[[#This Row],[Preračunana masa/volumen/kos na enoto kg]],"")</f>
        <v/>
      </c>
      <c r="J16" s="85"/>
      <c r="K16" s="249" t="s">
        <v>111</v>
      </c>
      <c r="L16" s="249" t="s">
        <v>111</v>
      </c>
      <c r="M16" s="249" t="s">
        <v>111</v>
      </c>
      <c r="N16" s="81"/>
      <c r="O16" s="126" t="s">
        <v>111</v>
      </c>
      <c r="P16" s="87"/>
      <c r="Q16" s="81">
        <f>+Sklop6[[#This Row],[cena/enota brez DDV v EUR]]*Sklop6[[#This Row],[Stopnja DDV (%)]]</f>
        <v>0</v>
      </c>
      <c r="R16" s="81">
        <f>+Sklop6[[#This Row],[cena/enota brez DDV v EUR]]+Sklop6[[#This Row],[Davek (EUR)]]</f>
        <v>0</v>
      </c>
      <c r="S16" s="81">
        <f>+Sklop6[[#This Row],[cena/enota brez DDV v EUR]]*Sklop6[[#This Row],[Okvirna količina]]</f>
        <v>0</v>
      </c>
      <c r="T16" s="81">
        <f>+Sklop6[[#This Row],[Končna cena/enoto mere (EUR) z DDV]]*Sklop6[[#This Row],[Okvirna količina]]</f>
        <v>0</v>
      </c>
      <c r="U16" s="126" t="s">
        <v>111</v>
      </c>
    </row>
    <row r="17" spans="1:21" s="55" customFormat="1" ht="12">
      <c r="A17" s="77" t="s">
        <v>3</v>
      </c>
      <c r="B17" s="335" t="s">
        <v>225</v>
      </c>
      <c r="C17" s="132" t="s">
        <v>111</v>
      </c>
      <c r="D17" s="132" t="s">
        <v>0</v>
      </c>
      <c r="E17" s="152"/>
      <c r="F17" s="336">
        <v>20</v>
      </c>
      <c r="G17" s="283" t="s">
        <v>0</v>
      </c>
      <c r="H1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v>
      </c>
      <c r="I17" s="232" t="str">
        <f>IF(Sklop6[[#This Row],[ZAHTEVANA SHEMA KAKOVOSTI]]&lt;&gt;"",Sklop6[[#This Row],[Preračunana masa/volumen/kos na enoto kg]],"")</f>
        <v/>
      </c>
      <c r="J17" s="242"/>
      <c r="K17" s="249" t="s">
        <v>111</v>
      </c>
      <c r="L17" s="249" t="s">
        <v>111</v>
      </c>
      <c r="M17" s="249" t="s">
        <v>111</v>
      </c>
      <c r="N17" s="238"/>
      <c r="O17" s="126" t="s">
        <v>111</v>
      </c>
      <c r="P17" s="237"/>
      <c r="Q17" s="238">
        <f>+Sklop6[[#This Row],[cena/enota brez DDV v EUR]]*Sklop6[[#This Row],[Stopnja DDV (%)]]</f>
        <v>0</v>
      </c>
      <c r="R17" s="238">
        <f>+Sklop6[[#This Row],[cena/enota brez DDV v EUR]]+Sklop6[[#This Row],[Davek (EUR)]]</f>
        <v>0</v>
      </c>
      <c r="S17" s="238">
        <f>+Sklop6[[#This Row],[cena/enota brez DDV v EUR]]*Sklop6[[#This Row],[Okvirna količina]]</f>
        <v>0</v>
      </c>
      <c r="T17" s="244">
        <f>+Sklop6[[#This Row],[Končna cena/enoto mere (EUR) z DDV]]*Sklop6[[#This Row],[Okvirna količina]]</f>
        <v>0</v>
      </c>
      <c r="U17" s="126" t="s">
        <v>111</v>
      </c>
    </row>
    <row r="18" spans="1:21" s="55" customFormat="1" ht="12">
      <c r="A18" s="77" t="s">
        <v>4</v>
      </c>
      <c r="B18" s="335" t="s">
        <v>263</v>
      </c>
      <c r="C18" s="132" t="s">
        <v>111</v>
      </c>
      <c r="D18" s="132" t="s">
        <v>0</v>
      </c>
      <c r="E18" s="152"/>
      <c r="F18" s="336">
        <v>800</v>
      </c>
      <c r="G18" s="283" t="s">
        <v>0</v>
      </c>
      <c r="H1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800</v>
      </c>
      <c r="I18" s="232" t="str">
        <f>IF(Sklop6[[#This Row],[ZAHTEVANA SHEMA KAKOVOSTI]]&lt;&gt;"",Sklop6[[#This Row],[Preračunana masa/volumen/kos na enoto kg]],"")</f>
        <v/>
      </c>
      <c r="J18" s="242"/>
      <c r="K18" s="249" t="s">
        <v>111</v>
      </c>
      <c r="L18" s="249" t="s">
        <v>111</v>
      </c>
      <c r="M18" s="249" t="s">
        <v>111</v>
      </c>
      <c r="N18" s="238"/>
      <c r="O18" s="126" t="s">
        <v>111</v>
      </c>
      <c r="P18" s="237"/>
      <c r="Q18" s="238">
        <f>+Sklop6[[#This Row],[cena/enota brez DDV v EUR]]*Sklop6[[#This Row],[Stopnja DDV (%)]]</f>
        <v>0</v>
      </c>
      <c r="R18" s="238">
        <f>+Sklop6[[#This Row],[cena/enota brez DDV v EUR]]+Sklop6[[#This Row],[Davek (EUR)]]</f>
        <v>0</v>
      </c>
      <c r="S18" s="238">
        <f>+Sklop6[[#This Row],[cena/enota brez DDV v EUR]]*Sklop6[[#This Row],[Okvirna količina]]</f>
        <v>0</v>
      </c>
      <c r="T18" s="244">
        <f>+Sklop6[[#This Row],[Končna cena/enoto mere (EUR) z DDV]]*Sklop6[[#This Row],[Okvirna količina]]</f>
        <v>0</v>
      </c>
      <c r="U18" s="126" t="s">
        <v>111</v>
      </c>
    </row>
    <row r="19" spans="1:21" s="55" customFormat="1" ht="12">
      <c r="A19" s="77" t="s">
        <v>5</v>
      </c>
      <c r="B19" s="335" t="s">
        <v>344</v>
      </c>
      <c r="C19" s="132" t="s">
        <v>111</v>
      </c>
      <c r="D19" s="132" t="s">
        <v>0</v>
      </c>
      <c r="E19" s="152"/>
      <c r="F19" s="336">
        <v>50</v>
      </c>
      <c r="G19" s="283" t="s">
        <v>0</v>
      </c>
      <c r="H1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19" s="232" t="str">
        <f>IF(Sklop6[[#This Row],[ZAHTEVANA SHEMA KAKOVOSTI]]&lt;&gt;"",Sklop6[[#This Row],[Preračunana masa/volumen/kos na enoto kg]],"")</f>
        <v/>
      </c>
      <c r="J19" s="242"/>
      <c r="K19" s="249" t="s">
        <v>111</v>
      </c>
      <c r="L19" s="249" t="s">
        <v>111</v>
      </c>
      <c r="M19" s="249" t="s">
        <v>111</v>
      </c>
      <c r="N19" s="238"/>
      <c r="O19" s="126" t="s">
        <v>111</v>
      </c>
      <c r="P19" s="237"/>
      <c r="Q19" s="238">
        <f>+Sklop6[[#This Row],[cena/enota brez DDV v EUR]]*Sklop6[[#This Row],[Stopnja DDV (%)]]</f>
        <v>0</v>
      </c>
      <c r="R19" s="238">
        <f>+Sklop6[[#This Row],[cena/enota brez DDV v EUR]]+Sklop6[[#This Row],[Davek (EUR)]]</f>
        <v>0</v>
      </c>
      <c r="S19" s="238">
        <f>+Sklop6[[#This Row],[cena/enota brez DDV v EUR]]*Sklop6[[#This Row],[Okvirna količina]]</f>
        <v>0</v>
      </c>
      <c r="T19" s="244">
        <f>+Sklop6[[#This Row],[Končna cena/enoto mere (EUR) z DDV]]*Sklop6[[#This Row],[Okvirna količina]]</f>
        <v>0</v>
      </c>
      <c r="U19" s="126" t="s">
        <v>111</v>
      </c>
    </row>
    <row r="20" spans="1:21" s="55" customFormat="1" ht="12">
      <c r="A20" s="77" t="s">
        <v>6</v>
      </c>
      <c r="B20" s="335" t="s">
        <v>345</v>
      </c>
      <c r="C20" s="132" t="s">
        <v>111</v>
      </c>
      <c r="D20" s="132" t="s">
        <v>0</v>
      </c>
      <c r="E20" s="152"/>
      <c r="F20" s="336">
        <v>50</v>
      </c>
      <c r="G20" s="283" t="s">
        <v>0</v>
      </c>
      <c r="H2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20" s="232" t="str">
        <f>IF(Sklop6[[#This Row],[ZAHTEVANA SHEMA KAKOVOSTI]]&lt;&gt;"",Sklop6[[#This Row],[Preračunana masa/volumen/kos na enoto kg]],"")</f>
        <v/>
      </c>
      <c r="J20" s="242"/>
      <c r="K20" s="249" t="s">
        <v>111</v>
      </c>
      <c r="L20" s="249" t="s">
        <v>111</v>
      </c>
      <c r="M20" s="249" t="s">
        <v>111</v>
      </c>
      <c r="N20" s="238"/>
      <c r="O20" s="126" t="s">
        <v>111</v>
      </c>
      <c r="P20" s="237"/>
      <c r="Q20" s="238">
        <f>+Sklop6[[#This Row],[cena/enota brez DDV v EUR]]*Sklop6[[#This Row],[Stopnja DDV (%)]]</f>
        <v>0</v>
      </c>
      <c r="R20" s="238">
        <f>+Sklop6[[#This Row],[cena/enota brez DDV v EUR]]+Sklop6[[#This Row],[Davek (EUR)]]</f>
        <v>0</v>
      </c>
      <c r="S20" s="238">
        <f>+Sklop6[[#This Row],[cena/enota brez DDV v EUR]]*Sklop6[[#This Row],[Okvirna količina]]</f>
        <v>0</v>
      </c>
      <c r="T20" s="244">
        <f>+Sklop6[[#This Row],[Končna cena/enoto mere (EUR) z DDV]]*Sklop6[[#This Row],[Okvirna količina]]</f>
        <v>0</v>
      </c>
      <c r="U20" s="126" t="s">
        <v>111</v>
      </c>
    </row>
    <row r="21" spans="1:21" s="55" customFormat="1" ht="12">
      <c r="A21" s="77" t="s">
        <v>7</v>
      </c>
      <c r="B21" s="335" t="s">
        <v>226</v>
      </c>
      <c r="C21" s="132" t="s">
        <v>111</v>
      </c>
      <c r="D21" s="132" t="s">
        <v>0</v>
      </c>
      <c r="E21" s="152"/>
      <c r="F21" s="336">
        <v>100</v>
      </c>
      <c r="G21" s="283" t="s">
        <v>0</v>
      </c>
      <c r="H2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21" s="232" t="str">
        <f>IF(Sklop6[[#This Row],[ZAHTEVANA SHEMA KAKOVOSTI]]&lt;&gt;"",Sklop6[[#This Row],[Preračunana masa/volumen/kos na enoto kg]],"")</f>
        <v/>
      </c>
      <c r="J21" s="242"/>
      <c r="K21" s="249" t="s">
        <v>111</v>
      </c>
      <c r="L21" s="249" t="s">
        <v>111</v>
      </c>
      <c r="M21" s="249" t="s">
        <v>111</v>
      </c>
      <c r="N21" s="238"/>
      <c r="O21" s="126" t="s">
        <v>111</v>
      </c>
      <c r="P21" s="237"/>
      <c r="Q21" s="238">
        <f>+Sklop6[[#This Row],[cena/enota brez DDV v EUR]]*Sklop6[[#This Row],[Stopnja DDV (%)]]</f>
        <v>0</v>
      </c>
      <c r="R21" s="238">
        <f>+Sklop6[[#This Row],[cena/enota brez DDV v EUR]]+Sklop6[[#This Row],[Davek (EUR)]]</f>
        <v>0</v>
      </c>
      <c r="S21" s="238">
        <f>+Sklop6[[#This Row],[cena/enota brez DDV v EUR]]*Sklop6[[#This Row],[Okvirna količina]]</f>
        <v>0</v>
      </c>
      <c r="T21" s="244">
        <f>+Sklop6[[#This Row],[Končna cena/enoto mere (EUR) z DDV]]*Sklop6[[#This Row],[Okvirna količina]]</f>
        <v>0</v>
      </c>
      <c r="U21" s="126" t="s">
        <v>111</v>
      </c>
    </row>
    <row r="22" spans="1:21" s="55" customFormat="1" ht="12">
      <c r="A22" s="77" t="s">
        <v>8</v>
      </c>
      <c r="B22" s="335" t="s">
        <v>267</v>
      </c>
      <c r="C22" s="132" t="s">
        <v>111</v>
      </c>
      <c r="D22" s="132" t="s">
        <v>0</v>
      </c>
      <c r="E22" s="152"/>
      <c r="F22" s="336">
        <v>6000</v>
      </c>
      <c r="G22" s="283" t="s">
        <v>0</v>
      </c>
      <c r="H2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6000</v>
      </c>
      <c r="I22" s="232" t="str">
        <f>IF(Sklop6[[#This Row],[ZAHTEVANA SHEMA KAKOVOSTI]]&lt;&gt;"",Sklop6[[#This Row],[Preračunana masa/volumen/kos na enoto kg]],"")</f>
        <v/>
      </c>
      <c r="J22" s="242"/>
      <c r="K22" s="249" t="s">
        <v>111</v>
      </c>
      <c r="L22" s="249" t="s">
        <v>111</v>
      </c>
      <c r="M22" s="249" t="s">
        <v>111</v>
      </c>
      <c r="N22" s="238"/>
      <c r="O22" s="126" t="s">
        <v>111</v>
      </c>
      <c r="P22" s="237"/>
      <c r="Q22" s="238">
        <f>+Sklop6[[#This Row],[cena/enota brez DDV v EUR]]*Sklop6[[#This Row],[Stopnja DDV (%)]]</f>
        <v>0</v>
      </c>
      <c r="R22" s="238">
        <f>+Sklop6[[#This Row],[cena/enota brez DDV v EUR]]+Sklop6[[#This Row],[Davek (EUR)]]</f>
        <v>0</v>
      </c>
      <c r="S22" s="238">
        <f>+Sklop6[[#This Row],[cena/enota brez DDV v EUR]]*Sklop6[[#This Row],[Okvirna količina]]</f>
        <v>0</v>
      </c>
      <c r="T22" s="244">
        <f>+Sklop6[[#This Row],[Končna cena/enoto mere (EUR) z DDV]]*Sklop6[[#This Row],[Okvirna količina]]</f>
        <v>0</v>
      </c>
      <c r="U22" s="126" t="s">
        <v>111</v>
      </c>
    </row>
    <row r="23" spans="1:21" s="55" customFormat="1" ht="12">
      <c r="A23" s="77" t="s">
        <v>9</v>
      </c>
      <c r="B23" s="335" t="s">
        <v>346</v>
      </c>
      <c r="C23" s="132" t="s">
        <v>111</v>
      </c>
      <c r="D23" s="132" t="s">
        <v>0</v>
      </c>
      <c r="E23" s="152"/>
      <c r="F23" s="336">
        <v>350</v>
      </c>
      <c r="G23" s="283" t="s">
        <v>0</v>
      </c>
      <c r="H2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350</v>
      </c>
      <c r="I23" s="232" t="str">
        <f>IF(Sklop6[[#This Row],[ZAHTEVANA SHEMA KAKOVOSTI]]&lt;&gt;"",Sklop6[[#This Row],[Preračunana masa/volumen/kos na enoto kg]],"")</f>
        <v/>
      </c>
      <c r="J23" s="242"/>
      <c r="K23" s="249" t="s">
        <v>111</v>
      </c>
      <c r="L23" s="249" t="s">
        <v>111</v>
      </c>
      <c r="M23" s="249" t="s">
        <v>111</v>
      </c>
      <c r="N23" s="238"/>
      <c r="O23" s="126" t="s">
        <v>111</v>
      </c>
      <c r="P23" s="237"/>
      <c r="Q23" s="238">
        <f>+Sklop6[[#This Row],[cena/enota brez DDV v EUR]]*Sklop6[[#This Row],[Stopnja DDV (%)]]</f>
        <v>0</v>
      </c>
      <c r="R23" s="238">
        <f>+Sklop6[[#This Row],[cena/enota brez DDV v EUR]]+Sklop6[[#This Row],[Davek (EUR)]]</f>
        <v>0</v>
      </c>
      <c r="S23" s="238">
        <f>+Sklop6[[#This Row],[cena/enota brez DDV v EUR]]*Sklop6[[#This Row],[Okvirna količina]]</f>
        <v>0</v>
      </c>
      <c r="T23" s="244">
        <f>+Sklop6[[#This Row],[Končna cena/enoto mere (EUR) z DDV]]*Sklop6[[#This Row],[Okvirna količina]]</f>
        <v>0</v>
      </c>
      <c r="U23" s="126" t="s">
        <v>111</v>
      </c>
    </row>
    <row r="24" spans="1:21" s="55" customFormat="1" ht="12">
      <c r="A24" s="77" t="s">
        <v>10</v>
      </c>
      <c r="B24" s="335" t="s">
        <v>229</v>
      </c>
      <c r="C24" s="132" t="s">
        <v>111</v>
      </c>
      <c r="D24" s="132" t="s">
        <v>0</v>
      </c>
      <c r="E24" s="152"/>
      <c r="F24" s="336">
        <v>200</v>
      </c>
      <c r="G24" s="283" t="s">
        <v>0</v>
      </c>
      <c r="H2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24" s="232" t="str">
        <f>IF(Sklop6[[#This Row],[ZAHTEVANA SHEMA KAKOVOSTI]]&lt;&gt;"",Sklop6[[#This Row],[Preračunana masa/volumen/kos na enoto kg]],"")</f>
        <v/>
      </c>
      <c r="J24" s="242"/>
      <c r="K24" s="249" t="s">
        <v>111</v>
      </c>
      <c r="L24" s="249" t="s">
        <v>111</v>
      </c>
      <c r="M24" s="249" t="s">
        <v>111</v>
      </c>
      <c r="N24" s="238"/>
      <c r="O24" s="126" t="s">
        <v>111</v>
      </c>
      <c r="P24" s="237"/>
      <c r="Q24" s="238">
        <f>+Sklop6[[#This Row],[cena/enota brez DDV v EUR]]*Sklop6[[#This Row],[Stopnja DDV (%)]]</f>
        <v>0</v>
      </c>
      <c r="R24" s="238">
        <f>+Sklop6[[#This Row],[cena/enota brez DDV v EUR]]+Sklop6[[#This Row],[Davek (EUR)]]</f>
        <v>0</v>
      </c>
      <c r="S24" s="238">
        <f>+Sklop6[[#This Row],[cena/enota brez DDV v EUR]]*Sklop6[[#This Row],[Okvirna količina]]</f>
        <v>0</v>
      </c>
      <c r="T24" s="244">
        <f>+Sklop6[[#This Row],[Končna cena/enoto mere (EUR) z DDV]]*Sklop6[[#This Row],[Okvirna količina]]</f>
        <v>0</v>
      </c>
      <c r="U24" s="126" t="s">
        <v>111</v>
      </c>
    </row>
    <row r="25" spans="1:21" s="55" customFormat="1" ht="12">
      <c r="A25" s="77" t="s">
        <v>11</v>
      </c>
      <c r="B25" s="335" t="s">
        <v>347</v>
      </c>
      <c r="C25" s="132" t="s">
        <v>111</v>
      </c>
      <c r="D25" s="132" t="s">
        <v>0</v>
      </c>
      <c r="E25" s="152"/>
      <c r="F25" s="336">
        <v>150</v>
      </c>
      <c r="G25" s="283" t="s">
        <v>0</v>
      </c>
      <c r="H2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25" s="232" t="str">
        <f>IF(Sklop6[[#This Row],[ZAHTEVANA SHEMA KAKOVOSTI]]&lt;&gt;"",Sklop6[[#This Row],[Preračunana masa/volumen/kos na enoto kg]],"")</f>
        <v/>
      </c>
      <c r="J25" s="242"/>
      <c r="K25" s="249" t="s">
        <v>111</v>
      </c>
      <c r="L25" s="249" t="s">
        <v>111</v>
      </c>
      <c r="M25" s="249" t="s">
        <v>111</v>
      </c>
      <c r="N25" s="238"/>
      <c r="O25" s="126" t="s">
        <v>111</v>
      </c>
      <c r="P25" s="237"/>
      <c r="Q25" s="238">
        <f>+Sklop6[[#This Row],[cena/enota brez DDV v EUR]]*Sklop6[[#This Row],[Stopnja DDV (%)]]</f>
        <v>0</v>
      </c>
      <c r="R25" s="238">
        <f>+Sklop6[[#This Row],[cena/enota brez DDV v EUR]]+Sklop6[[#This Row],[Davek (EUR)]]</f>
        <v>0</v>
      </c>
      <c r="S25" s="238">
        <f>+Sklop6[[#This Row],[cena/enota brez DDV v EUR]]*Sklop6[[#This Row],[Okvirna količina]]</f>
        <v>0</v>
      </c>
      <c r="T25" s="244">
        <f>+Sklop6[[#This Row],[Končna cena/enoto mere (EUR) z DDV]]*Sklop6[[#This Row],[Okvirna količina]]</f>
        <v>0</v>
      </c>
      <c r="U25" s="126" t="s">
        <v>111</v>
      </c>
    </row>
    <row r="26" spans="1:21" s="55" customFormat="1" ht="12">
      <c r="A26" s="77" t="s">
        <v>12</v>
      </c>
      <c r="B26" s="335" t="s">
        <v>348</v>
      </c>
      <c r="C26" s="132" t="s">
        <v>111</v>
      </c>
      <c r="D26" s="132" t="s">
        <v>0</v>
      </c>
      <c r="E26" s="152"/>
      <c r="F26" s="336">
        <v>1200</v>
      </c>
      <c r="G26" s="283" t="s">
        <v>0</v>
      </c>
      <c r="H2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1200</v>
      </c>
      <c r="I26" s="232" t="str">
        <f>IF(Sklop6[[#This Row],[ZAHTEVANA SHEMA KAKOVOSTI]]&lt;&gt;"",Sklop6[[#This Row],[Preračunana masa/volumen/kos na enoto kg]],"")</f>
        <v/>
      </c>
      <c r="J26" s="242"/>
      <c r="K26" s="249" t="s">
        <v>111</v>
      </c>
      <c r="L26" s="249" t="s">
        <v>111</v>
      </c>
      <c r="M26" s="249" t="s">
        <v>111</v>
      </c>
      <c r="N26" s="238"/>
      <c r="O26" s="126" t="s">
        <v>111</v>
      </c>
      <c r="P26" s="237"/>
      <c r="Q26" s="238">
        <f>+Sklop6[[#This Row],[cena/enota brez DDV v EUR]]*Sklop6[[#This Row],[Stopnja DDV (%)]]</f>
        <v>0</v>
      </c>
      <c r="R26" s="238">
        <f>+Sklop6[[#This Row],[cena/enota brez DDV v EUR]]+Sklop6[[#This Row],[Davek (EUR)]]</f>
        <v>0</v>
      </c>
      <c r="S26" s="238">
        <f>+Sklop6[[#This Row],[cena/enota brez DDV v EUR]]*Sklop6[[#This Row],[Okvirna količina]]</f>
        <v>0</v>
      </c>
      <c r="T26" s="244">
        <f>+Sklop6[[#This Row],[Končna cena/enoto mere (EUR) z DDV]]*Sklop6[[#This Row],[Okvirna količina]]</f>
        <v>0</v>
      </c>
      <c r="U26" s="126" t="s">
        <v>111</v>
      </c>
    </row>
    <row r="27" spans="1:21" s="55" customFormat="1" ht="12">
      <c r="A27" s="77" t="s">
        <v>13</v>
      </c>
      <c r="B27" s="335" t="s">
        <v>349</v>
      </c>
      <c r="C27" s="132" t="s">
        <v>111</v>
      </c>
      <c r="D27" s="132" t="s">
        <v>0</v>
      </c>
      <c r="E27" s="152"/>
      <c r="F27" s="336">
        <v>40</v>
      </c>
      <c r="G27" s="283" t="s">
        <v>0</v>
      </c>
      <c r="H2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v>
      </c>
      <c r="I27" s="232" t="str">
        <f>IF(Sklop6[[#This Row],[ZAHTEVANA SHEMA KAKOVOSTI]]&lt;&gt;"",Sklop6[[#This Row],[Preračunana masa/volumen/kos na enoto kg]],"")</f>
        <v/>
      </c>
      <c r="J27" s="242"/>
      <c r="K27" s="249" t="s">
        <v>111</v>
      </c>
      <c r="L27" s="249" t="s">
        <v>111</v>
      </c>
      <c r="M27" s="249" t="s">
        <v>111</v>
      </c>
      <c r="N27" s="238"/>
      <c r="O27" s="126" t="s">
        <v>111</v>
      </c>
      <c r="P27" s="237"/>
      <c r="Q27" s="238">
        <f>+Sklop6[[#This Row],[cena/enota brez DDV v EUR]]*Sklop6[[#This Row],[Stopnja DDV (%)]]</f>
        <v>0</v>
      </c>
      <c r="R27" s="238">
        <f>+Sklop6[[#This Row],[cena/enota brez DDV v EUR]]+Sklop6[[#This Row],[Davek (EUR)]]</f>
        <v>0</v>
      </c>
      <c r="S27" s="238">
        <f>+Sklop6[[#This Row],[cena/enota brez DDV v EUR]]*Sklop6[[#This Row],[Okvirna količina]]</f>
        <v>0</v>
      </c>
      <c r="T27" s="244">
        <f>+Sklop6[[#This Row],[Končna cena/enoto mere (EUR) z DDV]]*Sklop6[[#This Row],[Okvirna količina]]</f>
        <v>0</v>
      </c>
      <c r="U27" s="126" t="s">
        <v>111</v>
      </c>
    </row>
    <row r="28" spans="1:21" s="55" customFormat="1" ht="12">
      <c r="A28" s="77" t="s">
        <v>14</v>
      </c>
      <c r="B28" s="335" t="s">
        <v>350</v>
      </c>
      <c r="C28" s="132" t="s">
        <v>111</v>
      </c>
      <c r="D28" s="132" t="s">
        <v>0</v>
      </c>
      <c r="E28" s="152"/>
      <c r="F28" s="336">
        <v>600</v>
      </c>
      <c r="G28" s="283" t="s">
        <v>0</v>
      </c>
      <c r="H2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600</v>
      </c>
      <c r="I28" s="232" t="str">
        <f>IF(Sklop6[[#This Row],[ZAHTEVANA SHEMA KAKOVOSTI]]&lt;&gt;"",Sklop6[[#This Row],[Preračunana masa/volumen/kos na enoto kg]],"")</f>
        <v/>
      </c>
      <c r="J28" s="242"/>
      <c r="K28" s="249" t="s">
        <v>111</v>
      </c>
      <c r="L28" s="249" t="s">
        <v>111</v>
      </c>
      <c r="M28" s="249" t="s">
        <v>111</v>
      </c>
      <c r="N28" s="238"/>
      <c r="O28" s="126" t="s">
        <v>111</v>
      </c>
      <c r="P28" s="237"/>
      <c r="Q28" s="238">
        <f>+Sklop6[[#This Row],[cena/enota brez DDV v EUR]]*Sklop6[[#This Row],[Stopnja DDV (%)]]</f>
        <v>0</v>
      </c>
      <c r="R28" s="238">
        <f>+Sklop6[[#This Row],[cena/enota brez DDV v EUR]]+Sklop6[[#This Row],[Davek (EUR)]]</f>
        <v>0</v>
      </c>
      <c r="S28" s="238">
        <f>+Sklop6[[#This Row],[cena/enota brez DDV v EUR]]*Sklop6[[#This Row],[Okvirna količina]]</f>
        <v>0</v>
      </c>
      <c r="T28" s="244">
        <f>+Sklop6[[#This Row],[Končna cena/enoto mere (EUR) z DDV]]*Sklop6[[#This Row],[Okvirna količina]]</f>
        <v>0</v>
      </c>
      <c r="U28" s="126" t="s">
        <v>111</v>
      </c>
    </row>
    <row r="29" spans="1:21" s="55" customFormat="1" ht="12">
      <c r="A29" s="77" t="s">
        <v>15</v>
      </c>
      <c r="B29" s="335" t="s">
        <v>351</v>
      </c>
      <c r="C29" s="132" t="s">
        <v>111</v>
      </c>
      <c r="D29" s="132" t="s">
        <v>0</v>
      </c>
      <c r="E29" s="152"/>
      <c r="F29" s="336">
        <v>300</v>
      </c>
      <c r="G29" s="283" t="s">
        <v>0</v>
      </c>
      <c r="H2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300</v>
      </c>
      <c r="I29" s="232" t="str">
        <f>IF(Sklop6[[#This Row],[ZAHTEVANA SHEMA KAKOVOSTI]]&lt;&gt;"",Sklop6[[#This Row],[Preračunana masa/volumen/kos na enoto kg]],"")</f>
        <v/>
      </c>
      <c r="J29" s="242"/>
      <c r="K29" s="249" t="s">
        <v>111</v>
      </c>
      <c r="L29" s="249" t="s">
        <v>111</v>
      </c>
      <c r="M29" s="249" t="s">
        <v>111</v>
      </c>
      <c r="N29" s="238"/>
      <c r="O29" s="126" t="s">
        <v>111</v>
      </c>
      <c r="P29" s="237"/>
      <c r="Q29" s="238">
        <f>+Sklop6[[#This Row],[cena/enota brez DDV v EUR]]*Sklop6[[#This Row],[Stopnja DDV (%)]]</f>
        <v>0</v>
      </c>
      <c r="R29" s="238">
        <f>+Sklop6[[#This Row],[cena/enota brez DDV v EUR]]+Sklop6[[#This Row],[Davek (EUR)]]</f>
        <v>0</v>
      </c>
      <c r="S29" s="238">
        <f>+Sklop6[[#This Row],[cena/enota brez DDV v EUR]]*Sklop6[[#This Row],[Okvirna količina]]</f>
        <v>0</v>
      </c>
      <c r="T29" s="244">
        <f>+Sklop6[[#This Row],[Končna cena/enoto mere (EUR) z DDV]]*Sklop6[[#This Row],[Okvirna količina]]</f>
        <v>0</v>
      </c>
      <c r="U29" s="126" t="s">
        <v>111</v>
      </c>
    </row>
    <row r="30" spans="1:21" s="55" customFormat="1" ht="12">
      <c r="A30" s="77" t="s">
        <v>16</v>
      </c>
      <c r="B30" s="335" t="s">
        <v>268</v>
      </c>
      <c r="C30" s="132" t="s">
        <v>111</v>
      </c>
      <c r="D30" s="132" t="s">
        <v>0</v>
      </c>
      <c r="E30" s="152"/>
      <c r="F30" s="336">
        <v>2500</v>
      </c>
      <c r="G30" s="283" t="s">
        <v>0</v>
      </c>
      <c r="H3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2500</v>
      </c>
      <c r="I30" s="232" t="str">
        <f>IF(Sklop6[[#This Row],[ZAHTEVANA SHEMA KAKOVOSTI]]&lt;&gt;"",Sklop6[[#This Row],[Preračunana masa/volumen/kos na enoto kg]],"")</f>
        <v/>
      </c>
      <c r="J30" s="242"/>
      <c r="K30" s="249" t="s">
        <v>111</v>
      </c>
      <c r="L30" s="249" t="s">
        <v>111</v>
      </c>
      <c r="M30" s="249" t="s">
        <v>111</v>
      </c>
      <c r="N30" s="238"/>
      <c r="O30" s="126" t="s">
        <v>111</v>
      </c>
      <c r="P30" s="237"/>
      <c r="Q30" s="238">
        <f>+Sklop6[[#This Row],[cena/enota brez DDV v EUR]]*Sklop6[[#This Row],[Stopnja DDV (%)]]</f>
        <v>0</v>
      </c>
      <c r="R30" s="238">
        <f>+Sklop6[[#This Row],[cena/enota brez DDV v EUR]]+Sklop6[[#This Row],[Davek (EUR)]]</f>
        <v>0</v>
      </c>
      <c r="S30" s="238">
        <f>+Sklop6[[#This Row],[cena/enota brez DDV v EUR]]*Sklop6[[#This Row],[Okvirna količina]]</f>
        <v>0</v>
      </c>
      <c r="T30" s="244">
        <f>+Sklop6[[#This Row],[Končna cena/enoto mere (EUR) z DDV]]*Sklop6[[#This Row],[Okvirna količina]]</f>
        <v>0</v>
      </c>
      <c r="U30" s="126" t="s">
        <v>111</v>
      </c>
    </row>
    <row r="31" spans="1:21" s="55" customFormat="1" ht="12">
      <c r="A31" s="77" t="s">
        <v>17</v>
      </c>
      <c r="B31" s="335" t="s">
        <v>266</v>
      </c>
      <c r="C31" s="132" t="s">
        <v>111</v>
      </c>
      <c r="D31" s="132" t="s">
        <v>0</v>
      </c>
      <c r="E31" s="152"/>
      <c r="F31" s="336">
        <v>100</v>
      </c>
      <c r="G31" s="283" t="s">
        <v>0</v>
      </c>
      <c r="H3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31" s="232" t="str">
        <f>IF(Sklop6[[#This Row],[ZAHTEVANA SHEMA KAKOVOSTI]]&lt;&gt;"",Sklop6[[#This Row],[Preračunana masa/volumen/kos na enoto kg]],"")</f>
        <v/>
      </c>
      <c r="J31" s="242"/>
      <c r="K31" s="249" t="s">
        <v>111</v>
      </c>
      <c r="L31" s="249" t="s">
        <v>111</v>
      </c>
      <c r="M31" s="249" t="s">
        <v>111</v>
      </c>
      <c r="N31" s="238"/>
      <c r="O31" s="126" t="s">
        <v>111</v>
      </c>
      <c r="P31" s="237"/>
      <c r="Q31" s="238">
        <f>+Sklop6[[#This Row],[cena/enota brez DDV v EUR]]*Sklop6[[#This Row],[Stopnja DDV (%)]]</f>
        <v>0</v>
      </c>
      <c r="R31" s="238">
        <f>+Sklop6[[#This Row],[cena/enota brez DDV v EUR]]+Sklop6[[#This Row],[Davek (EUR)]]</f>
        <v>0</v>
      </c>
      <c r="S31" s="238">
        <f>+Sklop6[[#This Row],[cena/enota brez DDV v EUR]]*Sklop6[[#This Row],[Okvirna količina]]</f>
        <v>0</v>
      </c>
      <c r="T31" s="244">
        <f>+Sklop6[[#This Row],[Končna cena/enoto mere (EUR) z DDV]]*Sklop6[[#This Row],[Okvirna količina]]</f>
        <v>0</v>
      </c>
      <c r="U31" s="126" t="s">
        <v>111</v>
      </c>
    </row>
    <row r="32" spans="1:21" s="55" customFormat="1" ht="12">
      <c r="A32" s="77" t="s">
        <v>18</v>
      </c>
      <c r="B32" s="335" t="s">
        <v>232</v>
      </c>
      <c r="C32" s="132" t="s">
        <v>111</v>
      </c>
      <c r="D32" s="132" t="s">
        <v>0</v>
      </c>
      <c r="E32" s="152"/>
      <c r="F32" s="336">
        <v>1000</v>
      </c>
      <c r="G32" s="283" t="s">
        <v>0</v>
      </c>
      <c r="H3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1000</v>
      </c>
      <c r="I32" s="232" t="str">
        <f>IF(Sklop6[[#This Row],[ZAHTEVANA SHEMA KAKOVOSTI]]&lt;&gt;"",Sklop6[[#This Row],[Preračunana masa/volumen/kos na enoto kg]],"")</f>
        <v/>
      </c>
      <c r="J32" s="242"/>
      <c r="K32" s="249" t="s">
        <v>111</v>
      </c>
      <c r="L32" s="249" t="s">
        <v>111</v>
      </c>
      <c r="M32" s="249" t="s">
        <v>111</v>
      </c>
      <c r="N32" s="238"/>
      <c r="O32" s="126" t="s">
        <v>111</v>
      </c>
      <c r="P32" s="237"/>
      <c r="Q32" s="238">
        <f>+Sklop6[[#This Row],[cena/enota brez DDV v EUR]]*Sklop6[[#This Row],[Stopnja DDV (%)]]</f>
        <v>0</v>
      </c>
      <c r="R32" s="238">
        <f>+Sklop6[[#This Row],[cena/enota brez DDV v EUR]]+Sklop6[[#This Row],[Davek (EUR)]]</f>
        <v>0</v>
      </c>
      <c r="S32" s="238">
        <f>+Sklop6[[#This Row],[cena/enota brez DDV v EUR]]*Sklop6[[#This Row],[Okvirna količina]]</f>
        <v>0</v>
      </c>
      <c r="T32" s="244">
        <f>+Sklop6[[#This Row],[Končna cena/enoto mere (EUR) z DDV]]*Sklop6[[#This Row],[Okvirna količina]]</f>
        <v>0</v>
      </c>
      <c r="U32" s="126" t="s">
        <v>111</v>
      </c>
    </row>
    <row r="33" spans="1:21" s="55" customFormat="1" ht="12">
      <c r="A33" s="77" t="s">
        <v>19</v>
      </c>
      <c r="B33" s="335" t="s">
        <v>352</v>
      </c>
      <c r="C33" s="132" t="s">
        <v>111</v>
      </c>
      <c r="D33" s="132" t="s">
        <v>0</v>
      </c>
      <c r="E33" s="152"/>
      <c r="F33" s="336">
        <v>3000</v>
      </c>
      <c r="G33" s="283" t="s">
        <v>0</v>
      </c>
      <c r="H3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3000</v>
      </c>
      <c r="I33" s="232" t="str">
        <f>IF(Sklop6[[#This Row],[ZAHTEVANA SHEMA KAKOVOSTI]]&lt;&gt;"",Sklop6[[#This Row],[Preračunana masa/volumen/kos na enoto kg]],"")</f>
        <v/>
      </c>
      <c r="J33" s="242"/>
      <c r="K33" s="249" t="s">
        <v>111</v>
      </c>
      <c r="L33" s="249" t="s">
        <v>111</v>
      </c>
      <c r="M33" s="249" t="s">
        <v>111</v>
      </c>
      <c r="N33" s="238"/>
      <c r="O33" s="126" t="s">
        <v>111</v>
      </c>
      <c r="P33" s="237"/>
      <c r="Q33" s="238">
        <f>+Sklop6[[#This Row],[cena/enota brez DDV v EUR]]*Sklop6[[#This Row],[Stopnja DDV (%)]]</f>
        <v>0</v>
      </c>
      <c r="R33" s="238">
        <f>+Sklop6[[#This Row],[cena/enota brez DDV v EUR]]+Sklop6[[#This Row],[Davek (EUR)]]</f>
        <v>0</v>
      </c>
      <c r="S33" s="238">
        <f>+Sklop6[[#This Row],[cena/enota brez DDV v EUR]]*Sklop6[[#This Row],[Okvirna količina]]</f>
        <v>0</v>
      </c>
      <c r="T33" s="244">
        <f>+Sklop6[[#This Row],[Končna cena/enoto mere (EUR) z DDV]]*Sklop6[[#This Row],[Okvirna količina]]</f>
        <v>0</v>
      </c>
      <c r="U33" s="126" t="s">
        <v>111</v>
      </c>
    </row>
    <row r="34" spans="1:21" s="55" customFormat="1" ht="12">
      <c r="A34" s="77" t="s">
        <v>20</v>
      </c>
      <c r="B34" s="335" t="s">
        <v>353</v>
      </c>
      <c r="C34" s="132" t="s">
        <v>111</v>
      </c>
      <c r="D34" s="132" t="s">
        <v>0</v>
      </c>
      <c r="E34" s="152"/>
      <c r="F34" s="336">
        <v>800</v>
      </c>
      <c r="G34" s="283" t="s">
        <v>0</v>
      </c>
      <c r="H3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800</v>
      </c>
      <c r="I34" s="232" t="str">
        <f>IF(Sklop6[[#This Row],[ZAHTEVANA SHEMA KAKOVOSTI]]&lt;&gt;"",Sklop6[[#This Row],[Preračunana masa/volumen/kos na enoto kg]],"")</f>
        <v/>
      </c>
      <c r="J34" s="242"/>
      <c r="K34" s="249" t="s">
        <v>111</v>
      </c>
      <c r="L34" s="249" t="s">
        <v>111</v>
      </c>
      <c r="M34" s="249" t="s">
        <v>111</v>
      </c>
      <c r="N34" s="238"/>
      <c r="O34" s="126" t="s">
        <v>111</v>
      </c>
      <c r="P34" s="237"/>
      <c r="Q34" s="238">
        <f>+Sklop6[[#This Row],[cena/enota brez DDV v EUR]]*Sklop6[[#This Row],[Stopnja DDV (%)]]</f>
        <v>0</v>
      </c>
      <c r="R34" s="238">
        <f>+Sklop6[[#This Row],[cena/enota brez DDV v EUR]]+Sklop6[[#This Row],[Davek (EUR)]]</f>
        <v>0</v>
      </c>
      <c r="S34" s="238">
        <f>+Sklop6[[#This Row],[cena/enota brez DDV v EUR]]*Sklop6[[#This Row],[Okvirna količina]]</f>
        <v>0</v>
      </c>
      <c r="T34" s="244">
        <f>+Sklop6[[#This Row],[Končna cena/enoto mere (EUR) z DDV]]*Sklop6[[#This Row],[Okvirna količina]]</f>
        <v>0</v>
      </c>
      <c r="U34" s="126" t="s">
        <v>111</v>
      </c>
    </row>
    <row r="35" spans="1:21" s="55" customFormat="1" ht="12">
      <c r="A35" s="77" t="s">
        <v>21</v>
      </c>
      <c r="B35" s="335" t="s">
        <v>354</v>
      </c>
      <c r="C35" s="132" t="s">
        <v>111</v>
      </c>
      <c r="D35" s="132" t="s">
        <v>0</v>
      </c>
      <c r="E35" s="152"/>
      <c r="F35" s="336">
        <v>100</v>
      </c>
      <c r="G35" s="283" t="s">
        <v>0</v>
      </c>
      <c r="H3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35" s="232" t="str">
        <f>IF(Sklop6[[#This Row],[ZAHTEVANA SHEMA KAKOVOSTI]]&lt;&gt;"",Sklop6[[#This Row],[Preračunana masa/volumen/kos na enoto kg]],"")</f>
        <v/>
      </c>
      <c r="J35" s="242"/>
      <c r="K35" s="249" t="s">
        <v>111</v>
      </c>
      <c r="L35" s="249" t="s">
        <v>111</v>
      </c>
      <c r="M35" s="249" t="s">
        <v>111</v>
      </c>
      <c r="N35" s="238"/>
      <c r="O35" s="126" t="s">
        <v>111</v>
      </c>
      <c r="P35" s="237"/>
      <c r="Q35" s="238">
        <f>+Sklop6[[#This Row],[cena/enota brez DDV v EUR]]*Sklop6[[#This Row],[Stopnja DDV (%)]]</f>
        <v>0</v>
      </c>
      <c r="R35" s="238">
        <f>+Sklop6[[#This Row],[cena/enota brez DDV v EUR]]+Sklop6[[#This Row],[Davek (EUR)]]</f>
        <v>0</v>
      </c>
      <c r="S35" s="238">
        <f>+Sklop6[[#This Row],[cena/enota brez DDV v EUR]]*Sklop6[[#This Row],[Okvirna količina]]</f>
        <v>0</v>
      </c>
      <c r="T35" s="244">
        <f>+Sklop6[[#This Row],[Končna cena/enoto mere (EUR) z DDV]]*Sklop6[[#This Row],[Okvirna količina]]</f>
        <v>0</v>
      </c>
      <c r="U35" s="126" t="s">
        <v>111</v>
      </c>
    </row>
    <row r="36" spans="1:21" s="55" customFormat="1" ht="12">
      <c r="A36" s="77" t="s">
        <v>22</v>
      </c>
      <c r="B36" s="335" t="s">
        <v>726</v>
      </c>
      <c r="C36" s="132" t="s">
        <v>111</v>
      </c>
      <c r="D36" s="132" t="s">
        <v>0</v>
      </c>
      <c r="E36" s="152"/>
      <c r="F36" s="336">
        <v>100</v>
      </c>
      <c r="G36" s="283" t="s">
        <v>0</v>
      </c>
      <c r="H3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36" s="232" t="str">
        <f>IF(Sklop6[[#This Row],[ZAHTEVANA SHEMA KAKOVOSTI]]&lt;&gt;"",Sklop6[[#This Row],[Preračunana masa/volumen/kos na enoto kg]],"")</f>
        <v/>
      </c>
      <c r="J36" s="242"/>
      <c r="K36" s="249" t="s">
        <v>111</v>
      </c>
      <c r="L36" s="249" t="s">
        <v>111</v>
      </c>
      <c r="M36" s="249" t="s">
        <v>111</v>
      </c>
      <c r="N36" s="238"/>
      <c r="O36" s="126" t="s">
        <v>111</v>
      </c>
      <c r="P36" s="237"/>
      <c r="Q36" s="238">
        <f>+Sklop6[[#This Row],[cena/enota brez DDV v EUR]]*Sklop6[[#This Row],[Stopnja DDV (%)]]</f>
        <v>0</v>
      </c>
      <c r="R36" s="238">
        <f>+Sklop6[[#This Row],[cena/enota brez DDV v EUR]]+Sklop6[[#This Row],[Davek (EUR)]]</f>
        <v>0</v>
      </c>
      <c r="S36" s="238">
        <f>+Sklop6[[#This Row],[cena/enota brez DDV v EUR]]*Sklop6[[#This Row],[Okvirna količina]]</f>
        <v>0</v>
      </c>
      <c r="T36" s="244">
        <f>+Sklop6[[#This Row],[Končna cena/enoto mere (EUR) z DDV]]*Sklop6[[#This Row],[Okvirna količina]]</f>
        <v>0</v>
      </c>
      <c r="U36" s="126" t="s">
        <v>111</v>
      </c>
    </row>
    <row r="37" spans="1:21" s="55" customFormat="1" ht="12">
      <c r="A37" s="77" t="s">
        <v>23</v>
      </c>
      <c r="B37" s="335" t="s">
        <v>355</v>
      </c>
      <c r="C37" s="132" t="s">
        <v>111</v>
      </c>
      <c r="D37" s="132" t="s">
        <v>0</v>
      </c>
      <c r="E37" s="152"/>
      <c r="F37" s="336">
        <v>200</v>
      </c>
      <c r="G37" s="283" t="s">
        <v>0</v>
      </c>
      <c r="H3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37" s="232" t="str">
        <f>IF(Sklop6[[#This Row],[ZAHTEVANA SHEMA KAKOVOSTI]]&lt;&gt;"",Sklop6[[#This Row],[Preračunana masa/volumen/kos na enoto kg]],"")</f>
        <v/>
      </c>
      <c r="J37" s="242"/>
      <c r="K37" s="249" t="s">
        <v>111</v>
      </c>
      <c r="L37" s="249" t="s">
        <v>111</v>
      </c>
      <c r="M37" s="249" t="s">
        <v>111</v>
      </c>
      <c r="N37" s="238"/>
      <c r="O37" s="126" t="s">
        <v>111</v>
      </c>
      <c r="P37" s="237"/>
      <c r="Q37" s="238">
        <f>+Sklop6[[#This Row],[cena/enota brez DDV v EUR]]*Sklop6[[#This Row],[Stopnja DDV (%)]]</f>
        <v>0</v>
      </c>
      <c r="R37" s="238">
        <f>+Sklop6[[#This Row],[cena/enota brez DDV v EUR]]+Sklop6[[#This Row],[Davek (EUR)]]</f>
        <v>0</v>
      </c>
      <c r="S37" s="238">
        <f>+Sklop6[[#This Row],[cena/enota brez DDV v EUR]]*Sklop6[[#This Row],[Okvirna količina]]</f>
        <v>0</v>
      </c>
      <c r="T37" s="244">
        <f>+Sklop6[[#This Row],[Končna cena/enoto mere (EUR) z DDV]]*Sklop6[[#This Row],[Okvirna količina]]</f>
        <v>0</v>
      </c>
      <c r="U37" s="126" t="s">
        <v>111</v>
      </c>
    </row>
    <row r="38" spans="1:21" s="55" customFormat="1" ht="12">
      <c r="A38" s="77" t="s">
        <v>24</v>
      </c>
      <c r="B38" s="335" t="s">
        <v>182</v>
      </c>
      <c r="C38" s="132" t="s">
        <v>111</v>
      </c>
      <c r="D38" s="132" t="s">
        <v>0</v>
      </c>
      <c r="E38" s="152"/>
      <c r="F38" s="336">
        <v>600</v>
      </c>
      <c r="G38" s="283" t="s">
        <v>0</v>
      </c>
      <c r="H3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600</v>
      </c>
      <c r="I38" s="232" t="str">
        <f>IF(Sklop6[[#This Row],[ZAHTEVANA SHEMA KAKOVOSTI]]&lt;&gt;"",Sklop6[[#This Row],[Preračunana masa/volumen/kos na enoto kg]],"")</f>
        <v/>
      </c>
      <c r="J38" s="242"/>
      <c r="K38" s="249" t="s">
        <v>111</v>
      </c>
      <c r="L38" s="249" t="s">
        <v>111</v>
      </c>
      <c r="M38" s="249" t="s">
        <v>111</v>
      </c>
      <c r="N38" s="238"/>
      <c r="O38" s="126" t="s">
        <v>111</v>
      </c>
      <c r="P38" s="237"/>
      <c r="Q38" s="238">
        <f>+Sklop6[[#This Row],[cena/enota brez DDV v EUR]]*Sklop6[[#This Row],[Stopnja DDV (%)]]</f>
        <v>0</v>
      </c>
      <c r="R38" s="238">
        <f>+Sklop6[[#This Row],[cena/enota brez DDV v EUR]]+Sklop6[[#This Row],[Davek (EUR)]]</f>
        <v>0</v>
      </c>
      <c r="S38" s="238">
        <f>+Sklop6[[#This Row],[cena/enota brez DDV v EUR]]*Sklop6[[#This Row],[Okvirna količina]]</f>
        <v>0</v>
      </c>
      <c r="T38" s="244">
        <f>+Sklop6[[#This Row],[Končna cena/enoto mere (EUR) z DDV]]*Sklop6[[#This Row],[Okvirna količina]]</f>
        <v>0</v>
      </c>
      <c r="U38" s="126" t="s">
        <v>111</v>
      </c>
    </row>
    <row r="39" spans="1:21" s="55" customFormat="1" ht="12">
      <c r="A39" s="77" t="s">
        <v>25</v>
      </c>
      <c r="B39" s="335" t="s">
        <v>356</v>
      </c>
      <c r="C39" s="132" t="s">
        <v>111</v>
      </c>
      <c r="D39" s="132" t="s">
        <v>0</v>
      </c>
      <c r="E39" s="152"/>
      <c r="F39" s="336">
        <v>100</v>
      </c>
      <c r="G39" s="283" t="s">
        <v>0</v>
      </c>
      <c r="H3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39" s="232" t="str">
        <f>IF(Sklop6[[#This Row],[ZAHTEVANA SHEMA KAKOVOSTI]]&lt;&gt;"",Sklop6[[#This Row],[Preračunana masa/volumen/kos na enoto kg]],"")</f>
        <v/>
      </c>
      <c r="J39" s="242"/>
      <c r="K39" s="249" t="s">
        <v>111</v>
      </c>
      <c r="L39" s="249" t="s">
        <v>111</v>
      </c>
      <c r="M39" s="249" t="s">
        <v>111</v>
      </c>
      <c r="N39" s="238"/>
      <c r="O39" s="126" t="s">
        <v>111</v>
      </c>
      <c r="P39" s="237"/>
      <c r="Q39" s="238">
        <f>+Sklop6[[#This Row],[cena/enota brez DDV v EUR]]*Sklop6[[#This Row],[Stopnja DDV (%)]]</f>
        <v>0</v>
      </c>
      <c r="R39" s="238">
        <f>+Sklop6[[#This Row],[cena/enota brez DDV v EUR]]+Sklop6[[#This Row],[Davek (EUR)]]</f>
        <v>0</v>
      </c>
      <c r="S39" s="238">
        <f>+Sklop6[[#This Row],[cena/enota brez DDV v EUR]]*Sklop6[[#This Row],[Okvirna količina]]</f>
        <v>0</v>
      </c>
      <c r="T39" s="244">
        <f>+Sklop6[[#This Row],[Končna cena/enoto mere (EUR) z DDV]]*Sklop6[[#This Row],[Okvirna količina]]</f>
        <v>0</v>
      </c>
      <c r="U39" s="126" t="s">
        <v>111</v>
      </c>
    </row>
    <row r="40" spans="1:21" s="55" customFormat="1" ht="12">
      <c r="A40" s="77" t="s">
        <v>26</v>
      </c>
      <c r="B40" s="335" t="s">
        <v>217</v>
      </c>
      <c r="C40" s="132" t="s">
        <v>111</v>
      </c>
      <c r="D40" s="132" t="s">
        <v>0</v>
      </c>
      <c r="E40" s="152"/>
      <c r="F40" s="336">
        <v>100</v>
      </c>
      <c r="G40" s="283" t="s">
        <v>0</v>
      </c>
      <c r="H4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40" s="232" t="str">
        <f>IF(Sklop6[[#This Row],[ZAHTEVANA SHEMA KAKOVOSTI]]&lt;&gt;"",Sklop6[[#This Row],[Preračunana masa/volumen/kos na enoto kg]],"")</f>
        <v/>
      </c>
      <c r="J40" s="242"/>
      <c r="K40" s="249" t="s">
        <v>111</v>
      </c>
      <c r="L40" s="249" t="s">
        <v>111</v>
      </c>
      <c r="M40" s="249" t="s">
        <v>111</v>
      </c>
      <c r="N40" s="238"/>
      <c r="O40" s="126" t="s">
        <v>111</v>
      </c>
      <c r="P40" s="237"/>
      <c r="Q40" s="238">
        <f>+Sklop6[[#This Row],[cena/enota brez DDV v EUR]]*Sklop6[[#This Row],[Stopnja DDV (%)]]</f>
        <v>0</v>
      </c>
      <c r="R40" s="238">
        <f>+Sklop6[[#This Row],[cena/enota brez DDV v EUR]]+Sklop6[[#This Row],[Davek (EUR)]]</f>
        <v>0</v>
      </c>
      <c r="S40" s="238">
        <f>+Sklop6[[#This Row],[cena/enota brez DDV v EUR]]*Sklop6[[#This Row],[Okvirna količina]]</f>
        <v>0</v>
      </c>
      <c r="T40" s="244">
        <f>+Sklop6[[#This Row],[Končna cena/enoto mere (EUR) z DDV]]*Sklop6[[#This Row],[Okvirna količina]]</f>
        <v>0</v>
      </c>
      <c r="U40" s="126" t="s">
        <v>111</v>
      </c>
    </row>
    <row r="41" spans="1:21" s="55" customFormat="1" ht="12">
      <c r="A41" s="77" t="s">
        <v>27</v>
      </c>
      <c r="B41" s="335" t="s">
        <v>218</v>
      </c>
      <c r="C41" s="132" t="s">
        <v>111</v>
      </c>
      <c r="D41" s="132" t="s">
        <v>0</v>
      </c>
      <c r="E41" s="152"/>
      <c r="F41" s="336">
        <v>100</v>
      </c>
      <c r="G41" s="283" t="s">
        <v>0</v>
      </c>
      <c r="H4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41" s="232" t="str">
        <f>IF(Sklop6[[#This Row],[ZAHTEVANA SHEMA KAKOVOSTI]]&lt;&gt;"",Sklop6[[#This Row],[Preračunana masa/volumen/kos na enoto kg]],"")</f>
        <v/>
      </c>
      <c r="J41" s="242"/>
      <c r="K41" s="249" t="s">
        <v>111</v>
      </c>
      <c r="L41" s="249" t="s">
        <v>111</v>
      </c>
      <c r="M41" s="249" t="s">
        <v>111</v>
      </c>
      <c r="N41" s="238"/>
      <c r="O41" s="126" t="s">
        <v>111</v>
      </c>
      <c r="P41" s="237"/>
      <c r="Q41" s="238">
        <f>+Sklop6[[#This Row],[cena/enota brez DDV v EUR]]*Sklop6[[#This Row],[Stopnja DDV (%)]]</f>
        <v>0</v>
      </c>
      <c r="R41" s="238">
        <f>+Sklop6[[#This Row],[cena/enota brez DDV v EUR]]+Sklop6[[#This Row],[Davek (EUR)]]</f>
        <v>0</v>
      </c>
      <c r="S41" s="238">
        <f>+Sklop6[[#This Row],[cena/enota brez DDV v EUR]]*Sklop6[[#This Row],[Okvirna količina]]</f>
        <v>0</v>
      </c>
      <c r="T41" s="244">
        <f>+Sklop6[[#This Row],[Končna cena/enoto mere (EUR) z DDV]]*Sklop6[[#This Row],[Okvirna količina]]</f>
        <v>0</v>
      </c>
      <c r="U41" s="126" t="s">
        <v>111</v>
      </c>
    </row>
    <row r="42" spans="1:21" s="55" customFormat="1" ht="12">
      <c r="A42" s="77" t="s">
        <v>28</v>
      </c>
      <c r="B42" s="335" t="s">
        <v>357</v>
      </c>
      <c r="C42" s="132" t="s">
        <v>111</v>
      </c>
      <c r="D42" s="132" t="s">
        <v>0</v>
      </c>
      <c r="E42" s="152"/>
      <c r="F42" s="336">
        <v>100</v>
      </c>
      <c r="G42" s="283" t="s">
        <v>0</v>
      </c>
      <c r="H4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42" s="232" t="str">
        <f>IF(Sklop6[[#This Row],[ZAHTEVANA SHEMA KAKOVOSTI]]&lt;&gt;"",Sklop6[[#This Row],[Preračunana masa/volumen/kos na enoto kg]],"")</f>
        <v/>
      </c>
      <c r="J42" s="242"/>
      <c r="K42" s="249" t="s">
        <v>111</v>
      </c>
      <c r="L42" s="249" t="s">
        <v>111</v>
      </c>
      <c r="M42" s="249" t="s">
        <v>111</v>
      </c>
      <c r="N42" s="238"/>
      <c r="O42" s="126" t="s">
        <v>111</v>
      </c>
      <c r="P42" s="237"/>
      <c r="Q42" s="238">
        <f>+Sklop6[[#This Row],[cena/enota brez DDV v EUR]]*Sklop6[[#This Row],[Stopnja DDV (%)]]</f>
        <v>0</v>
      </c>
      <c r="R42" s="238">
        <f>+Sklop6[[#This Row],[cena/enota brez DDV v EUR]]+Sklop6[[#This Row],[Davek (EUR)]]</f>
        <v>0</v>
      </c>
      <c r="S42" s="238">
        <f>+Sklop6[[#This Row],[cena/enota brez DDV v EUR]]*Sklop6[[#This Row],[Okvirna količina]]</f>
        <v>0</v>
      </c>
      <c r="T42" s="244">
        <f>+Sklop6[[#This Row],[Končna cena/enoto mere (EUR) z DDV]]*Sklop6[[#This Row],[Okvirna količina]]</f>
        <v>0</v>
      </c>
      <c r="U42" s="126" t="s">
        <v>111</v>
      </c>
    </row>
    <row r="43" spans="1:21" s="55" customFormat="1" ht="12">
      <c r="A43" s="77" t="s">
        <v>29</v>
      </c>
      <c r="B43" s="335" t="s">
        <v>358</v>
      </c>
      <c r="C43" s="132" t="s">
        <v>111</v>
      </c>
      <c r="D43" s="132" t="s">
        <v>0</v>
      </c>
      <c r="E43" s="152"/>
      <c r="F43" s="336">
        <v>200</v>
      </c>
      <c r="G43" s="283" t="s">
        <v>0</v>
      </c>
      <c r="H4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43" s="232" t="str">
        <f>IF(Sklop6[[#This Row],[ZAHTEVANA SHEMA KAKOVOSTI]]&lt;&gt;"",Sklop6[[#This Row],[Preračunana masa/volumen/kos na enoto kg]],"")</f>
        <v/>
      </c>
      <c r="J43" s="242"/>
      <c r="K43" s="249" t="s">
        <v>111</v>
      </c>
      <c r="L43" s="249" t="s">
        <v>111</v>
      </c>
      <c r="M43" s="249" t="s">
        <v>111</v>
      </c>
      <c r="N43" s="238"/>
      <c r="O43" s="126" t="s">
        <v>111</v>
      </c>
      <c r="P43" s="237"/>
      <c r="Q43" s="238">
        <f>+Sklop6[[#This Row],[cena/enota brez DDV v EUR]]*Sklop6[[#This Row],[Stopnja DDV (%)]]</f>
        <v>0</v>
      </c>
      <c r="R43" s="238">
        <f>+Sklop6[[#This Row],[cena/enota brez DDV v EUR]]+Sklop6[[#This Row],[Davek (EUR)]]</f>
        <v>0</v>
      </c>
      <c r="S43" s="238">
        <f>+Sklop6[[#This Row],[cena/enota brez DDV v EUR]]*Sklop6[[#This Row],[Okvirna količina]]</f>
        <v>0</v>
      </c>
      <c r="T43" s="244">
        <f>+Sklop6[[#This Row],[Končna cena/enoto mere (EUR) z DDV]]*Sklop6[[#This Row],[Okvirna količina]]</f>
        <v>0</v>
      </c>
      <c r="U43" s="126" t="s">
        <v>111</v>
      </c>
    </row>
    <row r="44" spans="1:21" s="55" customFormat="1" ht="12">
      <c r="A44" s="77" t="s">
        <v>30</v>
      </c>
      <c r="B44" s="335" t="s">
        <v>359</v>
      </c>
      <c r="C44" s="132" t="s">
        <v>111</v>
      </c>
      <c r="D44" s="132" t="s">
        <v>0</v>
      </c>
      <c r="E44" s="152"/>
      <c r="F44" s="336">
        <v>200</v>
      </c>
      <c r="G44" s="283" t="s">
        <v>0</v>
      </c>
      <c r="H4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44" s="232" t="str">
        <f>IF(Sklop6[[#This Row],[ZAHTEVANA SHEMA KAKOVOSTI]]&lt;&gt;"",Sklop6[[#This Row],[Preračunana masa/volumen/kos na enoto kg]],"")</f>
        <v/>
      </c>
      <c r="J44" s="242"/>
      <c r="K44" s="249" t="s">
        <v>111</v>
      </c>
      <c r="L44" s="249" t="s">
        <v>111</v>
      </c>
      <c r="M44" s="249" t="s">
        <v>111</v>
      </c>
      <c r="N44" s="238"/>
      <c r="O44" s="126" t="s">
        <v>111</v>
      </c>
      <c r="P44" s="237"/>
      <c r="Q44" s="238">
        <f>+Sklop6[[#This Row],[cena/enota brez DDV v EUR]]*Sklop6[[#This Row],[Stopnja DDV (%)]]</f>
        <v>0</v>
      </c>
      <c r="R44" s="238">
        <f>+Sklop6[[#This Row],[cena/enota brez DDV v EUR]]+Sklop6[[#This Row],[Davek (EUR)]]</f>
        <v>0</v>
      </c>
      <c r="S44" s="238">
        <f>+Sklop6[[#This Row],[cena/enota brez DDV v EUR]]*Sklop6[[#This Row],[Okvirna količina]]</f>
        <v>0</v>
      </c>
      <c r="T44" s="244">
        <f>+Sklop6[[#This Row],[Končna cena/enoto mere (EUR) z DDV]]*Sklop6[[#This Row],[Okvirna količina]]</f>
        <v>0</v>
      </c>
      <c r="U44" s="126" t="s">
        <v>111</v>
      </c>
    </row>
    <row r="45" spans="1:21" s="55" customFormat="1" ht="12">
      <c r="A45" s="77" t="s">
        <v>31</v>
      </c>
      <c r="B45" s="335" t="s">
        <v>360</v>
      </c>
      <c r="C45" s="132" t="s">
        <v>111</v>
      </c>
      <c r="D45" s="132" t="s">
        <v>0</v>
      </c>
      <c r="E45" s="152"/>
      <c r="F45" s="336">
        <v>200</v>
      </c>
      <c r="G45" s="283" t="s">
        <v>0</v>
      </c>
      <c r="H4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45" s="232" t="str">
        <f>IF(Sklop6[[#This Row],[ZAHTEVANA SHEMA KAKOVOSTI]]&lt;&gt;"",Sklop6[[#This Row],[Preračunana masa/volumen/kos na enoto kg]],"")</f>
        <v/>
      </c>
      <c r="J45" s="242"/>
      <c r="K45" s="249" t="s">
        <v>111</v>
      </c>
      <c r="L45" s="249" t="s">
        <v>111</v>
      </c>
      <c r="M45" s="249" t="s">
        <v>111</v>
      </c>
      <c r="N45" s="238"/>
      <c r="O45" s="126" t="s">
        <v>111</v>
      </c>
      <c r="P45" s="237"/>
      <c r="Q45" s="238">
        <f>+Sklop6[[#This Row],[cena/enota brez DDV v EUR]]*Sklop6[[#This Row],[Stopnja DDV (%)]]</f>
        <v>0</v>
      </c>
      <c r="R45" s="238">
        <f>+Sklop6[[#This Row],[cena/enota brez DDV v EUR]]+Sklop6[[#This Row],[Davek (EUR)]]</f>
        <v>0</v>
      </c>
      <c r="S45" s="238">
        <f>+Sklop6[[#This Row],[cena/enota brez DDV v EUR]]*Sklop6[[#This Row],[Okvirna količina]]</f>
        <v>0</v>
      </c>
      <c r="T45" s="244">
        <f>+Sklop6[[#This Row],[Končna cena/enoto mere (EUR) z DDV]]*Sklop6[[#This Row],[Okvirna količina]]</f>
        <v>0</v>
      </c>
      <c r="U45" s="126" t="s">
        <v>111</v>
      </c>
    </row>
    <row r="46" spans="1:21" s="55" customFormat="1" ht="12">
      <c r="A46" s="77" t="s">
        <v>32</v>
      </c>
      <c r="B46" s="335" t="s">
        <v>361</v>
      </c>
      <c r="C46" s="132" t="s">
        <v>111</v>
      </c>
      <c r="D46" s="132" t="s">
        <v>0</v>
      </c>
      <c r="E46" s="152"/>
      <c r="F46" s="336">
        <v>200</v>
      </c>
      <c r="G46" s="283" t="s">
        <v>0</v>
      </c>
      <c r="H4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46" s="232" t="str">
        <f>IF(Sklop6[[#This Row],[ZAHTEVANA SHEMA KAKOVOSTI]]&lt;&gt;"",Sklop6[[#This Row],[Preračunana masa/volumen/kos na enoto kg]],"")</f>
        <v/>
      </c>
      <c r="J46" s="242"/>
      <c r="K46" s="249" t="s">
        <v>111</v>
      </c>
      <c r="L46" s="249" t="s">
        <v>111</v>
      </c>
      <c r="M46" s="249" t="s">
        <v>111</v>
      </c>
      <c r="N46" s="238"/>
      <c r="O46" s="126" t="s">
        <v>111</v>
      </c>
      <c r="P46" s="237"/>
      <c r="Q46" s="238">
        <f>+Sklop6[[#This Row],[cena/enota brez DDV v EUR]]*Sklop6[[#This Row],[Stopnja DDV (%)]]</f>
        <v>0</v>
      </c>
      <c r="R46" s="238">
        <f>+Sklop6[[#This Row],[cena/enota brez DDV v EUR]]+Sklop6[[#This Row],[Davek (EUR)]]</f>
        <v>0</v>
      </c>
      <c r="S46" s="238">
        <f>+Sklop6[[#This Row],[cena/enota brez DDV v EUR]]*Sklop6[[#This Row],[Okvirna količina]]</f>
        <v>0</v>
      </c>
      <c r="T46" s="244">
        <f>+Sklop6[[#This Row],[Končna cena/enoto mere (EUR) z DDV]]*Sklop6[[#This Row],[Okvirna količina]]</f>
        <v>0</v>
      </c>
      <c r="U46" s="126" t="s">
        <v>111</v>
      </c>
    </row>
    <row r="47" spans="1:21" s="55" customFormat="1" ht="12">
      <c r="A47" s="77" t="s">
        <v>33</v>
      </c>
      <c r="B47" s="335" t="s">
        <v>237</v>
      </c>
      <c r="C47" s="132" t="s">
        <v>111</v>
      </c>
      <c r="D47" s="132" t="s">
        <v>0</v>
      </c>
      <c r="E47" s="152"/>
      <c r="F47" s="336">
        <v>800</v>
      </c>
      <c r="G47" s="283" t="s">
        <v>0</v>
      </c>
      <c r="H4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800</v>
      </c>
      <c r="I47" s="232" t="str">
        <f>IF(Sklop6[[#This Row],[ZAHTEVANA SHEMA KAKOVOSTI]]&lt;&gt;"",Sklop6[[#This Row],[Preračunana masa/volumen/kos na enoto kg]],"")</f>
        <v/>
      </c>
      <c r="J47" s="242"/>
      <c r="K47" s="249" t="s">
        <v>111</v>
      </c>
      <c r="L47" s="249" t="s">
        <v>111</v>
      </c>
      <c r="M47" s="249" t="s">
        <v>111</v>
      </c>
      <c r="N47" s="238"/>
      <c r="O47" s="126" t="s">
        <v>111</v>
      </c>
      <c r="P47" s="237"/>
      <c r="Q47" s="238">
        <f>+Sklop6[[#This Row],[cena/enota brez DDV v EUR]]*Sklop6[[#This Row],[Stopnja DDV (%)]]</f>
        <v>0</v>
      </c>
      <c r="R47" s="238">
        <f>+Sklop6[[#This Row],[cena/enota brez DDV v EUR]]+Sklop6[[#This Row],[Davek (EUR)]]</f>
        <v>0</v>
      </c>
      <c r="S47" s="238">
        <f>+Sklop6[[#This Row],[cena/enota brez DDV v EUR]]*Sklop6[[#This Row],[Okvirna količina]]</f>
        <v>0</v>
      </c>
      <c r="T47" s="244">
        <f>+Sklop6[[#This Row],[Končna cena/enoto mere (EUR) z DDV]]*Sklop6[[#This Row],[Okvirna količina]]</f>
        <v>0</v>
      </c>
      <c r="U47" s="126" t="s">
        <v>111</v>
      </c>
    </row>
    <row r="48" spans="1:21" s="55" customFormat="1" ht="12">
      <c r="A48" s="77" t="s">
        <v>34</v>
      </c>
      <c r="B48" s="335" t="s">
        <v>238</v>
      </c>
      <c r="C48" s="132" t="s">
        <v>111</v>
      </c>
      <c r="D48" s="132" t="s">
        <v>0</v>
      </c>
      <c r="E48" s="152"/>
      <c r="F48" s="336">
        <v>200</v>
      </c>
      <c r="G48" s="283" t="s">
        <v>0</v>
      </c>
      <c r="H4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48" s="232" t="str">
        <f>IF(Sklop6[[#This Row],[ZAHTEVANA SHEMA KAKOVOSTI]]&lt;&gt;"",Sklop6[[#This Row],[Preračunana masa/volumen/kos na enoto kg]],"")</f>
        <v/>
      </c>
      <c r="J48" s="242"/>
      <c r="K48" s="249" t="s">
        <v>111</v>
      </c>
      <c r="L48" s="249" t="s">
        <v>111</v>
      </c>
      <c r="M48" s="249" t="s">
        <v>111</v>
      </c>
      <c r="N48" s="238"/>
      <c r="O48" s="126" t="s">
        <v>111</v>
      </c>
      <c r="P48" s="237"/>
      <c r="Q48" s="238">
        <f>+Sklop6[[#This Row],[cena/enota brez DDV v EUR]]*Sklop6[[#This Row],[Stopnja DDV (%)]]</f>
        <v>0</v>
      </c>
      <c r="R48" s="238">
        <f>+Sklop6[[#This Row],[cena/enota brez DDV v EUR]]+Sklop6[[#This Row],[Davek (EUR)]]</f>
        <v>0</v>
      </c>
      <c r="S48" s="238">
        <f>+Sklop6[[#This Row],[cena/enota brez DDV v EUR]]*Sklop6[[#This Row],[Okvirna količina]]</f>
        <v>0</v>
      </c>
      <c r="T48" s="244">
        <f>+Sklop6[[#This Row],[Končna cena/enoto mere (EUR) z DDV]]*Sklop6[[#This Row],[Okvirna količina]]</f>
        <v>0</v>
      </c>
      <c r="U48" s="126" t="s">
        <v>111</v>
      </c>
    </row>
    <row r="49" spans="1:21" s="55" customFormat="1" ht="12">
      <c r="A49" s="77" t="s">
        <v>35</v>
      </c>
      <c r="B49" s="335" t="s">
        <v>362</v>
      </c>
      <c r="C49" s="132" t="s">
        <v>111</v>
      </c>
      <c r="D49" s="132" t="s">
        <v>0</v>
      </c>
      <c r="E49" s="152"/>
      <c r="F49" s="336">
        <v>50</v>
      </c>
      <c r="G49" s="283" t="s">
        <v>0</v>
      </c>
      <c r="H4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49" s="232" t="str">
        <f>IF(Sklop6[[#This Row],[ZAHTEVANA SHEMA KAKOVOSTI]]&lt;&gt;"",Sklop6[[#This Row],[Preračunana masa/volumen/kos na enoto kg]],"")</f>
        <v/>
      </c>
      <c r="J49" s="242"/>
      <c r="K49" s="249" t="s">
        <v>111</v>
      </c>
      <c r="L49" s="249" t="s">
        <v>111</v>
      </c>
      <c r="M49" s="249" t="s">
        <v>111</v>
      </c>
      <c r="N49" s="238"/>
      <c r="O49" s="126" t="s">
        <v>111</v>
      </c>
      <c r="P49" s="237"/>
      <c r="Q49" s="238">
        <f>+Sklop6[[#This Row],[cena/enota brez DDV v EUR]]*Sklop6[[#This Row],[Stopnja DDV (%)]]</f>
        <v>0</v>
      </c>
      <c r="R49" s="238">
        <f>+Sklop6[[#This Row],[cena/enota brez DDV v EUR]]+Sklop6[[#This Row],[Davek (EUR)]]</f>
        <v>0</v>
      </c>
      <c r="S49" s="238">
        <f>+Sklop6[[#This Row],[cena/enota brez DDV v EUR]]*Sklop6[[#This Row],[Okvirna količina]]</f>
        <v>0</v>
      </c>
      <c r="T49" s="244">
        <f>+Sklop6[[#This Row],[Končna cena/enoto mere (EUR) z DDV]]*Sklop6[[#This Row],[Okvirna količina]]</f>
        <v>0</v>
      </c>
      <c r="U49" s="126" t="s">
        <v>111</v>
      </c>
    </row>
    <row r="50" spans="1:21" s="55" customFormat="1" ht="24">
      <c r="A50" s="77" t="s">
        <v>36</v>
      </c>
      <c r="B50" s="335" t="s">
        <v>363</v>
      </c>
      <c r="C50" s="132" t="s">
        <v>111</v>
      </c>
      <c r="D50" s="132" t="s">
        <v>0</v>
      </c>
      <c r="E50" s="152"/>
      <c r="F50" s="336">
        <v>500</v>
      </c>
      <c r="G50" s="283" t="s">
        <v>0</v>
      </c>
      <c r="H5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500</v>
      </c>
      <c r="I50" s="232" t="str">
        <f>IF(Sklop6[[#This Row],[ZAHTEVANA SHEMA KAKOVOSTI]]&lt;&gt;"",Sklop6[[#This Row],[Preračunana masa/volumen/kos na enoto kg]],"")</f>
        <v/>
      </c>
      <c r="J50" s="242"/>
      <c r="K50" s="249" t="s">
        <v>111</v>
      </c>
      <c r="L50" s="249" t="s">
        <v>111</v>
      </c>
      <c r="M50" s="249" t="s">
        <v>111</v>
      </c>
      <c r="N50" s="238"/>
      <c r="O50" s="126" t="s">
        <v>111</v>
      </c>
      <c r="P50" s="237"/>
      <c r="Q50" s="238">
        <f>+Sklop6[[#This Row],[cena/enota brez DDV v EUR]]*Sklop6[[#This Row],[Stopnja DDV (%)]]</f>
        <v>0</v>
      </c>
      <c r="R50" s="238">
        <f>+Sklop6[[#This Row],[cena/enota brez DDV v EUR]]+Sklop6[[#This Row],[Davek (EUR)]]</f>
        <v>0</v>
      </c>
      <c r="S50" s="238">
        <f>+Sklop6[[#This Row],[cena/enota brez DDV v EUR]]*Sklop6[[#This Row],[Okvirna količina]]</f>
        <v>0</v>
      </c>
      <c r="T50" s="244">
        <f>+Sklop6[[#This Row],[Končna cena/enoto mere (EUR) z DDV]]*Sklop6[[#This Row],[Okvirna količina]]</f>
        <v>0</v>
      </c>
      <c r="U50" s="126" t="s">
        <v>111</v>
      </c>
    </row>
    <row r="51" spans="1:21" s="55" customFormat="1" ht="12">
      <c r="A51" s="77" t="s">
        <v>37</v>
      </c>
      <c r="B51" s="335" t="s">
        <v>364</v>
      </c>
      <c r="C51" s="132" t="s">
        <v>111</v>
      </c>
      <c r="D51" s="132" t="s">
        <v>0</v>
      </c>
      <c r="E51" s="152"/>
      <c r="F51" s="336">
        <v>1400</v>
      </c>
      <c r="G51" s="283" t="s">
        <v>0</v>
      </c>
      <c r="H5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1400</v>
      </c>
      <c r="I51" s="232" t="str">
        <f>IF(Sklop6[[#This Row],[ZAHTEVANA SHEMA KAKOVOSTI]]&lt;&gt;"",Sklop6[[#This Row],[Preračunana masa/volumen/kos na enoto kg]],"")</f>
        <v/>
      </c>
      <c r="J51" s="242"/>
      <c r="K51" s="249" t="s">
        <v>111</v>
      </c>
      <c r="L51" s="249" t="s">
        <v>111</v>
      </c>
      <c r="M51" s="249" t="s">
        <v>111</v>
      </c>
      <c r="N51" s="238"/>
      <c r="O51" s="126" t="s">
        <v>111</v>
      </c>
      <c r="P51" s="237"/>
      <c r="Q51" s="238">
        <f>+Sklop6[[#This Row],[cena/enota brez DDV v EUR]]*Sklop6[[#This Row],[Stopnja DDV (%)]]</f>
        <v>0</v>
      </c>
      <c r="R51" s="238">
        <f>+Sklop6[[#This Row],[cena/enota brez DDV v EUR]]+Sklop6[[#This Row],[Davek (EUR)]]</f>
        <v>0</v>
      </c>
      <c r="S51" s="238">
        <f>+Sklop6[[#This Row],[cena/enota brez DDV v EUR]]*Sklop6[[#This Row],[Okvirna količina]]</f>
        <v>0</v>
      </c>
      <c r="T51" s="244">
        <f>+Sklop6[[#This Row],[Končna cena/enoto mere (EUR) z DDV]]*Sklop6[[#This Row],[Okvirna količina]]</f>
        <v>0</v>
      </c>
      <c r="U51" s="126" t="s">
        <v>111</v>
      </c>
    </row>
    <row r="52" spans="1:21" s="55" customFormat="1" ht="12">
      <c r="A52" s="77" t="s">
        <v>38</v>
      </c>
      <c r="B52" s="335" t="s">
        <v>365</v>
      </c>
      <c r="C52" s="132" t="s">
        <v>111</v>
      </c>
      <c r="D52" s="132" t="s">
        <v>0</v>
      </c>
      <c r="E52" s="152"/>
      <c r="F52" s="336">
        <v>400</v>
      </c>
      <c r="G52" s="283" t="s">
        <v>0</v>
      </c>
      <c r="H5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52" s="232" t="str">
        <f>IF(Sklop6[[#This Row],[ZAHTEVANA SHEMA KAKOVOSTI]]&lt;&gt;"",Sklop6[[#This Row],[Preračunana masa/volumen/kos na enoto kg]],"")</f>
        <v/>
      </c>
      <c r="J52" s="242"/>
      <c r="K52" s="249" t="s">
        <v>111</v>
      </c>
      <c r="L52" s="249" t="s">
        <v>111</v>
      </c>
      <c r="M52" s="249" t="s">
        <v>111</v>
      </c>
      <c r="N52" s="238"/>
      <c r="O52" s="126" t="s">
        <v>111</v>
      </c>
      <c r="P52" s="237"/>
      <c r="Q52" s="238">
        <f>+Sklop6[[#This Row],[cena/enota brez DDV v EUR]]*Sklop6[[#This Row],[Stopnja DDV (%)]]</f>
        <v>0</v>
      </c>
      <c r="R52" s="238">
        <f>+Sklop6[[#This Row],[cena/enota brez DDV v EUR]]+Sklop6[[#This Row],[Davek (EUR)]]</f>
        <v>0</v>
      </c>
      <c r="S52" s="238">
        <f>+Sklop6[[#This Row],[cena/enota brez DDV v EUR]]*Sklop6[[#This Row],[Okvirna količina]]</f>
        <v>0</v>
      </c>
      <c r="T52" s="244">
        <f>+Sklop6[[#This Row],[Končna cena/enoto mere (EUR) z DDV]]*Sklop6[[#This Row],[Okvirna količina]]</f>
        <v>0</v>
      </c>
      <c r="U52" s="126" t="s">
        <v>111</v>
      </c>
    </row>
    <row r="53" spans="1:21" s="55" customFormat="1" ht="12">
      <c r="A53" s="77" t="s">
        <v>39</v>
      </c>
      <c r="B53" s="335" t="s">
        <v>240</v>
      </c>
      <c r="C53" s="132" t="s">
        <v>111</v>
      </c>
      <c r="D53" s="132" t="s">
        <v>0</v>
      </c>
      <c r="E53" s="152"/>
      <c r="F53" s="336">
        <v>900</v>
      </c>
      <c r="G53" s="283" t="s">
        <v>0</v>
      </c>
      <c r="H5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900</v>
      </c>
      <c r="I53" s="232" t="str">
        <f>IF(Sklop6[[#This Row],[ZAHTEVANA SHEMA KAKOVOSTI]]&lt;&gt;"",Sklop6[[#This Row],[Preračunana masa/volumen/kos na enoto kg]],"")</f>
        <v/>
      </c>
      <c r="J53" s="242"/>
      <c r="K53" s="249" t="s">
        <v>111</v>
      </c>
      <c r="L53" s="249" t="s">
        <v>111</v>
      </c>
      <c r="M53" s="249" t="s">
        <v>111</v>
      </c>
      <c r="N53" s="238"/>
      <c r="O53" s="126" t="s">
        <v>111</v>
      </c>
      <c r="P53" s="237"/>
      <c r="Q53" s="238">
        <f>+Sklop6[[#This Row],[cena/enota brez DDV v EUR]]*Sklop6[[#This Row],[Stopnja DDV (%)]]</f>
        <v>0</v>
      </c>
      <c r="R53" s="238">
        <f>+Sklop6[[#This Row],[cena/enota brez DDV v EUR]]+Sklop6[[#This Row],[Davek (EUR)]]</f>
        <v>0</v>
      </c>
      <c r="S53" s="238">
        <f>+Sklop6[[#This Row],[cena/enota brez DDV v EUR]]*Sklop6[[#This Row],[Okvirna količina]]</f>
        <v>0</v>
      </c>
      <c r="T53" s="244">
        <f>+Sklop6[[#This Row],[Končna cena/enoto mere (EUR) z DDV]]*Sklop6[[#This Row],[Okvirna količina]]</f>
        <v>0</v>
      </c>
      <c r="U53" s="126" t="s">
        <v>111</v>
      </c>
    </row>
    <row r="54" spans="1:21" s="55" customFormat="1" ht="12">
      <c r="A54" s="77" t="s">
        <v>40</v>
      </c>
      <c r="B54" s="335" t="s">
        <v>366</v>
      </c>
      <c r="C54" s="132" t="s">
        <v>111</v>
      </c>
      <c r="D54" s="132" t="s">
        <v>0</v>
      </c>
      <c r="E54" s="152"/>
      <c r="F54" s="336">
        <v>10</v>
      </c>
      <c r="G54" s="283" t="s">
        <v>0</v>
      </c>
      <c r="H5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54" s="232" t="str">
        <f>IF(Sklop6[[#This Row],[ZAHTEVANA SHEMA KAKOVOSTI]]&lt;&gt;"",Sklop6[[#This Row],[Preračunana masa/volumen/kos na enoto kg]],"")</f>
        <v/>
      </c>
      <c r="J54" s="242"/>
      <c r="K54" s="249" t="s">
        <v>111</v>
      </c>
      <c r="L54" s="249" t="s">
        <v>111</v>
      </c>
      <c r="M54" s="249" t="s">
        <v>111</v>
      </c>
      <c r="N54" s="238"/>
      <c r="O54" s="126" t="s">
        <v>111</v>
      </c>
      <c r="P54" s="237"/>
      <c r="Q54" s="238">
        <f>+Sklop6[[#This Row],[cena/enota brez DDV v EUR]]*Sklop6[[#This Row],[Stopnja DDV (%)]]</f>
        <v>0</v>
      </c>
      <c r="R54" s="238">
        <f>+Sklop6[[#This Row],[cena/enota brez DDV v EUR]]+Sklop6[[#This Row],[Davek (EUR)]]</f>
        <v>0</v>
      </c>
      <c r="S54" s="238">
        <f>+Sklop6[[#This Row],[cena/enota brez DDV v EUR]]*Sklop6[[#This Row],[Okvirna količina]]</f>
        <v>0</v>
      </c>
      <c r="T54" s="244">
        <f>+Sklop6[[#This Row],[Končna cena/enoto mere (EUR) z DDV]]*Sklop6[[#This Row],[Okvirna količina]]</f>
        <v>0</v>
      </c>
      <c r="U54" s="126" t="s">
        <v>111</v>
      </c>
    </row>
    <row r="55" spans="1:21" s="55" customFormat="1" ht="12">
      <c r="A55" s="77" t="s">
        <v>41</v>
      </c>
      <c r="B55" s="335" t="s">
        <v>367</v>
      </c>
      <c r="C55" s="132" t="s">
        <v>111</v>
      </c>
      <c r="D55" s="132" t="s">
        <v>0</v>
      </c>
      <c r="E55" s="152"/>
      <c r="F55" s="336">
        <v>200</v>
      </c>
      <c r="G55" s="283" t="s">
        <v>0</v>
      </c>
      <c r="H5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55" s="232" t="str">
        <f>IF(Sklop6[[#This Row],[ZAHTEVANA SHEMA KAKOVOSTI]]&lt;&gt;"",Sklop6[[#This Row],[Preračunana masa/volumen/kos na enoto kg]],"")</f>
        <v/>
      </c>
      <c r="J55" s="242"/>
      <c r="K55" s="249" t="s">
        <v>111</v>
      </c>
      <c r="L55" s="249" t="s">
        <v>111</v>
      </c>
      <c r="M55" s="249" t="s">
        <v>111</v>
      </c>
      <c r="N55" s="238"/>
      <c r="O55" s="126" t="s">
        <v>111</v>
      </c>
      <c r="P55" s="237"/>
      <c r="Q55" s="238">
        <f>+Sklop6[[#This Row],[cena/enota brez DDV v EUR]]*Sklop6[[#This Row],[Stopnja DDV (%)]]</f>
        <v>0</v>
      </c>
      <c r="R55" s="238">
        <f>+Sklop6[[#This Row],[cena/enota brez DDV v EUR]]+Sklop6[[#This Row],[Davek (EUR)]]</f>
        <v>0</v>
      </c>
      <c r="S55" s="238">
        <f>+Sklop6[[#This Row],[cena/enota brez DDV v EUR]]*Sklop6[[#This Row],[Okvirna količina]]</f>
        <v>0</v>
      </c>
      <c r="T55" s="244">
        <f>+Sklop6[[#This Row],[Končna cena/enoto mere (EUR) z DDV]]*Sklop6[[#This Row],[Okvirna količina]]</f>
        <v>0</v>
      </c>
      <c r="U55" s="126" t="s">
        <v>111</v>
      </c>
    </row>
    <row r="56" spans="1:21" s="55" customFormat="1" ht="12">
      <c r="A56" s="77" t="s">
        <v>42</v>
      </c>
      <c r="B56" s="335" t="s">
        <v>720</v>
      </c>
      <c r="C56" s="132" t="s">
        <v>111</v>
      </c>
      <c r="D56" s="329" t="s">
        <v>0</v>
      </c>
      <c r="E56" s="152"/>
      <c r="F56" s="336">
        <v>200</v>
      </c>
      <c r="G56" s="283" t="s">
        <v>721</v>
      </c>
      <c r="H5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56" s="232" t="str">
        <f>IF(Sklop6[[#This Row],[ZAHTEVANA SHEMA KAKOVOSTI]]&lt;&gt;"",Sklop6[[#This Row],[Preračunana masa/volumen/kos na enoto kg]],"")</f>
        <v/>
      </c>
      <c r="J56" s="242"/>
      <c r="K56" s="249" t="s">
        <v>111</v>
      </c>
      <c r="L56" s="249" t="s">
        <v>111</v>
      </c>
      <c r="M56" s="249" t="s">
        <v>111</v>
      </c>
      <c r="N56" s="238"/>
      <c r="O56" s="126" t="s">
        <v>111</v>
      </c>
      <c r="P56" s="237"/>
      <c r="Q56" s="238">
        <f>+Sklop6[[#This Row],[cena/enota brez DDV v EUR]]*Sklop6[[#This Row],[Stopnja DDV (%)]]</f>
        <v>0</v>
      </c>
      <c r="R56" s="238">
        <f>+Sklop6[[#This Row],[cena/enota brez DDV v EUR]]+Sklop6[[#This Row],[Davek (EUR)]]</f>
        <v>0</v>
      </c>
      <c r="S56" s="238">
        <f>+Sklop6[[#This Row],[cena/enota brez DDV v EUR]]*Sklop6[[#This Row],[Okvirna količina]]</f>
        <v>0</v>
      </c>
      <c r="T56" s="244">
        <f>+Sklop6[[#This Row],[Končna cena/enoto mere (EUR) z DDV]]*Sklop6[[#This Row],[Okvirna količina]]</f>
        <v>0</v>
      </c>
      <c r="U56" s="126" t="s">
        <v>111</v>
      </c>
    </row>
    <row r="57" spans="1:21" s="55" customFormat="1" ht="12">
      <c r="A57" s="77" t="s">
        <v>43</v>
      </c>
      <c r="B57" s="335" t="s">
        <v>368</v>
      </c>
      <c r="C57" s="132" t="s">
        <v>111</v>
      </c>
      <c r="D57" s="132" t="s">
        <v>0</v>
      </c>
      <c r="E57" s="152"/>
      <c r="F57" s="336">
        <v>200</v>
      </c>
      <c r="G57" s="283" t="s">
        <v>0</v>
      </c>
      <c r="H5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57" s="232" t="str">
        <f>IF(Sklop6[[#This Row],[ZAHTEVANA SHEMA KAKOVOSTI]]&lt;&gt;"",Sklop6[[#This Row],[Preračunana masa/volumen/kos na enoto kg]],"")</f>
        <v/>
      </c>
      <c r="J57" s="242"/>
      <c r="K57" s="249" t="s">
        <v>111</v>
      </c>
      <c r="L57" s="249" t="s">
        <v>111</v>
      </c>
      <c r="M57" s="249" t="s">
        <v>111</v>
      </c>
      <c r="N57" s="238"/>
      <c r="O57" s="126" t="s">
        <v>111</v>
      </c>
      <c r="P57" s="237"/>
      <c r="Q57" s="238">
        <f>+Sklop6[[#This Row],[cena/enota brez DDV v EUR]]*Sklop6[[#This Row],[Stopnja DDV (%)]]</f>
        <v>0</v>
      </c>
      <c r="R57" s="238">
        <f>+Sklop6[[#This Row],[cena/enota brez DDV v EUR]]+Sklop6[[#This Row],[Davek (EUR)]]</f>
        <v>0</v>
      </c>
      <c r="S57" s="238">
        <f>+Sklop6[[#This Row],[cena/enota brez DDV v EUR]]*Sklop6[[#This Row],[Okvirna količina]]</f>
        <v>0</v>
      </c>
      <c r="T57" s="244">
        <f>+Sklop6[[#This Row],[Končna cena/enoto mere (EUR) z DDV]]*Sklop6[[#This Row],[Okvirna količina]]</f>
        <v>0</v>
      </c>
      <c r="U57" s="126" t="s">
        <v>111</v>
      </c>
    </row>
    <row r="58" spans="1:21" s="55" customFormat="1" ht="12">
      <c r="A58" s="77" t="s">
        <v>48</v>
      </c>
      <c r="B58" s="335" t="s">
        <v>369</v>
      </c>
      <c r="C58" s="132" t="s">
        <v>111</v>
      </c>
      <c r="D58" s="132" t="s">
        <v>0</v>
      </c>
      <c r="E58" s="152"/>
      <c r="F58" s="336">
        <v>200</v>
      </c>
      <c r="G58" s="283" t="s">
        <v>0</v>
      </c>
      <c r="H5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58" s="232" t="str">
        <f>IF(Sklop6[[#This Row],[ZAHTEVANA SHEMA KAKOVOSTI]]&lt;&gt;"",Sklop6[[#This Row],[Preračunana masa/volumen/kos na enoto kg]],"")</f>
        <v/>
      </c>
      <c r="J58" s="242"/>
      <c r="K58" s="249" t="s">
        <v>111</v>
      </c>
      <c r="L58" s="249" t="s">
        <v>111</v>
      </c>
      <c r="M58" s="249" t="s">
        <v>111</v>
      </c>
      <c r="N58" s="238"/>
      <c r="O58" s="126" t="s">
        <v>111</v>
      </c>
      <c r="P58" s="237"/>
      <c r="Q58" s="238">
        <f>+Sklop6[[#This Row],[cena/enota brez DDV v EUR]]*Sklop6[[#This Row],[Stopnja DDV (%)]]</f>
        <v>0</v>
      </c>
      <c r="R58" s="238">
        <f>+Sklop6[[#This Row],[cena/enota brez DDV v EUR]]+Sklop6[[#This Row],[Davek (EUR)]]</f>
        <v>0</v>
      </c>
      <c r="S58" s="238">
        <f>+Sklop6[[#This Row],[cena/enota brez DDV v EUR]]*Sklop6[[#This Row],[Okvirna količina]]</f>
        <v>0</v>
      </c>
      <c r="T58" s="244">
        <f>+Sklop6[[#This Row],[Končna cena/enoto mere (EUR) z DDV]]*Sklop6[[#This Row],[Okvirna količina]]</f>
        <v>0</v>
      </c>
      <c r="U58" s="126" t="s">
        <v>111</v>
      </c>
    </row>
    <row r="59" spans="1:21" s="55" customFormat="1" ht="12">
      <c r="A59" s="77" t="s">
        <v>44</v>
      </c>
      <c r="B59" s="335" t="s">
        <v>227</v>
      </c>
      <c r="C59" s="132" t="s">
        <v>111</v>
      </c>
      <c r="D59" s="132" t="s">
        <v>0</v>
      </c>
      <c r="E59" s="152"/>
      <c r="F59" s="336">
        <v>9000</v>
      </c>
      <c r="G59" s="283" t="s">
        <v>0</v>
      </c>
      <c r="H5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9000</v>
      </c>
      <c r="I59" s="232" t="str">
        <f>IF(Sklop6[[#This Row],[ZAHTEVANA SHEMA KAKOVOSTI]]&lt;&gt;"",Sklop6[[#This Row],[Preračunana masa/volumen/kos na enoto kg]],"")</f>
        <v/>
      </c>
      <c r="J59" s="242"/>
      <c r="K59" s="249" t="s">
        <v>111</v>
      </c>
      <c r="L59" s="249" t="s">
        <v>111</v>
      </c>
      <c r="M59" s="249" t="s">
        <v>111</v>
      </c>
      <c r="N59" s="238"/>
      <c r="O59" s="126" t="s">
        <v>111</v>
      </c>
      <c r="P59" s="237"/>
      <c r="Q59" s="238">
        <f>+Sklop6[[#This Row],[cena/enota brez DDV v EUR]]*Sklop6[[#This Row],[Stopnja DDV (%)]]</f>
        <v>0</v>
      </c>
      <c r="R59" s="238">
        <f>+Sklop6[[#This Row],[cena/enota brez DDV v EUR]]+Sklop6[[#This Row],[Davek (EUR)]]</f>
        <v>0</v>
      </c>
      <c r="S59" s="238">
        <f>+Sklop6[[#This Row],[cena/enota brez DDV v EUR]]*Sklop6[[#This Row],[Okvirna količina]]</f>
        <v>0</v>
      </c>
      <c r="T59" s="244">
        <f>+Sklop6[[#This Row],[Končna cena/enoto mere (EUR) z DDV]]*Sklop6[[#This Row],[Okvirna količina]]</f>
        <v>0</v>
      </c>
      <c r="U59" s="126" t="s">
        <v>111</v>
      </c>
    </row>
    <row r="60" spans="1:21" s="55" customFormat="1" ht="12">
      <c r="A60" s="77" t="s">
        <v>45</v>
      </c>
      <c r="B60" s="335" t="s">
        <v>370</v>
      </c>
      <c r="C60" s="132" t="s">
        <v>111</v>
      </c>
      <c r="D60" s="132" t="s">
        <v>0</v>
      </c>
      <c r="E60" s="152"/>
      <c r="F60" s="336">
        <v>80</v>
      </c>
      <c r="G60" s="283" t="s">
        <v>0</v>
      </c>
      <c r="H6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v>
      </c>
      <c r="I60" s="232" t="str">
        <f>IF(Sklop6[[#This Row],[ZAHTEVANA SHEMA KAKOVOSTI]]&lt;&gt;"",Sklop6[[#This Row],[Preračunana masa/volumen/kos na enoto kg]],"")</f>
        <v/>
      </c>
      <c r="J60" s="242"/>
      <c r="K60" s="249" t="s">
        <v>111</v>
      </c>
      <c r="L60" s="249" t="s">
        <v>111</v>
      </c>
      <c r="M60" s="249" t="s">
        <v>111</v>
      </c>
      <c r="N60" s="238"/>
      <c r="O60" s="126" t="s">
        <v>111</v>
      </c>
      <c r="P60" s="237"/>
      <c r="Q60" s="238">
        <f>+Sklop6[[#This Row],[cena/enota brez DDV v EUR]]*Sklop6[[#This Row],[Stopnja DDV (%)]]</f>
        <v>0</v>
      </c>
      <c r="R60" s="238">
        <f>+Sklop6[[#This Row],[cena/enota brez DDV v EUR]]+Sklop6[[#This Row],[Davek (EUR)]]</f>
        <v>0</v>
      </c>
      <c r="S60" s="238">
        <f>+Sklop6[[#This Row],[cena/enota brez DDV v EUR]]*Sklop6[[#This Row],[Okvirna količina]]</f>
        <v>0</v>
      </c>
      <c r="T60" s="244">
        <f>+Sklop6[[#This Row],[Končna cena/enoto mere (EUR) z DDV]]*Sklop6[[#This Row],[Okvirna količina]]</f>
        <v>0</v>
      </c>
      <c r="U60" s="126" t="s">
        <v>111</v>
      </c>
    </row>
    <row r="61" spans="1:21" s="55" customFormat="1" ht="12">
      <c r="A61" s="77" t="s">
        <v>49</v>
      </c>
      <c r="B61" s="335" t="s">
        <v>228</v>
      </c>
      <c r="C61" s="132" t="s">
        <v>111</v>
      </c>
      <c r="D61" s="132" t="s">
        <v>0</v>
      </c>
      <c r="E61" s="152"/>
      <c r="F61" s="336">
        <v>400</v>
      </c>
      <c r="G61" s="283" t="s">
        <v>0</v>
      </c>
      <c r="H6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61" s="232" t="str">
        <f>IF(Sklop6[[#This Row],[ZAHTEVANA SHEMA KAKOVOSTI]]&lt;&gt;"",Sklop6[[#This Row],[Preračunana masa/volumen/kos na enoto kg]],"")</f>
        <v/>
      </c>
      <c r="J61" s="242"/>
      <c r="K61" s="249" t="s">
        <v>111</v>
      </c>
      <c r="L61" s="249" t="s">
        <v>111</v>
      </c>
      <c r="M61" s="249" t="s">
        <v>111</v>
      </c>
      <c r="N61" s="238"/>
      <c r="O61" s="126" t="s">
        <v>111</v>
      </c>
      <c r="P61" s="237"/>
      <c r="Q61" s="238">
        <f>+Sklop6[[#This Row],[cena/enota brez DDV v EUR]]*Sklop6[[#This Row],[Stopnja DDV (%)]]</f>
        <v>0</v>
      </c>
      <c r="R61" s="238">
        <f>+Sklop6[[#This Row],[cena/enota brez DDV v EUR]]+Sklop6[[#This Row],[Davek (EUR)]]</f>
        <v>0</v>
      </c>
      <c r="S61" s="238">
        <f>+Sklop6[[#This Row],[cena/enota brez DDV v EUR]]*Sklop6[[#This Row],[Okvirna količina]]</f>
        <v>0</v>
      </c>
      <c r="T61" s="244">
        <f>+Sklop6[[#This Row],[Končna cena/enoto mere (EUR) z DDV]]*Sklop6[[#This Row],[Okvirna količina]]</f>
        <v>0</v>
      </c>
      <c r="U61" s="126" t="s">
        <v>111</v>
      </c>
    </row>
    <row r="62" spans="1:21" s="55" customFormat="1" ht="12">
      <c r="A62" s="77" t="s">
        <v>50</v>
      </c>
      <c r="B62" s="335" t="s">
        <v>183</v>
      </c>
      <c r="C62" s="132" t="s">
        <v>111</v>
      </c>
      <c r="D62" s="132" t="s">
        <v>0</v>
      </c>
      <c r="E62" s="152"/>
      <c r="F62" s="336">
        <v>100</v>
      </c>
      <c r="G62" s="283" t="s">
        <v>0</v>
      </c>
      <c r="H6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62" s="232" t="str">
        <f>IF(Sklop6[[#This Row],[ZAHTEVANA SHEMA KAKOVOSTI]]&lt;&gt;"",Sklop6[[#This Row],[Preračunana masa/volumen/kos na enoto kg]],"")</f>
        <v/>
      </c>
      <c r="J62" s="242"/>
      <c r="K62" s="249" t="s">
        <v>111</v>
      </c>
      <c r="L62" s="249" t="s">
        <v>111</v>
      </c>
      <c r="M62" s="249" t="s">
        <v>111</v>
      </c>
      <c r="N62" s="238"/>
      <c r="O62" s="126" t="s">
        <v>111</v>
      </c>
      <c r="P62" s="237"/>
      <c r="Q62" s="238">
        <f>+Sklop6[[#This Row],[cena/enota brez DDV v EUR]]*Sklop6[[#This Row],[Stopnja DDV (%)]]</f>
        <v>0</v>
      </c>
      <c r="R62" s="238">
        <f>+Sklop6[[#This Row],[cena/enota brez DDV v EUR]]+Sklop6[[#This Row],[Davek (EUR)]]</f>
        <v>0</v>
      </c>
      <c r="S62" s="238">
        <f>+Sklop6[[#This Row],[cena/enota brez DDV v EUR]]*Sklop6[[#This Row],[Okvirna količina]]</f>
        <v>0</v>
      </c>
      <c r="T62" s="244">
        <f>+Sklop6[[#This Row],[Končna cena/enoto mere (EUR) z DDV]]*Sklop6[[#This Row],[Okvirna količina]]</f>
        <v>0</v>
      </c>
      <c r="U62" s="126" t="s">
        <v>111</v>
      </c>
    </row>
    <row r="63" spans="1:21" s="55" customFormat="1" ht="12">
      <c r="A63" s="77" t="s">
        <v>46</v>
      </c>
      <c r="B63" s="335" t="s">
        <v>371</v>
      </c>
      <c r="C63" s="132" t="s">
        <v>111</v>
      </c>
      <c r="D63" s="132" t="s">
        <v>0</v>
      </c>
      <c r="E63" s="152"/>
      <c r="F63" s="336">
        <v>150</v>
      </c>
      <c r="G63" s="283" t="s">
        <v>0</v>
      </c>
      <c r="H6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63" s="232" t="str">
        <f>IF(Sklop6[[#This Row],[ZAHTEVANA SHEMA KAKOVOSTI]]&lt;&gt;"",Sklop6[[#This Row],[Preračunana masa/volumen/kos na enoto kg]],"")</f>
        <v/>
      </c>
      <c r="J63" s="242"/>
      <c r="K63" s="249" t="s">
        <v>111</v>
      </c>
      <c r="L63" s="249" t="s">
        <v>111</v>
      </c>
      <c r="M63" s="249" t="s">
        <v>111</v>
      </c>
      <c r="N63" s="238"/>
      <c r="O63" s="126" t="s">
        <v>111</v>
      </c>
      <c r="P63" s="237"/>
      <c r="Q63" s="238">
        <f>+Sklop6[[#This Row],[cena/enota brez DDV v EUR]]*Sklop6[[#This Row],[Stopnja DDV (%)]]</f>
        <v>0</v>
      </c>
      <c r="R63" s="238">
        <f>+Sklop6[[#This Row],[cena/enota brez DDV v EUR]]+Sklop6[[#This Row],[Davek (EUR)]]</f>
        <v>0</v>
      </c>
      <c r="S63" s="238">
        <f>+Sklop6[[#This Row],[cena/enota brez DDV v EUR]]*Sklop6[[#This Row],[Okvirna količina]]</f>
        <v>0</v>
      </c>
      <c r="T63" s="244">
        <f>+Sklop6[[#This Row],[Končna cena/enoto mere (EUR) z DDV]]*Sklop6[[#This Row],[Okvirna količina]]</f>
        <v>0</v>
      </c>
      <c r="U63" s="126" t="s">
        <v>111</v>
      </c>
    </row>
    <row r="64" spans="1:21" s="55" customFormat="1" ht="12">
      <c r="A64" s="77" t="s">
        <v>51</v>
      </c>
      <c r="B64" s="335" t="s">
        <v>372</v>
      </c>
      <c r="C64" s="132" t="s">
        <v>111</v>
      </c>
      <c r="D64" s="132" t="s">
        <v>0</v>
      </c>
      <c r="E64" s="152"/>
      <c r="F64" s="336">
        <v>300</v>
      </c>
      <c r="G64" s="283" t="s">
        <v>0</v>
      </c>
      <c r="H6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300</v>
      </c>
      <c r="I64" s="232" t="str">
        <f>IF(Sklop6[[#This Row],[ZAHTEVANA SHEMA KAKOVOSTI]]&lt;&gt;"",Sklop6[[#This Row],[Preračunana masa/volumen/kos na enoto kg]],"")</f>
        <v/>
      </c>
      <c r="J64" s="242"/>
      <c r="K64" s="249" t="s">
        <v>111</v>
      </c>
      <c r="L64" s="249" t="s">
        <v>111</v>
      </c>
      <c r="M64" s="249" t="s">
        <v>111</v>
      </c>
      <c r="N64" s="238"/>
      <c r="O64" s="126" t="s">
        <v>111</v>
      </c>
      <c r="P64" s="237"/>
      <c r="Q64" s="238">
        <f>+Sklop6[[#This Row],[cena/enota brez DDV v EUR]]*Sklop6[[#This Row],[Stopnja DDV (%)]]</f>
        <v>0</v>
      </c>
      <c r="R64" s="238">
        <f>+Sklop6[[#This Row],[cena/enota brez DDV v EUR]]+Sklop6[[#This Row],[Davek (EUR)]]</f>
        <v>0</v>
      </c>
      <c r="S64" s="238">
        <f>+Sklop6[[#This Row],[cena/enota brez DDV v EUR]]*Sklop6[[#This Row],[Okvirna količina]]</f>
        <v>0</v>
      </c>
      <c r="T64" s="244">
        <f>+Sklop6[[#This Row],[Končna cena/enoto mere (EUR) z DDV]]*Sklop6[[#This Row],[Okvirna količina]]</f>
        <v>0</v>
      </c>
      <c r="U64" s="126" t="s">
        <v>111</v>
      </c>
    </row>
    <row r="65" spans="1:21" s="55" customFormat="1" ht="12">
      <c r="A65" s="77" t="s">
        <v>47</v>
      </c>
      <c r="B65" s="335" t="s">
        <v>373</v>
      </c>
      <c r="C65" s="132" t="s">
        <v>111</v>
      </c>
      <c r="D65" s="132" t="s">
        <v>0</v>
      </c>
      <c r="E65" s="152"/>
      <c r="F65" s="336">
        <v>1500</v>
      </c>
      <c r="G65" s="283" t="s">
        <v>0</v>
      </c>
      <c r="H6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1500</v>
      </c>
      <c r="I65" s="232" t="str">
        <f>IF(Sklop6[[#This Row],[ZAHTEVANA SHEMA KAKOVOSTI]]&lt;&gt;"",Sklop6[[#This Row],[Preračunana masa/volumen/kos na enoto kg]],"")</f>
        <v/>
      </c>
      <c r="J65" s="242"/>
      <c r="K65" s="249" t="s">
        <v>111</v>
      </c>
      <c r="L65" s="249" t="s">
        <v>111</v>
      </c>
      <c r="M65" s="249" t="s">
        <v>111</v>
      </c>
      <c r="N65" s="238"/>
      <c r="O65" s="126" t="s">
        <v>111</v>
      </c>
      <c r="P65" s="237"/>
      <c r="Q65" s="238">
        <f>+Sklop6[[#This Row],[cena/enota brez DDV v EUR]]*Sklop6[[#This Row],[Stopnja DDV (%)]]</f>
        <v>0</v>
      </c>
      <c r="R65" s="238">
        <f>+Sklop6[[#This Row],[cena/enota brez DDV v EUR]]+Sklop6[[#This Row],[Davek (EUR)]]</f>
        <v>0</v>
      </c>
      <c r="S65" s="238">
        <f>+Sklop6[[#This Row],[cena/enota brez DDV v EUR]]*Sklop6[[#This Row],[Okvirna količina]]</f>
        <v>0</v>
      </c>
      <c r="T65" s="244">
        <f>+Sklop6[[#This Row],[Končna cena/enoto mere (EUR) z DDV]]*Sklop6[[#This Row],[Okvirna količina]]</f>
        <v>0</v>
      </c>
      <c r="U65" s="126" t="s">
        <v>111</v>
      </c>
    </row>
    <row r="66" spans="1:21" s="55" customFormat="1" ht="12">
      <c r="A66" s="77" t="s">
        <v>52</v>
      </c>
      <c r="B66" s="335" t="s">
        <v>727</v>
      </c>
      <c r="C66" s="132" t="s">
        <v>111</v>
      </c>
      <c r="D66" s="132" t="s">
        <v>0</v>
      </c>
      <c r="E66" s="152"/>
      <c r="F66" s="336">
        <v>400</v>
      </c>
      <c r="G66" s="283" t="s">
        <v>0</v>
      </c>
      <c r="H6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66" s="232" t="str">
        <f>IF(Sklop6[[#This Row],[ZAHTEVANA SHEMA KAKOVOSTI]]&lt;&gt;"",Sklop6[[#This Row],[Preračunana masa/volumen/kos na enoto kg]],"")</f>
        <v/>
      </c>
      <c r="J66" s="242"/>
      <c r="K66" s="249" t="s">
        <v>111</v>
      </c>
      <c r="L66" s="249" t="s">
        <v>111</v>
      </c>
      <c r="M66" s="249" t="s">
        <v>111</v>
      </c>
      <c r="N66" s="238"/>
      <c r="O66" s="126" t="s">
        <v>111</v>
      </c>
      <c r="P66" s="237"/>
      <c r="Q66" s="238">
        <f>+Sklop6[[#This Row],[cena/enota brez DDV v EUR]]*Sklop6[[#This Row],[Stopnja DDV (%)]]</f>
        <v>0</v>
      </c>
      <c r="R66" s="238">
        <f>+Sklop6[[#This Row],[cena/enota brez DDV v EUR]]+Sklop6[[#This Row],[Davek (EUR)]]</f>
        <v>0</v>
      </c>
      <c r="S66" s="238">
        <f>+Sklop6[[#This Row],[cena/enota brez DDV v EUR]]*Sklop6[[#This Row],[Okvirna količina]]</f>
        <v>0</v>
      </c>
      <c r="T66" s="244">
        <f>+Sklop6[[#This Row],[Končna cena/enoto mere (EUR) z DDV]]*Sklop6[[#This Row],[Okvirna količina]]</f>
        <v>0</v>
      </c>
      <c r="U66" s="126" t="s">
        <v>111</v>
      </c>
    </row>
    <row r="67" spans="1:21" s="55" customFormat="1" ht="12">
      <c r="A67" s="77" t="s">
        <v>53</v>
      </c>
      <c r="B67" s="335" t="s">
        <v>374</v>
      </c>
      <c r="C67" s="132" t="s">
        <v>111</v>
      </c>
      <c r="D67" s="132" t="s">
        <v>0</v>
      </c>
      <c r="E67" s="152"/>
      <c r="F67" s="336">
        <v>200</v>
      </c>
      <c r="G67" s="283" t="s">
        <v>0</v>
      </c>
      <c r="H6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67" s="232" t="str">
        <f>IF(Sklop6[[#This Row],[ZAHTEVANA SHEMA KAKOVOSTI]]&lt;&gt;"",Sklop6[[#This Row],[Preračunana masa/volumen/kos na enoto kg]],"")</f>
        <v/>
      </c>
      <c r="J67" s="242"/>
      <c r="K67" s="249" t="s">
        <v>111</v>
      </c>
      <c r="L67" s="249" t="s">
        <v>111</v>
      </c>
      <c r="M67" s="249" t="s">
        <v>111</v>
      </c>
      <c r="N67" s="238"/>
      <c r="O67" s="126" t="s">
        <v>111</v>
      </c>
      <c r="P67" s="237"/>
      <c r="Q67" s="238">
        <f>+Sklop6[[#This Row],[cena/enota brez DDV v EUR]]*Sklop6[[#This Row],[Stopnja DDV (%)]]</f>
        <v>0</v>
      </c>
      <c r="R67" s="238">
        <f>+Sklop6[[#This Row],[cena/enota brez DDV v EUR]]+Sklop6[[#This Row],[Davek (EUR)]]</f>
        <v>0</v>
      </c>
      <c r="S67" s="238">
        <f>+Sklop6[[#This Row],[cena/enota brez DDV v EUR]]*Sklop6[[#This Row],[Okvirna količina]]</f>
        <v>0</v>
      </c>
      <c r="T67" s="244">
        <f>+Sklop6[[#This Row],[Končna cena/enoto mere (EUR) z DDV]]*Sklop6[[#This Row],[Okvirna količina]]</f>
        <v>0</v>
      </c>
      <c r="U67" s="126" t="s">
        <v>111</v>
      </c>
    </row>
    <row r="68" spans="1:21" s="55" customFormat="1" ht="12">
      <c r="A68" s="77" t="s">
        <v>54</v>
      </c>
      <c r="B68" s="335" t="s">
        <v>375</v>
      </c>
      <c r="C68" s="132" t="s">
        <v>111</v>
      </c>
      <c r="D68" s="132" t="s">
        <v>0</v>
      </c>
      <c r="E68" s="152"/>
      <c r="F68" s="336">
        <v>900</v>
      </c>
      <c r="G68" s="283" t="s">
        <v>0</v>
      </c>
      <c r="H6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900</v>
      </c>
      <c r="I68" s="232" t="str">
        <f>IF(Sklop6[[#This Row],[ZAHTEVANA SHEMA KAKOVOSTI]]&lt;&gt;"",Sklop6[[#This Row],[Preračunana masa/volumen/kos na enoto kg]],"")</f>
        <v/>
      </c>
      <c r="J68" s="242"/>
      <c r="K68" s="249" t="s">
        <v>111</v>
      </c>
      <c r="L68" s="249" t="s">
        <v>111</v>
      </c>
      <c r="M68" s="249" t="s">
        <v>111</v>
      </c>
      <c r="N68" s="238"/>
      <c r="O68" s="126" t="s">
        <v>111</v>
      </c>
      <c r="P68" s="237"/>
      <c r="Q68" s="238">
        <f>+Sklop6[[#This Row],[cena/enota brez DDV v EUR]]*Sklop6[[#This Row],[Stopnja DDV (%)]]</f>
        <v>0</v>
      </c>
      <c r="R68" s="238">
        <f>+Sklop6[[#This Row],[cena/enota brez DDV v EUR]]+Sklop6[[#This Row],[Davek (EUR)]]</f>
        <v>0</v>
      </c>
      <c r="S68" s="238">
        <f>+Sklop6[[#This Row],[cena/enota brez DDV v EUR]]*Sklop6[[#This Row],[Okvirna količina]]</f>
        <v>0</v>
      </c>
      <c r="T68" s="244">
        <f>+Sklop6[[#This Row],[Končna cena/enoto mere (EUR) z DDV]]*Sklop6[[#This Row],[Okvirna količina]]</f>
        <v>0</v>
      </c>
      <c r="U68" s="126" t="s">
        <v>111</v>
      </c>
    </row>
    <row r="69" spans="1:21" s="55" customFormat="1" ht="12">
      <c r="A69" s="77" t="s">
        <v>55</v>
      </c>
      <c r="B69" s="335" t="s">
        <v>376</v>
      </c>
      <c r="C69" s="132" t="s">
        <v>111</v>
      </c>
      <c r="D69" s="132" t="s">
        <v>0</v>
      </c>
      <c r="E69" s="152"/>
      <c r="F69" s="336">
        <v>200</v>
      </c>
      <c r="G69" s="283" t="s">
        <v>0</v>
      </c>
      <c r="H6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69" s="232" t="str">
        <f>IF(Sklop6[[#This Row],[ZAHTEVANA SHEMA KAKOVOSTI]]&lt;&gt;"",Sklop6[[#This Row],[Preračunana masa/volumen/kos na enoto kg]],"")</f>
        <v/>
      </c>
      <c r="J69" s="242"/>
      <c r="K69" s="249" t="s">
        <v>111</v>
      </c>
      <c r="L69" s="249" t="s">
        <v>111</v>
      </c>
      <c r="M69" s="249" t="s">
        <v>111</v>
      </c>
      <c r="N69" s="238"/>
      <c r="O69" s="126" t="s">
        <v>111</v>
      </c>
      <c r="P69" s="237"/>
      <c r="Q69" s="238">
        <f>+Sklop6[[#This Row],[cena/enota brez DDV v EUR]]*Sklop6[[#This Row],[Stopnja DDV (%)]]</f>
        <v>0</v>
      </c>
      <c r="R69" s="238">
        <f>+Sklop6[[#This Row],[cena/enota brez DDV v EUR]]+Sklop6[[#This Row],[Davek (EUR)]]</f>
        <v>0</v>
      </c>
      <c r="S69" s="238">
        <f>+Sklop6[[#This Row],[cena/enota brez DDV v EUR]]*Sklop6[[#This Row],[Okvirna količina]]</f>
        <v>0</v>
      </c>
      <c r="T69" s="244">
        <f>+Sklop6[[#This Row],[Končna cena/enoto mere (EUR) z DDV]]*Sklop6[[#This Row],[Okvirna količina]]</f>
        <v>0</v>
      </c>
      <c r="U69" s="126" t="s">
        <v>111</v>
      </c>
    </row>
    <row r="70" spans="1:21" s="55" customFormat="1" ht="12">
      <c r="A70" s="77" t="s">
        <v>56</v>
      </c>
      <c r="B70" s="335" t="s">
        <v>377</v>
      </c>
      <c r="C70" s="132" t="s">
        <v>111</v>
      </c>
      <c r="D70" s="132" t="s">
        <v>0</v>
      </c>
      <c r="E70" s="152"/>
      <c r="F70" s="336">
        <v>1200</v>
      </c>
      <c r="G70" s="283" t="s">
        <v>0</v>
      </c>
      <c r="H7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1200</v>
      </c>
      <c r="I70" s="232" t="str">
        <f>IF(Sklop6[[#This Row],[ZAHTEVANA SHEMA KAKOVOSTI]]&lt;&gt;"",Sklop6[[#This Row],[Preračunana masa/volumen/kos na enoto kg]],"")</f>
        <v/>
      </c>
      <c r="J70" s="242"/>
      <c r="K70" s="249" t="s">
        <v>111</v>
      </c>
      <c r="L70" s="249" t="s">
        <v>111</v>
      </c>
      <c r="M70" s="249" t="s">
        <v>111</v>
      </c>
      <c r="N70" s="238"/>
      <c r="O70" s="126" t="s">
        <v>111</v>
      </c>
      <c r="P70" s="237"/>
      <c r="Q70" s="238">
        <f>+Sklop6[[#This Row],[cena/enota brez DDV v EUR]]*Sklop6[[#This Row],[Stopnja DDV (%)]]</f>
        <v>0</v>
      </c>
      <c r="R70" s="238">
        <f>+Sklop6[[#This Row],[cena/enota brez DDV v EUR]]+Sklop6[[#This Row],[Davek (EUR)]]</f>
        <v>0</v>
      </c>
      <c r="S70" s="238">
        <f>+Sklop6[[#This Row],[cena/enota brez DDV v EUR]]*Sklop6[[#This Row],[Okvirna količina]]</f>
        <v>0</v>
      </c>
      <c r="T70" s="244">
        <f>+Sklop6[[#This Row],[Končna cena/enoto mere (EUR) z DDV]]*Sklop6[[#This Row],[Okvirna količina]]</f>
        <v>0</v>
      </c>
      <c r="U70" s="126" t="s">
        <v>111</v>
      </c>
    </row>
    <row r="71" spans="1:21" s="55" customFormat="1" ht="12">
      <c r="A71" s="77" t="s">
        <v>57</v>
      </c>
      <c r="B71" s="335" t="s">
        <v>378</v>
      </c>
      <c r="C71" s="132" t="s">
        <v>111</v>
      </c>
      <c r="D71" s="132" t="s">
        <v>0</v>
      </c>
      <c r="E71" s="152"/>
      <c r="F71" s="336">
        <v>100</v>
      </c>
      <c r="G71" s="283" t="s">
        <v>0</v>
      </c>
      <c r="H7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71" s="232" t="str">
        <f>IF(Sklop6[[#This Row],[ZAHTEVANA SHEMA KAKOVOSTI]]&lt;&gt;"",Sklop6[[#This Row],[Preračunana masa/volumen/kos na enoto kg]],"")</f>
        <v/>
      </c>
      <c r="J71" s="242"/>
      <c r="K71" s="249" t="s">
        <v>111</v>
      </c>
      <c r="L71" s="249" t="s">
        <v>111</v>
      </c>
      <c r="M71" s="249" t="s">
        <v>111</v>
      </c>
      <c r="N71" s="238"/>
      <c r="O71" s="126" t="s">
        <v>111</v>
      </c>
      <c r="P71" s="237"/>
      <c r="Q71" s="238">
        <f>+Sklop6[[#This Row],[cena/enota brez DDV v EUR]]*Sklop6[[#This Row],[Stopnja DDV (%)]]</f>
        <v>0</v>
      </c>
      <c r="R71" s="238">
        <f>+Sklop6[[#This Row],[cena/enota brez DDV v EUR]]+Sklop6[[#This Row],[Davek (EUR)]]</f>
        <v>0</v>
      </c>
      <c r="S71" s="238">
        <f>+Sklop6[[#This Row],[cena/enota brez DDV v EUR]]*Sklop6[[#This Row],[Okvirna količina]]</f>
        <v>0</v>
      </c>
      <c r="T71" s="244">
        <f>+Sklop6[[#This Row],[Končna cena/enoto mere (EUR) z DDV]]*Sklop6[[#This Row],[Okvirna količina]]</f>
        <v>0</v>
      </c>
      <c r="U71" s="126" t="s">
        <v>111</v>
      </c>
    </row>
    <row r="72" spans="1:21" s="55" customFormat="1" ht="12">
      <c r="A72" s="77" t="s">
        <v>58</v>
      </c>
      <c r="B72" s="335" t="s">
        <v>379</v>
      </c>
      <c r="C72" s="132" t="s">
        <v>111</v>
      </c>
      <c r="D72" s="132" t="s">
        <v>0</v>
      </c>
      <c r="E72" s="152"/>
      <c r="F72" s="336">
        <v>400</v>
      </c>
      <c r="G72" s="283" t="s">
        <v>0</v>
      </c>
      <c r="H7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72" s="232" t="str">
        <f>IF(Sklop6[[#This Row],[ZAHTEVANA SHEMA KAKOVOSTI]]&lt;&gt;"",Sklop6[[#This Row],[Preračunana masa/volumen/kos na enoto kg]],"")</f>
        <v/>
      </c>
      <c r="J72" s="242"/>
      <c r="K72" s="249" t="s">
        <v>111</v>
      </c>
      <c r="L72" s="249" t="s">
        <v>111</v>
      </c>
      <c r="M72" s="249" t="s">
        <v>111</v>
      </c>
      <c r="N72" s="238"/>
      <c r="O72" s="126" t="s">
        <v>111</v>
      </c>
      <c r="P72" s="237"/>
      <c r="Q72" s="238">
        <f>+Sklop6[[#This Row],[cena/enota brez DDV v EUR]]*Sklop6[[#This Row],[Stopnja DDV (%)]]</f>
        <v>0</v>
      </c>
      <c r="R72" s="238">
        <f>+Sklop6[[#This Row],[cena/enota brez DDV v EUR]]+Sklop6[[#This Row],[Davek (EUR)]]</f>
        <v>0</v>
      </c>
      <c r="S72" s="238">
        <f>+Sklop6[[#This Row],[cena/enota brez DDV v EUR]]*Sklop6[[#This Row],[Okvirna količina]]</f>
        <v>0</v>
      </c>
      <c r="T72" s="244">
        <f>+Sklop6[[#This Row],[Končna cena/enoto mere (EUR) z DDV]]*Sklop6[[#This Row],[Okvirna količina]]</f>
        <v>0</v>
      </c>
      <c r="U72" s="126" t="s">
        <v>111</v>
      </c>
    </row>
    <row r="73" spans="1:21" s="55" customFormat="1" ht="12">
      <c r="A73" s="77" t="s">
        <v>59</v>
      </c>
      <c r="B73" s="335" t="s">
        <v>380</v>
      </c>
      <c r="C73" s="132" t="s">
        <v>111</v>
      </c>
      <c r="D73" s="132" t="s">
        <v>0</v>
      </c>
      <c r="E73" s="152"/>
      <c r="F73" s="336">
        <v>400</v>
      </c>
      <c r="G73" s="283" t="s">
        <v>0</v>
      </c>
      <c r="H7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73" s="232" t="str">
        <f>IF(Sklop6[[#This Row],[ZAHTEVANA SHEMA KAKOVOSTI]]&lt;&gt;"",Sklop6[[#This Row],[Preračunana masa/volumen/kos na enoto kg]],"")</f>
        <v/>
      </c>
      <c r="J73" s="242"/>
      <c r="K73" s="249" t="s">
        <v>111</v>
      </c>
      <c r="L73" s="249" t="s">
        <v>111</v>
      </c>
      <c r="M73" s="249" t="s">
        <v>111</v>
      </c>
      <c r="N73" s="238"/>
      <c r="O73" s="126" t="s">
        <v>111</v>
      </c>
      <c r="P73" s="237"/>
      <c r="Q73" s="238">
        <f>+Sklop6[[#This Row],[cena/enota brez DDV v EUR]]*Sklop6[[#This Row],[Stopnja DDV (%)]]</f>
        <v>0</v>
      </c>
      <c r="R73" s="238">
        <f>+Sklop6[[#This Row],[cena/enota brez DDV v EUR]]+Sklop6[[#This Row],[Davek (EUR)]]</f>
        <v>0</v>
      </c>
      <c r="S73" s="238">
        <f>+Sklop6[[#This Row],[cena/enota brez DDV v EUR]]*Sklop6[[#This Row],[Okvirna količina]]</f>
        <v>0</v>
      </c>
      <c r="T73" s="244">
        <f>+Sklop6[[#This Row],[Končna cena/enoto mere (EUR) z DDV]]*Sklop6[[#This Row],[Okvirna količina]]</f>
        <v>0</v>
      </c>
      <c r="U73" s="126" t="s">
        <v>111</v>
      </c>
    </row>
    <row r="74" spans="1:21" s="55" customFormat="1" ht="12">
      <c r="A74" s="77" t="s">
        <v>60</v>
      </c>
      <c r="B74" s="335" t="s">
        <v>381</v>
      </c>
      <c r="C74" s="132" t="s">
        <v>111</v>
      </c>
      <c r="D74" s="132" t="s">
        <v>0</v>
      </c>
      <c r="E74" s="152"/>
      <c r="F74" s="336">
        <v>200</v>
      </c>
      <c r="G74" s="283" t="s">
        <v>0</v>
      </c>
      <c r="H7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74" s="232" t="str">
        <f>IF(Sklop6[[#This Row],[ZAHTEVANA SHEMA KAKOVOSTI]]&lt;&gt;"",Sklop6[[#This Row],[Preračunana masa/volumen/kos na enoto kg]],"")</f>
        <v/>
      </c>
      <c r="J74" s="242"/>
      <c r="K74" s="249" t="s">
        <v>111</v>
      </c>
      <c r="L74" s="249" t="s">
        <v>111</v>
      </c>
      <c r="M74" s="249" t="s">
        <v>111</v>
      </c>
      <c r="N74" s="238"/>
      <c r="O74" s="126" t="s">
        <v>111</v>
      </c>
      <c r="P74" s="237"/>
      <c r="Q74" s="238">
        <f>+Sklop6[[#This Row],[cena/enota brez DDV v EUR]]*Sklop6[[#This Row],[Stopnja DDV (%)]]</f>
        <v>0</v>
      </c>
      <c r="R74" s="238">
        <f>+Sklop6[[#This Row],[cena/enota brez DDV v EUR]]+Sklop6[[#This Row],[Davek (EUR)]]</f>
        <v>0</v>
      </c>
      <c r="S74" s="238">
        <f>+Sklop6[[#This Row],[cena/enota brez DDV v EUR]]*Sklop6[[#This Row],[Okvirna količina]]</f>
        <v>0</v>
      </c>
      <c r="T74" s="244">
        <f>+Sklop6[[#This Row],[Končna cena/enoto mere (EUR) z DDV]]*Sklop6[[#This Row],[Okvirna količina]]</f>
        <v>0</v>
      </c>
      <c r="U74" s="126" t="s">
        <v>111</v>
      </c>
    </row>
    <row r="75" spans="1:21" s="55" customFormat="1" ht="12">
      <c r="A75" s="77" t="s">
        <v>61</v>
      </c>
      <c r="B75" s="335" t="s">
        <v>382</v>
      </c>
      <c r="C75" s="132" t="s">
        <v>111</v>
      </c>
      <c r="D75" s="132" t="s">
        <v>0</v>
      </c>
      <c r="E75" s="152"/>
      <c r="F75" s="336">
        <v>400</v>
      </c>
      <c r="G75" s="283" t="s">
        <v>0</v>
      </c>
      <c r="H7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75" s="232" t="str">
        <f>IF(Sklop6[[#This Row],[ZAHTEVANA SHEMA KAKOVOSTI]]&lt;&gt;"",Sklop6[[#This Row],[Preračunana masa/volumen/kos na enoto kg]],"")</f>
        <v/>
      </c>
      <c r="J75" s="242"/>
      <c r="K75" s="249" t="s">
        <v>111</v>
      </c>
      <c r="L75" s="249" t="s">
        <v>111</v>
      </c>
      <c r="M75" s="249" t="s">
        <v>111</v>
      </c>
      <c r="N75" s="238"/>
      <c r="O75" s="126" t="s">
        <v>111</v>
      </c>
      <c r="P75" s="237"/>
      <c r="Q75" s="238">
        <f>+Sklop6[[#This Row],[cena/enota brez DDV v EUR]]*Sklop6[[#This Row],[Stopnja DDV (%)]]</f>
        <v>0</v>
      </c>
      <c r="R75" s="238">
        <f>+Sklop6[[#This Row],[cena/enota brez DDV v EUR]]+Sklop6[[#This Row],[Davek (EUR)]]</f>
        <v>0</v>
      </c>
      <c r="S75" s="238">
        <f>+Sklop6[[#This Row],[cena/enota brez DDV v EUR]]*Sklop6[[#This Row],[Okvirna količina]]</f>
        <v>0</v>
      </c>
      <c r="T75" s="244">
        <f>+Sklop6[[#This Row],[Končna cena/enoto mere (EUR) z DDV]]*Sklop6[[#This Row],[Okvirna količina]]</f>
        <v>0</v>
      </c>
      <c r="U75" s="126" t="s">
        <v>111</v>
      </c>
    </row>
    <row r="76" spans="1:21" s="55" customFormat="1" ht="12">
      <c r="A76" s="77" t="s">
        <v>62</v>
      </c>
      <c r="B76" s="335" t="s">
        <v>230</v>
      </c>
      <c r="C76" s="132" t="s">
        <v>111</v>
      </c>
      <c r="D76" s="132" t="s">
        <v>0</v>
      </c>
      <c r="E76" s="152"/>
      <c r="F76" s="336">
        <v>100</v>
      </c>
      <c r="G76" s="283" t="s">
        <v>0</v>
      </c>
      <c r="H7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76" s="232" t="str">
        <f>IF(Sklop6[[#This Row],[ZAHTEVANA SHEMA KAKOVOSTI]]&lt;&gt;"",Sklop6[[#This Row],[Preračunana masa/volumen/kos na enoto kg]],"")</f>
        <v/>
      </c>
      <c r="J76" s="242"/>
      <c r="K76" s="249" t="s">
        <v>111</v>
      </c>
      <c r="L76" s="249" t="s">
        <v>111</v>
      </c>
      <c r="M76" s="249" t="s">
        <v>111</v>
      </c>
      <c r="N76" s="238"/>
      <c r="O76" s="126" t="s">
        <v>111</v>
      </c>
      <c r="P76" s="237"/>
      <c r="Q76" s="238">
        <f>+Sklop6[[#This Row],[cena/enota brez DDV v EUR]]*Sklop6[[#This Row],[Stopnja DDV (%)]]</f>
        <v>0</v>
      </c>
      <c r="R76" s="238">
        <f>+Sklop6[[#This Row],[cena/enota brez DDV v EUR]]+Sklop6[[#This Row],[Davek (EUR)]]</f>
        <v>0</v>
      </c>
      <c r="S76" s="238">
        <f>+Sklop6[[#This Row],[cena/enota brez DDV v EUR]]*Sklop6[[#This Row],[Okvirna količina]]</f>
        <v>0</v>
      </c>
      <c r="T76" s="244">
        <f>+Sklop6[[#This Row],[Končna cena/enoto mere (EUR) z DDV]]*Sklop6[[#This Row],[Okvirna količina]]</f>
        <v>0</v>
      </c>
      <c r="U76" s="126" t="s">
        <v>111</v>
      </c>
    </row>
    <row r="77" spans="1:21" s="55" customFormat="1" ht="12">
      <c r="A77" s="77" t="s">
        <v>68</v>
      </c>
      <c r="B77" s="335" t="s">
        <v>383</v>
      </c>
      <c r="C77" s="132" t="s">
        <v>111</v>
      </c>
      <c r="D77" s="132" t="s">
        <v>0</v>
      </c>
      <c r="E77" s="152"/>
      <c r="F77" s="336">
        <v>1600</v>
      </c>
      <c r="G77" s="283" t="s">
        <v>0</v>
      </c>
      <c r="H7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1600</v>
      </c>
      <c r="I77" s="232" t="str">
        <f>IF(Sklop6[[#This Row],[ZAHTEVANA SHEMA KAKOVOSTI]]&lt;&gt;"",Sklop6[[#This Row],[Preračunana masa/volumen/kos na enoto kg]],"")</f>
        <v/>
      </c>
      <c r="J77" s="242"/>
      <c r="K77" s="249" t="s">
        <v>111</v>
      </c>
      <c r="L77" s="249" t="s">
        <v>111</v>
      </c>
      <c r="M77" s="249" t="s">
        <v>111</v>
      </c>
      <c r="N77" s="238"/>
      <c r="O77" s="126" t="s">
        <v>111</v>
      </c>
      <c r="P77" s="237"/>
      <c r="Q77" s="238">
        <f>+Sklop6[[#This Row],[cena/enota brez DDV v EUR]]*Sklop6[[#This Row],[Stopnja DDV (%)]]</f>
        <v>0</v>
      </c>
      <c r="R77" s="238">
        <f>+Sklop6[[#This Row],[cena/enota brez DDV v EUR]]+Sklop6[[#This Row],[Davek (EUR)]]</f>
        <v>0</v>
      </c>
      <c r="S77" s="238">
        <f>+Sklop6[[#This Row],[cena/enota brez DDV v EUR]]*Sklop6[[#This Row],[Okvirna količina]]</f>
        <v>0</v>
      </c>
      <c r="T77" s="244">
        <f>+Sklop6[[#This Row],[Končna cena/enoto mere (EUR) z DDV]]*Sklop6[[#This Row],[Okvirna količina]]</f>
        <v>0</v>
      </c>
      <c r="U77" s="126" t="s">
        <v>111</v>
      </c>
    </row>
    <row r="78" spans="1:21" s="55" customFormat="1" ht="12">
      <c r="A78" s="77" t="s">
        <v>69</v>
      </c>
      <c r="B78" s="335" t="s">
        <v>262</v>
      </c>
      <c r="C78" s="132" t="s">
        <v>111</v>
      </c>
      <c r="D78" s="132" t="s">
        <v>0</v>
      </c>
      <c r="E78" s="152"/>
      <c r="F78" s="336">
        <v>1200</v>
      </c>
      <c r="G78" s="283" t="s">
        <v>0</v>
      </c>
      <c r="H7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1200</v>
      </c>
      <c r="I78" s="232" t="str">
        <f>IF(Sklop6[[#This Row],[ZAHTEVANA SHEMA KAKOVOSTI]]&lt;&gt;"",Sklop6[[#This Row],[Preračunana masa/volumen/kos na enoto kg]],"")</f>
        <v/>
      </c>
      <c r="J78" s="242"/>
      <c r="K78" s="249" t="s">
        <v>111</v>
      </c>
      <c r="L78" s="249" t="s">
        <v>111</v>
      </c>
      <c r="M78" s="249" t="s">
        <v>111</v>
      </c>
      <c r="N78" s="238"/>
      <c r="O78" s="126" t="s">
        <v>111</v>
      </c>
      <c r="P78" s="237"/>
      <c r="Q78" s="238">
        <f>+Sklop6[[#This Row],[cena/enota brez DDV v EUR]]*Sklop6[[#This Row],[Stopnja DDV (%)]]</f>
        <v>0</v>
      </c>
      <c r="R78" s="238">
        <f>+Sklop6[[#This Row],[cena/enota brez DDV v EUR]]+Sklop6[[#This Row],[Davek (EUR)]]</f>
        <v>0</v>
      </c>
      <c r="S78" s="238">
        <f>+Sklop6[[#This Row],[cena/enota brez DDV v EUR]]*Sklop6[[#This Row],[Okvirna količina]]</f>
        <v>0</v>
      </c>
      <c r="T78" s="244">
        <f>+Sklop6[[#This Row],[Končna cena/enoto mere (EUR) z DDV]]*Sklop6[[#This Row],[Okvirna količina]]</f>
        <v>0</v>
      </c>
      <c r="U78" s="126" t="s">
        <v>111</v>
      </c>
    </row>
    <row r="79" spans="1:21" s="55" customFormat="1" ht="12">
      <c r="A79" s="77" t="s">
        <v>70</v>
      </c>
      <c r="B79" s="335" t="s">
        <v>231</v>
      </c>
      <c r="C79" s="132" t="s">
        <v>111</v>
      </c>
      <c r="D79" s="132" t="s">
        <v>0</v>
      </c>
      <c r="E79" s="152"/>
      <c r="F79" s="336">
        <v>1000</v>
      </c>
      <c r="G79" s="283" t="s">
        <v>0</v>
      </c>
      <c r="H7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1000</v>
      </c>
      <c r="I79" s="232" t="str">
        <f>IF(Sklop6[[#This Row],[ZAHTEVANA SHEMA KAKOVOSTI]]&lt;&gt;"",Sklop6[[#This Row],[Preračunana masa/volumen/kos na enoto kg]],"")</f>
        <v/>
      </c>
      <c r="J79" s="242"/>
      <c r="K79" s="249" t="s">
        <v>111</v>
      </c>
      <c r="L79" s="249" t="s">
        <v>111</v>
      </c>
      <c r="M79" s="249" t="s">
        <v>111</v>
      </c>
      <c r="N79" s="238"/>
      <c r="O79" s="126" t="s">
        <v>111</v>
      </c>
      <c r="P79" s="237"/>
      <c r="Q79" s="238">
        <f>+Sklop6[[#This Row],[cena/enota brez DDV v EUR]]*Sklop6[[#This Row],[Stopnja DDV (%)]]</f>
        <v>0</v>
      </c>
      <c r="R79" s="238">
        <f>+Sklop6[[#This Row],[cena/enota brez DDV v EUR]]+Sklop6[[#This Row],[Davek (EUR)]]</f>
        <v>0</v>
      </c>
      <c r="S79" s="238">
        <f>+Sklop6[[#This Row],[cena/enota brez DDV v EUR]]*Sklop6[[#This Row],[Okvirna količina]]</f>
        <v>0</v>
      </c>
      <c r="T79" s="244">
        <f>+Sklop6[[#This Row],[Končna cena/enoto mere (EUR) z DDV]]*Sklop6[[#This Row],[Okvirna količina]]</f>
        <v>0</v>
      </c>
      <c r="U79" s="126" t="s">
        <v>111</v>
      </c>
    </row>
    <row r="80" spans="1:21" s="55" customFormat="1" ht="12">
      <c r="A80" s="77" t="s">
        <v>71</v>
      </c>
      <c r="B80" s="335" t="s">
        <v>384</v>
      </c>
      <c r="C80" s="132" t="s">
        <v>111</v>
      </c>
      <c r="D80" s="132" t="s">
        <v>0</v>
      </c>
      <c r="E80" s="152"/>
      <c r="F80" s="336">
        <v>250</v>
      </c>
      <c r="G80" s="283" t="s">
        <v>0</v>
      </c>
      <c r="H8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250</v>
      </c>
      <c r="I80" s="232" t="str">
        <f>IF(Sklop6[[#This Row],[ZAHTEVANA SHEMA KAKOVOSTI]]&lt;&gt;"",Sklop6[[#This Row],[Preračunana masa/volumen/kos na enoto kg]],"")</f>
        <v/>
      </c>
      <c r="J80" s="242"/>
      <c r="K80" s="249" t="s">
        <v>111</v>
      </c>
      <c r="L80" s="249" t="s">
        <v>111</v>
      </c>
      <c r="M80" s="249" t="s">
        <v>111</v>
      </c>
      <c r="N80" s="238"/>
      <c r="O80" s="126" t="s">
        <v>111</v>
      </c>
      <c r="P80" s="237"/>
      <c r="Q80" s="238">
        <f>+Sklop6[[#This Row],[cena/enota brez DDV v EUR]]*Sklop6[[#This Row],[Stopnja DDV (%)]]</f>
        <v>0</v>
      </c>
      <c r="R80" s="238">
        <f>+Sklop6[[#This Row],[cena/enota brez DDV v EUR]]+Sklop6[[#This Row],[Davek (EUR)]]</f>
        <v>0</v>
      </c>
      <c r="S80" s="238">
        <f>+Sklop6[[#This Row],[cena/enota brez DDV v EUR]]*Sklop6[[#This Row],[Okvirna količina]]</f>
        <v>0</v>
      </c>
      <c r="T80" s="244">
        <f>+Sklop6[[#This Row],[Končna cena/enoto mere (EUR) z DDV]]*Sklop6[[#This Row],[Okvirna količina]]</f>
        <v>0</v>
      </c>
      <c r="U80" s="126" t="s">
        <v>111</v>
      </c>
    </row>
    <row r="81" spans="1:21" s="55" customFormat="1" ht="12">
      <c r="A81" s="77" t="s">
        <v>72</v>
      </c>
      <c r="B81" s="335" t="s">
        <v>385</v>
      </c>
      <c r="C81" s="132" t="s">
        <v>111</v>
      </c>
      <c r="D81" s="132" t="s">
        <v>0</v>
      </c>
      <c r="E81" s="152"/>
      <c r="F81" s="336">
        <v>800</v>
      </c>
      <c r="G81" s="283" t="s">
        <v>0</v>
      </c>
      <c r="H8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800</v>
      </c>
      <c r="I81" s="232" t="str">
        <f>IF(Sklop6[[#This Row],[ZAHTEVANA SHEMA KAKOVOSTI]]&lt;&gt;"",Sklop6[[#This Row],[Preračunana masa/volumen/kos na enoto kg]],"")</f>
        <v/>
      </c>
      <c r="J81" s="242"/>
      <c r="K81" s="249" t="s">
        <v>111</v>
      </c>
      <c r="L81" s="249" t="s">
        <v>111</v>
      </c>
      <c r="M81" s="249" t="s">
        <v>111</v>
      </c>
      <c r="N81" s="238"/>
      <c r="O81" s="126" t="s">
        <v>111</v>
      </c>
      <c r="P81" s="237"/>
      <c r="Q81" s="238">
        <f>+Sklop6[[#This Row],[cena/enota brez DDV v EUR]]*Sklop6[[#This Row],[Stopnja DDV (%)]]</f>
        <v>0</v>
      </c>
      <c r="R81" s="238">
        <f>+Sklop6[[#This Row],[cena/enota brez DDV v EUR]]+Sklop6[[#This Row],[Davek (EUR)]]</f>
        <v>0</v>
      </c>
      <c r="S81" s="238">
        <f>+Sklop6[[#This Row],[cena/enota brez DDV v EUR]]*Sklop6[[#This Row],[Okvirna količina]]</f>
        <v>0</v>
      </c>
      <c r="T81" s="244">
        <f>+Sklop6[[#This Row],[Končna cena/enoto mere (EUR) z DDV]]*Sklop6[[#This Row],[Okvirna količina]]</f>
        <v>0</v>
      </c>
      <c r="U81" s="126" t="s">
        <v>111</v>
      </c>
    </row>
    <row r="82" spans="1:21" s="55" customFormat="1" ht="12">
      <c r="A82" s="77" t="s">
        <v>73</v>
      </c>
      <c r="B82" s="335" t="s">
        <v>386</v>
      </c>
      <c r="C82" s="132" t="s">
        <v>111</v>
      </c>
      <c r="D82" s="132" t="s">
        <v>0</v>
      </c>
      <c r="E82" s="152"/>
      <c r="F82" s="336">
        <v>300</v>
      </c>
      <c r="G82" s="283" t="s">
        <v>0</v>
      </c>
      <c r="H8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300</v>
      </c>
      <c r="I82" s="232" t="str">
        <f>IF(Sklop6[[#This Row],[ZAHTEVANA SHEMA KAKOVOSTI]]&lt;&gt;"",Sklop6[[#This Row],[Preračunana masa/volumen/kos na enoto kg]],"")</f>
        <v/>
      </c>
      <c r="J82" s="242"/>
      <c r="K82" s="249" t="s">
        <v>111</v>
      </c>
      <c r="L82" s="249" t="s">
        <v>111</v>
      </c>
      <c r="M82" s="249" t="s">
        <v>111</v>
      </c>
      <c r="N82" s="238"/>
      <c r="O82" s="126" t="s">
        <v>111</v>
      </c>
      <c r="P82" s="237"/>
      <c r="Q82" s="238">
        <f>+Sklop6[[#This Row],[cena/enota brez DDV v EUR]]*Sklop6[[#This Row],[Stopnja DDV (%)]]</f>
        <v>0</v>
      </c>
      <c r="R82" s="238">
        <f>+Sklop6[[#This Row],[cena/enota brez DDV v EUR]]+Sklop6[[#This Row],[Davek (EUR)]]</f>
        <v>0</v>
      </c>
      <c r="S82" s="238">
        <f>+Sklop6[[#This Row],[cena/enota brez DDV v EUR]]*Sklop6[[#This Row],[Okvirna količina]]</f>
        <v>0</v>
      </c>
      <c r="T82" s="244">
        <f>+Sklop6[[#This Row],[Končna cena/enoto mere (EUR) z DDV]]*Sklop6[[#This Row],[Okvirna količina]]</f>
        <v>0</v>
      </c>
      <c r="U82" s="126" t="s">
        <v>111</v>
      </c>
    </row>
    <row r="83" spans="1:21" s="55" customFormat="1" ht="12">
      <c r="A83" s="77" t="s">
        <v>184</v>
      </c>
      <c r="B83" s="335" t="s">
        <v>387</v>
      </c>
      <c r="C83" s="132" t="s">
        <v>111</v>
      </c>
      <c r="D83" s="132" t="s">
        <v>0</v>
      </c>
      <c r="E83" s="152"/>
      <c r="F83" s="336">
        <v>30</v>
      </c>
      <c r="G83" s="283" t="s">
        <v>0</v>
      </c>
      <c r="H8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v>
      </c>
      <c r="I83" s="232" t="str">
        <f>IF(Sklop6[[#This Row],[ZAHTEVANA SHEMA KAKOVOSTI]]&lt;&gt;"",Sklop6[[#This Row],[Preračunana masa/volumen/kos na enoto kg]],"")</f>
        <v/>
      </c>
      <c r="J83" s="242"/>
      <c r="K83" s="249" t="s">
        <v>111</v>
      </c>
      <c r="L83" s="249" t="s">
        <v>111</v>
      </c>
      <c r="M83" s="249" t="s">
        <v>111</v>
      </c>
      <c r="N83" s="238"/>
      <c r="O83" s="126" t="s">
        <v>111</v>
      </c>
      <c r="P83" s="237"/>
      <c r="Q83" s="238">
        <f>+Sklop6[[#This Row],[cena/enota brez DDV v EUR]]*Sklop6[[#This Row],[Stopnja DDV (%)]]</f>
        <v>0</v>
      </c>
      <c r="R83" s="238">
        <f>+Sklop6[[#This Row],[cena/enota brez DDV v EUR]]+Sklop6[[#This Row],[Davek (EUR)]]</f>
        <v>0</v>
      </c>
      <c r="S83" s="238">
        <f>+Sklop6[[#This Row],[cena/enota brez DDV v EUR]]*Sklop6[[#This Row],[Okvirna količina]]</f>
        <v>0</v>
      </c>
      <c r="T83" s="244">
        <f>+Sklop6[[#This Row],[Končna cena/enoto mere (EUR) z DDV]]*Sklop6[[#This Row],[Okvirna količina]]</f>
        <v>0</v>
      </c>
      <c r="U83" s="126" t="s">
        <v>111</v>
      </c>
    </row>
    <row r="84" spans="1:21" s="55" customFormat="1" ht="12">
      <c r="A84" s="77" t="s">
        <v>185</v>
      </c>
      <c r="B84" s="335" t="s">
        <v>233</v>
      </c>
      <c r="C84" s="132" t="s">
        <v>111</v>
      </c>
      <c r="D84" s="132" t="s">
        <v>0</v>
      </c>
      <c r="E84" s="152"/>
      <c r="F84" s="336">
        <v>3500</v>
      </c>
      <c r="G84" s="283" t="s">
        <v>0</v>
      </c>
      <c r="H8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3500</v>
      </c>
      <c r="I84" s="232" t="str">
        <f>IF(Sklop6[[#This Row],[ZAHTEVANA SHEMA KAKOVOSTI]]&lt;&gt;"",Sklop6[[#This Row],[Preračunana masa/volumen/kos na enoto kg]],"")</f>
        <v/>
      </c>
      <c r="J84" s="242"/>
      <c r="K84" s="249" t="s">
        <v>111</v>
      </c>
      <c r="L84" s="249" t="s">
        <v>111</v>
      </c>
      <c r="M84" s="249" t="s">
        <v>111</v>
      </c>
      <c r="N84" s="238"/>
      <c r="O84" s="126" t="s">
        <v>111</v>
      </c>
      <c r="P84" s="237"/>
      <c r="Q84" s="238">
        <f>+Sklop6[[#This Row],[cena/enota brez DDV v EUR]]*Sklop6[[#This Row],[Stopnja DDV (%)]]</f>
        <v>0</v>
      </c>
      <c r="R84" s="238">
        <f>+Sklop6[[#This Row],[cena/enota brez DDV v EUR]]+Sklop6[[#This Row],[Davek (EUR)]]</f>
        <v>0</v>
      </c>
      <c r="S84" s="238">
        <f>+Sklop6[[#This Row],[cena/enota brez DDV v EUR]]*Sklop6[[#This Row],[Okvirna količina]]</f>
        <v>0</v>
      </c>
      <c r="T84" s="244">
        <f>+Sklop6[[#This Row],[Končna cena/enoto mere (EUR) z DDV]]*Sklop6[[#This Row],[Okvirna količina]]</f>
        <v>0</v>
      </c>
      <c r="U84" s="126" t="s">
        <v>111</v>
      </c>
    </row>
    <row r="85" spans="1:21" s="55" customFormat="1" ht="12">
      <c r="A85" s="77" t="s">
        <v>186</v>
      </c>
      <c r="B85" s="335" t="s">
        <v>234</v>
      </c>
      <c r="C85" s="132" t="s">
        <v>111</v>
      </c>
      <c r="D85" s="132" t="s">
        <v>0</v>
      </c>
      <c r="E85" s="152"/>
      <c r="F85" s="336">
        <v>800</v>
      </c>
      <c r="G85" s="283" t="s">
        <v>0</v>
      </c>
      <c r="H8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800</v>
      </c>
      <c r="I85" s="232" t="str">
        <f>IF(Sklop6[[#This Row],[ZAHTEVANA SHEMA KAKOVOSTI]]&lt;&gt;"",Sklop6[[#This Row],[Preračunana masa/volumen/kos na enoto kg]],"")</f>
        <v/>
      </c>
      <c r="J85" s="242"/>
      <c r="K85" s="249" t="s">
        <v>111</v>
      </c>
      <c r="L85" s="249" t="s">
        <v>111</v>
      </c>
      <c r="M85" s="249" t="s">
        <v>111</v>
      </c>
      <c r="N85" s="238"/>
      <c r="O85" s="126" t="s">
        <v>111</v>
      </c>
      <c r="P85" s="237"/>
      <c r="Q85" s="238">
        <f>+Sklop6[[#This Row],[cena/enota brez DDV v EUR]]*Sklop6[[#This Row],[Stopnja DDV (%)]]</f>
        <v>0</v>
      </c>
      <c r="R85" s="238">
        <f>+Sklop6[[#This Row],[cena/enota brez DDV v EUR]]+Sklop6[[#This Row],[Davek (EUR)]]</f>
        <v>0</v>
      </c>
      <c r="S85" s="238">
        <f>+Sklop6[[#This Row],[cena/enota brez DDV v EUR]]*Sklop6[[#This Row],[Okvirna količina]]</f>
        <v>0</v>
      </c>
      <c r="T85" s="244">
        <f>+Sklop6[[#This Row],[Končna cena/enoto mere (EUR) z DDV]]*Sklop6[[#This Row],[Okvirna količina]]</f>
        <v>0</v>
      </c>
      <c r="U85" s="126" t="s">
        <v>111</v>
      </c>
    </row>
    <row r="86" spans="1:21" s="55" customFormat="1" ht="12">
      <c r="A86" s="77" t="s">
        <v>187</v>
      </c>
      <c r="B86" s="335" t="s">
        <v>235</v>
      </c>
      <c r="C86" s="132" t="s">
        <v>111</v>
      </c>
      <c r="D86" s="132" t="s">
        <v>0</v>
      </c>
      <c r="E86" s="152"/>
      <c r="F86" s="336">
        <v>200</v>
      </c>
      <c r="G86" s="283" t="s">
        <v>0</v>
      </c>
      <c r="H8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86" s="232" t="str">
        <f>IF(Sklop6[[#This Row],[ZAHTEVANA SHEMA KAKOVOSTI]]&lt;&gt;"",Sklop6[[#This Row],[Preračunana masa/volumen/kos na enoto kg]],"")</f>
        <v/>
      </c>
      <c r="J86" s="242"/>
      <c r="K86" s="249" t="s">
        <v>111</v>
      </c>
      <c r="L86" s="249" t="s">
        <v>111</v>
      </c>
      <c r="M86" s="249" t="s">
        <v>111</v>
      </c>
      <c r="N86" s="238"/>
      <c r="O86" s="126" t="s">
        <v>111</v>
      </c>
      <c r="P86" s="237"/>
      <c r="Q86" s="238">
        <f>+Sklop6[[#This Row],[cena/enota brez DDV v EUR]]*Sklop6[[#This Row],[Stopnja DDV (%)]]</f>
        <v>0</v>
      </c>
      <c r="R86" s="238">
        <f>+Sklop6[[#This Row],[cena/enota brez DDV v EUR]]+Sklop6[[#This Row],[Davek (EUR)]]</f>
        <v>0</v>
      </c>
      <c r="S86" s="238">
        <f>+Sklop6[[#This Row],[cena/enota brez DDV v EUR]]*Sklop6[[#This Row],[Okvirna količina]]</f>
        <v>0</v>
      </c>
      <c r="T86" s="244">
        <f>+Sklop6[[#This Row],[Končna cena/enoto mere (EUR) z DDV]]*Sklop6[[#This Row],[Okvirna količina]]</f>
        <v>0</v>
      </c>
      <c r="U86" s="126" t="s">
        <v>111</v>
      </c>
    </row>
    <row r="87" spans="1:21" s="55" customFormat="1" ht="12">
      <c r="A87" s="77" t="s">
        <v>188</v>
      </c>
      <c r="B87" s="335" t="s">
        <v>388</v>
      </c>
      <c r="C87" s="132" t="s">
        <v>111</v>
      </c>
      <c r="D87" s="132" t="s">
        <v>0</v>
      </c>
      <c r="E87" s="152"/>
      <c r="F87" s="336">
        <v>1200</v>
      </c>
      <c r="G87" s="283" t="s">
        <v>0</v>
      </c>
      <c r="H8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1200</v>
      </c>
      <c r="I87" s="232" t="str">
        <f>IF(Sklop6[[#This Row],[ZAHTEVANA SHEMA KAKOVOSTI]]&lt;&gt;"",Sklop6[[#This Row],[Preračunana masa/volumen/kos na enoto kg]],"")</f>
        <v/>
      </c>
      <c r="J87" s="242"/>
      <c r="K87" s="249" t="s">
        <v>111</v>
      </c>
      <c r="L87" s="249" t="s">
        <v>111</v>
      </c>
      <c r="M87" s="249" t="s">
        <v>111</v>
      </c>
      <c r="N87" s="238"/>
      <c r="O87" s="126" t="s">
        <v>111</v>
      </c>
      <c r="P87" s="237"/>
      <c r="Q87" s="238">
        <f>+Sklop6[[#This Row],[cena/enota brez DDV v EUR]]*Sklop6[[#This Row],[Stopnja DDV (%)]]</f>
        <v>0</v>
      </c>
      <c r="R87" s="238">
        <f>+Sklop6[[#This Row],[cena/enota brez DDV v EUR]]+Sklop6[[#This Row],[Davek (EUR)]]</f>
        <v>0</v>
      </c>
      <c r="S87" s="238">
        <f>+Sklop6[[#This Row],[cena/enota brez DDV v EUR]]*Sklop6[[#This Row],[Okvirna količina]]</f>
        <v>0</v>
      </c>
      <c r="T87" s="244">
        <f>+Sklop6[[#This Row],[Končna cena/enoto mere (EUR) z DDV]]*Sklop6[[#This Row],[Okvirna količina]]</f>
        <v>0</v>
      </c>
      <c r="U87" s="126" t="s">
        <v>111</v>
      </c>
    </row>
    <row r="88" spans="1:21" s="55" customFormat="1" ht="12">
      <c r="A88" s="77" t="s">
        <v>189</v>
      </c>
      <c r="B88" s="335" t="s">
        <v>236</v>
      </c>
      <c r="C88" s="132" t="s">
        <v>111</v>
      </c>
      <c r="D88" s="132" t="s">
        <v>0</v>
      </c>
      <c r="E88" s="152"/>
      <c r="F88" s="336">
        <v>2300</v>
      </c>
      <c r="G88" s="283" t="s">
        <v>0</v>
      </c>
      <c r="H8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2300</v>
      </c>
      <c r="I88" s="232" t="str">
        <f>IF(Sklop6[[#This Row],[ZAHTEVANA SHEMA KAKOVOSTI]]&lt;&gt;"",Sklop6[[#This Row],[Preračunana masa/volumen/kos na enoto kg]],"")</f>
        <v/>
      </c>
      <c r="J88" s="242"/>
      <c r="K88" s="249" t="s">
        <v>111</v>
      </c>
      <c r="L88" s="249" t="s">
        <v>111</v>
      </c>
      <c r="M88" s="249" t="s">
        <v>111</v>
      </c>
      <c r="N88" s="238"/>
      <c r="O88" s="126" t="s">
        <v>111</v>
      </c>
      <c r="P88" s="237"/>
      <c r="Q88" s="238">
        <f>+Sklop6[[#This Row],[cena/enota brez DDV v EUR]]*Sklop6[[#This Row],[Stopnja DDV (%)]]</f>
        <v>0</v>
      </c>
      <c r="R88" s="238">
        <f>+Sklop6[[#This Row],[cena/enota brez DDV v EUR]]+Sklop6[[#This Row],[Davek (EUR)]]</f>
        <v>0</v>
      </c>
      <c r="S88" s="238">
        <f>+Sklop6[[#This Row],[cena/enota brez DDV v EUR]]*Sklop6[[#This Row],[Okvirna količina]]</f>
        <v>0</v>
      </c>
      <c r="T88" s="244">
        <f>+Sklop6[[#This Row],[Končna cena/enoto mere (EUR) z DDV]]*Sklop6[[#This Row],[Okvirna količina]]</f>
        <v>0</v>
      </c>
      <c r="U88" s="126" t="s">
        <v>111</v>
      </c>
    </row>
    <row r="89" spans="1:21" s="55" customFormat="1" ht="12">
      <c r="A89" s="77" t="s">
        <v>190</v>
      </c>
      <c r="B89" s="335" t="s">
        <v>389</v>
      </c>
      <c r="C89" s="132" t="s">
        <v>111</v>
      </c>
      <c r="D89" s="132" t="s">
        <v>0</v>
      </c>
      <c r="E89" s="152"/>
      <c r="F89" s="336">
        <v>300</v>
      </c>
      <c r="G89" s="283" t="s">
        <v>0</v>
      </c>
      <c r="H8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300</v>
      </c>
      <c r="I89" s="232" t="str">
        <f>IF(Sklop6[[#This Row],[ZAHTEVANA SHEMA KAKOVOSTI]]&lt;&gt;"",Sklop6[[#This Row],[Preračunana masa/volumen/kos na enoto kg]],"")</f>
        <v/>
      </c>
      <c r="J89" s="242"/>
      <c r="K89" s="249" t="s">
        <v>111</v>
      </c>
      <c r="L89" s="249" t="s">
        <v>111</v>
      </c>
      <c r="M89" s="249" t="s">
        <v>111</v>
      </c>
      <c r="N89" s="238"/>
      <c r="O89" s="126" t="s">
        <v>111</v>
      </c>
      <c r="P89" s="237"/>
      <c r="Q89" s="238">
        <f>+Sklop6[[#This Row],[cena/enota brez DDV v EUR]]*Sklop6[[#This Row],[Stopnja DDV (%)]]</f>
        <v>0</v>
      </c>
      <c r="R89" s="238">
        <f>+Sklop6[[#This Row],[cena/enota brez DDV v EUR]]+Sklop6[[#This Row],[Davek (EUR)]]</f>
        <v>0</v>
      </c>
      <c r="S89" s="238">
        <f>+Sklop6[[#This Row],[cena/enota brez DDV v EUR]]*Sklop6[[#This Row],[Okvirna količina]]</f>
        <v>0</v>
      </c>
      <c r="T89" s="244">
        <f>+Sklop6[[#This Row],[Končna cena/enoto mere (EUR) z DDV]]*Sklop6[[#This Row],[Okvirna količina]]</f>
        <v>0</v>
      </c>
      <c r="U89" s="126" t="s">
        <v>111</v>
      </c>
    </row>
    <row r="90" spans="1:21" s="55" customFormat="1" ht="12">
      <c r="A90" s="77" t="s">
        <v>191</v>
      </c>
      <c r="B90" s="335" t="s">
        <v>390</v>
      </c>
      <c r="C90" s="132" t="s">
        <v>111</v>
      </c>
      <c r="D90" s="132" t="s">
        <v>0</v>
      </c>
      <c r="E90" s="152"/>
      <c r="F90" s="336">
        <v>100</v>
      </c>
      <c r="G90" s="283" t="s">
        <v>0</v>
      </c>
      <c r="H9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90" s="232" t="str">
        <f>IF(Sklop6[[#This Row],[ZAHTEVANA SHEMA KAKOVOSTI]]&lt;&gt;"",Sklop6[[#This Row],[Preračunana masa/volumen/kos na enoto kg]],"")</f>
        <v/>
      </c>
      <c r="J90" s="242"/>
      <c r="K90" s="249" t="s">
        <v>111</v>
      </c>
      <c r="L90" s="249" t="s">
        <v>111</v>
      </c>
      <c r="M90" s="249" t="s">
        <v>111</v>
      </c>
      <c r="N90" s="238"/>
      <c r="O90" s="126" t="s">
        <v>111</v>
      </c>
      <c r="P90" s="237"/>
      <c r="Q90" s="238">
        <f>+Sklop6[[#This Row],[cena/enota brez DDV v EUR]]*Sklop6[[#This Row],[Stopnja DDV (%)]]</f>
        <v>0</v>
      </c>
      <c r="R90" s="238">
        <f>+Sklop6[[#This Row],[cena/enota brez DDV v EUR]]+Sklop6[[#This Row],[Davek (EUR)]]</f>
        <v>0</v>
      </c>
      <c r="S90" s="238">
        <f>+Sklop6[[#This Row],[cena/enota brez DDV v EUR]]*Sklop6[[#This Row],[Okvirna količina]]</f>
        <v>0</v>
      </c>
      <c r="T90" s="244">
        <f>+Sklop6[[#This Row],[Končna cena/enoto mere (EUR) z DDV]]*Sklop6[[#This Row],[Okvirna količina]]</f>
        <v>0</v>
      </c>
      <c r="U90" s="126" t="s">
        <v>111</v>
      </c>
    </row>
    <row r="91" spans="1:21" s="55" customFormat="1" ht="12">
      <c r="A91" s="77" t="s">
        <v>192</v>
      </c>
      <c r="B91" s="335" t="s">
        <v>239</v>
      </c>
      <c r="C91" s="132" t="s">
        <v>111</v>
      </c>
      <c r="D91" s="132" t="s">
        <v>0</v>
      </c>
      <c r="E91" s="152"/>
      <c r="F91" s="336">
        <v>500</v>
      </c>
      <c r="G91" s="283" t="s">
        <v>0</v>
      </c>
      <c r="H9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500</v>
      </c>
      <c r="I91" s="232" t="str">
        <f>IF(Sklop6[[#This Row],[ZAHTEVANA SHEMA KAKOVOSTI]]&lt;&gt;"",Sklop6[[#This Row],[Preračunana masa/volumen/kos na enoto kg]],"")</f>
        <v/>
      </c>
      <c r="J91" s="242"/>
      <c r="K91" s="249" t="s">
        <v>111</v>
      </c>
      <c r="L91" s="249" t="s">
        <v>111</v>
      </c>
      <c r="M91" s="249" t="s">
        <v>111</v>
      </c>
      <c r="N91" s="238"/>
      <c r="O91" s="126" t="s">
        <v>111</v>
      </c>
      <c r="P91" s="237"/>
      <c r="Q91" s="238">
        <f>+Sklop6[[#This Row],[cena/enota brez DDV v EUR]]*Sklop6[[#This Row],[Stopnja DDV (%)]]</f>
        <v>0</v>
      </c>
      <c r="R91" s="238">
        <f>+Sklop6[[#This Row],[cena/enota brez DDV v EUR]]+Sklop6[[#This Row],[Davek (EUR)]]</f>
        <v>0</v>
      </c>
      <c r="S91" s="238">
        <f>+Sklop6[[#This Row],[cena/enota brez DDV v EUR]]*Sklop6[[#This Row],[Okvirna količina]]</f>
        <v>0</v>
      </c>
      <c r="T91" s="244">
        <f>+Sklop6[[#This Row],[Končna cena/enoto mere (EUR) z DDV]]*Sklop6[[#This Row],[Okvirna količina]]</f>
        <v>0</v>
      </c>
      <c r="U91" s="126" t="s">
        <v>111</v>
      </c>
    </row>
    <row r="92" spans="1:21" s="55" customFormat="1" ht="60">
      <c r="A92" s="77" t="s">
        <v>193</v>
      </c>
      <c r="B92" s="335" t="s">
        <v>728</v>
      </c>
      <c r="C92" s="132" t="s">
        <v>800</v>
      </c>
      <c r="D92" s="132" t="s">
        <v>0</v>
      </c>
      <c r="E92" s="152"/>
      <c r="F92" s="336">
        <v>30</v>
      </c>
      <c r="G92" s="283" t="s">
        <v>0</v>
      </c>
      <c r="H9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v>
      </c>
      <c r="I92" s="232" t="str">
        <f>IF(Sklop6[[#This Row],[ZAHTEVANA SHEMA KAKOVOSTI]]&lt;&gt;"",Sklop6[[#This Row],[Preračunana masa/volumen/kos na enoto kg]],"")</f>
        <v/>
      </c>
      <c r="J92" s="242"/>
      <c r="K92" s="249" t="s">
        <v>111</v>
      </c>
      <c r="L92" s="249" t="s">
        <v>111</v>
      </c>
      <c r="M92" s="249" t="s">
        <v>111</v>
      </c>
      <c r="N92" s="238"/>
      <c r="O92" s="126" t="s">
        <v>111</v>
      </c>
      <c r="P92" s="237"/>
      <c r="Q92" s="238">
        <f>+Sklop6[[#This Row],[cena/enota brez DDV v EUR]]*Sklop6[[#This Row],[Stopnja DDV (%)]]</f>
        <v>0</v>
      </c>
      <c r="R92" s="238">
        <f>+Sklop6[[#This Row],[cena/enota brez DDV v EUR]]+Sklop6[[#This Row],[Davek (EUR)]]</f>
        <v>0</v>
      </c>
      <c r="S92" s="238">
        <f>+Sklop6[[#This Row],[cena/enota brez DDV v EUR]]*Sklop6[[#This Row],[Okvirna količina]]</f>
        <v>0</v>
      </c>
      <c r="T92" s="244">
        <f>+Sklop6[[#This Row],[Končna cena/enoto mere (EUR) z DDV]]*Sklop6[[#This Row],[Okvirna količina]]</f>
        <v>0</v>
      </c>
      <c r="U92" s="126" t="s">
        <v>111</v>
      </c>
    </row>
    <row r="93" spans="1:21" s="55" customFormat="1" ht="12">
      <c r="A93" s="77" t="s">
        <v>194</v>
      </c>
      <c r="B93" s="335" t="s">
        <v>391</v>
      </c>
      <c r="C93" s="132" t="s">
        <v>800</v>
      </c>
      <c r="D93" s="132" t="s">
        <v>0</v>
      </c>
      <c r="E93" s="152"/>
      <c r="F93" s="336">
        <v>50</v>
      </c>
      <c r="G93" s="283" t="s">
        <v>0</v>
      </c>
      <c r="H9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93" s="232" t="str">
        <f>IF(Sklop6[[#This Row],[ZAHTEVANA SHEMA KAKOVOSTI]]&lt;&gt;"",Sklop6[[#This Row],[Preračunana masa/volumen/kos na enoto kg]],"")</f>
        <v/>
      </c>
      <c r="J93" s="242"/>
      <c r="K93" s="249" t="s">
        <v>111</v>
      </c>
      <c r="L93" s="249" t="s">
        <v>111</v>
      </c>
      <c r="M93" s="249" t="s">
        <v>111</v>
      </c>
      <c r="N93" s="238"/>
      <c r="O93" s="126" t="s">
        <v>111</v>
      </c>
      <c r="P93" s="237"/>
      <c r="Q93" s="238">
        <f>+Sklop6[[#This Row],[cena/enota brez DDV v EUR]]*Sklop6[[#This Row],[Stopnja DDV (%)]]</f>
        <v>0</v>
      </c>
      <c r="R93" s="238">
        <f>+Sklop6[[#This Row],[cena/enota brez DDV v EUR]]+Sklop6[[#This Row],[Davek (EUR)]]</f>
        <v>0</v>
      </c>
      <c r="S93" s="238">
        <f>+Sklop6[[#This Row],[cena/enota brez DDV v EUR]]*Sklop6[[#This Row],[Okvirna količina]]</f>
        <v>0</v>
      </c>
      <c r="T93" s="244">
        <f>+Sklop6[[#This Row],[Končna cena/enoto mere (EUR) z DDV]]*Sklop6[[#This Row],[Okvirna količina]]</f>
        <v>0</v>
      </c>
      <c r="U93" s="126" t="s">
        <v>111</v>
      </c>
    </row>
    <row r="94" spans="1:21" s="55" customFormat="1" ht="60">
      <c r="A94" s="77" t="s">
        <v>195</v>
      </c>
      <c r="B94" s="335" t="s">
        <v>729</v>
      </c>
      <c r="C94" s="132" t="s">
        <v>800</v>
      </c>
      <c r="D94" s="132" t="s">
        <v>0</v>
      </c>
      <c r="E94" s="152"/>
      <c r="F94" s="336">
        <v>400</v>
      </c>
      <c r="G94" s="283" t="s">
        <v>0</v>
      </c>
      <c r="H9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94" s="232" t="str">
        <f>IF(Sklop6[[#This Row],[ZAHTEVANA SHEMA KAKOVOSTI]]&lt;&gt;"",Sklop6[[#This Row],[Preračunana masa/volumen/kos na enoto kg]],"")</f>
        <v/>
      </c>
      <c r="J94" s="242"/>
      <c r="K94" s="249" t="s">
        <v>111</v>
      </c>
      <c r="L94" s="249" t="s">
        <v>111</v>
      </c>
      <c r="M94" s="249" t="s">
        <v>111</v>
      </c>
      <c r="N94" s="238"/>
      <c r="O94" s="126" t="s">
        <v>111</v>
      </c>
      <c r="P94" s="237"/>
      <c r="Q94" s="238">
        <f>+Sklop6[[#This Row],[cena/enota brez DDV v EUR]]*Sklop6[[#This Row],[Stopnja DDV (%)]]</f>
        <v>0</v>
      </c>
      <c r="R94" s="238">
        <f>+Sklop6[[#This Row],[cena/enota brez DDV v EUR]]+Sklop6[[#This Row],[Davek (EUR)]]</f>
        <v>0</v>
      </c>
      <c r="S94" s="238">
        <f>+Sklop6[[#This Row],[cena/enota brez DDV v EUR]]*Sklop6[[#This Row],[Okvirna količina]]</f>
        <v>0</v>
      </c>
      <c r="T94" s="244">
        <f>+Sklop6[[#This Row],[Končna cena/enoto mere (EUR) z DDV]]*Sklop6[[#This Row],[Okvirna količina]]</f>
        <v>0</v>
      </c>
      <c r="U94" s="126" t="s">
        <v>111</v>
      </c>
    </row>
    <row r="95" spans="1:21" s="55" customFormat="1" ht="12">
      <c r="A95" s="77" t="s">
        <v>196</v>
      </c>
      <c r="B95" s="335" t="s">
        <v>404</v>
      </c>
      <c r="C95" s="132">
        <v>0.2</v>
      </c>
      <c r="D95" s="132" t="s">
        <v>0</v>
      </c>
      <c r="E95" s="152"/>
      <c r="F95" s="336">
        <v>100</v>
      </c>
      <c r="G95" s="283" t="s">
        <v>220</v>
      </c>
      <c r="H9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v>
      </c>
      <c r="I95" s="232" t="str">
        <f>IF(Sklop6[[#This Row],[ZAHTEVANA SHEMA KAKOVOSTI]]&lt;&gt;"",Sklop6[[#This Row],[Preračunana masa/volumen/kos na enoto kg]],"")</f>
        <v/>
      </c>
      <c r="J95" s="242"/>
      <c r="K95" s="249" t="s">
        <v>111</v>
      </c>
      <c r="L95" s="249" t="s">
        <v>111</v>
      </c>
      <c r="M95" s="249" t="s">
        <v>111</v>
      </c>
      <c r="N95" s="238"/>
      <c r="O95" s="126" t="s">
        <v>111</v>
      </c>
      <c r="P95" s="237"/>
      <c r="Q95" s="238">
        <f>+Sklop6[[#This Row],[cena/enota brez DDV v EUR]]*Sklop6[[#This Row],[Stopnja DDV (%)]]</f>
        <v>0</v>
      </c>
      <c r="R95" s="238">
        <f>+Sklop6[[#This Row],[cena/enota brez DDV v EUR]]+Sklop6[[#This Row],[Davek (EUR)]]</f>
        <v>0</v>
      </c>
      <c r="S95" s="238">
        <f>+Sklop6[[#This Row],[cena/enota brez DDV v EUR]]*Sklop6[[#This Row],[Okvirna količina]]</f>
        <v>0</v>
      </c>
      <c r="T95" s="244">
        <f>+Sklop6[[#This Row],[Končna cena/enoto mere (EUR) z DDV]]*Sklop6[[#This Row],[Okvirna količina]]</f>
        <v>0</v>
      </c>
      <c r="U95" s="126" t="s">
        <v>111</v>
      </c>
    </row>
    <row r="96" spans="1:21" s="55" customFormat="1" ht="60">
      <c r="A96" s="77" t="s">
        <v>197</v>
      </c>
      <c r="B96" s="335" t="s">
        <v>730</v>
      </c>
      <c r="C96" s="323" t="s">
        <v>800</v>
      </c>
      <c r="D96" s="329" t="s">
        <v>0</v>
      </c>
      <c r="E96" s="152"/>
      <c r="F96" s="336">
        <v>40</v>
      </c>
      <c r="G96" s="283" t="s">
        <v>0</v>
      </c>
      <c r="H9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v>
      </c>
      <c r="I96" s="232" t="str">
        <f>IF(Sklop6[[#This Row],[ZAHTEVANA SHEMA KAKOVOSTI]]&lt;&gt;"",Sklop6[[#This Row],[Preračunana masa/volumen/kos na enoto kg]],"")</f>
        <v/>
      </c>
      <c r="J96" s="242"/>
      <c r="K96" s="249" t="s">
        <v>111</v>
      </c>
      <c r="L96" s="249" t="s">
        <v>111</v>
      </c>
      <c r="M96" s="249" t="s">
        <v>111</v>
      </c>
      <c r="N96" s="238"/>
      <c r="O96" s="126" t="s">
        <v>111</v>
      </c>
      <c r="P96" s="237"/>
      <c r="Q96" s="238">
        <f>+Sklop6[[#This Row],[cena/enota brez DDV v EUR]]*Sklop6[[#This Row],[Stopnja DDV (%)]]</f>
        <v>0</v>
      </c>
      <c r="R96" s="238">
        <f>+Sklop6[[#This Row],[cena/enota brez DDV v EUR]]+Sklop6[[#This Row],[Davek (EUR)]]</f>
        <v>0</v>
      </c>
      <c r="S96" s="238">
        <f>+Sklop6[[#This Row],[cena/enota brez DDV v EUR]]*Sklop6[[#This Row],[Okvirna količina]]</f>
        <v>0</v>
      </c>
      <c r="T96" s="244">
        <f>+Sklop6[[#This Row],[Končna cena/enoto mere (EUR) z DDV]]*Sklop6[[#This Row],[Okvirna količina]]</f>
        <v>0</v>
      </c>
      <c r="U96" s="126" t="s">
        <v>111</v>
      </c>
    </row>
    <row r="97" spans="1:21" s="55" customFormat="1" ht="12">
      <c r="A97" s="77" t="s">
        <v>198</v>
      </c>
      <c r="B97" s="335" t="s">
        <v>399</v>
      </c>
      <c r="C97" s="323" t="s">
        <v>800</v>
      </c>
      <c r="D97" s="329" t="s">
        <v>0</v>
      </c>
      <c r="E97" s="152"/>
      <c r="F97" s="336">
        <v>40</v>
      </c>
      <c r="G97" s="283" t="s">
        <v>0</v>
      </c>
      <c r="H9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v>
      </c>
      <c r="I97" s="232" t="str">
        <f>IF(Sklop6[[#This Row],[ZAHTEVANA SHEMA KAKOVOSTI]]&lt;&gt;"",Sklop6[[#This Row],[Preračunana masa/volumen/kos na enoto kg]],"")</f>
        <v/>
      </c>
      <c r="J97" s="242"/>
      <c r="K97" s="249" t="s">
        <v>111</v>
      </c>
      <c r="L97" s="249" t="s">
        <v>111</v>
      </c>
      <c r="M97" s="249" t="s">
        <v>111</v>
      </c>
      <c r="N97" s="238"/>
      <c r="O97" s="126" t="s">
        <v>111</v>
      </c>
      <c r="P97" s="237"/>
      <c r="Q97" s="238">
        <f>+Sklop6[[#This Row],[cena/enota brez DDV v EUR]]*Sklop6[[#This Row],[Stopnja DDV (%)]]</f>
        <v>0</v>
      </c>
      <c r="R97" s="238">
        <f>+Sklop6[[#This Row],[cena/enota brez DDV v EUR]]+Sklop6[[#This Row],[Davek (EUR)]]</f>
        <v>0</v>
      </c>
      <c r="S97" s="238">
        <f>+Sklop6[[#This Row],[cena/enota brez DDV v EUR]]*Sklop6[[#This Row],[Okvirna količina]]</f>
        <v>0</v>
      </c>
      <c r="T97" s="244">
        <f>+Sklop6[[#This Row],[Končna cena/enoto mere (EUR) z DDV]]*Sklop6[[#This Row],[Okvirna količina]]</f>
        <v>0</v>
      </c>
      <c r="U97" s="126" t="s">
        <v>111</v>
      </c>
    </row>
    <row r="98" spans="1:21" s="55" customFormat="1" ht="12">
      <c r="A98" s="77" t="s">
        <v>199</v>
      </c>
      <c r="B98" s="335" t="s">
        <v>722</v>
      </c>
      <c r="C98" s="323" t="s">
        <v>800</v>
      </c>
      <c r="D98" s="329" t="s">
        <v>0</v>
      </c>
      <c r="E98" s="152"/>
      <c r="F98" s="336">
        <v>5</v>
      </c>
      <c r="G98" s="283" t="s">
        <v>0</v>
      </c>
      <c r="H98"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v>
      </c>
      <c r="I98" s="232" t="str">
        <f>IF(Sklop6[[#This Row],[ZAHTEVANA SHEMA KAKOVOSTI]]&lt;&gt;"",Sklop6[[#This Row],[Preračunana masa/volumen/kos na enoto kg]],"")</f>
        <v/>
      </c>
      <c r="J98" s="242"/>
      <c r="K98" s="249" t="s">
        <v>111</v>
      </c>
      <c r="L98" s="249" t="s">
        <v>111</v>
      </c>
      <c r="M98" s="249" t="s">
        <v>111</v>
      </c>
      <c r="N98" s="238"/>
      <c r="O98" s="126" t="s">
        <v>111</v>
      </c>
      <c r="P98" s="237"/>
      <c r="Q98" s="238">
        <f>+Sklop6[[#This Row],[cena/enota brez DDV v EUR]]*Sklop6[[#This Row],[Stopnja DDV (%)]]</f>
        <v>0</v>
      </c>
      <c r="R98" s="238">
        <f>+Sklop6[[#This Row],[cena/enota brez DDV v EUR]]+Sklop6[[#This Row],[Davek (EUR)]]</f>
        <v>0</v>
      </c>
      <c r="S98" s="238">
        <f>+Sklop6[[#This Row],[cena/enota brez DDV v EUR]]*Sklop6[[#This Row],[Okvirna količina]]</f>
        <v>0</v>
      </c>
      <c r="T98" s="244">
        <f>+Sklop6[[#This Row],[Končna cena/enoto mere (EUR) z DDV]]*Sklop6[[#This Row],[Okvirna količina]]</f>
        <v>0</v>
      </c>
      <c r="U98" s="126" t="s">
        <v>111</v>
      </c>
    </row>
    <row r="99" spans="1:21" s="55" customFormat="1" ht="12">
      <c r="A99" s="77" t="s">
        <v>200</v>
      </c>
      <c r="B99" s="335" t="s">
        <v>723</v>
      </c>
      <c r="C99" s="323" t="s">
        <v>800</v>
      </c>
      <c r="D99" s="329" t="s">
        <v>0</v>
      </c>
      <c r="E99" s="152"/>
      <c r="F99" s="336">
        <v>5</v>
      </c>
      <c r="G99" s="283" t="s">
        <v>0</v>
      </c>
      <c r="H99"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v>
      </c>
      <c r="I99" s="232" t="str">
        <f>IF(Sklop6[[#This Row],[ZAHTEVANA SHEMA KAKOVOSTI]]&lt;&gt;"",Sklop6[[#This Row],[Preračunana masa/volumen/kos na enoto kg]],"")</f>
        <v/>
      </c>
      <c r="J99" s="242"/>
      <c r="K99" s="249" t="s">
        <v>111</v>
      </c>
      <c r="L99" s="249" t="s">
        <v>111</v>
      </c>
      <c r="M99" s="249" t="s">
        <v>111</v>
      </c>
      <c r="N99" s="238"/>
      <c r="O99" s="126" t="s">
        <v>111</v>
      </c>
      <c r="P99" s="237"/>
      <c r="Q99" s="238">
        <f>+Sklop6[[#This Row],[cena/enota brez DDV v EUR]]*Sklop6[[#This Row],[Stopnja DDV (%)]]</f>
        <v>0</v>
      </c>
      <c r="R99" s="238">
        <f>+Sklop6[[#This Row],[cena/enota brez DDV v EUR]]+Sklop6[[#This Row],[Davek (EUR)]]</f>
        <v>0</v>
      </c>
      <c r="S99" s="238">
        <f>+Sklop6[[#This Row],[cena/enota brez DDV v EUR]]*Sklop6[[#This Row],[Okvirna količina]]</f>
        <v>0</v>
      </c>
      <c r="T99" s="244">
        <f>+Sklop6[[#This Row],[Končna cena/enoto mere (EUR) z DDV]]*Sklop6[[#This Row],[Okvirna količina]]</f>
        <v>0</v>
      </c>
      <c r="U99" s="126" t="s">
        <v>111</v>
      </c>
    </row>
    <row r="100" spans="1:21" s="55" customFormat="1" ht="12">
      <c r="A100" s="77" t="s">
        <v>201</v>
      </c>
      <c r="B100" s="335" t="s">
        <v>392</v>
      </c>
      <c r="C100" s="323" t="s">
        <v>800</v>
      </c>
      <c r="D100" s="132" t="s">
        <v>0</v>
      </c>
      <c r="E100" s="152"/>
      <c r="F100" s="336">
        <v>100</v>
      </c>
      <c r="G100" s="283" t="s">
        <v>0</v>
      </c>
      <c r="H100"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100" s="232" t="str">
        <f>IF(Sklop6[[#This Row],[ZAHTEVANA SHEMA KAKOVOSTI]]&lt;&gt;"",Sklop6[[#This Row],[Preračunana masa/volumen/kos na enoto kg]],"")</f>
        <v/>
      </c>
      <c r="J100" s="242"/>
      <c r="K100" s="249" t="s">
        <v>111</v>
      </c>
      <c r="L100" s="249" t="s">
        <v>111</v>
      </c>
      <c r="M100" s="249" t="s">
        <v>111</v>
      </c>
      <c r="N100" s="238"/>
      <c r="O100" s="126" t="s">
        <v>111</v>
      </c>
      <c r="P100" s="237"/>
      <c r="Q100" s="238">
        <f>+Sklop6[[#This Row],[cena/enota brez DDV v EUR]]*Sklop6[[#This Row],[Stopnja DDV (%)]]</f>
        <v>0</v>
      </c>
      <c r="R100" s="238">
        <f>+Sklop6[[#This Row],[cena/enota brez DDV v EUR]]+Sklop6[[#This Row],[Davek (EUR)]]</f>
        <v>0</v>
      </c>
      <c r="S100" s="238">
        <f>+Sklop6[[#This Row],[cena/enota brez DDV v EUR]]*Sklop6[[#This Row],[Okvirna količina]]</f>
        <v>0</v>
      </c>
      <c r="T100" s="244">
        <f>+Sklop6[[#This Row],[Končna cena/enoto mere (EUR) z DDV]]*Sklop6[[#This Row],[Okvirna količina]]</f>
        <v>0</v>
      </c>
      <c r="U100" s="126" t="s">
        <v>111</v>
      </c>
    </row>
    <row r="101" spans="1:21" s="55" customFormat="1" ht="12">
      <c r="A101" s="77" t="s">
        <v>202</v>
      </c>
      <c r="B101" s="335" t="s">
        <v>403</v>
      </c>
      <c r="C101" s="132" t="s">
        <v>400</v>
      </c>
      <c r="D101" s="132" t="s">
        <v>0</v>
      </c>
      <c r="E101" s="152"/>
      <c r="F101" s="336">
        <v>20</v>
      </c>
      <c r="G101" s="283" t="s">
        <v>0</v>
      </c>
      <c r="H101"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v>
      </c>
      <c r="I101" s="232" t="str">
        <f>IF(Sklop6[[#This Row],[ZAHTEVANA SHEMA KAKOVOSTI]]&lt;&gt;"",Sklop6[[#This Row],[Preračunana masa/volumen/kos na enoto kg]],"")</f>
        <v/>
      </c>
      <c r="J101" s="242"/>
      <c r="K101" s="249" t="s">
        <v>111</v>
      </c>
      <c r="L101" s="249" t="s">
        <v>111</v>
      </c>
      <c r="M101" s="249" t="s">
        <v>111</v>
      </c>
      <c r="N101" s="238"/>
      <c r="O101" s="126" t="s">
        <v>111</v>
      </c>
      <c r="P101" s="237"/>
      <c r="Q101" s="238">
        <f>+Sklop6[[#This Row],[cena/enota brez DDV v EUR]]*Sklop6[[#This Row],[Stopnja DDV (%)]]</f>
        <v>0</v>
      </c>
      <c r="R101" s="238">
        <f>+Sklop6[[#This Row],[cena/enota brez DDV v EUR]]+Sklop6[[#This Row],[Davek (EUR)]]</f>
        <v>0</v>
      </c>
      <c r="S101" s="238">
        <f>+Sklop6[[#This Row],[cena/enota brez DDV v EUR]]*Sklop6[[#This Row],[Okvirna količina]]</f>
        <v>0</v>
      </c>
      <c r="T101" s="244">
        <f>+Sklop6[[#This Row],[Končna cena/enoto mere (EUR) z DDV]]*Sklop6[[#This Row],[Okvirna količina]]</f>
        <v>0</v>
      </c>
      <c r="U101" s="126" t="s">
        <v>111</v>
      </c>
    </row>
    <row r="102" spans="1:21" s="55" customFormat="1" ht="12">
      <c r="A102" s="77" t="s">
        <v>203</v>
      </c>
      <c r="B102" s="335" t="s">
        <v>731</v>
      </c>
      <c r="C102" s="132" t="s">
        <v>800</v>
      </c>
      <c r="D102" s="132" t="s">
        <v>0</v>
      </c>
      <c r="E102" s="152"/>
      <c r="F102" s="336">
        <v>150</v>
      </c>
      <c r="G102" s="283" t="s">
        <v>0</v>
      </c>
      <c r="H102"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102" s="232" t="str">
        <f>IF(Sklop6[[#This Row],[ZAHTEVANA SHEMA KAKOVOSTI]]&lt;&gt;"",Sklop6[[#This Row],[Preračunana masa/volumen/kos na enoto kg]],"")</f>
        <v/>
      </c>
      <c r="J102" s="242"/>
      <c r="K102" s="249" t="s">
        <v>111</v>
      </c>
      <c r="L102" s="249" t="s">
        <v>111</v>
      </c>
      <c r="M102" s="249" t="s">
        <v>111</v>
      </c>
      <c r="N102" s="238"/>
      <c r="O102" s="126" t="s">
        <v>111</v>
      </c>
      <c r="P102" s="237"/>
      <c r="Q102" s="238">
        <f>+Sklop6[[#This Row],[cena/enota brez DDV v EUR]]*Sklop6[[#This Row],[Stopnja DDV (%)]]</f>
        <v>0</v>
      </c>
      <c r="R102" s="238">
        <f>+Sklop6[[#This Row],[cena/enota brez DDV v EUR]]+Sklop6[[#This Row],[Davek (EUR)]]</f>
        <v>0</v>
      </c>
      <c r="S102" s="238">
        <f>+Sklop6[[#This Row],[cena/enota brez DDV v EUR]]*Sklop6[[#This Row],[Okvirna količina]]</f>
        <v>0</v>
      </c>
      <c r="T102" s="244">
        <f>+Sklop6[[#This Row],[Končna cena/enoto mere (EUR) z DDV]]*Sklop6[[#This Row],[Okvirna količina]]</f>
        <v>0</v>
      </c>
      <c r="U102" s="126" t="s">
        <v>111</v>
      </c>
    </row>
    <row r="103" spans="1:21" s="55" customFormat="1" ht="12">
      <c r="A103" s="77" t="s">
        <v>204</v>
      </c>
      <c r="B103" s="335" t="s">
        <v>724</v>
      </c>
      <c r="C103" s="132" t="s">
        <v>800</v>
      </c>
      <c r="D103" s="329" t="s">
        <v>0</v>
      </c>
      <c r="E103" s="152"/>
      <c r="F103" s="336">
        <v>50</v>
      </c>
      <c r="G103" s="283" t="s">
        <v>0</v>
      </c>
      <c r="H103"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103" s="232" t="str">
        <f>IF(Sklop6[[#This Row],[ZAHTEVANA SHEMA KAKOVOSTI]]&lt;&gt;"",Sklop6[[#This Row],[Preračunana masa/volumen/kos na enoto kg]],"")</f>
        <v/>
      </c>
      <c r="J103" s="242"/>
      <c r="K103" s="249" t="s">
        <v>111</v>
      </c>
      <c r="L103" s="249" t="s">
        <v>111</v>
      </c>
      <c r="M103" s="249" t="s">
        <v>111</v>
      </c>
      <c r="N103" s="238"/>
      <c r="O103" s="126" t="s">
        <v>111</v>
      </c>
      <c r="P103" s="237"/>
      <c r="Q103" s="238">
        <f>+Sklop6[[#This Row],[cena/enota brez DDV v EUR]]*Sklop6[[#This Row],[Stopnja DDV (%)]]</f>
        <v>0</v>
      </c>
      <c r="R103" s="238">
        <f>+Sklop6[[#This Row],[cena/enota brez DDV v EUR]]+Sklop6[[#This Row],[Davek (EUR)]]</f>
        <v>0</v>
      </c>
      <c r="S103" s="238">
        <f>+Sklop6[[#This Row],[cena/enota brez DDV v EUR]]*Sklop6[[#This Row],[Okvirna količina]]</f>
        <v>0</v>
      </c>
      <c r="T103" s="244">
        <f>+Sklop6[[#This Row],[Končna cena/enoto mere (EUR) z DDV]]*Sklop6[[#This Row],[Okvirna količina]]</f>
        <v>0</v>
      </c>
      <c r="U103" s="126" t="s">
        <v>111</v>
      </c>
    </row>
    <row r="104" spans="1:21" s="55" customFormat="1" ht="12">
      <c r="A104" s="77" t="s">
        <v>205</v>
      </c>
      <c r="B104" s="335" t="s">
        <v>393</v>
      </c>
      <c r="C104" s="132" t="s">
        <v>800</v>
      </c>
      <c r="D104" s="132" t="s">
        <v>0</v>
      </c>
      <c r="E104" s="152"/>
      <c r="F104" s="336">
        <v>150</v>
      </c>
      <c r="G104" s="283" t="s">
        <v>0</v>
      </c>
      <c r="H104"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150</v>
      </c>
      <c r="I104" s="232" t="str">
        <f>IF(Sklop6[[#This Row],[ZAHTEVANA SHEMA KAKOVOSTI]]&lt;&gt;"",Sklop6[[#This Row],[Preračunana masa/volumen/kos na enoto kg]],"")</f>
        <v/>
      </c>
      <c r="J104" s="242"/>
      <c r="K104" s="249" t="s">
        <v>111</v>
      </c>
      <c r="L104" s="249" t="s">
        <v>111</v>
      </c>
      <c r="M104" s="249" t="s">
        <v>111</v>
      </c>
      <c r="N104" s="238"/>
      <c r="O104" s="126" t="s">
        <v>111</v>
      </c>
      <c r="P104" s="237"/>
      <c r="Q104" s="238">
        <f>+Sklop6[[#This Row],[cena/enota brez DDV v EUR]]*Sklop6[[#This Row],[Stopnja DDV (%)]]</f>
        <v>0</v>
      </c>
      <c r="R104" s="238">
        <f>+Sklop6[[#This Row],[cena/enota brez DDV v EUR]]+Sklop6[[#This Row],[Davek (EUR)]]</f>
        <v>0</v>
      </c>
      <c r="S104" s="238">
        <f>+Sklop6[[#This Row],[cena/enota brez DDV v EUR]]*Sklop6[[#This Row],[Okvirna količina]]</f>
        <v>0</v>
      </c>
      <c r="T104" s="244">
        <f>+Sklop6[[#This Row],[Končna cena/enoto mere (EUR) z DDV]]*Sklop6[[#This Row],[Okvirna količina]]</f>
        <v>0</v>
      </c>
      <c r="U104" s="126" t="s">
        <v>111</v>
      </c>
    </row>
    <row r="105" spans="1:21" s="55" customFormat="1" ht="12">
      <c r="A105" s="77" t="s">
        <v>206</v>
      </c>
      <c r="B105" s="335" t="s">
        <v>394</v>
      </c>
      <c r="C105" s="132" t="s">
        <v>800</v>
      </c>
      <c r="D105" s="132" t="s">
        <v>0</v>
      </c>
      <c r="E105" s="152"/>
      <c r="F105" s="336">
        <v>100</v>
      </c>
      <c r="G105" s="283" t="s">
        <v>0</v>
      </c>
      <c r="H105"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105" s="232" t="str">
        <f>IF(Sklop6[[#This Row],[ZAHTEVANA SHEMA KAKOVOSTI]]&lt;&gt;"",Sklop6[[#This Row],[Preračunana masa/volumen/kos na enoto kg]],"")</f>
        <v/>
      </c>
      <c r="J105" s="242"/>
      <c r="K105" s="249" t="s">
        <v>111</v>
      </c>
      <c r="L105" s="249" t="s">
        <v>111</v>
      </c>
      <c r="M105" s="249" t="s">
        <v>111</v>
      </c>
      <c r="N105" s="238"/>
      <c r="O105" s="126" t="s">
        <v>111</v>
      </c>
      <c r="P105" s="237"/>
      <c r="Q105" s="238">
        <f>+Sklop6[[#This Row],[cena/enota brez DDV v EUR]]*Sklop6[[#This Row],[Stopnja DDV (%)]]</f>
        <v>0</v>
      </c>
      <c r="R105" s="238">
        <f>+Sklop6[[#This Row],[cena/enota brez DDV v EUR]]+Sklop6[[#This Row],[Davek (EUR)]]</f>
        <v>0</v>
      </c>
      <c r="S105" s="238">
        <f>+Sklop6[[#This Row],[cena/enota brez DDV v EUR]]*Sklop6[[#This Row],[Okvirna količina]]</f>
        <v>0</v>
      </c>
      <c r="T105" s="244">
        <f>+Sklop6[[#This Row],[Končna cena/enoto mere (EUR) z DDV]]*Sklop6[[#This Row],[Okvirna količina]]</f>
        <v>0</v>
      </c>
      <c r="U105" s="126" t="s">
        <v>111</v>
      </c>
    </row>
    <row r="106" spans="1:21" s="55" customFormat="1" ht="12">
      <c r="A106" s="77" t="s">
        <v>207</v>
      </c>
      <c r="B106" s="335" t="s">
        <v>402</v>
      </c>
      <c r="C106" s="132">
        <v>0.12</v>
      </c>
      <c r="D106" s="132" t="s">
        <v>0</v>
      </c>
      <c r="E106" s="152"/>
      <c r="F106" s="336">
        <v>20</v>
      </c>
      <c r="G106" s="283" t="s">
        <v>220</v>
      </c>
      <c r="H106"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2.4</v>
      </c>
      <c r="I106" s="232" t="str">
        <f>IF(Sklop6[[#This Row],[ZAHTEVANA SHEMA KAKOVOSTI]]&lt;&gt;"",Sklop6[[#This Row],[Preračunana masa/volumen/kos na enoto kg]],"")</f>
        <v/>
      </c>
      <c r="J106" s="242"/>
      <c r="K106" s="249" t="s">
        <v>111</v>
      </c>
      <c r="L106" s="249" t="s">
        <v>111</v>
      </c>
      <c r="M106" s="249" t="s">
        <v>111</v>
      </c>
      <c r="N106" s="238"/>
      <c r="O106" s="126" t="s">
        <v>111</v>
      </c>
      <c r="P106" s="237"/>
      <c r="Q106" s="238">
        <f>+Sklop6[[#This Row],[cena/enota brez DDV v EUR]]*Sklop6[[#This Row],[Stopnja DDV (%)]]</f>
        <v>0</v>
      </c>
      <c r="R106" s="238">
        <f>+Sklop6[[#This Row],[cena/enota brez DDV v EUR]]+Sklop6[[#This Row],[Davek (EUR)]]</f>
        <v>0</v>
      </c>
      <c r="S106" s="238">
        <f>+Sklop6[[#This Row],[cena/enota brez DDV v EUR]]*Sklop6[[#This Row],[Okvirna količina]]</f>
        <v>0</v>
      </c>
      <c r="T106" s="244">
        <f>+Sklop6[[#This Row],[Končna cena/enoto mere (EUR) z DDV]]*Sklop6[[#This Row],[Okvirna količina]]</f>
        <v>0</v>
      </c>
      <c r="U106" s="126" t="s">
        <v>111</v>
      </c>
    </row>
    <row r="107" spans="1:21" s="55" customFormat="1" ht="12">
      <c r="A107" s="77" t="s">
        <v>208</v>
      </c>
      <c r="B107" s="335" t="s">
        <v>401</v>
      </c>
      <c r="C107" s="323" t="s">
        <v>800</v>
      </c>
      <c r="D107" s="132" t="s">
        <v>0</v>
      </c>
      <c r="E107" s="152"/>
      <c r="F107" s="336">
        <v>10</v>
      </c>
      <c r="G107" s="283" t="s">
        <v>220</v>
      </c>
      <c r="H107" s="231">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107" s="232" t="str">
        <f>IF(Sklop6[[#This Row],[ZAHTEVANA SHEMA KAKOVOSTI]]&lt;&gt;"",Sklop6[[#This Row],[Preračunana masa/volumen/kos na enoto kg]],"")</f>
        <v/>
      </c>
      <c r="J107" s="242"/>
      <c r="K107" s="249" t="s">
        <v>111</v>
      </c>
      <c r="L107" s="249" t="s">
        <v>111</v>
      </c>
      <c r="M107" s="249" t="s">
        <v>111</v>
      </c>
      <c r="N107" s="238"/>
      <c r="O107" s="126" t="s">
        <v>111</v>
      </c>
      <c r="P107" s="237"/>
      <c r="Q107" s="238">
        <f>+Sklop6[[#This Row],[cena/enota brez DDV v EUR]]*Sklop6[[#This Row],[Stopnja DDV (%)]]</f>
        <v>0</v>
      </c>
      <c r="R107" s="238">
        <f>+Sklop6[[#This Row],[cena/enota brez DDV v EUR]]+Sklop6[[#This Row],[Davek (EUR)]]</f>
        <v>0</v>
      </c>
      <c r="S107" s="238">
        <f>+Sklop6[[#This Row],[cena/enota brez DDV v EUR]]*Sklop6[[#This Row],[Okvirna količina]]</f>
        <v>0</v>
      </c>
      <c r="T107" s="244">
        <f>+Sklop6[[#This Row],[Končna cena/enoto mere (EUR) z DDV]]*Sklop6[[#This Row],[Okvirna količina]]</f>
        <v>0</v>
      </c>
      <c r="U107" s="126" t="s">
        <v>111</v>
      </c>
    </row>
    <row r="108" spans="1:21" s="55" customFormat="1" ht="12">
      <c r="A108" s="77" t="s">
        <v>209</v>
      </c>
      <c r="B108" s="335" t="s">
        <v>725</v>
      </c>
      <c r="C108" s="323" t="s">
        <v>800</v>
      </c>
      <c r="D108" s="329" t="s">
        <v>0</v>
      </c>
      <c r="E108" s="152"/>
      <c r="F108" s="336">
        <v>15</v>
      </c>
      <c r="G108" s="283" t="s">
        <v>0</v>
      </c>
      <c r="H108" s="302">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v>
      </c>
      <c r="I108" s="275" t="str">
        <f>IF(Sklop6[[#This Row],[ZAHTEVANA SHEMA KAKOVOSTI]]&lt;&gt;"",Sklop6[[#This Row],[Preračunana masa/volumen/kos na enoto kg]],"")</f>
        <v/>
      </c>
      <c r="J108" s="337"/>
      <c r="K108" s="249" t="s">
        <v>111</v>
      </c>
      <c r="L108" s="249" t="s">
        <v>111</v>
      </c>
      <c r="M108" s="249" t="s">
        <v>111</v>
      </c>
      <c r="N108" s="238"/>
      <c r="O108" s="126" t="s">
        <v>111</v>
      </c>
      <c r="P108" s="341"/>
      <c r="Q108" s="340">
        <f>+Sklop6[[#This Row],[cena/enota brez DDV v EUR]]*Sklop6[[#This Row],[Stopnja DDV (%)]]</f>
        <v>0</v>
      </c>
      <c r="R108" s="340">
        <f>+Sklop6[[#This Row],[cena/enota brez DDV v EUR]]+Sklop6[[#This Row],[Davek (EUR)]]</f>
        <v>0</v>
      </c>
      <c r="S108" s="340">
        <f>+Sklop6[[#This Row],[cena/enota brez DDV v EUR]]*Sklop6[[#This Row],[Okvirna količina]]</f>
        <v>0</v>
      </c>
      <c r="T108" s="342">
        <f>+Sklop6[[#This Row],[Končna cena/enoto mere (EUR) z DDV]]*Sklop6[[#This Row],[Okvirna količina]]</f>
        <v>0</v>
      </c>
      <c r="U108" s="126" t="s">
        <v>111</v>
      </c>
    </row>
    <row r="109" spans="1:21" s="55" customFormat="1" ht="12">
      <c r="A109" s="77" t="s">
        <v>221</v>
      </c>
      <c r="B109" s="335" t="s">
        <v>395</v>
      </c>
      <c r="C109" s="132" t="s">
        <v>111</v>
      </c>
      <c r="D109" s="132" t="s">
        <v>0</v>
      </c>
      <c r="E109" s="152"/>
      <c r="F109" s="336">
        <v>60</v>
      </c>
      <c r="G109" s="283" t="s">
        <v>0</v>
      </c>
      <c r="H109" s="302">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109" s="275" t="str">
        <f>IF(Sklop6[[#This Row],[ZAHTEVANA SHEMA KAKOVOSTI]]&lt;&gt;"",Sklop6[[#This Row],[Preračunana masa/volumen/kos na enoto kg]],"")</f>
        <v/>
      </c>
      <c r="J109" s="337"/>
      <c r="K109" s="249" t="s">
        <v>111</v>
      </c>
      <c r="L109" s="249" t="s">
        <v>111</v>
      </c>
      <c r="M109" s="249" t="s">
        <v>111</v>
      </c>
      <c r="N109" s="238"/>
      <c r="O109" s="126" t="s">
        <v>111</v>
      </c>
      <c r="P109" s="341"/>
      <c r="Q109" s="340">
        <f>+Sklop6[[#This Row],[cena/enota brez DDV v EUR]]*Sklop6[[#This Row],[Stopnja DDV (%)]]</f>
        <v>0</v>
      </c>
      <c r="R109" s="340">
        <f>+Sklop6[[#This Row],[cena/enota brez DDV v EUR]]+Sklop6[[#This Row],[Davek (EUR)]]</f>
        <v>0</v>
      </c>
      <c r="S109" s="340">
        <f>+Sklop6[[#This Row],[cena/enota brez DDV v EUR]]*Sklop6[[#This Row],[Okvirna količina]]</f>
        <v>0</v>
      </c>
      <c r="T109" s="342">
        <f>+Sklop6[[#This Row],[Končna cena/enoto mere (EUR) z DDV]]*Sklop6[[#This Row],[Okvirna količina]]</f>
        <v>0</v>
      </c>
      <c r="U109" s="126" t="s">
        <v>111</v>
      </c>
    </row>
    <row r="110" spans="1:21" s="55" customFormat="1" ht="12">
      <c r="A110" s="77" t="s">
        <v>244</v>
      </c>
      <c r="B110" s="335" t="s">
        <v>396</v>
      </c>
      <c r="C110" s="132" t="s">
        <v>111</v>
      </c>
      <c r="D110" s="132" t="s">
        <v>0</v>
      </c>
      <c r="E110" s="152"/>
      <c r="F110" s="336">
        <v>10</v>
      </c>
      <c r="G110" s="283" t="s">
        <v>0</v>
      </c>
      <c r="H110" s="302">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110" s="275" t="str">
        <f>IF(Sklop6[[#This Row],[ZAHTEVANA SHEMA KAKOVOSTI]]&lt;&gt;"",Sklop6[[#This Row],[Preračunana masa/volumen/kos na enoto kg]],"")</f>
        <v/>
      </c>
      <c r="J110" s="337"/>
      <c r="K110" s="249" t="s">
        <v>111</v>
      </c>
      <c r="L110" s="249" t="s">
        <v>111</v>
      </c>
      <c r="M110" s="249" t="s">
        <v>111</v>
      </c>
      <c r="N110" s="238"/>
      <c r="O110" s="126" t="s">
        <v>111</v>
      </c>
      <c r="P110" s="341"/>
      <c r="Q110" s="340">
        <f>+Sklop6[[#This Row],[cena/enota brez DDV v EUR]]*Sklop6[[#This Row],[Stopnja DDV (%)]]</f>
        <v>0</v>
      </c>
      <c r="R110" s="340">
        <f>+Sklop6[[#This Row],[cena/enota brez DDV v EUR]]+Sklop6[[#This Row],[Davek (EUR)]]</f>
        <v>0</v>
      </c>
      <c r="S110" s="340">
        <f>+Sklop6[[#This Row],[cena/enota brez DDV v EUR]]*Sklop6[[#This Row],[Okvirna količina]]</f>
        <v>0</v>
      </c>
      <c r="T110" s="342">
        <f>+Sklop6[[#This Row],[Končna cena/enoto mere (EUR) z DDV]]*Sklop6[[#This Row],[Okvirna količina]]</f>
        <v>0</v>
      </c>
      <c r="U110" s="126" t="s">
        <v>111</v>
      </c>
    </row>
    <row r="111" spans="1:21" s="55" customFormat="1" ht="12">
      <c r="A111" s="77" t="s">
        <v>245</v>
      </c>
      <c r="B111" s="335" t="s">
        <v>397</v>
      </c>
      <c r="C111" s="132" t="s">
        <v>111</v>
      </c>
      <c r="D111" s="132" t="s">
        <v>0</v>
      </c>
      <c r="E111" s="152"/>
      <c r="F111" s="336">
        <v>10</v>
      </c>
      <c r="G111" s="283" t="s">
        <v>0</v>
      </c>
      <c r="H111" s="302">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111" s="275" t="str">
        <f>IF(Sklop6[[#This Row],[ZAHTEVANA SHEMA KAKOVOSTI]]&lt;&gt;"",Sklop6[[#This Row],[Preračunana masa/volumen/kos na enoto kg]],"")</f>
        <v/>
      </c>
      <c r="J111" s="337"/>
      <c r="K111" s="249" t="s">
        <v>111</v>
      </c>
      <c r="L111" s="249" t="s">
        <v>111</v>
      </c>
      <c r="M111" s="249" t="s">
        <v>111</v>
      </c>
      <c r="N111" s="238"/>
      <c r="O111" s="126" t="s">
        <v>111</v>
      </c>
      <c r="P111" s="341"/>
      <c r="Q111" s="340">
        <f>+Sklop6[[#This Row],[cena/enota brez DDV v EUR]]*Sklop6[[#This Row],[Stopnja DDV (%)]]</f>
        <v>0</v>
      </c>
      <c r="R111" s="340">
        <f>+Sklop6[[#This Row],[cena/enota brez DDV v EUR]]+Sklop6[[#This Row],[Davek (EUR)]]</f>
        <v>0</v>
      </c>
      <c r="S111" s="340">
        <f>+Sklop6[[#This Row],[cena/enota brez DDV v EUR]]*Sklop6[[#This Row],[Okvirna količina]]</f>
        <v>0</v>
      </c>
      <c r="T111" s="342">
        <f>+Sklop6[[#This Row],[Končna cena/enoto mere (EUR) z DDV]]*Sklop6[[#This Row],[Okvirna količina]]</f>
        <v>0</v>
      </c>
      <c r="U111" s="126" t="s">
        <v>111</v>
      </c>
    </row>
    <row r="112" spans="1:21" s="55" customFormat="1" ht="12">
      <c r="A112" s="77" t="s">
        <v>246</v>
      </c>
      <c r="B112" s="335" t="s">
        <v>398</v>
      </c>
      <c r="C112" s="132" t="s">
        <v>111</v>
      </c>
      <c r="D112" s="132" t="s">
        <v>0</v>
      </c>
      <c r="E112" s="152"/>
      <c r="F112" s="336">
        <v>10</v>
      </c>
      <c r="G112" s="283" t="s">
        <v>0</v>
      </c>
      <c r="H112" s="302">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112" s="275" t="str">
        <f>IF(Sklop6[[#This Row],[ZAHTEVANA SHEMA KAKOVOSTI]]&lt;&gt;"",Sklop6[[#This Row],[Preračunana masa/volumen/kos na enoto kg]],"")</f>
        <v/>
      </c>
      <c r="J112" s="337"/>
      <c r="K112" s="249" t="s">
        <v>111</v>
      </c>
      <c r="L112" s="249" t="s">
        <v>111</v>
      </c>
      <c r="M112" s="249" t="s">
        <v>111</v>
      </c>
      <c r="N112" s="238"/>
      <c r="O112" s="126" t="s">
        <v>111</v>
      </c>
      <c r="P112" s="341"/>
      <c r="Q112" s="340">
        <f>+Sklop6[[#This Row],[cena/enota brez DDV v EUR]]*Sklop6[[#This Row],[Stopnja DDV (%)]]</f>
        <v>0</v>
      </c>
      <c r="R112" s="340">
        <f>+Sklop6[[#This Row],[cena/enota brez DDV v EUR]]+Sklop6[[#This Row],[Davek (EUR)]]</f>
        <v>0</v>
      </c>
      <c r="S112" s="340">
        <f>+Sklop6[[#This Row],[cena/enota brez DDV v EUR]]*Sklop6[[#This Row],[Okvirna količina]]</f>
        <v>0</v>
      </c>
      <c r="T112" s="342">
        <f>+Sklop6[[#This Row],[Končna cena/enoto mere (EUR) z DDV]]*Sklop6[[#This Row],[Okvirna količina]]</f>
        <v>0</v>
      </c>
      <c r="U112" s="126" t="s">
        <v>111</v>
      </c>
    </row>
    <row r="113" spans="1:22">
      <c r="A113" s="290" t="s">
        <v>133</v>
      </c>
      <c r="B113" s="291"/>
      <c r="C113" s="292"/>
      <c r="D113" s="292"/>
      <c r="E113" s="293"/>
      <c r="F113" s="294"/>
      <c r="G113" s="295"/>
      <c r="H113" s="296">
        <f>SUBTOTAL(109,Sklop6[Preračunana masa/volumen/kos na enoto kg])</f>
        <v>55927.4</v>
      </c>
      <c r="I113" s="296">
        <f>SUBTOTAL(109,Sklop6[Živila iz shem kakovosti (kg)])</f>
        <v>0</v>
      </c>
      <c r="J113" s="294"/>
      <c r="K113" s="297"/>
      <c r="L113" s="297"/>
      <c r="M113" s="298"/>
      <c r="N113" s="299"/>
      <c r="O113" s="299"/>
      <c r="P113" s="299"/>
      <c r="Q113" s="300"/>
      <c r="R113" s="294"/>
      <c r="S113" s="300">
        <f>SUBTOTAL(109,Sklop6[Vrednost za okvirno količino (EUR) brez DDV])</f>
        <v>0</v>
      </c>
      <c r="T113" s="300">
        <f>SUBTOTAL(109,Sklop6[Vrednost za okvirno količino (EUR) z DDV])</f>
        <v>0</v>
      </c>
      <c r="U113" s="301"/>
    </row>
    <row r="114" spans="1:22" ht="15">
      <c r="A114" s="6"/>
      <c r="B114" s="4"/>
      <c r="C114" s="26"/>
      <c r="D114" s="26"/>
      <c r="E114" s="25"/>
      <c r="F114" s="7"/>
      <c r="H114" s="8"/>
      <c r="I114" s="8"/>
      <c r="J114" s="8"/>
      <c r="K114" s="8"/>
      <c r="L114" s="20"/>
      <c r="M114" s="20"/>
      <c r="N114" s="8"/>
      <c r="O114" s="8"/>
      <c r="P114" s="8"/>
      <c r="Q114" s="8"/>
      <c r="R114" s="8"/>
      <c r="S114" s="3"/>
      <c r="T114" s="3"/>
      <c r="U114" s="7"/>
    </row>
    <row r="115" spans="1:22">
      <c r="A115" s="48" t="s">
        <v>129</v>
      </c>
      <c r="B115" s="16"/>
      <c r="C115" s="28"/>
      <c r="D115" s="28"/>
      <c r="E115" s="99"/>
      <c r="Q115" s="48"/>
      <c r="R115" s="48"/>
      <c r="S115" s="48"/>
      <c r="T115" s="48"/>
    </row>
    <row r="116" spans="1:22">
      <c r="A116" s="11" t="s">
        <v>131</v>
      </c>
      <c r="B116" s="16"/>
      <c r="C116" s="28"/>
      <c r="D116" s="28"/>
      <c r="E116" s="99"/>
    </row>
    <row r="117" spans="1:22">
      <c r="A117" s="94" t="s">
        <v>179</v>
      </c>
      <c r="F117" s="68"/>
      <c r="G117" s="68"/>
      <c r="H117" s="29"/>
      <c r="I117" s="29"/>
      <c r="J117" s="29"/>
      <c r="K117" s="29"/>
      <c r="L117" s="54"/>
      <c r="M117" s="54"/>
      <c r="N117" s="29"/>
      <c r="O117" s="29"/>
      <c r="P117" s="29"/>
      <c r="Q117" s="29"/>
      <c r="R117" s="29"/>
    </row>
    <row r="118" spans="1:22" ht="12.75" customHeight="1">
      <c r="A118" s="426" t="s">
        <v>172</v>
      </c>
      <c r="B118" s="426"/>
      <c r="C118" s="426"/>
      <c r="D118" s="426"/>
      <c r="E118" s="426"/>
      <c r="F118" s="426"/>
      <c r="G118" s="426"/>
      <c r="H118" s="426"/>
      <c r="I118" s="426"/>
      <c r="J118" s="426"/>
      <c r="K118" s="426"/>
      <c r="L118" s="426"/>
      <c r="M118" s="111"/>
      <c r="N118" s="111"/>
      <c r="O118" s="111"/>
      <c r="P118" s="111"/>
      <c r="Q118" s="111"/>
      <c r="R118" s="111"/>
      <c r="S118" s="111"/>
      <c r="T118" s="111"/>
      <c r="U118" s="111"/>
      <c r="V118" s="111"/>
    </row>
    <row r="119" spans="1:22">
      <c r="A119" s="19"/>
      <c r="B119" s="19"/>
      <c r="C119" s="19"/>
      <c r="D119" s="19"/>
      <c r="E119" s="19"/>
      <c r="F119" s="19"/>
      <c r="G119" s="19"/>
      <c r="H119" s="19"/>
      <c r="I119" s="19"/>
      <c r="J119" s="19"/>
      <c r="K119" s="19"/>
      <c r="L119" s="19"/>
      <c r="N119" s="29"/>
      <c r="O119" s="29"/>
      <c r="P119" s="29"/>
      <c r="Q119" s="29"/>
      <c r="R119" s="29"/>
    </row>
    <row r="120" spans="1:22">
      <c r="A120" s="94" t="s">
        <v>65</v>
      </c>
      <c r="F120" s="68"/>
      <c r="G120" s="68" t="s">
        <v>66</v>
      </c>
      <c r="H120" s="29"/>
      <c r="I120" s="29"/>
      <c r="J120" s="29"/>
      <c r="K120" s="29"/>
      <c r="L120" s="54"/>
      <c r="M120" s="54"/>
      <c r="N120" s="29"/>
      <c r="O120" s="29"/>
      <c r="P120" s="29"/>
      <c r="Q120" s="29" t="s">
        <v>67</v>
      </c>
      <c r="R120" s="29"/>
    </row>
    <row r="121" spans="1:22" ht="15">
      <c r="A121" s="6"/>
      <c r="B121" s="4"/>
      <c r="C121" s="26"/>
      <c r="D121" s="26"/>
      <c r="E121" s="25"/>
      <c r="F121" s="7"/>
      <c r="H121" s="8"/>
      <c r="I121" s="8"/>
      <c r="J121" s="8"/>
      <c r="K121" s="8"/>
      <c r="L121" s="20"/>
      <c r="M121" s="20"/>
      <c r="N121" s="8"/>
      <c r="O121" s="8"/>
      <c r="P121" s="8"/>
      <c r="Q121" s="8"/>
      <c r="R121" s="8"/>
      <c r="S121" s="3"/>
      <c r="T121" s="3"/>
      <c r="U121" s="7"/>
    </row>
    <row r="122" spans="1:22">
      <c r="B122" s="16"/>
      <c r="C122" s="28"/>
      <c r="D122" s="28"/>
      <c r="E122" s="99"/>
    </row>
    <row r="123" spans="1:22">
      <c r="B123" s="16"/>
      <c r="C123" s="28"/>
      <c r="D123" s="28"/>
      <c r="E123" s="99"/>
    </row>
    <row r="124" spans="1:22">
      <c r="B124" s="16"/>
      <c r="C124" s="28"/>
      <c r="D124" s="28"/>
      <c r="E124" s="99"/>
    </row>
    <row r="125" spans="1:22">
      <c r="B125" s="16"/>
      <c r="C125" s="28"/>
      <c r="D125" s="28"/>
      <c r="E125" s="99"/>
    </row>
    <row r="126" spans="1:22">
      <c r="B126" s="16"/>
      <c r="C126" s="28"/>
      <c r="D126" s="28"/>
      <c r="E126" s="99"/>
    </row>
    <row r="127" spans="1:22">
      <c r="B127" s="16"/>
      <c r="C127" s="28"/>
      <c r="D127" s="28"/>
      <c r="E127" s="99"/>
    </row>
    <row r="128" spans="1:22">
      <c r="B128" s="16"/>
      <c r="C128" s="28"/>
      <c r="D128" s="28"/>
      <c r="E128" s="99"/>
    </row>
    <row r="129" spans="1:22">
      <c r="B129" s="16"/>
      <c r="C129" s="28"/>
      <c r="D129" s="28"/>
      <c r="E129" s="99"/>
    </row>
    <row r="130" spans="1:22">
      <c r="B130" s="16"/>
      <c r="C130" s="28"/>
      <c r="D130" s="28"/>
      <c r="E130" s="99"/>
    </row>
    <row r="131" spans="1:22">
      <c r="B131" s="16"/>
      <c r="C131" s="28"/>
      <c r="D131" s="28"/>
      <c r="E131" s="99"/>
    </row>
    <row r="132" spans="1:22">
      <c r="B132" s="16"/>
      <c r="C132" s="28"/>
      <c r="D132" s="28"/>
      <c r="E132" s="99"/>
    </row>
    <row r="133" spans="1:22">
      <c r="B133" s="16"/>
      <c r="C133" s="28"/>
      <c r="D133" s="28"/>
      <c r="E133" s="99"/>
    </row>
    <row r="134" spans="1:22">
      <c r="B134" s="16"/>
      <c r="C134" s="28"/>
      <c r="D134" s="28"/>
      <c r="E134" s="99"/>
    </row>
    <row r="135" spans="1:22">
      <c r="B135" s="16"/>
      <c r="C135" s="28"/>
      <c r="D135" s="28"/>
      <c r="E135" s="99"/>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row r="264" spans="1:22" s="18" customFormat="1">
      <c r="A264" s="11"/>
      <c r="B264" s="16"/>
      <c r="C264" s="28"/>
      <c r="D264" s="28"/>
      <c r="E264" s="99"/>
      <c r="F264" s="100"/>
      <c r="G264" s="100"/>
      <c r="L264" s="11"/>
      <c r="M264" s="11"/>
      <c r="N264" s="11"/>
      <c r="O264" s="11"/>
      <c r="P264" s="11"/>
      <c r="Q264" s="11"/>
      <c r="R264" s="11"/>
      <c r="S264" s="11"/>
      <c r="T264" s="11"/>
      <c r="U264" s="68"/>
      <c r="V264" s="11"/>
    </row>
    <row r="265" spans="1:22" s="18" customFormat="1">
      <c r="A265" s="11"/>
      <c r="B265" s="16"/>
      <c r="C265" s="28"/>
      <c r="D265" s="28"/>
      <c r="E265" s="99"/>
      <c r="F265" s="100"/>
      <c r="G265" s="100"/>
      <c r="L265" s="11"/>
      <c r="M265" s="11"/>
      <c r="N265" s="11"/>
      <c r="O265" s="11"/>
      <c r="P265" s="11"/>
      <c r="Q265" s="11"/>
      <c r="R265" s="11"/>
      <c r="S265" s="11"/>
      <c r="T265" s="11"/>
      <c r="U265" s="68"/>
      <c r="V265" s="11"/>
    </row>
    <row r="266" spans="1:22" s="18" customFormat="1">
      <c r="A266" s="11"/>
      <c r="B266" s="16"/>
      <c r="C266" s="28"/>
      <c r="D266" s="28"/>
      <c r="E266" s="99"/>
      <c r="F266" s="100"/>
      <c r="G266" s="100"/>
      <c r="L266" s="11"/>
      <c r="M266" s="11"/>
      <c r="N266" s="11"/>
      <c r="O266" s="11"/>
      <c r="P266" s="11"/>
      <c r="Q266" s="11"/>
      <c r="R266" s="11"/>
      <c r="S266" s="11"/>
      <c r="T266" s="11"/>
      <c r="U266" s="68"/>
      <c r="V266" s="11"/>
    </row>
    <row r="267" spans="1:22" s="18" customFormat="1">
      <c r="A267" s="11"/>
      <c r="B267" s="16"/>
      <c r="C267" s="28"/>
      <c r="D267" s="28"/>
      <c r="E267" s="99"/>
      <c r="F267" s="100"/>
      <c r="G267" s="100"/>
      <c r="L267" s="11"/>
      <c r="M267" s="11"/>
      <c r="N267" s="11"/>
      <c r="O267" s="11"/>
      <c r="P267" s="11"/>
      <c r="Q267" s="11"/>
      <c r="R267" s="11"/>
      <c r="S267" s="11"/>
      <c r="T267" s="11"/>
      <c r="U267" s="68"/>
      <c r="V267" s="11"/>
    </row>
    <row r="268" spans="1:22" s="18" customFormat="1">
      <c r="A268" s="11"/>
      <c r="B268" s="16"/>
      <c r="C268" s="28"/>
      <c r="D268" s="28"/>
      <c r="E268" s="99"/>
      <c r="F268" s="100"/>
      <c r="G268" s="100"/>
      <c r="L268" s="11"/>
      <c r="M268" s="11"/>
      <c r="N268" s="11"/>
      <c r="O268" s="11"/>
      <c r="P268" s="11"/>
      <c r="Q268" s="11"/>
      <c r="R268" s="11"/>
      <c r="S268" s="11"/>
      <c r="T268" s="11"/>
      <c r="U268" s="68"/>
      <c r="V268" s="11"/>
    </row>
    <row r="269" spans="1:22" s="18" customFormat="1">
      <c r="A269" s="11"/>
      <c r="B269" s="16"/>
      <c r="C269" s="28"/>
      <c r="D269" s="28"/>
      <c r="E269" s="99"/>
      <c r="F269" s="100"/>
      <c r="G269" s="100"/>
      <c r="L269" s="11"/>
      <c r="M269" s="11"/>
      <c r="N269" s="11"/>
      <c r="O269" s="11"/>
      <c r="P269" s="11"/>
      <c r="Q269" s="11"/>
      <c r="R269" s="11"/>
      <c r="S269" s="11"/>
      <c r="T269" s="11"/>
      <c r="U269" s="68"/>
      <c r="V269" s="11"/>
    </row>
    <row r="270" spans="1:22" s="18" customFormat="1">
      <c r="A270" s="11"/>
      <c r="B270" s="16"/>
      <c r="C270" s="28"/>
      <c r="D270" s="28"/>
      <c r="E270" s="99"/>
      <c r="F270" s="100"/>
      <c r="G270" s="100"/>
      <c r="L270" s="11"/>
      <c r="M270" s="11"/>
      <c r="N270" s="11"/>
      <c r="O270" s="11"/>
      <c r="P270" s="11"/>
      <c r="Q270" s="11"/>
      <c r="R270" s="11"/>
      <c r="S270" s="11"/>
      <c r="T270" s="11"/>
      <c r="U270" s="68"/>
      <c r="V270" s="11"/>
    </row>
    <row r="271" spans="1:22" s="18" customFormat="1">
      <c r="A271" s="11"/>
      <c r="B271" s="16"/>
      <c r="C271" s="28"/>
      <c r="D271" s="28"/>
      <c r="E271" s="99"/>
      <c r="F271" s="100"/>
      <c r="G271" s="100"/>
      <c r="L271" s="11"/>
      <c r="M271" s="11"/>
      <c r="N271" s="11"/>
      <c r="O271" s="11"/>
      <c r="P271" s="11"/>
      <c r="Q271" s="11"/>
      <c r="R271" s="11"/>
      <c r="S271" s="11"/>
      <c r="T271" s="11"/>
      <c r="U271" s="68"/>
      <c r="V271" s="11"/>
    </row>
    <row r="272" spans="1:22" s="18" customFormat="1">
      <c r="A272" s="11"/>
      <c r="B272" s="16"/>
      <c r="C272" s="28"/>
      <c r="D272" s="28"/>
      <c r="E272" s="99"/>
      <c r="F272" s="100"/>
      <c r="G272" s="100"/>
      <c r="L272" s="11"/>
      <c r="M272" s="11"/>
      <c r="N272" s="11"/>
      <c r="O272" s="11"/>
      <c r="P272" s="11"/>
      <c r="Q272" s="11"/>
      <c r="R272" s="11"/>
      <c r="S272" s="11"/>
      <c r="T272" s="11"/>
      <c r="U272" s="68"/>
      <c r="V272" s="11"/>
    </row>
    <row r="273" spans="1:22" s="18" customFormat="1">
      <c r="A273" s="11"/>
      <c r="B273" s="16"/>
      <c r="C273" s="28"/>
      <c r="D273" s="28"/>
      <c r="E273" s="99"/>
      <c r="F273" s="100"/>
      <c r="G273" s="100"/>
      <c r="L273" s="11"/>
      <c r="M273" s="11"/>
      <c r="N273" s="11"/>
      <c r="O273" s="11"/>
      <c r="P273" s="11"/>
      <c r="Q273" s="11"/>
      <c r="R273" s="11"/>
      <c r="S273" s="11"/>
      <c r="T273" s="11"/>
      <c r="U273" s="68"/>
      <c r="V273" s="11"/>
    </row>
    <row r="274" spans="1:22" s="18" customFormat="1">
      <c r="A274" s="11"/>
      <c r="B274" s="16"/>
      <c r="C274" s="28"/>
      <c r="D274" s="28"/>
      <c r="E274" s="99"/>
      <c r="F274" s="100"/>
      <c r="G274" s="100"/>
      <c r="L274" s="11"/>
      <c r="M274" s="11"/>
      <c r="N274" s="11"/>
      <c r="O274" s="11"/>
      <c r="P274" s="11"/>
      <c r="Q274" s="11"/>
      <c r="R274" s="11"/>
      <c r="S274" s="11"/>
      <c r="T274" s="11"/>
      <c r="U274" s="68"/>
      <c r="V274" s="11"/>
    </row>
    <row r="275" spans="1:22" s="18" customFormat="1">
      <c r="A275" s="11"/>
      <c r="B275" s="16"/>
      <c r="C275" s="28"/>
      <c r="D275" s="28"/>
      <c r="E275" s="99"/>
      <c r="F275" s="100"/>
      <c r="G275" s="100"/>
      <c r="L275" s="11"/>
      <c r="M275" s="11"/>
      <c r="N275" s="11"/>
      <c r="O275" s="11"/>
      <c r="P275" s="11"/>
      <c r="Q275" s="11"/>
      <c r="R275" s="11"/>
      <c r="S275" s="11"/>
      <c r="T275" s="11"/>
      <c r="U275" s="68"/>
      <c r="V275" s="11"/>
    </row>
    <row r="276" spans="1:22" s="18" customFormat="1">
      <c r="A276" s="11"/>
      <c r="B276" s="16"/>
      <c r="C276" s="28"/>
      <c r="D276" s="28"/>
      <c r="E276" s="99"/>
      <c r="F276" s="100"/>
      <c r="G276" s="100"/>
      <c r="L276" s="11"/>
      <c r="M276" s="11"/>
      <c r="N276" s="11"/>
      <c r="O276" s="11"/>
      <c r="P276" s="11"/>
      <c r="Q276" s="11"/>
      <c r="R276" s="11"/>
      <c r="S276" s="11"/>
      <c r="T276" s="11"/>
      <c r="U276" s="68"/>
      <c r="V276" s="11"/>
    </row>
    <row r="277" spans="1:22" s="18" customFormat="1">
      <c r="A277" s="11"/>
      <c r="B277" s="16"/>
      <c r="C277" s="28"/>
      <c r="D277" s="28"/>
      <c r="E277" s="99"/>
      <c r="F277" s="100"/>
      <c r="G277" s="100"/>
      <c r="L277" s="11"/>
      <c r="M277" s="11"/>
      <c r="N277" s="11"/>
      <c r="O277" s="11"/>
      <c r="P277" s="11"/>
      <c r="Q277" s="11"/>
      <c r="R277" s="11"/>
      <c r="S277" s="11"/>
      <c r="T277" s="11"/>
      <c r="U277" s="68"/>
      <c r="V277" s="11"/>
    </row>
    <row r="278" spans="1:22" s="18" customFormat="1">
      <c r="A278" s="11"/>
      <c r="B278" s="16"/>
      <c r="C278" s="28"/>
      <c r="D278" s="28"/>
      <c r="E278" s="99"/>
      <c r="F278" s="100"/>
      <c r="G278" s="100"/>
      <c r="L278" s="11"/>
      <c r="M278" s="11"/>
      <c r="N278" s="11"/>
      <c r="O278" s="11"/>
      <c r="P278" s="11"/>
      <c r="Q278" s="11"/>
      <c r="R278" s="11"/>
      <c r="S278" s="11"/>
      <c r="T278" s="11"/>
      <c r="U278" s="68"/>
      <c r="V278" s="11"/>
    </row>
    <row r="279" spans="1:22" s="18" customFormat="1">
      <c r="A279" s="11"/>
      <c r="B279" s="16"/>
      <c r="C279" s="28"/>
      <c r="D279" s="28"/>
      <c r="E279" s="99"/>
      <c r="F279" s="100"/>
      <c r="G279" s="100"/>
      <c r="L279" s="11"/>
      <c r="M279" s="11"/>
      <c r="N279" s="11"/>
      <c r="O279" s="11"/>
      <c r="P279" s="11"/>
      <c r="Q279" s="11"/>
      <c r="R279" s="11"/>
      <c r="S279" s="11"/>
      <c r="T279" s="11"/>
      <c r="U279" s="68"/>
      <c r="V279" s="11"/>
    </row>
    <row r="280" spans="1:22" s="18" customFormat="1">
      <c r="A280" s="11"/>
      <c r="B280" s="16"/>
      <c r="C280" s="28"/>
      <c r="D280" s="28"/>
      <c r="E280" s="99"/>
      <c r="F280" s="100"/>
      <c r="G280" s="100"/>
      <c r="L280" s="11"/>
      <c r="M280" s="11"/>
      <c r="N280" s="11"/>
      <c r="O280" s="11"/>
      <c r="P280" s="11"/>
      <c r="Q280" s="11"/>
      <c r="R280" s="11"/>
      <c r="S280" s="11"/>
      <c r="T280" s="11"/>
      <c r="U280" s="68"/>
      <c r="V280" s="11"/>
    </row>
    <row r="281" spans="1:22" s="18" customFormat="1">
      <c r="A281" s="11"/>
      <c r="B281" s="16"/>
      <c r="C281" s="28"/>
      <c r="D281" s="28"/>
      <c r="E281" s="99"/>
      <c r="F281" s="100"/>
      <c r="G281" s="100"/>
      <c r="L281" s="11"/>
      <c r="M281" s="11"/>
      <c r="N281" s="11"/>
      <c r="O281" s="11"/>
      <c r="P281" s="11"/>
      <c r="Q281" s="11"/>
      <c r="R281" s="11"/>
      <c r="S281" s="11"/>
      <c r="T281" s="11"/>
      <c r="U281" s="68"/>
      <c r="V281" s="11"/>
    </row>
    <row r="282" spans="1:22" s="18" customFormat="1">
      <c r="A282" s="11"/>
      <c r="B282" s="16"/>
      <c r="C282" s="28"/>
      <c r="D282" s="28"/>
      <c r="E282" s="99"/>
      <c r="F282" s="100"/>
      <c r="G282" s="100"/>
      <c r="L282" s="11"/>
      <c r="M282" s="11"/>
      <c r="N282" s="11"/>
      <c r="O282" s="11"/>
      <c r="P282" s="11"/>
      <c r="Q282" s="11"/>
      <c r="R282" s="11"/>
      <c r="S282" s="11"/>
      <c r="T282" s="11"/>
      <c r="U282" s="68"/>
      <c r="V282" s="11"/>
    </row>
    <row r="283" spans="1:22" s="18" customFormat="1">
      <c r="A283" s="11"/>
      <c r="B283" s="16"/>
      <c r="C283" s="28"/>
      <c r="D283" s="28"/>
      <c r="E283" s="99"/>
      <c r="F283" s="100"/>
      <c r="G283" s="100"/>
      <c r="L283" s="11"/>
      <c r="M283" s="11"/>
      <c r="N283" s="11"/>
      <c r="O283" s="11"/>
      <c r="P283" s="11"/>
      <c r="Q283" s="11"/>
      <c r="R283" s="11"/>
      <c r="S283" s="11"/>
      <c r="T283" s="11"/>
      <c r="U283" s="68"/>
      <c r="V283" s="11"/>
    </row>
    <row r="284" spans="1:22" s="18" customFormat="1">
      <c r="A284" s="11"/>
      <c r="B284" s="16"/>
      <c r="C284" s="28"/>
      <c r="D284" s="28"/>
      <c r="E284" s="99"/>
      <c r="F284" s="100"/>
      <c r="G284" s="100"/>
      <c r="L284" s="11"/>
      <c r="M284" s="11"/>
      <c r="N284" s="11"/>
      <c r="O284" s="11"/>
      <c r="P284" s="11"/>
      <c r="Q284" s="11"/>
      <c r="R284" s="11"/>
      <c r="S284" s="11"/>
      <c r="T284" s="11"/>
      <c r="U284" s="68"/>
      <c r="V284" s="11"/>
    </row>
    <row r="285" spans="1:22" s="18" customFormat="1">
      <c r="A285" s="11"/>
      <c r="B285" s="16"/>
      <c r="C285" s="28"/>
      <c r="D285" s="28"/>
      <c r="E285" s="99"/>
      <c r="F285" s="100"/>
      <c r="G285" s="100"/>
      <c r="L285" s="11"/>
      <c r="M285" s="11"/>
      <c r="N285" s="11"/>
      <c r="O285" s="11"/>
      <c r="P285" s="11"/>
      <c r="Q285" s="11"/>
      <c r="R285" s="11"/>
      <c r="S285" s="11"/>
      <c r="T285" s="11"/>
      <c r="U285" s="68"/>
      <c r="V285" s="11"/>
    </row>
    <row r="286" spans="1:22" s="18" customFormat="1">
      <c r="A286" s="11"/>
      <c r="B286" s="16"/>
      <c r="C286" s="28"/>
      <c r="D286" s="28"/>
      <c r="E286" s="99"/>
      <c r="F286" s="100"/>
      <c r="G286" s="100"/>
      <c r="L286" s="11"/>
      <c r="M286" s="11"/>
      <c r="N286" s="11"/>
      <c r="O286" s="11"/>
      <c r="P286" s="11"/>
      <c r="Q286" s="11"/>
      <c r="R286" s="11"/>
      <c r="S286" s="11"/>
      <c r="T286" s="11"/>
      <c r="U286" s="68"/>
      <c r="V286" s="11"/>
    </row>
    <row r="287" spans="1:22" s="18" customFormat="1">
      <c r="A287" s="11"/>
      <c r="B287" s="16"/>
      <c r="C287" s="28"/>
      <c r="D287" s="28"/>
      <c r="E287" s="99"/>
      <c r="F287" s="100"/>
      <c r="G287" s="100"/>
      <c r="L287" s="11"/>
      <c r="M287" s="11"/>
      <c r="N287" s="11"/>
      <c r="O287" s="11"/>
      <c r="P287" s="11"/>
      <c r="Q287" s="11"/>
      <c r="R287" s="11"/>
      <c r="S287" s="11"/>
      <c r="T287" s="11"/>
      <c r="U287" s="68"/>
      <c r="V287" s="11"/>
    </row>
    <row r="288" spans="1:22" s="18" customFormat="1">
      <c r="A288" s="11"/>
      <c r="B288" s="16"/>
      <c r="C288" s="28"/>
      <c r="D288" s="28"/>
      <c r="E288" s="99"/>
      <c r="F288" s="100"/>
      <c r="G288" s="100"/>
      <c r="L288" s="11"/>
      <c r="M288" s="11"/>
      <c r="N288" s="11"/>
      <c r="O288" s="11"/>
      <c r="P288" s="11"/>
      <c r="Q288" s="11"/>
      <c r="R288" s="11"/>
      <c r="S288" s="11"/>
      <c r="T288" s="11"/>
      <c r="U288" s="68"/>
      <c r="V288" s="11"/>
    </row>
    <row r="289" spans="1:22" s="18" customFormat="1">
      <c r="A289" s="11"/>
      <c r="B289" s="16"/>
      <c r="C289" s="28"/>
      <c r="D289" s="28"/>
      <c r="E289" s="99"/>
      <c r="F289" s="100"/>
      <c r="G289" s="100"/>
      <c r="L289" s="11"/>
      <c r="M289" s="11"/>
      <c r="N289" s="11"/>
      <c r="O289" s="11"/>
      <c r="P289" s="11"/>
      <c r="Q289" s="11"/>
      <c r="R289" s="11"/>
      <c r="S289" s="11"/>
      <c r="T289" s="11"/>
      <c r="U289" s="68"/>
      <c r="V289" s="11"/>
    </row>
    <row r="290" spans="1:22" s="18" customFormat="1">
      <c r="A290" s="11"/>
      <c r="B290" s="16"/>
      <c r="C290" s="28"/>
      <c r="D290" s="28"/>
      <c r="E290" s="99"/>
      <c r="F290" s="100"/>
      <c r="G290" s="100"/>
      <c r="L290" s="11"/>
      <c r="M290" s="11"/>
      <c r="N290" s="11"/>
      <c r="O290" s="11"/>
      <c r="P290" s="11"/>
      <c r="Q290" s="11"/>
      <c r="R290" s="11"/>
      <c r="S290" s="11"/>
      <c r="T290" s="11"/>
      <c r="U290" s="68"/>
      <c r="V290" s="11"/>
    </row>
    <row r="291" spans="1:22" s="18" customFormat="1">
      <c r="A291" s="11"/>
      <c r="B291" s="16"/>
      <c r="C291" s="28"/>
      <c r="D291" s="28"/>
      <c r="E291" s="99"/>
      <c r="F291" s="100"/>
      <c r="G291" s="100"/>
      <c r="L291" s="11"/>
      <c r="M291" s="11"/>
      <c r="N291" s="11"/>
      <c r="O291" s="11"/>
      <c r="P291" s="11"/>
      <c r="Q291" s="11"/>
      <c r="R291" s="11"/>
      <c r="S291" s="11"/>
      <c r="T291" s="11"/>
      <c r="U291" s="68"/>
      <c r="V291" s="11"/>
    </row>
    <row r="292" spans="1:22" s="18" customFormat="1">
      <c r="A292" s="11"/>
      <c r="B292" s="16"/>
      <c r="C292" s="28"/>
      <c r="D292" s="28"/>
      <c r="E292" s="99"/>
      <c r="F292" s="100"/>
      <c r="G292" s="100"/>
      <c r="L292" s="11"/>
      <c r="M292" s="11"/>
      <c r="N292" s="11"/>
      <c r="O292" s="11"/>
      <c r="P292" s="11"/>
      <c r="Q292" s="11"/>
      <c r="R292" s="11"/>
      <c r="S292" s="11"/>
      <c r="T292" s="11"/>
      <c r="U292" s="68"/>
      <c r="V292" s="11"/>
    </row>
    <row r="293" spans="1:22" s="18" customFormat="1">
      <c r="A293" s="11"/>
      <c r="B293" s="16"/>
      <c r="C293" s="28"/>
      <c r="D293" s="28"/>
      <c r="E293" s="99"/>
      <c r="F293" s="100"/>
      <c r="G293" s="100"/>
      <c r="L293" s="11"/>
      <c r="M293" s="11"/>
      <c r="N293" s="11"/>
      <c r="O293" s="11"/>
      <c r="P293" s="11"/>
      <c r="Q293" s="11"/>
      <c r="R293" s="11"/>
      <c r="S293" s="11"/>
      <c r="T293" s="11"/>
      <c r="U293" s="68"/>
      <c r="V293" s="11"/>
    </row>
    <row r="294" spans="1:22" s="18" customFormat="1">
      <c r="A294" s="11"/>
      <c r="B294" s="16"/>
      <c r="C294" s="28"/>
      <c r="D294" s="28"/>
      <c r="E294" s="99"/>
      <c r="F294" s="100"/>
      <c r="G294" s="100"/>
      <c r="L294" s="11"/>
      <c r="M294" s="11"/>
      <c r="N294" s="11"/>
      <c r="O294" s="11"/>
      <c r="P294" s="11"/>
      <c r="Q294" s="11"/>
      <c r="R294" s="11"/>
      <c r="S294" s="11"/>
      <c r="T294" s="11"/>
      <c r="U294" s="68"/>
      <c r="V294" s="11"/>
    </row>
    <row r="295" spans="1:22" s="18" customFormat="1">
      <c r="A295" s="11"/>
      <c r="B295" s="16"/>
      <c r="C295" s="28"/>
      <c r="D295" s="28"/>
      <c r="E295" s="99"/>
      <c r="F295" s="100"/>
      <c r="G295" s="100"/>
      <c r="L295" s="11"/>
      <c r="M295" s="11"/>
      <c r="N295" s="11"/>
      <c r="O295" s="11"/>
      <c r="P295" s="11"/>
      <c r="Q295" s="11"/>
      <c r="R295" s="11"/>
      <c r="S295" s="11"/>
      <c r="T295" s="11"/>
      <c r="U295" s="68"/>
      <c r="V295" s="11"/>
    </row>
    <row r="296" spans="1:22" s="18" customFormat="1">
      <c r="A296" s="11"/>
      <c r="B296" s="16"/>
      <c r="C296" s="28"/>
      <c r="D296" s="28"/>
      <c r="E296" s="99"/>
      <c r="F296" s="100"/>
      <c r="G296" s="100"/>
      <c r="L296" s="11"/>
      <c r="M296" s="11"/>
      <c r="N296" s="11"/>
      <c r="O296" s="11"/>
      <c r="P296" s="11"/>
      <c r="Q296" s="11"/>
      <c r="R296" s="11"/>
      <c r="S296" s="11"/>
      <c r="T296" s="11"/>
      <c r="U296" s="68"/>
      <c r="V296" s="11"/>
    </row>
    <row r="297" spans="1:22" s="18" customFormat="1">
      <c r="A297" s="11"/>
      <c r="B297" s="16"/>
      <c r="C297" s="28"/>
      <c r="D297" s="28"/>
      <c r="E297" s="99"/>
      <c r="F297" s="100"/>
      <c r="G297" s="100"/>
      <c r="L297" s="11"/>
      <c r="M297" s="11"/>
      <c r="N297" s="11"/>
      <c r="O297" s="11"/>
      <c r="P297" s="11"/>
      <c r="Q297" s="11"/>
      <c r="R297" s="11"/>
      <c r="S297" s="11"/>
      <c r="T297" s="11"/>
      <c r="U297" s="68"/>
      <c r="V297" s="11"/>
    </row>
    <row r="298" spans="1:22" s="18" customFormat="1">
      <c r="A298" s="11"/>
      <c r="B298" s="16"/>
      <c r="C298" s="28"/>
      <c r="D298" s="28"/>
      <c r="E298" s="99"/>
      <c r="F298" s="100"/>
      <c r="G298" s="100"/>
      <c r="L298" s="11"/>
      <c r="M298" s="11"/>
      <c r="N298" s="11"/>
      <c r="O298" s="11"/>
      <c r="P298" s="11"/>
      <c r="Q298" s="11"/>
      <c r="R298" s="11"/>
      <c r="S298" s="11"/>
      <c r="T298" s="11"/>
      <c r="U298" s="68"/>
      <c r="V298" s="11"/>
    </row>
    <row r="299" spans="1:22" s="18" customFormat="1">
      <c r="A299" s="11"/>
      <c r="B299" s="16"/>
      <c r="C299" s="28"/>
      <c r="D299" s="28"/>
      <c r="E299" s="99"/>
      <c r="F299" s="100"/>
      <c r="G299" s="100"/>
      <c r="L299" s="11"/>
      <c r="M299" s="11"/>
      <c r="N299" s="11"/>
      <c r="O299" s="11"/>
      <c r="P299" s="11"/>
      <c r="Q299" s="11"/>
      <c r="R299" s="11"/>
      <c r="S299" s="11"/>
      <c r="T299" s="11"/>
      <c r="U299" s="68"/>
      <c r="V299" s="11"/>
    </row>
    <row r="300" spans="1:22" s="18" customFormat="1">
      <c r="A300" s="11"/>
      <c r="B300" s="16"/>
      <c r="C300" s="28"/>
      <c r="D300" s="28"/>
      <c r="E300" s="99"/>
      <c r="F300" s="100"/>
      <c r="G300" s="100"/>
      <c r="L300" s="11"/>
      <c r="M300" s="11"/>
      <c r="N300" s="11"/>
      <c r="O300" s="11"/>
      <c r="P300" s="11"/>
      <c r="Q300" s="11"/>
      <c r="R300" s="11"/>
      <c r="S300" s="11"/>
      <c r="T300" s="11"/>
      <c r="U300" s="68"/>
      <c r="V300" s="11"/>
    </row>
    <row r="301" spans="1:22" s="18" customFormat="1">
      <c r="A301" s="11"/>
      <c r="B301" s="16"/>
      <c r="C301" s="28"/>
      <c r="D301" s="28"/>
      <c r="E301" s="99"/>
      <c r="F301" s="100"/>
      <c r="G301" s="100"/>
      <c r="L301" s="11"/>
      <c r="M301" s="11"/>
      <c r="N301" s="11"/>
      <c r="O301" s="11"/>
      <c r="P301" s="11"/>
      <c r="Q301" s="11"/>
      <c r="R301" s="11"/>
      <c r="S301" s="11"/>
      <c r="T301" s="11"/>
      <c r="U301" s="68"/>
      <c r="V301" s="11"/>
    </row>
    <row r="302" spans="1:22" s="18" customFormat="1">
      <c r="A302" s="11"/>
      <c r="B302" s="16"/>
      <c r="C302" s="28"/>
      <c r="D302" s="28"/>
      <c r="E302" s="99"/>
      <c r="F302" s="100"/>
      <c r="G302" s="100"/>
      <c r="L302" s="11"/>
      <c r="M302" s="11"/>
      <c r="N302" s="11"/>
      <c r="O302" s="11"/>
      <c r="P302" s="11"/>
      <c r="Q302" s="11"/>
      <c r="R302" s="11"/>
      <c r="S302" s="11"/>
      <c r="T302" s="11"/>
      <c r="U302" s="68"/>
      <c r="V302" s="11"/>
    </row>
    <row r="303" spans="1:22" s="18" customFormat="1">
      <c r="A303" s="11"/>
      <c r="B303" s="16"/>
      <c r="C303" s="28"/>
      <c r="D303" s="28"/>
      <c r="E303" s="99"/>
      <c r="F303" s="100"/>
      <c r="G303" s="100"/>
      <c r="L303" s="11"/>
      <c r="M303" s="11"/>
      <c r="N303" s="11"/>
      <c r="O303" s="11"/>
      <c r="P303" s="11"/>
      <c r="Q303" s="11"/>
      <c r="R303" s="11"/>
      <c r="S303" s="11"/>
      <c r="T303" s="11"/>
      <c r="U303" s="68"/>
      <c r="V303" s="11"/>
    </row>
    <row r="304" spans="1:22" s="18" customFormat="1">
      <c r="A304" s="11"/>
      <c r="B304" s="16"/>
      <c r="C304" s="28"/>
      <c r="D304" s="28"/>
      <c r="E304" s="99"/>
      <c r="F304" s="100"/>
      <c r="G304" s="100"/>
      <c r="L304" s="11"/>
      <c r="M304" s="11"/>
      <c r="N304" s="11"/>
      <c r="O304" s="11"/>
      <c r="P304" s="11"/>
      <c r="Q304" s="11"/>
      <c r="R304" s="11"/>
      <c r="S304" s="11"/>
      <c r="T304" s="11"/>
      <c r="U304" s="68"/>
      <c r="V304" s="11"/>
    </row>
    <row r="305" spans="1:22" s="18" customFormat="1">
      <c r="A305" s="11"/>
      <c r="B305" s="16"/>
      <c r="C305" s="28"/>
      <c r="D305" s="28"/>
      <c r="E305" s="99"/>
      <c r="F305" s="100"/>
      <c r="G305" s="100"/>
      <c r="L305" s="11"/>
      <c r="M305" s="11"/>
      <c r="N305" s="11"/>
      <c r="O305" s="11"/>
      <c r="P305" s="11"/>
      <c r="Q305" s="11"/>
      <c r="R305" s="11"/>
      <c r="S305" s="11"/>
      <c r="T305" s="11"/>
      <c r="U305" s="68"/>
      <c r="V305" s="11"/>
    </row>
    <row r="306" spans="1:22" s="18" customFormat="1">
      <c r="A306" s="11"/>
      <c r="B306" s="16"/>
      <c r="C306" s="28"/>
      <c r="D306" s="28"/>
      <c r="E306" s="99"/>
      <c r="F306" s="100"/>
      <c r="G306" s="100"/>
      <c r="L306" s="11"/>
      <c r="M306" s="11"/>
      <c r="N306" s="11"/>
      <c r="O306" s="11"/>
      <c r="P306" s="11"/>
      <c r="Q306" s="11"/>
      <c r="R306" s="11"/>
      <c r="S306" s="11"/>
      <c r="T306" s="11"/>
      <c r="U306" s="68"/>
      <c r="V306" s="11"/>
    </row>
    <row r="307" spans="1:22" s="18" customFormat="1">
      <c r="A307" s="11"/>
      <c r="B307" s="16"/>
      <c r="C307" s="28"/>
      <c r="D307" s="28"/>
      <c r="E307" s="99"/>
      <c r="F307" s="100"/>
      <c r="G307" s="100"/>
      <c r="L307" s="11"/>
      <c r="M307" s="11"/>
      <c r="N307" s="11"/>
      <c r="O307" s="11"/>
      <c r="P307" s="11"/>
      <c r="Q307" s="11"/>
      <c r="R307" s="11"/>
      <c r="S307" s="11"/>
      <c r="T307" s="11"/>
      <c r="U307" s="68"/>
      <c r="V307" s="11"/>
    </row>
    <row r="308" spans="1:22" s="18" customFormat="1">
      <c r="A308" s="11"/>
      <c r="B308" s="16"/>
      <c r="C308" s="28"/>
      <c r="D308" s="28"/>
      <c r="E308" s="99"/>
      <c r="F308" s="100"/>
      <c r="G308" s="100"/>
      <c r="L308" s="11"/>
      <c r="M308" s="11"/>
      <c r="N308" s="11"/>
      <c r="O308" s="11"/>
      <c r="P308" s="11"/>
      <c r="Q308" s="11"/>
      <c r="R308" s="11"/>
      <c r="S308" s="11"/>
      <c r="T308" s="11"/>
      <c r="U308" s="68"/>
      <c r="V308" s="11"/>
    </row>
    <row r="309" spans="1:22" s="18" customFormat="1">
      <c r="A309" s="11"/>
      <c r="B309" s="16"/>
      <c r="C309" s="28"/>
      <c r="D309" s="28"/>
      <c r="E309" s="99"/>
      <c r="F309" s="100"/>
      <c r="G309" s="100"/>
      <c r="L309" s="11"/>
      <c r="M309" s="11"/>
      <c r="N309" s="11"/>
      <c r="O309" s="11"/>
      <c r="P309" s="11"/>
      <c r="Q309" s="11"/>
      <c r="R309" s="11"/>
      <c r="S309" s="11"/>
      <c r="T309" s="11"/>
      <c r="U309" s="68"/>
      <c r="V309" s="11"/>
    </row>
    <row r="310" spans="1:22" s="18" customFormat="1">
      <c r="A310" s="11"/>
      <c r="B310" s="16"/>
      <c r="C310" s="28"/>
      <c r="D310" s="28"/>
      <c r="E310" s="99"/>
      <c r="F310" s="100"/>
      <c r="G310" s="100"/>
      <c r="L310" s="11"/>
      <c r="M310" s="11"/>
      <c r="N310" s="11"/>
      <c r="O310" s="11"/>
      <c r="P310" s="11"/>
      <c r="Q310" s="11"/>
      <c r="R310" s="11"/>
      <c r="S310" s="11"/>
      <c r="T310" s="11"/>
      <c r="U310" s="68"/>
      <c r="V310" s="11"/>
    </row>
    <row r="311" spans="1:22" s="18" customFormat="1">
      <c r="A311" s="11"/>
      <c r="B311" s="16"/>
      <c r="C311" s="28"/>
      <c r="D311" s="28"/>
      <c r="E311" s="99"/>
      <c r="F311" s="100"/>
      <c r="G311" s="100"/>
      <c r="L311" s="11"/>
      <c r="M311" s="11"/>
      <c r="N311" s="11"/>
      <c r="O311" s="11"/>
      <c r="P311" s="11"/>
      <c r="Q311" s="11"/>
      <c r="R311" s="11"/>
      <c r="S311" s="11"/>
      <c r="T311" s="11"/>
      <c r="U311" s="68"/>
      <c r="V311" s="11"/>
    </row>
    <row r="312" spans="1:22" s="18" customFormat="1">
      <c r="A312" s="11"/>
      <c r="B312" s="16"/>
      <c r="C312" s="28"/>
      <c r="D312" s="28"/>
      <c r="E312" s="99"/>
      <c r="F312" s="100"/>
      <c r="G312" s="100"/>
      <c r="L312" s="11"/>
      <c r="M312" s="11"/>
      <c r="N312" s="11"/>
      <c r="O312" s="11"/>
      <c r="P312" s="11"/>
      <c r="Q312" s="11"/>
      <c r="R312" s="11"/>
      <c r="S312" s="11"/>
      <c r="T312" s="11"/>
      <c r="U312" s="68"/>
      <c r="V312" s="11"/>
    </row>
    <row r="313" spans="1:22" s="18" customFormat="1">
      <c r="A313" s="11"/>
      <c r="B313" s="16"/>
      <c r="C313" s="28"/>
      <c r="D313" s="28"/>
      <c r="E313" s="99"/>
      <c r="F313" s="100"/>
      <c r="G313" s="100"/>
      <c r="L313" s="11"/>
      <c r="M313" s="11"/>
      <c r="N313" s="11"/>
      <c r="O313" s="11"/>
      <c r="P313" s="11"/>
      <c r="Q313" s="11"/>
      <c r="R313" s="11"/>
      <c r="S313" s="11"/>
      <c r="T313" s="11"/>
      <c r="U313" s="68"/>
      <c r="V313" s="11"/>
    </row>
    <row r="314" spans="1:22" s="18" customFormat="1">
      <c r="A314" s="11"/>
      <c r="B314" s="16"/>
      <c r="C314" s="28"/>
      <c r="D314" s="28"/>
      <c r="E314" s="99"/>
      <c r="F314" s="100"/>
      <c r="G314" s="100"/>
      <c r="L314" s="11"/>
      <c r="M314" s="11"/>
      <c r="N314" s="11"/>
      <c r="O314" s="11"/>
      <c r="P314" s="11"/>
      <c r="Q314" s="11"/>
      <c r="R314" s="11"/>
      <c r="S314" s="11"/>
      <c r="T314" s="11"/>
      <c r="U314" s="68"/>
      <c r="V314" s="11"/>
    </row>
    <row r="315" spans="1:22" s="18" customFormat="1">
      <c r="A315" s="11"/>
      <c r="B315" s="16"/>
      <c r="C315" s="28"/>
      <c r="D315" s="28"/>
      <c r="E315" s="99"/>
      <c r="F315" s="100"/>
      <c r="G315" s="100"/>
      <c r="L315" s="11"/>
      <c r="M315" s="11"/>
      <c r="N315" s="11"/>
      <c r="O315" s="11"/>
      <c r="P315" s="11"/>
      <c r="Q315" s="11"/>
      <c r="R315" s="11"/>
      <c r="S315" s="11"/>
      <c r="T315" s="11"/>
      <c r="U315" s="68"/>
      <c r="V315" s="11"/>
    </row>
    <row r="316" spans="1:22" s="18" customFormat="1">
      <c r="A316" s="11"/>
      <c r="B316" s="16"/>
      <c r="C316" s="28"/>
      <c r="D316" s="28"/>
      <c r="E316" s="99"/>
      <c r="F316" s="100"/>
      <c r="G316" s="100"/>
      <c r="L316" s="11"/>
      <c r="M316" s="11"/>
      <c r="N316" s="11"/>
      <c r="O316" s="11"/>
      <c r="P316" s="11"/>
      <c r="Q316" s="11"/>
      <c r="R316" s="11"/>
      <c r="S316" s="11"/>
      <c r="T316" s="11"/>
      <c r="U316" s="68"/>
      <c r="V316" s="11"/>
    </row>
    <row r="317" spans="1:22" s="18" customFormat="1">
      <c r="A317" s="11"/>
      <c r="B317" s="16"/>
      <c r="C317" s="28"/>
      <c r="D317" s="28"/>
      <c r="E317" s="99"/>
      <c r="F317" s="100"/>
      <c r="G317" s="100"/>
      <c r="L317" s="11"/>
      <c r="M317" s="11"/>
      <c r="N317" s="11"/>
      <c r="O317" s="11"/>
      <c r="P317" s="11"/>
      <c r="Q317" s="11"/>
      <c r="R317" s="11"/>
      <c r="S317" s="11"/>
      <c r="T317" s="11"/>
      <c r="U317" s="68"/>
      <c r="V317" s="11"/>
    </row>
    <row r="318" spans="1:22" s="18" customFormat="1">
      <c r="A318" s="11"/>
      <c r="B318" s="16"/>
      <c r="C318" s="28"/>
      <c r="D318" s="28"/>
      <c r="E318" s="99"/>
      <c r="F318" s="100"/>
      <c r="G318" s="100"/>
      <c r="L318" s="11"/>
      <c r="M318" s="11"/>
      <c r="N318" s="11"/>
      <c r="O318" s="11"/>
      <c r="P318" s="11"/>
      <c r="Q318" s="11"/>
      <c r="R318" s="11"/>
      <c r="S318" s="11"/>
      <c r="T318" s="11"/>
      <c r="U318" s="68"/>
      <c r="V318" s="11"/>
    </row>
    <row r="319" spans="1:22" s="18" customFormat="1">
      <c r="A319" s="11"/>
      <c r="B319" s="16"/>
      <c r="C319" s="28"/>
      <c r="D319" s="28"/>
      <c r="E319" s="99"/>
      <c r="F319" s="100"/>
      <c r="G319" s="100"/>
      <c r="L319" s="11"/>
      <c r="M319" s="11"/>
      <c r="N319" s="11"/>
      <c r="O319" s="11"/>
      <c r="P319" s="11"/>
      <c r="Q319" s="11"/>
      <c r="R319" s="11"/>
      <c r="S319" s="11"/>
      <c r="T319" s="11"/>
      <c r="U319" s="68"/>
      <c r="V319" s="11"/>
    </row>
    <row r="320" spans="1:22" s="18" customFormat="1">
      <c r="A320" s="11"/>
      <c r="B320" s="16"/>
      <c r="C320" s="28"/>
      <c r="D320" s="28"/>
      <c r="E320" s="99"/>
      <c r="F320" s="100"/>
      <c r="G320" s="100"/>
      <c r="L320" s="11"/>
      <c r="M320" s="11"/>
      <c r="N320" s="11"/>
      <c r="O320" s="11"/>
      <c r="P320" s="11"/>
      <c r="Q320" s="11"/>
      <c r="R320" s="11"/>
      <c r="S320" s="11"/>
      <c r="T320" s="11"/>
      <c r="U320" s="68"/>
      <c r="V320" s="11"/>
    </row>
    <row r="321" spans="1:22" s="18" customFormat="1">
      <c r="A321" s="11"/>
      <c r="B321" s="16"/>
      <c r="C321" s="28"/>
      <c r="D321" s="28"/>
      <c r="E321" s="99"/>
      <c r="F321" s="100"/>
      <c r="G321" s="100"/>
      <c r="L321" s="11"/>
      <c r="M321" s="11"/>
      <c r="N321" s="11"/>
      <c r="O321" s="11"/>
      <c r="P321" s="11"/>
      <c r="Q321" s="11"/>
      <c r="R321" s="11"/>
      <c r="S321" s="11"/>
      <c r="T321" s="11"/>
      <c r="U321" s="68"/>
      <c r="V321" s="11"/>
    </row>
    <row r="322" spans="1:22" s="18" customFormat="1">
      <c r="A322" s="11"/>
      <c r="B322" s="16"/>
      <c r="C322" s="28"/>
      <c r="D322" s="28"/>
      <c r="E322" s="99"/>
      <c r="F322" s="100"/>
      <c r="G322" s="100"/>
      <c r="L322" s="11"/>
      <c r="M322" s="11"/>
      <c r="N322" s="11"/>
      <c r="O322" s="11"/>
      <c r="P322" s="11"/>
      <c r="Q322" s="11"/>
      <c r="R322" s="11"/>
      <c r="S322" s="11"/>
      <c r="T322" s="11"/>
      <c r="U322" s="68"/>
      <c r="V322" s="11"/>
    </row>
    <row r="323" spans="1:22" s="18" customFormat="1">
      <c r="A323" s="11"/>
      <c r="B323" s="16"/>
      <c r="C323" s="28"/>
      <c r="D323" s="28"/>
      <c r="E323" s="99"/>
      <c r="F323" s="100"/>
      <c r="G323" s="100"/>
      <c r="L323" s="11"/>
      <c r="M323" s="11"/>
      <c r="N323" s="11"/>
      <c r="O323" s="11"/>
      <c r="P323" s="11"/>
      <c r="Q323" s="11"/>
      <c r="R323" s="11"/>
      <c r="S323" s="11"/>
      <c r="T323" s="11"/>
      <c r="U323" s="68"/>
      <c r="V323" s="11"/>
    </row>
    <row r="324" spans="1:22" s="18" customFormat="1">
      <c r="A324" s="11"/>
      <c r="B324" s="16"/>
      <c r="C324" s="28"/>
      <c r="D324" s="28"/>
      <c r="E324" s="99"/>
      <c r="F324" s="100"/>
      <c r="G324" s="100"/>
      <c r="L324" s="11"/>
      <c r="M324" s="11"/>
      <c r="N324" s="11"/>
      <c r="O324" s="11"/>
      <c r="P324" s="11"/>
      <c r="Q324" s="11"/>
      <c r="R324" s="11"/>
      <c r="S324" s="11"/>
      <c r="T324" s="11"/>
      <c r="U324" s="68"/>
      <c r="V324" s="11"/>
    </row>
    <row r="325" spans="1:22" s="18" customFormat="1">
      <c r="A325" s="11"/>
      <c r="B325" s="16"/>
      <c r="C325" s="28"/>
      <c r="D325" s="28"/>
      <c r="E325" s="99"/>
      <c r="F325" s="100"/>
      <c r="G325" s="100"/>
      <c r="L325" s="11"/>
      <c r="M325" s="11"/>
      <c r="N325" s="11"/>
      <c r="O325" s="11"/>
      <c r="P325" s="11"/>
      <c r="Q325" s="11"/>
      <c r="R325" s="11"/>
      <c r="S325" s="11"/>
      <c r="T325" s="11"/>
      <c r="U325" s="68"/>
      <c r="V325" s="11"/>
    </row>
    <row r="326" spans="1:22" s="18" customFormat="1">
      <c r="A326" s="11"/>
      <c r="B326" s="16"/>
      <c r="C326" s="28"/>
      <c r="D326" s="28"/>
      <c r="E326" s="99"/>
      <c r="F326" s="100"/>
      <c r="G326" s="100"/>
      <c r="L326" s="11"/>
      <c r="M326" s="11"/>
      <c r="N326" s="11"/>
      <c r="O326" s="11"/>
      <c r="P326" s="11"/>
      <c r="Q326" s="11"/>
      <c r="R326" s="11"/>
      <c r="S326" s="11"/>
      <c r="T326" s="11"/>
      <c r="U326" s="68"/>
      <c r="V326" s="11"/>
    </row>
    <row r="327" spans="1:22" s="18" customFormat="1">
      <c r="A327" s="11"/>
      <c r="B327" s="16"/>
      <c r="C327" s="28"/>
      <c r="D327" s="28"/>
      <c r="E327" s="99"/>
      <c r="F327" s="100"/>
      <c r="G327" s="100"/>
      <c r="L327" s="11"/>
      <c r="M327" s="11"/>
      <c r="N327" s="11"/>
      <c r="O327" s="11"/>
      <c r="P327" s="11"/>
      <c r="Q327" s="11"/>
      <c r="R327" s="11"/>
      <c r="S327" s="11"/>
      <c r="T327" s="11"/>
      <c r="U327" s="68"/>
      <c r="V327" s="11"/>
    </row>
    <row r="328" spans="1:22" s="18" customFormat="1">
      <c r="A328" s="11"/>
      <c r="B328" s="16"/>
      <c r="C328" s="28"/>
      <c r="D328" s="28"/>
      <c r="E328" s="99"/>
      <c r="F328" s="100"/>
      <c r="G328" s="100"/>
      <c r="L328" s="11"/>
      <c r="M328" s="11"/>
      <c r="N328" s="11"/>
      <c r="O328" s="11"/>
      <c r="P328" s="11"/>
      <c r="Q328" s="11"/>
      <c r="R328" s="11"/>
      <c r="S328" s="11"/>
      <c r="T328" s="11"/>
      <c r="U328" s="68"/>
      <c r="V328" s="11"/>
    </row>
    <row r="329" spans="1:22" s="18" customFormat="1">
      <c r="A329" s="11"/>
      <c r="B329" s="16"/>
      <c r="C329" s="28"/>
      <c r="D329" s="28"/>
      <c r="E329" s="99"/>
      <c r="F329" s="100"/>
      <c r="G329" s="100"/>
      <c r="L329" s="11"/>
      <c r="M329" s="11"/>
      <c r="N329" s="11"/>
      <c r="O329" s="11"/>
      <c r="P329" s="11"/>
      <c r="Q329" s="11"/>
      <c r="R329" s="11"/>
      <c r="S329" s="11"/>
      <c r="T329" s="11"/>
      <c r="U329" s="68"/>
      <c r="V329" s="11"/>
    </row>
    <row r="330" spans="1:22" s="18" customFormat="1">
      <c r="A330" s="11"/>
      <c r="B330" s="16"/>
      <c r="C330" s="28"/>
      <c r="D330" s="28"/>
      <c r="E330" s="99"/>
      <c r="F330" s="100"/>
      <c r="G330" s="100"/>
      <c r="L330" s="11"/>
      <c r="M330" s="11"/>
      <c r="N330" s="11"/>
      <c r="O330" s="11"/>
      <c r="P330" s="11"/>
      <c r="Q330" s="11"/>
      <c r="R330" s="11"/>
      <c r="S330" s="11"/>
      <c r="T330" s="11"/>
      <c r="U330" s="68"/>
      <c r="V330" s="11"/>
    </row>
    <row r="331" spans="1:22" s="18" customFormat="1">
      <c r="A331" s="11"/>
      <c r="B331" s="16"/>
      <c r="C331" s="28"/>
      <c r="D331" s="28"/>
      <c r="E331" s="99"/>
      <c r="F331" s="100"/>
      <c r="G331" s="100"/>
      <c r="L331" s="11"/>
      <c r="M331" s="11"/>
      <c r="N331" s="11"/>
      <c r="O331" s="11"/>
      <c r="P331" s="11"/>
      <c r="Q331" s="11"/>
      <c r="R331" s="11"/>
      <c r="S331" s="11"/>
      <c r="T331" s="11"/>
      <c r="U331" s="68"/>
      <c r="V331" s="11"/>
    </row>
    <row r="332" spans="1:22" s="18" customFormat="1">
      <c r="A332" s="11"/>
      <c r="B332" s="16"/>
      <c r="C332" s="28"/>
      <c r="D332" s="28"/>
      <c r="E332" s="99"/>
      <c r="F332" s="100"/>
      <c r="G332" s="100"/>
      <c r="L332" s="11"/>
      <c r="M332" s="11"/>
      <c r="N332" s="11"/>
      <c r="O332" s="11"/>
      <c r="P332" s="11"/>
      <c r="Q332" s="11"/>
      <c r="R332" s="11"/>
      <c r="S332" s="11"/>
      <c r="T332" s="11"/>
      <c r="U332" s="68"/>
      <c r="V332" s="11"/>
    </row>
    <row r="333" spans="1:22" s="18" customFormat="1">
      <c r="A333" s="11"/>
      <c r="B333" s="16"/>
      <c r="C333" s="28"/>
      <c r="D333" s="28"/>
      <c r="E333" s="99"/>
      <c r="F333" s="100"/>
      <c r="G333" s="100"/>
      <c r="L333" s="11"/>
      <c r="M333" s="11"/>
      <c r="N333" s="11"/>
      <c r="O333" s="11"/>
      <c r="P333" s="11"/>
      <c r="Q333" s="11"/>
      <c r="R333" s="11"/>
      <c r="S333" s="11"/>
      <c r="T333" s="11"/>
      <c r="U333" s="68"/>
      <c r="V333" s="11"/>
    </row>
    <row r="334" spans="1:22" s="18" customFormat="1">
      <c r="A334" s="11"/>
      <c r="B334" s="16"/>
      <c r="C334" s="28"/>
      <c r="D334" s="28"/>
      <c r="E334" s="99"/>
      <c r="F334" s="100"/>
      <c r="G334" s="100"/>
      <c r="L334" s="11"/>
      <c r="M334" s="11"/>
      <c r="N334" s="11"/>
      <c r="O334" s="11"/>
      <c r="P334" s="11"/>
      <c r="Q334" s="11"/>
      <c r="R334" s="11"/>
      <c r="S334" s="11"/>
      <c r="T334" s="11"/>
      <c r="U334" s="68"/>
      <c r="V334" s="11"/>
    </row>
    <row r="335" spans="1:22" s="18" customFormat="1">
      <c r="A335" s="11"/>
      <c r="B335" s="16"/>
      <c r="C335" s="28"/>
      <c r="D335" s="28"/>
      <c r="E335" s="99"/>
      <c r="F335" s="100"/>
      <c r="G335" s="100"/>
      <c r="L335" s="11"/>
      <c r="M335" s="11"/>
      <c r="N335" s="11"/>
      <c r="O335" s="11"/>
      <c r="P335" s="11"/>
      <c r="Q335" s="11"/>
      <c r="R335" s="11"/>
      <c r="S335" s="11"/>
      <c r="T335" s="11"/>
      <c r="U335" s="68"/>
      <c r="V335" s="11"/>
    </row>
    <row r="336" spans="1:22" s="18" customFormat="1">
      <c r="A336" s="11"/>
      <c r="B336" s="16"/>
      <c r="C336" s="28"/>
      <c r="D336" s="28"/>
      <c r="E336" s="99"/>
      <c r="F336" s="100"/>
      <c r="G336" s="100"/>
      <c r="L336" s="11"/>
      <c r="M336" s="11"/>
      <c r="N336" s="11"/>
      <c r="O336" s="11"/>
      <c r="P336" s="11"/>
      <c r="Q336" s="11"/>
      <c r="R336" s="11"/>
      <c r="S336" s="11"/>
      <c r="T336" s="11"/>
      <c r="U336" s="68"/>
      <c r="V336" s="11"/>
    </row>
    <row r="337" spans="1:22" s="18" customFormat="1">
      <c r="A337" s="11"/>
      <c r="B337" s="16"/>
      <c r="C337" s="28"/>
      <c r="D337" s="28"/>
      <c r="E337" s="99"/>
      <c r="F337" s="100"/>
      <c r="G337" s="100"/>
      <c r="L337" s="11"/>
      <c r="M337" s="11"/>
      <c r="N337" s="11"/>
      <c r="O337" s="11"/>
      <c r="P337" s="11"/>
      <c r="Q337" s="11"/>
      <c r="R337" s="11"/>
      <c r="S337" s="11"/>
      <c r="T337" s="11"/>
      <c r="U337" s="68"/>
      <c r="V337" s="11"/>
    </row>
    <row r="338" spans="1:22" s="18" customFormat="1">
      <c r="A338" s="11"/>
      <c r="B338" s="16"/>
      <c r="C338" s="28"/>
      <c r="D338" s="28"/>
      <c r="E338" s="99"/>
      <c r="F338" s="100"/>
      <c r="G338" s="100"/>
      <c r="L338" s="11"/>
      <c r="M338" s="11"/>
      <c r="N338" s="11"/>
      <c r="O338" s="11"/>
      <c r="P338" s="11"/>
      <c r="Q338" s="11"/>
      <c r="R338" s="11"/>
      <c r="S338" s="11"/>
      <c r="T338" s="11"/>
      <c r="U338" s="68"/>
      <c r="V338" s="11"/>
    </row>
    <row r="339" spans="1:22" s="18" customFormat="1">
      <c r="A339" s="11"/>
      <c r="B339" s="16"/>
      <c r="C339" s="28"/>
      <c r="D339" s="28"/>
      <c r="E339" s="99"/>
      <c r="F339" s="100"/>
      <c r="G339" s="100"/>
      <c r="L339" s="11"/>
      <c r="M339" s="11"/>
      <c r="N339" s="11"/>
      <c r="O339" s="11"/>
      <c r="P339" s="11"/>
      <c r="Q339" s="11"/>
      <c r="R339" s="11"/>
      <c r="S339" s="11"/>
      <c r="T339" s="11"/>
      <c r="U339" s="68"/>
      <c r="V339" s="11"/>
    </row>
    <row r="340" spans="1:22" s="18" customFormat="1">
      <c r="A340" s="11"/>
      <c r="B340" s="16"/>
      <c r="C340" s="28"/>
      <c r="D340" s="28"/>
      <c r="E340" s="99"/>
      <c r="F340" s="100"/>
      <c r="G340" s="100"/>
      <c r="L340" s="11"/>
      <c r="M340" s="11"/>
      <c r="N340" s="11"/>
      <c r="O340" s="11"/>
      <c r="P340" s="11"/>
      <c r="Q340" s="11"/>
      <c r="R340" s="11"/>
      <c r="S340" s="11"/>
      <c r="T340" s="11"/>
      <c r="U340" s="68"/>
      <c r="V340" s="11"/>
    </row>
    <row r="341" spans="1:22" s="18" customFormat="1">
      <c r="A341" s="11"/>
      <c r="B341" s="16"/>
      <c r="C341" s="28"/>
      <c r="D341" s="28"/>
      <c r="E341" s="99"/>
      <c r="F341" s="100"/>
      <c r="G341" s="100"/>
      <c r="L341" s="11"/>
      <c r="M341" s="11"/>
      <c r="N341" s="11"/>
      <c r="O341" s="11"/>
      <c r="P341" s="11"/>
      <c r="Q341" s="11"/>
      <c r="R341" s="11"/>
      <c r="S341" s="11"/>
      <c r="T341" s="11"/>
      <c r="U341" s="68"/>
      <c r="V341" s="11"/>
    </row>
    <row r="342" spans="1:22" s="18" customFormat="1">
      <c r="A342" s="11"/>
      <c r="B342" s="16"/>
      <c r="C342" s="28"/>
      <c r="D342" s="28"/>
      <c r="E342" s="99"/>
      <c r="F342" s="100"/>
      <c r="G342" s="100"/>
      <c r="L342" s="11"/>
      <c r="M342" s="11"/>
      <c r="N342" s="11"/>
      <c r="O342" s="11"/>
      <c r="P342" s="11"/>
      <c r="Q342" s="11"/>
      <c r="R342" s="11"/>
      <c r="S342" s="11"/>
      <c r="T342" s="11"/>
      <c r="U342" s="68"/>
      <c r="V342" s="11"/>
    </row>
    <row r="343" spans="1:22" s="18" customFormat="1">
      <c r="A343" s="11"/>
      <c r="B343" s="16"/>
      <c r="C343" s="28"/>
      <c r="D343" s="28"/>
      <c r="E343" s="99"/>
      <c r="F343" s="100"/>
      <c r="G343" s="100"/>
      <c r="L343" s="11"/>
      <c r="M343" s="11"/>
      <c r="N343" s="11"/>
      <c r="O343" s="11"/>
      <c r="P343" s="11"/>
      <c r="Q343" s="11"/>
      <c r="R343" s="11"/>
      <c r="S343" s="11"/>
      <c r="T343" s="11"/>
      <c r="U343" s="68"/>
      <c r="V343" s="11"/>
    </row>
    <row r="344" spans="1:22" s="18" customFormat="1">
      <c r="A344" s="11"/>
      <c r="B344" s="16"/>
      <c r="C344" s="28"/>
      <c r="D344" s="28"/>
      <c r="E344" s="99"/>
      <c r="F344" s="100"/>
      <c r="G344" s="100"/>
      <c r="L344" s="11"/>
      <c r="M344" s="11"/>
      <c r="N344" s="11"/>
      <c r="O344" s="11"/>
      <c r="P344" s="11"/>
      <c r="Q344" s="11"/>
      <c r="R344" s="11"/>
      <c r="S344" s="11"/>
      <c r="T344" s="11"/>
      <c r="U344" s="68"/>
      <c r="V344" s="11"/>
    </row>
  </sheetData>
  <sheetProtection insertRows="0" deleteRows="0"/>
  <protectedRanges>
    <protectedRange sqref="J118:P118 U118" name="Obseg1_2"/>
    <protectedRange sqref="U119 J119:P119" name="Obseg1_3"/>
  </protectedRanges>
  <mergeCells count="8">
    <mergeCell ref="A118:L118"/>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206" max="11" man="1"/>
  </row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265"/>
  <sheetViews>
    <sheetView topLeftCell="A8" zoomScaleNormal="100" zoomScaleSheetLayoutView="100" workbookViewId="0">
      <selection activeCell="M30" sqref="M30"/>
    </sheetView>
  </sheetViews>
  <sheetFormatPr defaultColWidth="8.85546875" defaultRowHeight="12.75"/>
  <cols>
    <col min="1" max="1" width="3.5703125" style="11" customWidth="1"/>
    <col min="2" max="2" width="33.85546875" style="17" bestFit="1" customWidth="1"/>
    <col min="3" max="3" width="10.7109375" style="27" customWidth="1"/>
    <col min="4" max="4" width="8.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pred_rekapitulacija'!A20</f>
        <v>7. sklop:</v>
      </c>
      <c r="C12" s="76"/>
      <c r="D12" s="24"/>
      <c r="E12" s="25"/>
      <c r="F12" s="101"/>
      <c r="G12" s="101"/>
      <c r="H12" s="14"/>
      <c r="I12" s="14"/>
      <c r="J12" s="14"/>
      <c r="K12" s="14"/>
      <c r="U12" s="7"/>
    </row>
    <row r="13" spans="1:21" s="12" customFormat="1" ht="21" customHeight="1">
      <c r="B13" s="416" t="str">
        <f>+'Ponudbeni pred_rekapitulacija'!B20</f>
        <v>ZAMRZNJENA ZELENJAVA IN SADJE</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177" t="s">
        <v>422</v>
      </c>
      <c r="C16" s="147" t="s">
        <v>407</v>
      </c>
      <c r="D16" s="75" t="s">
        <v>0</v>
      </c>
      <c r="E16" s="153"/>
      <c r="F16" s="232">
        <v>1300</v>
      </c>
      <c r="G16" s="240" t="s">
        <v>0</v>
      </c>
      <c r="H16" s="78">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1300</v>
      </c>
      <c r="I16" s="78" t="str">
        <f>IF(Sklop7[[#This Row],[ZAHTEVANA SHEMA KAKOVOSTI]]&lt;&gt;"",Sklop7[[#This Row],[Preračunana masa/volumen/kos na enoto kg]],"")</f>
        <v/>
      </c>
      <c r="J16" s="85"/>
      <c r="K16" s="79"/>
      <c r="L16" s="79"/>
      <c r="M16" s="80"/>
      <c r="N16" s="81"/>
      <c r="O16" s="81"/>
      <c r="P16" s="87"/>
      <c r="Q16" s="81">
        <f>+Sklop7[[#This Row],[cena/enota brez DDV v EUR]]*Sklop7[[#This Row],[Stopnja DDV (%)]]</f>
        <v>0</v>
      </c>
      <c r="R16" s="81">
        <f>+Sklop7[[#This Row],[cena/enota brez DDV v EUR]]+Sklop7[[#This Row],[Davek (EUR)]]</f>
        <v>0</v>
      </c>
      <c r="S16" s="81">
        <f>+Sklop7[[#This Row],[cena/enota brez DDV v EUR]]*Sklop7[[#This Row],[Okvirna količina]]</f>
        <v>0</v>
      </c>
      <c r="T16" s="81">
        <f>+Sklop7[[#This Row],[Končna cena/enoto mere (EUR) z DDV]]*Sklop7[[#This Row],[Okvirna količina]]</f>
        <v>0</v>
      </c>
      <c r="U16" s="152"/>
    </row>
    <row r="17" spans="1:21" s="55" customFormat="1" ht="12">
      <c r="A17" s="77" t="s">
        <v>3</v>
      </c>
      <c r="B17" s="229" t="s">
        <v>421</v>
      </c>
      <c r="C17" s="230" t="s">
        <v>407</v>
      </c>
      <c r="D17" s="75" t="s">
        <v>0</v>
      </c>
      <c r="E17" s="153"/>
      <c r="F17" s="232">
        <v>800</v>
      </c>
      <c r="G17" s="241" t="s">
        <v>0</v>
      </c>
      <c r="H17"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800</v>
      </c>
      <c r="I17" s="232" t="str">
        <f>IF(Sklop7[[#This Row],[ZAHTEVANA SHEMA KAKOVOSTI]]&lt;&gt;"",Sklop7[[#This Row],[Preračunana masa/volumen/kos na enoto kg]],"")</f>
        <v/>
      </c>
      <c r="J17" s="242"/>
      <c r="K17" s="243"/>
      <c r="L17" s="243"/>
      <c r="M17" s="235"/>
      <c r="N17" s="238"/>
      <c r="O17" s="238"/>
      <c r="P17" s="237"/>
      <c r="Q17" s="238">
        <f>+Sklop7[[#This Row],[cena/enota brez DDV v EUR]]*Sklop7[[#This Row],[Stopnja DDV (%)]]</f>
        <v>0</v>
      </c>
      <c r="R17" s="238">
        <f>+Sklop7[[#This Row],[cena/enota brez DDV v EUR]]+Sklop7[[#This Row],[Davek (EUR)]]</f>
        <v>0</v>
      </c>
      <c r="S17" s="238">
        <f>+Sklop7[[#This Row],[cena/enota brez DDV v EUR]]*Sklop7[[#This Row],[Okvirna količina]]</f>
        <v>0</v>
      </c>
      <c r="T17" s="238">
        <f>+Sklop7[[#This Row],[Končna cena/enoto mere (EUR) z DDV]]*Sklop7[[#This Row],[Okvirna količina]]</f>
        <v>0</v>
      </c>
      <c r="U17" s="239"/>
    </row>
    <row r="18" spans="1:21" s="55" customFormat="1" ht="12">
      <c r="A18" s="77" t="s">
        <v>4</v>
      </c>
      <c r="B18" s="229" t="s">
        <v>420</v>
      </c>
      <c r="C18" s="147" t="s">
        <v>407</v>
      </c>
      <c r="D18" s="75" t="s">
        <v>0</v>
      </c>
      <c r="E18" s="153"/>
      <c r="F18" s="232">
        <v>1000</v>
      </c>
      <c r="G18" s="241" t="s">
        <v>0</v>
      </c>
      <c r="H18"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1000</v>
      </c>
      <c r="I18" s="232" t="str">
        <f>IF(Sklop7[[#This Row],[ZAHTEVANA SHEMA KAKOVOSTI]]&lt;&gt;"",Sklop7[[#This Row],[Preračunana masa/volumen/kos na enoto kg]],"")</f>
        <v/>
      </c>
      <c r="J18" s="242"/>
      <c r="K18" s="243"/>
      <c r="L18" s="243"/>
      <c r="M18" s="235"/>
      <c r="N18" s="238"/>
      <c r="O18" s="238"/>
      <c r="P18" s="237"/>
      <c r="Q18" s="238">
        <f>+Sklop7[[#This Row],[cena/enota brez DDV v EUR]]*Sklop7[[#This Row],[Stopnja DDV (%)]]</f>
        <v>0</v>
      </c>
      <c r="R18" s="238">
        <f>+Sklop7[[#This Row],[cena/enota brez DDV v EUR]]+Sklop7[[#This Row],[Davek (EUR)]]</f>
        <v>0</v>
      </c>
      <c r="S18" s="238">
        <f>+Sklop7[[#This Row],[cena/enota brez DDV v EUR]]*Sklop7[[#This Row],[Okvirna količina]]</f>
        <v>0</v>
      </c>
      <c r="T18" s="238">
        <f>+Sklop7[[#This Row],[Končna cena/enoto mere (EUR) z DDV]]*Sklop7[[#This Row],[Okvirna količina]]</f>
        <v>0</v>
      </c>
      <c r="U18" s="239"/>
    </row>
    <row r="19" spans="1:21" s="55" customFormat="1" ht="12">
      <c r="A19" s="77" t="s">
        <v>5</v>
      </c>
      <c r="B19" s="229" t="s">
        <v>419</v>
      </c>
      <c r="C19" s="230" t="s">
        <v>407</v>
      </c>
      <c r="D19" s="75" t="s">
        <v>0</v>
      </c>
      <c r="E19" s="153"/>
      <c r="F19" s="232">
        <v>500</v>
      </c>
      <c r="G19" s="241" t="s">
        <v>0</v>
      </c>
      <c r="H19"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v>
      </c>
      <c r="I19" s="232" t="str">
        <f>IF(Sklop7[[#This Row],[ZAHTEVANA SHEMA KAKOVOSTI]]&lt;&gt;"",Sklop7[[#This Row],[Preračunana masa/volumen/kos na enoto kg]],"")</f>
        <v/>
      </c>
      <c r="J19" s="242"/>
      <c r="K19" s="243"/>
      <c r="L19" s="243"/>
      <c r="M19" s="235"/>
      <c r="N19" s="238"/>
      <c r="O19" s="238"/>
      <c r="P19" s="237"/>
      <c r="Q19" s="238">
        <f>+Sklop7[[#This Row],[cena/enota brez DDV v EUR]]*Sklop7[[#This Row],[Stopnja DDV (%)]]</f>
        <v>0</v>
      </c>
      <c r="R19" s="238">
        <f>+Sklop7[[#This Row],[cena/enota brez DDV v EUR]]+Sklop7[[#This Row],[Davek (EUR)]]</f>
        <v>0</v>
      </c>
      <c r="S19" s="238">
        <f>+Sklop7[[#This Row],[cena/enota brez DDV v EUR]]*Sklop7[[#This Row],[Okvirna količina]]</f>
        <v>0</v>
      </c>
      <c r="T19" s="238">
        <f>+Sklop7[[#This Row],[Končna cena/enoto mere (EUR) z DDV]]*Sklop7[[#This Row],[Okvirna količina]]</f>
        <v>0</v>
      </c>
      <c r="U19" s="239"/>
    </row>
    <row r="20" spans="1:21" s="55" customFormat="1" ht="12">
      <c r="A20" s="77" t="s">
        <v>6</v>
      </c>
      <c r="B20" s="229" t="s">
        <v>418</v>
      </c>
      <c r="C20" s="147" t="s">
        <v>407</v>
      </c>
      <c r="D20" s="75" t="s">
        <v>0</v>
      </c>
      <c r="E20" s="153"/>
      <c r="F20" s="232">
        <v>600</v>
      </c>
      <c r="G20" s="241" t="s">
        <v>0</v>
      </c>
      <c r="H20"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600</v>
      </c>
      <c r="I20" s="232" t="str">
        <f>IF(Sklop7[[#This Row],[ZAHTEVANA SHEMA KAKOVOSTI]]&lt;&gt;"",Sklop7[[#This Row],[Preračunana masa/volumen/kos na enoto kg]],"")</f>
        <v/>
      </c>
      <c r="J20" s="242"/>
      <c r="K20" s="243"/>
      <c r="L20" s="243"/>
      <c r="M20" s="235"/>
      <c r="N20" s="238"/>
      <c r="O20" s="238"/>
      <c r="P20" s="237"/>
      <c r="Q20" s="238">
        <f>+Sklop7[[#This Row],[cena/enota brez DDV v EUR]]*Sklop7[[#This Row],[Stopnja DDV (%)]]</f>
        <v>0</v>
      </c>
      <c r="R20" s="238">
        <f>+Sklop7[[#This Row],[cena/enota brez DDV v EUR]]+Sklop7[[#This Row],[Davek (EUR)]]</f>
        <v>0</v>
      </c>
      <c r="S20" s="238">
        <f>+Sklop7[[#This Row],[cena/enota brez DDV v EUR]]*Sklop7[[#This Row],[Okvirna količina]]</f>
        <v>0</v>
      </c>
      <c r="T20" s="238">
        <f>+Sklop7[[#This Row],[Končna cena/enoto mere (EUR) z DDV]]*Sklop7[[#This Row],[Okvirna količina]]</f>
        <v>0</v>
      </c>
      <c r="U20" s="239"/>
    </row>
    <row r="21" spans="1:21" s="55" customFormat="1" ht="12">
      <c r="A21" s="77" t="s">
        <v>7</v>
      </c>
      <c r="B21" s="229" t="s">
        <v>417</v>
      </c>
      <c r="C21" s="230" t="s">
        <v>407</v>
      </c>
      <c r="D21" s="75" t="s">
        <v>0</v>
      </c>
      <c r="E21" s="153"/>
      <c r="F21" s="232">
        <v>200</v>
      </c>
      <c r="G21" s="241" t="s">
        <v>0</v>
      </c>
      <c r="H21"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v>
      </c>
      <c r="I21" s="232" t="str">
        <f>IF(Sklop7[[#This Row],[ZAHTEVANA SHEMA KAKOVOSTI]]&lt;&gt;"",Sklop7[[#This Row],[Preračunana masa/volumen/kos na enoto kg]],"")</f>
        <v/>
      </c>
      <c r="J21" s="242"/>
      <c r="K21" s="243"/>
      <c r="L21" s="243"/>
      <c r="M21" s="235"/>
      <c r="N21" s="238"/>
      <c r="O21" s="238"/>
      <c r="P21" s="237"/>
      <c r="Q21" s="238">
        <f>+Sklop7[[#This Row],[cena/enota brez DDV v EUR]]*Sklop7[[#This Row],[Stopnja DDV (%)]]</f>
        <v>0</v>
      </c>
      <c r="R21" s="238">
        <f>+Sklop7[[#This Row],[cena/enota brez DDV v EUR]]+Sklop7[[#This Row],[Davek (EUR)]]</f>
        <v>0</v>
      </c>
      <c r="S21" s="238">
        <f>+Sklop7[[#This Row],[cena/enota brez DDV v EUR]]*Sklop7[[#This Row],[Okvirna količina]]</f>
        <v>0</v>
      </c>
      <c r="T21" s="238">
        <f>+Sklop7[[#This Row],[Končna cena/enoto mere (EUR) z DDV]]*Sklop7[[#This Row],[Okvirna količina]]</f>
        <v>0</v>
      </c>
      <c r="U21" s="239"/>
    </row>
    <row r="22" spans="1:21" s="55" customFormat="1" ht="12">
      <c r="A22" s="77" t="s">
        <v>8</v>
      </c>
      <c r="B22" s="229" t="s">
        <v>416</v>
      </c>
      <c r="C22" s="147" t="s">
        <v>407</v>
      </c>
      <c r="D22" s="75" t="s">
        <v>0</v>
      </c>
      <c r="E22" s="153"/>
      <c r="F22" s="232">
        <v>600</v>
      </c>
      <c r="G22" s="241" t="s">
        <v>0</v>
      </c>
      <c r="H22"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600</v>
      </c>
      <c r="I22" s="232" t="str">
        <f>IF(Sklop7[[#This Row],[ZAHTEVANA SHEMA KAKOVOSTI]]&lt;&gt;"",Sklop7[[#This Row],[Preračunana masa/volumen/kos na enoto kg]],"")</f>
        <v/>
      </c>
      <c r="J22" s="242"/>
      <c r="K22" s="243"/>
      <c r="L22" s="243"/>
      <c r="M22" s="235"/>
      <c r="N22" s="238"/>
      <c r="O22" s="238"/>
      <c r="P22" s="237"/>
      <c r="Q22" s="238">
        <f>+Sklop7[[#This Row],[cena/enota brez DDV v EUR]]*Sklop7[[#This Row],[Stopnja DDV (%)]]</f>
        <v>0</v>
      </c>
      <c r="R22" s="238">
        <f>+Sklop7[[#This Row],[cena/enota brez DDV v EUR]]+Sklop7[[#This Row],[Davek (EUR)]]</f>
        <v>0</v>
      </c>
      <c r="S22" s="238">
        <f>+Sklop7[[#This Row],[cena/enota brez DDV v EUR]]*Sklop7[[#This Row],[Okvirna količina]]</f>
        <v>0</v>
      </c>
      <c r="T22" s="238">
        <f>+Sklop7[[#This Row],[Končna cena/enoto mere (EUR) z DDV]]*Sklop7[[#This Row],[Okvirna količina]]</f>
        <v>0</v>
      </c>
      <c r="U22" s="239"/>
    </row>
    <row r="23" spans="1:21" s="55" customFormat="1" ht="12">
      <c r="A23" s="77" t="s">
        <v>9</v>
      </c>
      <c r="B23" s="229" t="s">
        <v>415</v>
      </c>
      <c r="C23" s="230" t="s">
        <v>407</v>
      </c>
      <c r="D23" s="75" t="s">
        <v>0</v>
      </c>
      <c r="E23" s="153"/>
      <c r="F23" s="232">
        <v>1500</v>
      </c>
      <c r="G23" s="241" t="s">
        <v>0</v>
      </c>
      <c r="H23"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1500</v>
      </c>
      <c r="I23" s="232" t="str">
        <f>IF(Sklop7[[#This Row],[ZAHTEVANA SHEMA KAKOVOSTI]]&lt;&gt;"",Sklop7[[#This Row],[Preračunana masa/volumen/kos na enoto kg]],"")</f>
        <v/>
      </c>
      <c r="J23" s="242"/>
      <c r="K23" s="243"/>
      <c r="L23" s="243"/>
      <c r="M23" s="235"/>
      <c r="N23" s="238"/>
      <c r="O23" s="238"/>
      <c r="P23" s="237"/>
      <c r="Q23" s="238">
        <f>+Sklop7[[#This Row],[cena/enota brez DDV v EUR]]*Sklop7[[#This Row],[Stopnja DDV (%)]]</f>
        <v>0</v>
      </c>
      <c r="R23" s="238">
        <f>+Sklop7[[#This Row],[cena/enota brez DDV v EUR]]+Sklop7[[#This Row],[Davek (EUR)]]</f>
        <v>0</v>
      </c>
      <c r="S23" s="238">
        <f>+Sklop7[[#This Row],[cena/enota brez DDV v EUR]]*Sklop7[[#This Row],[Okvirna količina]]</f>
        <v>0</v>
      </c>
      <c r="T23" s="238">
        <f>+Sklop7[[#This Row],[Končna cena/enoto mere (EUR) z DDV]]*Sklop7[[#This Row],[Okvirna količina]]</f>
        <v>0</v>
      </c>
      <c r="U23" s="239"/>
    </row>
    <row r="24" spans="1:21" s="55" customFormat="1" ht="12">
      <c r="A24" s="77" t="s">
        <v>10</v>
      </c>
      <c r="B24" s="229" t="s">
        <v>414</v>
      </c>
      <c r="C24" s="230" t="s">
        <v>408</v>
      </c>
      <c r="D24" s="75" t="s">
        <v>0</v>
      </c>
      <c r="E24" s="153"/>
      <c r="F24" s="232">
        <v>50</v>
      </c>
      <c r="G24" s="241" t="s">
        <v>0</v>
      </c>
      <c r="H24"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24" s="232" t="str">
        <f>IF(Sklop7[[#This Row],[ZAHTEVANA SHEMA KAKOVOSTI]]&lt;&gt;"",Sklop7[[#This Row],[Preračunana masa/volumen/kos na enoto kg]],"")</f>
        <v/>
      </c>
      <c r="J24" s="242"/>
      <c r="K24" s="243"/>
      <c r="L24" s="243"/>
      <c r="M24" s="235"/>
      <c r="N24" s="238"/>
      <c r="O24" s="238"/>
      <c r="P24" s="237"/>
      <c r="Q24" s="238">
        <f>+Sklop7[[#This Row],[cena/enota brez DDV v EUR]]*Sklop7[[#This Row],[Stopnja DDV (%)]]</f>
        <v>0</v>
      </c>
      <c r="R24" s="238">
        <f>+Sklop7[[#This Row],[cena/enota brez DDV v EUR]]+Sklop7[[#This Row],[Davek (EUR)]]</f>
        <v>0</v>
      </c>
      <c r="S24" s="238">
        <f>+Sklop7[[#This Row],[cena/enota brez DDV v EUR]]*Sklop7[[#This Row],[Okvirna količina]]</f>
        <v>0</v>
      </c>
      <c r="T24" s="238">
        <f>+Sklop7[[#This Row],[Končna cena/enoto mere (EUR) z DDV]]*Sklop7[[#This Row],[Okvirna količina]]</f>
        <v>0</v>
      </c>
      <c r="U24" s="239"/>
    </row>
    <row r="25" spans="1:21" s="55" customFormat="1" ht="12">
      <c r="A25" s="77" t="s">
        <v>11</v>
      </c>
      <c r="B25" s="229" t="s">
        <v>413</v>
      </c>
      <c r="C25" s="230" t="s">
        <v>408</v>
      </c>
      <c r="D25" s="75" t="s">
        <v>0</v>
      </c>
      <c r="E25" s="153"/>
      <c r="F25" s="232">
        <v>800</v>
      </c>
      <c r="G25" s="241" t="s">
        <v>0</v>
      </c>
      <c r="H25"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800</v>
      </c>
      <c r="I25" s="232" t="str">
        <f>IF(Sklop7[[#This Row],[ZAHTEVANA SHEMA KAKOVOSTI]]&lt;&gt;"",Sklop7[[#This Row],[Preračunana masa/volumen/kos na enoto kg]],"")</f>
        <v/>
      </c>
      <c r="J25" s="242"/>
      <c r="K25" s="243"/>
      <c r="L25" s="243"/>
      <c r="M25" s="235"/>
      <c r="N25" s="238"/>
      <c r="O25" s="238"/>
      <c r="P25" s="237"/>
      <c r="Q25" s="238">
        <f>+Sklop7[[#This Row],[cena/enota brez DDV v EUR]]*Sklop7[[#This Row],[Stopnja DDV (%)]]</f>
        <v>0</v>
      </c>
      <c r="R25" s="238">
        <f>+Sklop7[[#This Row],[cena/enota brez DDV v EUR]]+Sklop7[[#This Row],[Davek (EUR)]]</f>
        <v>0</v>
      </c>
      <c r="S25" s="238">
        <f>+Sklop7[[#This Row],[cena/enota brez DDV v EUR]]*Sklop7[[#This Row],[Okvirna količina]]</f>
        <v>0</v>
      </c>
      <c r="T25" s="238">
        <f>+Sklop7[[#This Row],[Končna cena/enoto mere (EUR) z DDV]]*Sklop7[[#This Row],[Okvirna količina]]</f>
        <v>0</v>
      </c>
      <c r="U25" s="239"/>
    </row>
    <row r="26" spans="1:21" s="55" customFormat="1" ht="12">
      <c r="A26" s="77" t="s">
        <v>12</v>
      </c>
      <c r="B26" s="229" t="s">
        <v>732</v>
      </c>
      <c r="C26" s="230" t="s">
        <v>408</v>
      </c>
      <c r="D26" s="75" t="s">
        <v>0</v>
      </c>
      <c r="E26" s="153"/>
      <c r="F26" s="232">
        <v>100</v>
      </c>
      <c r="G26" s="241" t="s">
        <v>0</v>
      </c>
      <c r="H26"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26" s="232" t="str">
        <f>IF(Sklop7[[#This Row],[ZAHTEVANA SHEMA KAKOVOSTI]]&lt;&gt;"",Sklop7[[#This Row],[Preračunana masa/volumen/kos na enoto kg]],"")</f>
        <v/>
      </c>
      <c r="J26" s="242"/>
      <c r="K26" s="243"/>
      <c r="L26" s="243"/>
      <c r="M26" s="235"/>
      <c r="N26" s="238"/>
      <c r="O26" s="238"/>
      <c r="P26" s="237"/>
      <c r="Q26" s="238">
        <f>+Sklop7[[#This Row],[cena/enota brez DDV v EUR]]*Sklop7[[#This Row],[Stopnja DDV (%)]]</f>
        <v>0</v>
      </c>
      <c r="R26" s="238">
        <f>+Sklop7[[#This Row],[cena/enota brez DDV v EUR]]+Sklop7[[#This Row],[Davek (EUR)]]</f>
        <v>0</v>
      </c>
      <c r="S26" s="238">
        <f>+Sklop7[[#This Row],[cena/enota brez DDV v EUR]]*Sklop7[[#This Row],[Okvirna količina]]</f>
        <v>0</v>
      </c>
      <c r="T26" s="238">
        <f>+Sklop7[[#This Row],[Končna cena/enoto mere (EUR) z DDV]]*Sklop7[[#This Row],[Okvirna količina]]</f>
        <v>0</v>
      </c>
      <c r="U26" s="239"/>
    </row>
    <row r="27" spans="1:21" s="55" customFormat="1" ht="12">
      <c r="A27" s="77" t="s">
        <v>13</v>
      </c>
      <c r="B27" s="229" t="s">
        <v>412</v>
      </c>
      <c r="C27" s="230" t="s">
        <v>408</v>
      </c>
      <c r="D27" s="75" t="s">
        <v>0</v>
      </c>
      <c r="E27" s="153"/>
      <c r="F27" s="232">
        <v>300</v>
      </c>
      <c r="G27" s="241" t="s">
        <v>0</v>
      </c>
      <c r="H27"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27" s="232" t="str">
        <f>IF(Sklop7[[#This Row],[ZAHTEVANA SHEMA KAKOVOSTI]]&lt;&gt;"",Sklop7[[#This Row],[Preračunana masa/volumen/kos na enoto kg]],"")</f>
        <v/>
      </c>
      <c r="J27" s="242"/>
      <c r="K27" s="243"/>
      <c r="L27" s="243"/>
      <c r="M27" s="235"/>
      <c r="N27" s="238"/>
      <c r="O27" s="238"/>
      <c r="P27" s="237"/>
      <c r="Q27" s="238">
        <f>+Sklop7[[#This Row],[cena/enota brez DDV v EUR]]*Sklop7[[#This Row],[Stopnja DDV (%)]]</f>
        <v>0</v>
      </c>
      <c r="R27" s="238">
        <f>+Sklop7[[#This Row],[cena/enota brez DDV v EUR]]+Sklop7[[#This Row],[Davek (EUR)]]</f>
        <v>0</v>
      </c>
      <c r="S27" s="238">
        <f>+Sklop7[[#This Row],[cena/enota brez DDV v EUR]]*Sklop7[[#This Row],[Okvirna količina]]</f>
        <v>0</v>
      </c>
      <c r="T27" s="238">
        <f>+Sklop7[[#This Row],[Končna cena/enoto mere (EUR) z DDV]]*Sklop7[[#This Row],[Okvirna količina]]</f>
        <v>0</v>
      </c>
      <c r="U27" s="239"/>
    </row>
    <row r="28" spans="1:21" s="55" customFormat="1" ht="12">
      <c r="A28" s="77" t="s">
        <v>14</v>
      </c>
      <c r="B28" s="229" t="s">
        <v>411</v>
      </c>
      <c r="C28" s="230" t="s">
        <v>408</v>
      </c>
      <c r="D28" s="75" t="s">
        <v>0</v>
      </c>
      <c r="E28" s="153"/>
      <c r="F28" s="232">
        <v>60</v>
      </c>
      <c r="G28" s="241" t="s">
        <v>0</v>
      </c>
      <c r="H28"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v>
      </c>
      <c r="I28" s="232" t="str">
        <f>IF(Sklop7[[#This Row],[ZAHTEVANA SHEMA KAKOVOSTI]]&lt;&gt;"",Sklop7[[#This Row],[Preračunana masa/volumen/kos na enoto kg]],"")</f>
        <v/>
      </c>
      <c r="J28" s="242"/>
      <c r="K28" s="243"/>
      <c r="L28" s="243"/>
      <c r="M28" s="235"/>
      <c r="N28" s="238"/>
      <c r="O28" s="238"/>
      <c r="P28" s="237"/>
      <c r="Q28" s="238">
        <f>+Sklop7[[#This Row],[cena/enota brez DDV v EUR]]*Sklop7[[#This Row],[Stopnja DDV (%)]]</f>
        <v>0</v>
      </c>
      <c r="R28" s="238">
        <f>+Sklop7[[#This Row],[cena/enota brez DDV v EUR]]+Sklop7[[#This Row],[Davek (EUR)]]</f>
        <v>0</v>
      </c>
      <c r="S28" s="238">
        <f>+Sklop7[[#This Row],[cena/enota brez DDV v EUR]]*Sklop7[[#This Row],[Okvirna količina]]</f>
        <v>0</v>
      </c>
      <c r="T28" s="238">
        <f>+Sklop7[[#This Row],[Končna cena/enoto mere (EUR) z DDV]]*Sklop7[[#This Row],[Okvirna količina]]</f>
        <v>0</v>
      </c>
      <c r="U28" s="239"/>
    </row>
    <row r="29" spans="1:21" s="55" customFormat="1" ht="12">
      <c r="A29" s="77" t="s">
        <v>15</v>
      </c>
      <c r="B29" s="229" t="s">
        <v>410</v>
      </c>
      <c r="C29" s="230" t="s">
        <v>407</v>
      </c>
      <c r="D29" s="75" t="s">
        <v>0</v>
      </c>
      <c r="E29" s="153"/>
      <c r="F29" s="232">
        <v>190</v>
      </c>
      <c r="G29" s="241" t="s">
        <v>0</v>
      </c>
      <c r="H29"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190</v>
      </c>
      <c r="I29" s="232" t="str">
        <f>IF(Sklop7[[#This Row],[ZAHTEVANA SHEMA KAKOVOSTI]]&lt;&gt;"",Sklop7[[#This Row],[Preračunana masa/volumen/kos na enoto kg]],"")</f>
        <v/>
      </c>
      <c r="J29" s="242"/>
      <c r="K29" s="243"/>
      <c r="L29" s="243"/>
      <c r="M29" s="235"/>
      <c r="N29" s="238"/>
      <c r="O29" s="238"/>
      <c r="P29" s="237"/>
      <c r="Q29" s="238">
        <f>+Sklop7[[#This Row],[cena/enota brez DDV v EUR]]*Sklop7[[#This Row],[Stopnja DDV (%)]]</f>
        <v>0</v>
      </c>
      <c r="R29" s="238">
        <f>+Sklop7[[#This Row],[cena/enota brez DDV v EUR]]+Sklop7[[#This Row],[Davek (EUR)]]</f>
        <v>0</v>
      </c>
      <c r="S29" s="238">
        <f>+Sklop7[[#This Row],[cena/enota brez DDV v EUR]]*Sklop7[[#This Row],[Okvirna količina]]</f>
        <v>0</v>
      </c>
      <c r="T29" s="238">
        <f>+Sklop7[[#This Row],[Končna cena/enoto mere (EUR) z DDV]]*Sklop7[[#This Row],[Okvirna količina]]</f>
        <v>0</v>
      </c>
      <c r="U29" s="239"/>
    </row>
    <row r="30" spans="1:21" s="55" customFormat="1" ht="12">
      <c r="A30" s="77" t="s">
        <v>16</v>
      </c>
      <c r="B30" s="229" t="s">
        <v>409</v>
      </c>
      <c r="C30" s="230" t="s">
        <v>408</v>
      </c>
      <c r="D30" s="75" t="s">
        <v>0</v>
      </c>
      <c r="E30" s="153"/>
      <c r="F30" s="232">
        <v>70</v>
      </c>
      <c r="G30" s="241" t="s">
        <v>0</v>
      </c>
      <c r="H30"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70</v>
      </c>
      <c r="I30" s="232" t="str">
        <f>IF(Sklop7[[#This Row],[ZAHTEVANA SHEMA KAKOVOSTI]]&lt;&gt;"",Sklop7[[#This Row],[Preračunana masa/volumen/kos na enoto kg]],"")</f>
        <v/>
      </c>
      <c r="J30" s="242"/>
      <c r="K30" s="243"/>
      <c r="L30" s="243"/>
      <c r="M30" s="235"/>
      <c r="N30" s="238"/>
      <c r="O30" s="238"/>
      <c r="P30" s="237"/>
      <c r="Q30" s="238">
        <f>+Sklop7[[#This Row],[cena/enota brez DDV v EUR]]*Sklop7[[#This Row],[Stopnja DDV (%)]]</f>
        <v>0</v>
      </c>
      <c r="R30" s="238">
        <f>+Sklop7[[#This Row],[cena/enota brez DDV v EUR]]+Sklop7[[#This Row],[Davek (EUR)]]</f>
        <v>0</v>
      </c>
      <c r="S30" s="238">
        <f>+Sklop7[[#This Row],[cena/enota brez DDV v EUR]]*Sklop7[[#This Row],[Okvirna količina]]</f>
        <v>0</v>
      </c>
      <c r="T30" s="238">
        <f>+Sklop7[[#This Row],[Končna cena/enoto mere (EUR) z DDV]]*Sklop7[[#This Row],[Okvirna količina]]</f>
        <v>0</v>
      </c>
      <c r="U30" s="239"/>
    </row>
    <row r="31" spans="1:21" s="55" customFormat="1" ht="12">
      <c r="A31" s="77" t="s">
        <v>17</v>
      </c>
      <c r="B31" s="229" t="s">
        <v>405</v>
      </c>
      <c r="C31" s="230" t="s">
        <v>111</v>
      </c>
      <c r="D31" s="75" t="s">
        <v>0</v>
      </c>
      <c r="E31" s="153"/>
      <c r="F31" s="232">
        <v>50</v>
      </c>
      <c r="G31" s="241" t="s">
        <v>0</v>
      </c>
      <c r="H31" s="231">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31" s="232" t="str">
        <f>IF(Sklop7[[#This Row],[ZAHTEVANA SHEMA KAKOVOSTI]]&lt;&gt;"",Sklop7[[#This Row],[Preračunana masa/volumen/kos na enoto kg]],"")</f>
        <v/>
      </c>
      <c r="J31" s="242"/>
      <c r="K31" s="243"/>
      <c r="L31" s="243"/>
      <c r="M31" s="235"/>
      <c r="N31" s="238"/>
      <c r="O31" s="238"/>
      <c r="P31" s="237"/>
      <c r="Q31" s="238">
        <f>+Sklop7[[#This Row],[cena/enota brez DDV v EUR]]*Sklop7[[#This Row],[Stopnja DDV (%)]]</f>
        <v>0</v>
      </c>
      <c r="R31" s="238">
        <f>+Sklop7[[#This Row],[cena/enota brez DDV v EUR]]+Sklop7[[#This Row],[Davek (EUR)]]</f>
        <v>0</v>
      </c>
      <c r="S31" s="238">
        <f>+Sklop7[[#This Row],[cena/enota brez DDV v EUR]]*Sklop7[[#This Row],[Okvirna količina]]</f>
        <v>0</v>
      </c>
      <c r="T31" s="238">
        <f>+Sklop7[[#This Row],[Končna cena/enoto mere (EUR) z DDV]]*Sklop7[[#This Row],[Okvirna količina]]</f>
        <v>0</v>
      </c>
      <c r="U31" s="239"/>
    </row>
    <row r="32" spans="1:21" s="55" customFormat="1" ht="12">
      <c r="A32" s="77" t="s">
        <v>18</v>
      </c>
      <c r="B32" s="332" t="s">
        <v>406</v>
      </c>
      <c r="C32" s="284" t="s">
        <v>111</v>
      </c>
      <c r="D32" s="285" t="s">
        <v>0</v>
      </c>
      <c r="E32" s="153"/>
      <c r="F32" s="275">
        <v>50</v>
      </c>
      <c r="G32" s="276" t="s">
        <v>0</v>
      </c>
      <c r="H32" s="302">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32" s="275" t="str">
        <f>IF(Sklop7[[#This Row],[ZAHTEVANA SHEMA KAKOVOSTI]]&lt;&gt;"",Sklop7[[#This Row],[Preračunana masa/volumen/kos na enoto kg]],"")</f>
        <v/>
      </c>
      <c r="J32" s="337"/>
      <c r="K32" s="338"/>
      <c r="L32" s="338"/>
      <c r="M32" s="339"/>
      <c r="N32" s="340"/>
      <c r="O32" s="340"/>
      <c r="P32" s="341"/>
      <c r="Q32" s="340">
        <f>+Sklop7[[#This Row],[cena/enota brez DDV v EUR]]*Sklop7[[#This Row],[Stopnja DDV (%)]]</f>
        <v>0</v>
      </c>
      <c r="R32" s="340">
        <f>+Sklop7[[#This Row],[cena/enota brez DDV v EUR]]+Sklop7[[#This Row],[Davek (EUR)]]</f>
        <v>0</v>
      </c>
      <c r="S32" s="340">
        <f>+Sklop7[[#This Row],[cena/enota brez DDV v EUR]]*Sklop7[[#This Row],[Okvirna količina]]</f>
        <v>0</v>
      </c>
      <c r="T32" s="340">
        <f>+Sklop7[[#This Row],[Končna cena/enoto mere (EUR) z DDV]]*Sklop7[[#This Row],[Okvirna količina]]</f>
        <v>0</v>
      </c>
      <c r="U32" s="345"/>
    </row>
    <row r="33" spans="1:22">
      <c r="A33" s="290" t="s">
        <v>133</v>
      </c>
      <c r="B33" s="291"/>
      <c r="C33" s="292"/>
      <c r="D33" s="292"/>
      <c r="E33" s="293"/>
      <c r="F33" s="294"/>
      <c r="G33" s="295"/>
      <c r="H33" s="296">
        <f>SUBTOTAL(109,Sklop7[Preračunana masa/volumen/kos na enoto kg])</f>
        <v>8170</v>
      </c>
      <c r="I33" s="296">
        <f>SUBTOTAL(109,Sklop7[Živila iz shem kakovosti (kg)])</f>
        <v>0</v>
      </c>
      <c r="J33" s="294"/>
      <c r="K33" s="297"/>
      <c r="L33" s="297"/>
      <c r="M33" s="298"/>
      <c r="N33" s="299"/>
      <c r="O33" s="299"/>
      <c r="P33" s="299"/>
      <c r="Q33" s="300"/>
      <c r="R33" s="294"/>
      <c r="S33" s="300">
        <f>SUBTOTAL(109,Sklop7[Vrednost za okvirno količino (EUR) brez DDV])</f>
        <v>0</v>
      </c>
      <c r="T33" s="300">
        <f>SUBTOTAL(109,Sklop7[Vrednost za okvirno količino (EUR) z DDV])</f>
        <v>0</v>
      </c>
      <c r="U33" s="301">
        <f>SUBTOTAL(103,Sklop7[Shema kakovosti
(nacionalne, evropske)
])</f>
        <v>0</v>
      </c>
    </row>
    <row r="34" spans="1:22" ht="15">
      <c r="A34" s="6"/>
      <c r="B34" s="4"/>
      <c r="C34" s="26"/>
      <c r="D34" s="26"/>
      <c r="E34" s="25"/>
      <c r="F34" s="7"/>
      <c r="H34" s="8"/>
      <c r="I34" s="8"/>
      <c r="J34" s="8"/>
      <c r="K34" s="8"/>
      <c r="L34" s="20"/>
      <c r="M34" s="20"/>
      <c r="N34" s="8"/>
      <c r="O34" s="8"/>
      <c r="P34" s="8"/>
      <c r="Q34" s="8"/>
      <c r="R34" s="8"/>
      <c r="S34" s="3"/>
      <c r="T34" s="3"/>
      <c r="U34" s="7"/>
    </row>
    <row r="35" spans="1:22">
      <c r="A35" s="48" t="s">
        <v>129</v>
      </c>
      <c r="B35" s="16"/>
      <c r="C35" s="28"/>
      <c r="D35" s="28"/>
      <c r="E35" s="99"/>
      <c r="Q35" s="48"/>
      <c r="R35" s="48"/>
      <c r="S35" s="48"/>
      <c r="T35" s="48"/>
    </row>
    <row r="36" spans="1:22">
      <c r="A36" s="11" t="s">
        <v>131</v>
      </c>
      <c r="B36" s="16"/>
      <c r="C36" s="28"/>
      <c r="D36" s="28"/>
      <c r="E36" s="99"/>
    </row>
    <row r="37" spans="1:22">
      <c r="A37" s="94" t="s">
        <v>179</v>
      </c>
      <c r="F37" s="68"/>
      <c r="G37" s="68"/>
      <c r="H37" s="29"/>
      <c r="I37" s="29"/>
      <c r="J37" s="29"/>
      <c r="K37" s="29"/>
      <c r="L37" s="54"/>
      <c r="M37" s="54"/>
      <c r="N37" s="29"/>
      <c r="O37" s="29"/>
      <c r="P37" s="29"/>
      <c r="Q37" s="29"/>
      <c r="R37" s="29"/>
    </row>
    <row r="38" spans="1:22">
      <c r="A38" s="426" t="s">
        <v>172</v>
      </c>
      <c r="B38" s="426"/>
      <c r="C38" s="426"/>
      <c r="D38" s="426"/>
      <c r="E38" s="426"/>
      <c r="F38" s="426"/>
      <c r="G38" s="426"/>
      <c r="H38" s="426"/>
      <c r="I38" s="426"/>
      <c r="J38" s="426"/>
      <c r="K38" s="426"/>
      <c r="L38" s="426"/>
      <c r="M38" s="19"/>
      <c r="N38" s="19"/>
      <c r="O38" s="19"/>
      <c r="P38" s="19"/>
      <c r="Q38" s="19"/>
      <c r="R38" s="19"/>
      <c r="S38" s="19"/>
      <c r="T38" s="19"/>
      <c r="U38" s="19"/>
      <c r="V38" s="19"/>
    </row>
    <row r="39" spans="1:22">
      <c r="A39" s="415" t="s">
        <v>212</v>
      </c>
      <c r="B39" s="415"/>
      <c r="C39" s="415"/>
      <c r="D39" s="415"/>
      <c r="E39" s="415"/>
      <c r="F39" s="415"/>
      <c r="G39" s="415"/>
      <c r="H39" s="415"/>
      <c r="I39" s="415"/>
      <c r="J39" s="415"/>
      <c r="K39" s="415"/>
      <c r="L39" s="415"/>
      <c r="N39" s="29"/>
      <c r="O39" s="29"/>
      <c r="P39" s="29"/>
      <c r="Q39" s="29"/>
      <c r="R39" s="29"/>
    </row>
    <row r="40" spans="1:22">
      <c r="A40" s="19"/>
      <c r="B40" s="19"/>
      <c r="C40" s="19"/>
      <c r="D40" s="19"/>
      <c r="E40" s="19"/>
      <c r="F40" s="19"/>
      <c r="G40" s="19"/>
      <c r="H40" s="19"/>
      <c r="I40" s="19"/>
      <c r="J40" s="19"/>
      <c r="K40" s="19"/>
      <c r="L40" s="19"/>
      <c r="M40" s="19"/>
      <c r="N40" s="19"/>
      <c r="O40" s="19"/>
      <c r="P40" s="19"/>
      <c r="Q40" s="19"/>
      <c r="R40" s="19"/>
      <c r="S40" s="19"/>
      <c r="T40" s="19"/>
      <c r="U40" s="19"/>
      <c r="V40" s="19"/>
    </row>
    <row r="41" spans="1:22">
      <c r="A41" s="94" t="s">
        <v>65</v>
      </c>
      <c r="F41" s="68"/>
      <c r="G41" s="68" t="s">
        <v>66</v>
      </c>
      <c r="H41" s="29"/>
      <c r="I41" s="29"/>
      <c r="J41" s="29"/>
      <c r="K41" s="29"/>
      <c r="L41" s="54"/>
      <c r="M41" s="54"/>
      <c r="N41" s="29"/>
      <c r="O41" s="29"/>
      <c r="P41" s="29"/>
      <c r="Q41" s="29" t="s">
        <v>67</v>
      </c>
      <c r="R41" s="29"/>
    </row>
    <row r="42" spans="1:22" ht="15">
      <c r="A42" s="6"/>
      <c r="B42" s="4"/>
      <c r="C42" s="26"/>
      <c r="D42" s="26"/>
      <c r="E42" s="25"/>
      <c r="F42" s="7"/>
      <c r="H42" s="8"/>
      <c r="I42" s="8"/>
      <c r="J42" s="8"/>
      <c r="K42" s="8"/>
      <c r="L42" s="20"/>
      <c r="M42" s="20"/>
      <c r="N42" s="8"/>
      <c r="O42" s="8"/>
      <c r="P42" s="8"/>
      <c r="Q42" s="8"/>
      <c r="R42" s="8"/>
      <c r="S42" s="3"/>
      <c r="T42" s="3"/>
      <c r="U42" s="7"/>
    </row>
    <row r="43" spans="1:22">
      <c r="B43" s="16"/>
      <c r="C43" s="28"/>
      <c r="D43" s="28"/>
      <c r="E43" s="99"/>
    </row>
    <row r="44" spans="1:22">
      <c r="B44" s="16"/>
      <c r="C44" s="28"/>
      <c r="D44" s="28"/>
      <c r="E44" s="99"/>
    </row>
    <row r="45" spans="1:22">
      <c r="B45" s="16"/>
      <c r="C45" s="28"/>
      <c r="D45" s="28"/>
      <c r="E45" s="99"/>
    </row>
    <row r="46" spans="1:22">
      <c r="B46" s="16"/>
      <c r="C46" s="28"/>
      <c r="D46" s="28"/>
      <c r="E46" s="99"/>
    </row>
    <row r="47" spans="1:22">
      <c r="B47" s="16"/>
      <c r="C47" s="28"/>
      <c r="D47" s="28"/>
      <c r="E47" s="99"/>
    </row>
    <row r="48" spans="1:22">
      <c r="B48" s="16"/>
      <c r="C48" s="28"/>
      <c r="D48" s="28"/>
      <c r="E48" s="99"/>
    </row>
    <row r="49" spans="1:22">
      <c r="B49" s="16"/>
      <c r="C49" s="28"/>
      <c r="D49" s="28"/>
      <c r="E49" s="99"/>
    </row>
    <row r="50" spans="1:22">
      <c r="B50" s="16"/>
      <c r="C50" s="28"/>
      <c r="D50" s="28"/>
      <c r="E50" s="99"/>
    </row>
    <row r="51" spans="1:22">
      <c r="B51" s="16"/>
      <c r="C51" s="28"/>
      <c r="D51" s="28"/>
      <c r="E51" s="99"/>
    </row>
    <row r="52" spans="1:22">
      <c r="B52" s="16"/>
      <c r="C52" s="28"/>
      <c r="D52" s="28"/>
      <c r="E52" s="99"/>
    </row>
    <row r="53" spans="1:22">
      <c r="B53" s="16"/>
      <c r="C53" s="28"/>
      <c r="D53" s="28"/>
      <c r="E53" s="99"/>
    </row>
    <row r="54" spans="1:22">
      <c r="B54" s="16"/>
      <c r="C54" s="28"/>
      <c r="D54" s="28"/>
      <c r="E54" s="99"/>
    </row>
    <row r="55" spans="1:22">
      <c r="B55" s="16"/>
      <c r="C55" s="28"/>
      <c r="D55" s="28"/>
      <c r="E55" s="99"/>
    </row>
    <row r="56" spans="1:22">
      <c r="B56" s="16"/>
      <c r="C56" s="28"/>
      <c r="D56" s="28"/>
      <c r="E56" s="99"/>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row r="264" spans="1:22" s="18" customFormat="1">
      <c r="A264" s="11"/>
      <c r="B264" s="16"/>
      <c r="C264" s="28"/>
      <c r="D264" s="28"/>
      <c r="E264" s="99"/>
      <c r="F264" s="100"/>
      <c r="G264" s="100"/>
      <c r="L264" s="11"/>
      <c r="M264" s="11"/>
      <c r="N264" s="11"/>
      <c r="O264" s="11"/>
      <c r="P264" s="11"/>
      <c r="Q264" s="11"/>
      <c r="R264" s="11"/>
      <c r="S264" s="11"/>
      <c r="T264" s="11"/>
      <c r="U264" s="68"/>
      <c r="V264" s="11"/>
    </row>
    <row r="265" spans="1:22" s="18" customFormat="1">
      <c r="A265" s="11"/>
      <c r="B265" s="16"/>
      <c r="C265" s="28"/>
      <c r="D265" s="28"/>
      <c r="E265" s="99"/>
      <c r="F265" s="100"/>
      <c r="G265" s="100"/>
      <c r="L265" s="11"/>
      <c r="M265" s="11"/>
      <c r="N265" s="11"/>
      <c r="O265" s="11"/>
      <c r="P265" s="11"/>
      <c r="Q265" s="11"/>
      <c r="R265" s="11"/>
      <c r="S265" s="11"/>
      <c r="T265" s="11"/>
      <c r="U265" s="68"/>
      <c r="V265" s="11"/>
    </row>
  </sheetData>
  <sheetProtection insertRows="0" deleteRows="0"/>
  <protectedRanges>
    <protectedRange sqref="U38 J40:P40 M38:P38 U40" name="Obseg1_2"/>
    <protectedRange sqref="J38:L38" name="Obseg1_2_1"/>
    <protectedRange sqref="J39:P39 U39" name="Obseg1_3"/>
  </protectedRanges>
  <mergeCells count="9">
    <mergeCell ref="A39:L39"/>
    <mergeCell ref="B13:K13"/>
    <mergeCell ref="C2:J2"/>
    <mergeCell ref="C3:J3"/>
    <mergeCell ref="C6:J6"/>
    <mergeCell ref="C7:J7"/>
    <mergeCell ref="C8:J8"/>
    <mergeCell ref="C9:J9"/>
    <mergeCell ref="A38:L38"/>
  </mergeCells>
  <phoneticPr fontId="31" type="noConversion"/>
  <pageMargins left="0.25" right="0.25" top="0.75" bottom="0.75" header="0.3" footer="0.3"/>
  <pageSetup paperSize="9" scale="66" fitToHeight="0" orientation="landscape" r:id="rId1"/>
  <rowBreaks count="1" manualBreakCount="1">
    <brk id="127" max="11"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258"/>
  <sheetViews>
    <sheetView topLeftCell="A13" zoomScale="90" zoomScaleNormal="90" zoomScaleSheetLayoutView="100" workbookViewId="0">
      <selection activeCell="N33" sqref="N33"/>
    </sheetView>
  </sheetViews>
  <sheetFormatPr defaultColWidth="8.85546875" defaultRowHeight="12.75"/>
  <cols>
    <col min="1" max="1" width="3.5703125" style="11" customWidth="1"/>
    <col min="2" max="2" width="35.5703125" style="17" customWidth="1"/>
    <col min="3" max="3" width="10.7109375" style="27" customWidth="1"/>
    <col min="4" max="4" width="8.8554687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pred_rekapitulacija'!A21</f>
        <v>8. sklop:</v>
      </c>
      <c r="C12" s="76"/>
      <c r="D12" s="24"/>
      <c r="E12" s="25"/>
      <c r="F12" s="101"/>
      <c r="G12" s="101"/>
      <c r="H12" s="14"/>
      <c r="I12" s="14"/>
      <c r="J12" s="14"/>
      <c r="K12" s="14"/>
      <c r="U12" s="7"/>
    </row>
    <row r="13" spans="1:21" s="12" customFormat="1" ht="21" customHeight="1">
      <c r="B13" s="416" t="str">
        <f>+'Ponudbeni pred_rekapitulacija'!B21</f>
        <v>SADNI SOKOVI, VODA IN SADNE KAŠE</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4">
      <c r="A16" s="358" t="s">
        <v>1</v>
      </c>
      <c r="B16" s="362" t="s">
        <v>430</v>
      </c>
      <c r="C16" s="132">
        <v>0.2</v>
      </c>
      <c r="D16" s="132" t="s">
        <v>74</v>
      </c>
      <c r="E16" s="98"/>
      <c r="F16" s="359">
        <v>15000</v>
      </c>
      <c r="G16" s="139" t="s">
        <v>216</v>
      </c>
      <c r="H16" s="78">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3000</v>
      </c>
      <c r="I16" s="78" t="str">
        <f>IF(Sklop8[[#This Row],[ZAHTEVANA SHEMA KAKOVOSTI]]&lt;&gt;"",Sklop8[[#This Row],[Preračunana masa/volumen/kos na enoto kg]],"")</f>
        <v/>
      </c>
      <c r="J16" s="85"/>
      <c r="K16" s="98"/>
      <c r="L16" s="98"/>
      <c r="M16" s="98"/>
      <c r="N16" s="133"/>
      <c r="O16" s="133"/>
      <c r="P16" s="87"/>
      <c r="Q16" s="81">
        <f>+Sklop8[[#This Row],[cena/enota brez DDV v EUR]]*Sklop8[[#This Row],[Stopnja DDV (%)]]</f>
        <v>0</v>
      </c>
      <c r="R16" s="81">
        <f>+Sklop8[[#This Row],[cena/enota brez DDV v EUR]]+Sklop8[[#This Row],[Davek (EUR)]]</f>
        <v>0</v>
      </c>
      <c r="S16" s="81">
        <f>+Sklop8[[#This Row],[cena/enota brez DDV v EUR]]*Sklop8[[#This Row],[Okvirna količina]]</f>
        <v>0</v>
      </c>
      <c r="T16" s="81">
        <f>+Sklop8[[#This Row],[Končna cena/enoto mere (EUR) z DDV]]*Sklop8[[#This Row],[Okvirna količina]]</f>
        <v>0</v>
      </c>
      <c r="U16" s="133"/>
    </row>
    <row r="17" spans="1:22" s="55" customFormat="1" ht="24">
      <c r="A17" s="358" t="s">
        <v>3</v>
      </c>
      <c r="B17" s="362" t="s">
        <v>423</v>
      </c>
      <c r="C17" s="132">
        <v>1</v>
      </c>
      <c r="D17" s="132" t="s">
        <v>74</v>
      </c>
      <c r="E17" s="98"/>
      <c r="F17" s="360">
        <v>1000</v>
      </c>
      <c r="G17" s="361" t="s">
        <v>74</v>
      </c>
      <c r="H17"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1000</v>
      </c>
      <c r="I17" s="113" t="str">
        <f>IF(Sklop8[[#This Row],[ZAHTEVANA SHEMA KAKOVOSTI]]&lt;&gt;"",Sklop8[[#This Row],[Preračunana masa/volumen/kos na enoto kg]],"")</f>
        <v/>
      </c>
      <c r="J17" s="127"/>
      <c r="K17" s="248"/>
      <c r="L17" s="98"/>
      <c r="M17" s="98"/>
      <c r="N17" s="137"/>
      <c r="O17" s="133"/>
      <c r="P17" s="149"/>
      <c r="Q17" s="148">
        <f>+Sklop8[[#This Row],[cena/enota brez DDV v EUR]]*Sklop8[[#This Row],[Stopnja DDV (%)]]</f>
        <v>0</v>
      </c>
      <c r="R17" s="148">
        <f>+Sklop8[[#This Row],[cena/enota brez DDV v EUR]]+Sklop8[[#This Row],[Davek (EUR)]]</f>
        <v>0</v>
      </c>
      <c r="S17" s="148">
        <f>+Sklop8[[#This Row],[cena/enota brez DDV v EUR]]*Sklop8[[#This Row],[Okvirna količina]]</f>
        <v>0</v>
      </c>
      <c r="T17" s="130">
        <f>+Sklop8[[#This Row],[Končna cena/enoto mere (EUR) z DDV]]*Sklop8[[#This Row],[Okvirna količina]]</f>
        <v>0</v>
      </c>
      <c r="U17" s="133"/>
    </row>
    <row r="18" spans="1:22" s="55" customFormat="1" ht="24">
      <c r="A18" s="358" t="s">
        <v>4</v>
      </c>
      <c r="B18" s="362" t="s">
        <v>734</v>
      </c>
      <c r="C18" s="363">
        <v>1</v>
      </c>
      <c r="D18" s="364" t="s">
        <v>74</v>
      </c>
      <c r="E18" s="98"/>
      <c r="F18" s="348">
        <v>500</v>
      </c>
      <c r="G18" s="349" t="s">
        <v>74</v>
      </c>
      <c r="H18"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500</v>
      </c>
      <c r="I18" s="113" t="str">
        <f>IF(Sklop8[[#This Row],[ZAHTEVANA SHEMA KAKOVOSTI]]&lt;&gt;"",Sklop8[[#This Row],[Preračunana masa/volumen/kos na enoto kg]],"")</f>
        <v/>
      </c>
      <c r="J18" s="127"/>
      <c r="K18" s="248"/>
      <c r="L18" s="98"/>
      <c r="M18" s="98"/>
      <c r="N18" s="137"/>
      <c r="O18" s="133"/>
      <c r="P18" s="149"/>
      <c r="Q18" s="148">
        <f>+Sklop8[[#This Row],[cena/enota brez DDV v EUR]]*Sklop8[[#This Row],[Stopnja DDV (%)]]</f>
        <v>0</v>
      </c>
      <c r="R18" s="148">
        <f>+Sklop8[[#This Row],[cena/enota brez DDV v EUR]]+Sklop8[[#This Row],[Davek (EUR)]]</f>
        <v>0</v>
      </c>
      <c r="S18" s="148">
        <f>+Sklop8[[#This Row],[cena/enota brez DDV v EUR]]*Sklop8[[#This Row],[Okvirna količina]]</f>
        <v>0</v>
      </c>
      <c r="T18" s="130">
        <f>+Sklop8[[#This Row],[Končna cena/enoto mere (EUR) z DDV]]*Sklop8[[#This Row],[Okvirna količina]]</f>
        <v>0</v>
      </c>
      <c r="U18" s="133"/>
    </row>
    <row r="19" spans="1:22" s="55" customFormat="1" ht="12">
      <c r="A19" s="358" t="s">
        <v>5</v>
      </c>
      <c r="B19" s="362" t="s">
        <v>424</v>
      </c>
      <c r="C19" s="132">
        <v>0.5</v>
      </c>
      <c r="D19" s="132" t="s">
        <v>74</v>
      </c>
      <c r="E19" s="98"/>
      <c r="F19" s="360">
        <v>3000</v>
      </c>
      <c r="G19" s="361" t="s">
        <v>216</v>
      </c>
      <c r="H19"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1500</v>
      </c>
      <c r="I19" s="113" t="str">
        <f>IF(Sklop8[[#This Row],[ZAHTEVANA SHEMA KAKOVOSTI]]&lt;&gt;"",Sklop8[[#This Row],[Preračunana masa/volumen/kos na enoto kg]],"")</f>
        <v/>
      </c>
      <c r="J19" s="127"/>
      <c r="K19" s="248"/>
      <c r="L19" s="98"/>
      <c r="M19" s="98"/>
      <c r="N19" s="137"/>
      <c r="O19" s="133"/>
      <c r="P19" s="149"/>
      <c r="Q19" s="148">
        <f>+Sklop8[[#This Row],[cena/enota brez DDV v EUR]]*Sklop8[[#This Row],[Stopnja DDV (%)]]</f>
        <v>0</v>
      </c>
      <c r="R19" s="148">
        <f>+Sklop8[[#This Row],[cena/enota brez DDV v EUR]]+Sklop8[[#This Row],[Davek (EUR)]]</f>
        <v>0</v>
      </c>
      <c r="S19" s="148">
        <f>+Sklop8[[#This Row],[cena/enota brez DDV v EUR]]*Sklop8[[#This Row],[Okvirna količina]]</f>
        <v>0</v>
      </c>
      <c r="T19" s="130">
        <f>+Sklop8[[#This Row],[Končna cena/enoto mere (EUR) z DDV]]*Sklop8[[#This Row],[Okvirna količina]]</f>
        <v>0</v>
      </c>
      <c r="U19" s="133"/>
    </row>
    <row r="20" spans="1:22" s="55" customFormat="1" ht="12">
      <c r="A20" s="358" t="s">
        <v>6</v>
      </c>
      <c r="B20" s="365" t="s">
        <v>425</v>
      </c>
      <c r="C20" s="132">
        <v>1.5</v>
      </c>
      <c r="D20" s="132" t="s">
        <v>74</v>
      </c>
      <c r="E20" s="98"/>
      <c r="F20" s="360">
        <v>200</v>
      </c>
      <c r="G20" s="361" t="s">
        <v>216</v>
      </c>
      <c r="H20"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300</v>
      </c>
      <c r="I20" s="113" t="str">
        <f>IF(Sklop8[[#This Row],[ZAHTEVANA SHEMA KAKOVOSTI]]&lt;&gt;"",Sklop8[[#This Row],[Preračunana masa/volumen/kos na enoto kg]],"")</f>
        <v/>
      </c>
      <c r="J20" s="127"/>
      <c r="K20" s="248"/>
      <c r="L20" s="98"/>
      <c r="M20" s="98"/>
      <c r="N20" s="137"/>
      <c r="O20" s="133"/>
      <c r="P20" s="149"/>
      <c r="Q20" s="148">
        <f>+Sklop8[[#This Row],[cena/enota brez DDV v EUR]]*Sklop8[[#This Row],[Stopnja DDV (%)]]</f>
        <v>0</v>
      </c>
      <c r="R20" s="148">
        <f>+Sklop8[[#This Row],[cena/enota brez DDV v EUR]]+Sklop8[[#This Row],[Davek (EUR)]]</f>
        <v>0</v>
      </c>
      <c r="S20" s="148">
        <f>+Sklop8[[#This Row],[cena/enota brez DDV v EUR]]*Sklop8[[#This Row],[Okvirna količina]]</f>
        <v>0</v>
      </c>
      <c r="T20" s="130">
        <f>+Sklop8[[#This Row],[Končna cena/enoto mere (EUR) z DDV]]*Sklop8[[#This Row],[Okvirna količina]]</f>
        <v>0</v>
      </c>
      <c r="U20" s="133"/>
    </row>
    <row r="21" spans="1:22" s="55" customFormat="1" ht="36">
      <c r="A21" s="358" t="s">
        <v>7</v>
      </c>
      <c r="B21" s="365" t="s">
        <v>735</v>
      </c>
      <c r="C21" s="132">
        <v>1.5</v>
      </c>
      <c r="D21" s="132" t="s">
        <v>74</v>
      </c>
      <c r="E21" s="98"/>
      <c r="F21" s="360">
        <v>200</v>
      </c>
      <c r="G21" s="361" t="s">
        <v>216</v>
      </c>
      <c r="H21"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300</v>
      </c>
      <c r="I21" s="113" t="str">
        <f>IF(Sklop8[[#This Row],[ZAHTEVANA SHEMA KAKOVOSTI]]&lt;&gt;"",Sklop8[[#This Row],[Preračunana masa/volumen/kos na enoto kg]],"")</f>
        <v/>
      </c>
      <c r="J21" s="127"/>
      <c r="K21" s="248"/>
      <c r="L21" s="98"/>
      <c r="M21" s="98"/>
      <c r="N21" s="137"/>
      <c r="O21" s="133"/>
      <c r="P21" s="149"/>
      <c r="Q21" s="148">
        <f>+Sklop8[[#This Row],[cena/enota brez DDV v EUR]]*Sklop8[[#This Row],[Stopnja DDV (%)]]</f>
        <v>0</v>
      </c>
      <c r="R21" s="148">
        <f>+Sklop8[[#This Row],[cena/enota brez DDV v EUR]]+Sklop8[[#This Row],[Davek (EUR)]]</f>
        <v>0</v>
      </c>
      <c r="S21" s="148">
        <f>+Sklop8[[#This Row],[cena/enota brez DDV v EUR]]*Sklop8[[#This Row],[Okvirna količina]]</f>
        <v>0</v>
      </c>
      <c r="T21" s="130">
        <f>+Sklop8[[#This Row],[Končna cena/enoto mere (EUR) z DDV]]*Sklop8[[#This Row],[Okvirna količina]]</f>
        <v>0</v>
      </c>
      <c r="U21" s="133"/>
    </row>
    <row r="22" spans="1:22" s="55" customFormat="1" ht="36">
      <c r="A22" s="358" t="s">
        <v>8</v>
      </c>
      <c r="B22" s="362" t="s">
        <v>426</v>
      </c>
      <c r="C22" s="132">
        <v>100</v>
      </c>
      <c r="D22" s="132" t="s">
        <v>110</v>
      </c>
      <c r="E22" s="98"/>
      <c r="F22" s="360">
        <v>2000</v>
      </c>
      <c r="G22" s="361" t="s">
        <v>216</v>
      </c>
      <c r="H22"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22" s="113" t="str">
        <f>IF(Sklop8[[#This Row],[ZAHTEVANA SHEMA KAKOVOSTI]]&lt;&gt;"",Sklop8[[#This Row],[Preračunana masa/volumen/kos na enoto kg]],"")</f>
        <v/>
      </c>
      <c r="J22" s="127"/>
      <c r="K22" s="248"/>
      <c r="L22" s="98"/>
      <c r="M22" s="98"/>
      <c r="N22" s="137"/>
      <c r="O22" s="133"/>
      <c r="P22" s="149"/>
      <c r="Q22" s="148">
        <f>+Sklop8[[#This Row],[cena/enota brez DDV v EUR]]*Sklop8[[#This Row],[Stopnja DDV (%)]]</f>
        <v>0</v>
      </c>
      <c r="R22" s="148">
        <f>+Sklop8[[#This Row],[cena/enota brez DDV v EUR]]+Sklop8[[#This Row],[Davek (EUR)]]</f>
        <v>0</v>
      </c>
      <c r="S22" s="148">
        <f>+Sklop8[[#This Row],[cena/enota brez DDV v EUR]]*Sklop8[[#This Row],[Okvirna količina]]</f>
        <v>0</v>
      </c>
      <c r="T22" s="130">
        <f>+Sklop8[[#This Row],[Končna cena/enoto mere (EUR) z DDV]]*Sklop8[[#This Row],[Okvirna količina]]</f>
        <v>0</v>
      </c>
      <c r="U22" s="133"/>
    </row>
    <row r="23" spans="1:22" s="55" customFormat="1" ht="12">
      <c r="A23" s="358" t="s">
        <v>9</v>
      </c>
      <c r="B23" s="362" t="s">
        <v>427</v>
      </c>
      <c r="C23" s="132">
        <v>120</v>
      </c>
      <c r="D23" s="132" t="s">
        <v>110</v>
      </c>
      <c r="E23" s="98"/>
      <c r="F23" s="360">
        <v>350</v>
      </c>
      <c r="G23" s="361" t="s">
        <v>220</v>
      </c>
      <c r="H23"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42</v>
      </c>
      <c r="I23" s="113" t="str">
        <f>IF(Sklop8[[#This Row],[ZAHTEVANA SHEMA KAKOVOSTI]]&lt;&gt;"",Sklop8[[#This Row],[Preračunana masa/volumen/kos na enoto kg]],"")</f>
        <v/>
      </c>
      <c r="J23" s="127"/>
      <c r="K23" s="248"/>
      <c r="L23" s="98"/>
      <c r="M23" s="98"/>
      <c r="N23" s="137"/>
      <c r="O23" s="133"/>
      <c r="P23" s="149"/>
      <c r="Q23" s="148">
        <f>+Sklop8[[#This Row],[cena/enota brez DDV v EUR]]*Sklop8[[#This Row],[Stopnja DDV (%)]]</f>
        <v>0</v>
      </c>
      <c r="R23" s="148">
        <f>+Sklop8[[#This Row],[cena/enota brez DDV v EUR]]+Sklop8[[#This Row],[Davek (EUR)]]</f>
        <v>0</v>
      </c>
      <c r="S23" s="148">
        <f>+Sklop8[[#This Row],[cena/enota brez DDV v EUR]]*Sklop8[[#This Row],[Okvirna količina]]</f>
        <v>0</v>
      </c>
      <c r="T23" s="130">
        <f>+Sklop8[[#This Row],[Končna cena/enoto mere (EUR) z DDV]]*Sklop8[[#This Row],[Okvirna količina]]</f>
        <v>0</v>
      </c>
      <c r="U23" s="133"/>
    </row>
    <row r="24" spans="1:22" s="55" customFormat="1" ht="12">
      <c r="A24" s="358" t="s">
        <v>10</v>
      </c>
      <c r="B24" s="362" t="s">
        <v>428</v>
      </c>
      <c r="C24" s="132">
        <v>120</v>
      </c>
      <c r="D24" s="132" t="s">
        <v>110</v>
      </c>
      <c r="E24" s="98"/>
      <c r="F24" s="360">
        <v>350</v>
      </c>
      <c r="G24" s="361" t="s">
        <v>220</v>
      </c>
      <c r="H24"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42</v>
      </c>
      <c r="I24" s="113" t="str">
        <f>IF(Sklop8[[#This Row],[ZAHTEVANA SHEMA KAKOVOSTI]]&lt;&gt;"",Sklop8[[#This Row],[Preračunana masa/volumen/kos na enoto kg]],"")</f>
        <v/>
      </c>
      <c r="J24" s="127"/>
      <c r="K24" s="248"/>
      <c r="L24" s="98"/>
      <c r="M24" s="98"/>
      <c r="N24" s="137"/>
      <c r="O24" s="133"/>
      <c r="P24" s="149"/>
      <c r="Q24" s="148">
        <f>+Sklop8[[#This Row],[cena/enota brez DDV v EUR]]*Sklop8[[#This Row],[Stopnja DDV (%)]]</f>
        <v>0</v>
      </c>
      <c r="R24" s="148">
        <f>+Sklop8[[#This Row],[cena/enota brez DDV v EUR]]+Sklop8[[#This Row],[Davek (EUR)]]</f>
        <v>0</v>
      </c>
      <c r="S24" s="148">
        <f>+Sklop8[[#This Row],[cena/enota brez DDV v EUR]]*Sklop8[[#This Row],[Okvirna količina]]</f>
        <v>0</v>
      </c>
      <c r="T24" s="130">
        <f>+Sklop8[[#This Row],[Končna cena/enoto mere (EUR) z DDV]]*Sklop8[[#This Row],[Okvirna količina]]</f>
        <v>0</v>
      </c>
      <c r="U24" s="133"/>
    </row>
    <row r="25" spans="1:22" s="55" customFormat="1" ht="12">
      <c r="A25" s="358" t="s">
        <v>11</v>
      </c>
      <c r="B25" s="362" t="s">
        <v>429</v>
      </c>
      <c r="C25" s="132">
        <v>120</v>
      </c>
      <c r="D25" s="132" t="s">
        <v>110</v>
      </c>
      <c r="E25" s="98" t="s">
        <v>659</v>
      </c>
      <c r="F25" s="360">
        <v>350</v>
      </c>
      <c r="G25" s="361" t="s">
        <v>220</v>
      </c>
      <c r="H25" s="10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42</v>
      </c>
      <c r="I25" s="113">
        <f>IF(Sklop8[[#This Row],[ZAHTEVANA SHEMA KAKOVOSTI]]&lt;&gt;"",Sklop8[[#This Row],[Preračunana masa/volumen/kos na enoto kg]],"")</f>
        <v>42</v>
      </c>
      <c r="J25" s="127"/>
      <c r="K25" s="248"/>
      <c r="L25" s="98"/>
      <c r="M25" s="98"/>
      <c r="N25" s="137"/>
      <c r="O25" s="133"/>
      <c r="P25" s="149"/>
      <c r="Q25" s="148">
        <f>+Sklop8[[#This Row],[cena/enota brez DDV v EUR]]*Sklop8[[#This Row],[Stopnja DDV (%)]]</f>
        <v>0</v>
      </c>
      <c r="R25" s="148">
        <f>+Sklop8[[#This Row],[cena/enota brez DDV v EUR]]+Sklop8[[#This Row],[Davek (EUR)]]</f>
        <v>0</v>
      </c>
      <c r="S25" s="148">
        <f>+Sklop8[[#This Row],[cena/enota brez DDV v EUR]]*Sklop8[[#This Row],[Okvirna količina]]</f>
        <v>0</v>
      </c>
      <c r="T25" s="130">
        <f>+Sklop8[[#This Row],[Končna cena/enoto mere (EUR) z DDV]]*Sklop8[[#This Row],[Okvirna količina]]</f>
        <v>0</v>
      </c>
      <c r="U25" s="133"/>
    </row>
    <row r="26" spans="1:22">
      <c r="A26" s="290" t="s">
        <v>133</v>
      </c>
      <c r="B26" s="291"/>
      <c r="C26" s="292"/>
      <c r="D26" s="292"/>
      <c r="E26" s="293"/>
      <c r="F26" s="294"/>
      <c r="G26" s="295"/>
      <c r="H26" s="296">
        <f>SUBTOTAL(109,Sklop8[Preračunana masa/volumen/kos na enoto kg])</f>
        <v>6926</v>
      </c>
      <c r="I26" s="296">
        <f>SUBTOTAL(109,Sklop8[Živila iz shem kakovosti (kg)])</f>
        <v>42</v>
      </c>
      <c r="J26" s="294"/>
      <c r="K26" s="297"/>
      <c r="L26" s="297"/>
      <c r="M26" s="298"/>
      <c r="N26" s="299"/>
      <c r="O26" s="299"/>
      <c r="P26" s="299"/>
      <c r="Q26" s="300"/>
      <c r="R26" s="294"/>
      <c r="S26" s="300">
        <f>SUBTOTAL(109,Sklop8[Vrednost za okvirno količino (EUR) brez DDV])</f>
        <v>0</v>
      </c>
      <c r="T26" s="300">
        <f>SUBTOTAL(109,Sklop8[Vrednost za okvirno količino (EUR) z DDV])</f>
        <v>0</v>
      </c>
      <c r="U26" s="301">
        <f>SUBTOTAL(103,Sklop8[Shema kakovosti
(nacionalne, evropske)
])</f>
        <v>0</v>
      </c>
    </row>
    <row r="27" spans="1:22" ht="15">
      <c r="A27" s="6"/>
      <c r="B27" s="4"/>
      <c r="C27" s="26"/>
      <c r="D27" s="26"/>
      <c r="E27" s="25"/>
      <c r="F27" s="7"/>
      <c r="H27" s="8"/>
      <c r="I27" s="8"/>
      <c r="J27" s="8"/>
      <c r="K27" s="8"/>
      <c r="L27" s="20"/>
      <c r="M27" s="20"/>
      <c r="N27" s="8"/>
      <c r="O27" s="8"/>
      <c r="P27" s="8"/>
      <c r="Q27" s="8"/>
      <c r="R27" s="8"/>
      <c r="S27" s="3"/>
      <c r="T27" s="3"/>
      <c r="U27" s="7"/>
    </row>
    <row r="28" spans="1:22">
      <c r="A28" s="48" t="s">
        <v>129</v>
      </c>
      <c r="B28" s="16"/>
      <c r="C28" s="28"/>
      <c r="D28" s="28"/>
      <c r="E28" s="99"/>
      <c r="Q28" s="48"/>
      <c r="R28" s="48"/>
      <c r="S28" s="48"/>
      <c r="T28" s="48"/>
    </row>
    <row r="29" spans="1:22">
      <c r="A29" s="11" t="s">
        <v>131</v>
      </c>
      <c r="B29" s="16"/>
      <c r="C29" s="28"/>
      <c r="D29" s="28"/>
      <c r="E29" s="99"/>
    </row>
    <row r="30" spans="1:22">
      <c r="A30" s="94" t="s">
        <v>179</v>
      </c>
      <c r="F30" s="68"/>
      <c r="G30" s="68"/>
      <c r="H30" s="29"/>
      <c r="I30" s="29"/>
      <c r="J30" s="29"/>
      <c r="K30" s="29"/>
      <c r="L30" s="54"/>
      <c r="M30" s="54"/>
      <c r="N30" s="29"/>
      <c r="O30" s="29"/>
      <c r="P30" s="29"/>
      <c r="Q30" s="29"/>
      <c r="R30" s="29"/>
    </row>
    <row r="31" spans="1:22" ht="12.75" customHeight="1">
      <c r="A31" s="426" t="s">
        <v>172</v>
      </c>
      <c r="B31" s="426"/>
      <c r="C31" s="426"/>
      <c r="D31" s="426"/>
      <c r="E31" s="426"/>
      <c r="F31" s="426"/>
      <c r="G31" s="426"/>
      <c r="H31" s="426"/>
      <c r="I31" s="426"/>
      <c r="J31" s="426"/>
      <c r="K31" s="426"/>
      <c r="L31" s="426"/>
      <c r="M31" s="111"/>
      <c r="N31" s="111"/>
      <c r="O31" s="111"/>
      <c r="P31" s="111"/>
      <c r="Q31" s="111"/>
      <c r="R31" s="111"/>
      <c r="S31" s="111"/>
      <c r="T31" s="111"/>
      <c r="U31" s="111"/>
      <c r="V31" s="111"/>
    </row>
    <row r="32" spans="1:22">
      <c r="A32" s="415"/>
      <c r="B32" s="415"/>
      <c r="C32" s="415"/>
      <c r="D32" s="415"/>
      <c r="E32" s="415"/>
      <c r="F32" s="415"/>
      <c r="G32" s="415"/>
      <c r="H32" s="415"/>
      <c r="I32" s="415"/>
      <c r="J32" s="415"/>
      <c r="K32" s="415"/>
      <c r="L32" s="415"/>
      <c r="N32" s="29"/>
      <c r="O32" s="29"/>
      <c r="P32" s="29"/>
      <c r="Q32" s="29"/>
      <c r="R32" s="29"/>
    </row>
    <row r="33" spans="1:21">
      <c r="A33" s="19"/>
      <c r="B33" s="19"/>
      <c r="C33" s="19"/>
      <c r="D33" s="19"/>
      <c r="E33" s="19"/>
      <c r="F33" s="19"/>
      <c r="G33" s="19"/>
      <c r="H33" s="19"/>
      <c r="I33" s="19"/>
      <c r="J33" s="19"/>
      <c r="K33" s="19"/>
      <c r="L33" s="19"/>
      <c r="N33" s="29"/>
      <c r="O33" s="29"/>
      <c r="P33" s="29"/>
      <c r="Q33" s="29"/>
      <c r="R33" s="29"/>
    </row>
    <row r="34" spans="1:21">
      <c r="A34" s="94" t="s">
        <v>65</v>
      </c>
      <c r="F34" s="68"/>
      <c r="G34" s="68" t="s">
        <v>66</v>
      </c>
      <c r="H34" s="29"/>
      <c r="I34" s="29"/>
      <c r="J34" s="29"/>
      <c r="K34" s="29"/>
      <c r="L34" s="54"/>
      <c r="M34" s="54"/>
      <c r="N34" s="29"/>
      <c r="O34" s="29"/>
      <c r="P34" s="29"/>
      <c r="Q34" s="29" t="s">
        <v>67</v>
      </c>
      <c r="R34" s="29"/>
    </row>
    <row r="35" spans="1:21" ht="15">
      <c r="A35" s="6"/>
      <c r="B35" s="4"/>
      <c r="C35" s="26"/>
      <c r="D35" s="26"/>
      <c r="E35" s="25"/>
      <c r="F35" s="7"/>
      <c r="H35" s="8"/>
      <c r="I35" s="8"/>
      <c r="J35" s="8"/>
      <c r="K35" s="8"/>
      <c r="L35" s="20"/>
      <c r="M35" s="20"/>
      <c r="N35" s="8"/>
      <c r="O35" s="8"/>
      <c r="P35" s="8"/>
      <c r="Q35" s="8"/>
      <c r="R35" s="8"/>
      <c r="S35" s="3"/>
      <c r="T35" s="3"/>
      <c r="U35" s="7"/>
    </row>
    <row r="36" spans="1:21">
      <c r="B36" s="16"/>
      <c r="C36" s="28"/>
      <c r="D36" s="28"/>
      <c r="E36" s="99"/>
    </row>
    <row r="37" spans="1:21">
      <c r="B37" s="16"/>
      <c r="C37" s="28"/>
      <c r="D37" s="28"/>
      <c r="E37" s="99"/>
    </row>
    <row r="38" spans="1:21">
      <c r="B38" s="16"/>
      <c r="C38" s="28"/>
      <c r="D38" s="28"/>
      <c r="E38" s="99"/>
    </row>
    <row r="39" spans="1:21">
      <c r="B39" s="16"/>
      <c r="C39" s="28"/>
      <c r="D39" s="28"/>
      <c r="E39" s="99"/>
    </row>
    <row r="40" spans="1:21">
      <c r="B40" s="16"/>
      <c r="C40" s="28"/>
      <c r="D40" s="28"/>
      <c r="E40" s="99"/>
    </row>
    <row r="41" spans="1:21">
      <c r="B41" s="16"/>
      <c r="C41" s="28"/>
      <c r="D41" s="28"/>
      <c r="E41" s="99"/>
    </row>
    <row r="42" spans="1:21">
      <c r="B42" s="16"/>
      <c r="C42" s="28"/>
      <c r="D42" s="28"/>
      <c r="E42" s="99"/>
    </row>
    <row r="43" spans="1:21">
      <c r="B43" s="16"/>
      <c r="C43" s="28"/>
      <c r="D43" s="28"/>
      <c r="E43" s="99"/>
    </row>
    <row r="44" spans="1:21">
      <c r="B44" s="16"/>
      <c r="C44" s="28"/>
      <c r="D44" s="28"/>
      <c r="E44" s="99"/>
    </row>
    <row r="45" spans="1:21">
      <c r="B45" s="16"/>
      <c r="C45" s="28"/>
      <c r="D45" s="28"/>
      <c r="E45" s="99"/>
    </row>
    <row r="46" spans="1:21">
      <c r="B46" s="16"/>
      <c r="C46" s="28"/>
      <c r="D46" s="28"/>
      <c r="E46" s="99"/>
    </row>
    <row r="47" spans="1:21">
      <c r="B47" s="16"/>
      <c r="C47" s="28"/>
      <c r="D47" s="28"/>
      <c r="E47" s="99"/>
    </row>
    <row r="48" spans="1:21">
      <c r="B48" s="16"/>
      <c r="C48" s="28"/>
      <c r="D48" s="28"/>
      <c r="E48" s="99"/>
    </row>
    <row r="49" spans="1:22">
      <c r="B49" s="16"/>
      <c r="C49" s="28"/>
      <c r="D49" s="28"/>
      <c r="E49" s="99"/>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sheetData>
  <sheetProtection insertRows="0" deleteRows="0"/>
  <protectedRanges>
    <protectedRange sqref="U34:U1048576 J34:P1048576 J1:P15 J16 J26:P30 J17:K25 N16:P25 U1:U30" name="Obseg1"/>
    <protectedRange sqref="M31:P31 U31" name="Obseg1_2"/>
    <protectedRange sqref="J32:P33 U32:U33" name="Obseg1_3_1"/>
    <protectedRange sqref="J31:L31" name="Obseg1_2_1"/>
  </protectedRanges>
  <mergeCells count="9">
    <mergeCell ref="A32:L32"/>
    <mergeCell ref="B13:K13"/>
    <mergeCell ref="C2:J2"/>
    <mergeCell ref="C3:J3"/>
    <mergeCell ref="C6:J6"/>
    <mergeCell ref="C7:J7"/>
    <mergeCell ref="C8:J8"/>
    <mergeCell ref="C9:J9"/>
    <mergeCell ref="A31:L31"/>
  </mergeCells>
  <phoneticPr fontId="31" type="noConversion"/>
  <pageMargins left="0.25" right="0.25" top="0.75" bottom="0.75" header="0.3" footer="0.3"/>
  <pageSetup paperSize="9" scale="66" fitToHeight="0" orientation="landscape" r:id="rId1"/>
  <rowBreaks count="1" manualBreakCount="1">
    <brk id="120" max="11"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263"/>
  <sheetViews>
    <sheetView zoomScale="90" zoomScaleNormal="90" zoomScaleSheetLayoutView="100" workbookViewId="0">
      <selection activeCell="N33" sqref="N33"/>
    </sheetView>
  </sheetViews>
  <sheetFormatPr defaultColWidth="8.85546875" defaultRowHeight="12.75"/>
  <cols>
    <col min="1" max="1" width="3.5703125" style="11" customWidth="1"/>
    <col min="2" max="2" width="38.710937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9.5" customHeight="1">
      <c r="B11" s="15" t="s">
        <v>78</v>
      </c>
      <c r="C11" s="25"/>
      <c r="D11" s="25"/>
      <c r="E11" s="25"/>
      <c r="F11" s="101"/>
      <c r="G11" s="101"/>
      <c r="H11" s="14"/>
      <c r="I11" s="14"/>
      <c r="J11" s="14"/>
      <c r="K11" s="14"/>
      <c r="U11" s="7"/>
    </row>
    <row r="12" spans="1:21" s="12" customFormat="1" ht="21" customHeight="1">
      <c r="B12" s="76" t="str">
        <f>+'Ponudbeni pred_rekapitulacija'!A22</f>
        <v>9. sklop:</v>
      </c>
      <c r="C12" s="76"/>
      <c r="D12" s="24"/>
      <c r="E12" s="25"/>
      <c r="F12" s="101"/>
      <c r="G12" s="101"/>
      <c r="H12" s="14"/>
      <c r="I12" s="14"/>
      <c r="J12" s="14"/>
      <c r="K12" s="14"/>
      <c r="U12" s="7"/>
    </row>
    <row r="13" spans="1:21" s="12" customFormat="1" ht="21" customHeight="1">
      <c r="B13" s="416" t="str">
        <f>+'Ponudbeni pred_rekapitulacija'!B22</f>
        <v xml:space="preserve">ŽITNE KAŠE IN MLEVSKI IZDELKI </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370" t="s">
        <v>431</v>
      </c>
      <c r="C16" s="346">
        <v>1</v>
      </c>
      <c r="D16" s="75" t="s">
        <v>0</v>
      </c>
      <c r="E16" s="153"/>
      <c r="F16" s="377" t="s">
        <v>736</v>
      </c>
      <c r="G16" s="371" t="s">
        <v>0</v>
      </c>
      <c r="H16"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16" s="78" t="str">
        <f>IF(Sklop9[[#This Row],[ZAHTEVANA SHEMA KAKOVOSTI]]&lt;&gt;"",Sklop9[[#This Row],[Preračunana masa/volumen/kos na enoto kg]],"")</f>
        <v/>
      </c>
      <c r="J16" s="85"/>
      <c r="K16" s="79"/>
      <c r="L16" s="79"/>
      <c r="M16" s="80"/>
      <c r="N16" s="81"/>
      <c r="O16" s="81"/>
      <c r="P16" s="87"/>
      <c r="Q16" s="81">
        <f>+Sklop9[[#This Row],[cena/enota brez DDV v EUR]]*Sklop9[[#This Row],[Stopnja DDV (%)]]</f>
        <v>0</v>
      </c>
      <c r="R16" s="81">
        <f>+Sklop9[[#This Row],[cena/enota brez DDV v EUR]]+Sklop9[[#This Row],[Davek (EUR)]]</f>
        <v>0</v>
      </c>
      <c r="S16" s="81">
        <f>+Sklop9[[#This Row],[cena/enota brez DDV v EUR]]*Sklop9[[#This Row],[Okvirna količina]]</f>
        <v>0</v>
      </c>
      <c r="T16" s="81">
        <f>+Sklop9[[#This Row],[Končna cena/enoto mere (EUR) z DDV]]*Sklop9[[#This Row],[Okvirna količina]]</f>
        <v>0</v>
      </c>
      <c r="U16" s="152"/>
    </row>
    <row r="17" spans="1:21" s="55" customFormat="1" ht="12">
      <c r="A17" s="77" t="s">
        <v>3</v>
      </c>
      <c r="B17" s="370" t="s">
        <v>432</v>
      </c>
      <c r="C17" s="346">
        <v>1</v>
      </c>
      <c r="D17" s="75" t="s">
        <v>0</v>
      </c>
      <c r="E17" s="153"/>
      <c r="F17" s="377" t="s">
        <v>737</v>
      </c>
      <c r="G17" s="371" t="s">
        <v>0</v>
      </c>
      <c r="H17"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300</v>
      </c>
      <c r="I17" s="78" t="str">
        <f>IF(Sklop9[[#This Row],[ZAHTEVANA SHEMA KAKOVOSTI]]&lt;&gt;"",Sklop9[[#This Row],[Preračunana masa/volumen/kos na enoto kg]],"")</f>
        <v/>
      </c>
      <c r="J17" s="86"/>
      <c r="K17" s="83"/>
      <c r="L17" s="83"/>
      <c r="M17" s="88"/>
      <c r="N17" s="84"/>
      <c r="O17" s="84"/>
      <c r="P17" s="89"/>
      <c r="Q17" s="84">
        <f>+Sklop9[[#This Row],[cena/enota brez DDV v EUR]]*Sklop9[[#This Row],[Stopnja DDV (%)]]</f>
        <v>0</v>
      </c>
      <c r="R17" s="84">
        <f>+Sklop9[[#This Row],[cena/enota brez DDV v EUR]]+Sklop9[[#This Row],[Davek (EUR)]]</f>
        <v>0</v>
      </c>
      <c r="S17" s="84">
        <f>+Sklop9[[#This Row],[cena/enota brez DDV v EUR]]*Sklop9[[#This Row],[Okvirna količina]]</f>
        <v>0</v>
      </c>
      <c r="T17" s="84">
        <f>+Sklop9[[#This Row],[Končna cena/enoto mere (EUR) z DDV]]*Sklop9[[#This Row],[Okvirna količina]]</f>
        <v>0</v>
      </c>
      <c r="U17" s="152"/>
    </row>
    <row r="18" spans="1:21" s="55" customFormat="1" ht="12">
      <c r="A18" s="77" t="s">
        <v>4</v>
      </c>
      <c r="B18" s="372" t="s">
        <v>241</v>
      </c>
      <c r="C18" s="346">
        <v>1</v>
      </c>
      <c r="D18" s="75" t="s">
        <v>0</v>
      </c>
      <c r="E18" s="153"/>
      <c r="F18" s="378">
        <v>300</v>
      </c>
      <c r="G18" s="371" t="s">
        <v>0</v>
      </c>
      <c r="H18"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300</v>
      </c>
      <c r="I18" s="78" t="str">
        <f>IF(Sklop9[[#This Row],[ZAHTEVANA SHEMA KAKOVOSTI]]&lt;&gt;"",Sklop9[[#This Row],[Preračunana masa/volumen/kos na enoto kg]],"")</f>
        <v/>
      </c>
      <c r="J18" s="86"/>
      <c r="K18" s="83"/>
      <c r="L18" s="83"/>
      <c r="M18" s="88"/>
      <c r="N18" s="84"/>
      <c r="O18" s="84"/>
      <c r="P18" s="89"/>
      <c r="Q18" s="84">
        <f>+Sklop9[[#This Row],[cena/enota brez DDV v EUR]]*Sklop9[[#This Row],[Stopnja DDV (%)]]</f>
        <v>0</v>
      </c>
      <c r="R18" s="84">
        <f>+Sklop9[[#This Row],[cena/enota brez DDV v EUR]]+Sklop9[[#This Row],[Davek (EUR)]]</f>
        <v>0</v>
      </c>
      <c r="S18" s="84">
        <f>+Sklop9[[#This Row],[cena/enota brez DDV v EUR]]*Sklop9[[#This Row],[Okvirna količina]]</f>
        <v>0</v>
      </c>
      <c r="T18" s="84">
        <f>+Sklop9[[#This Row],[Končna cena/enoto mere (EUR) z DDV]]*Sklop9[[#This Row],[Okvirna količina]]</f>
        <v>0</v>
      </c>
      <c r="U18" s="152"/>
    </row>
    <row r="19" spans="1:21" s="55" customFormat="1" ht="12">
      <c r="A19" s="77" t="s">
        <v>5</v>
      </c>
      <c r="B19" s="372" t="s">
        <v>433</v>
      </c>
      <c r="C19" s="346">
        <v>1</v>
      </c>
      <c r="D19" s="75" t="s">
        <v>0</v>
      </c>
      <c r="E19" s="153"/>
      <c r="F19" s="377" t="s">
        <v>738</v>
      </c>
      <c r="G19" s="371" t="s">
        <v>0</v>
      </c>
      <c r="H19"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19" s="78" t="str">
        <f>IF(Sklop9[[#This Row],[ZAHTEVANA SHEMA KAKOVOSTI]]&lt;&gt;"",Sklop9[[#This Row],[Preračunana masa/volumen/kos na enoto kg]],"")</f>
        <v/>
      </c>
      <c r="J19" s="86"/>
      <c r="K19" s="83"/>
      <c r="L19" s="83"/>
      <c r="M19" s="88"/>
      <c r="N19" s="84"/>
      <c r="O19" s="84"/>
      <c r="P19" s="89"/>
      <c r="Q19" s="84">
        <f>+Sklop9[[#This Row],[cena/enota brez DDV v EUR]]*Sklop9[[#This Row],[Stopnja DDV (%)]]</f>
        <v>0</v>
      </c>
      <c r="R19" s="84">
        <f>+Sklop9[[#This Row],[cena/enota brez DDV v EUR]]+Sklop9[[#This Row],[Davek (EUR)]]</f>
        <v>0</v>
      </c>
      <c r="S19" s="84">
        <f>+Sklop9[[#This Row],[cena/enota brez DDV v EUR]]*Sklop9[[#This Row],[Okvirna količina]]</f>
        <v>0</v>
      </c>
      <c r="T19" s="84">
        <f>+Sklop9[[#This Row],[Končna cena/enoto mere (EUR) z DDV]]*Sklop9[[#This Row],[Okvirna količina]]</f>
        <v>0</v>
      </c>
      <c r="U19" s="152"/>
    </row>
    <row r="20" spans="1:21" s="55" customFormat="1" ht="12">
      <c r="A20" s="77" t="s">
        <v>6</v>
      </c>
      <c r="B20" s="366" t="s">
        <v>739</v>
      </c>
      <c r="C20" s="346">
        <v>1</v>
      </c>
      <c r="D20" s="347" t="s">
        <v>0</v>
      </c>
      <c r="E20" s="153"/>
      <c r="F20" s="351">
        <v>100</v>
      </c>
      <c r="G20" s="367" t="s">
        <v>0</v>
      </c>
      <c r="H20"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0" s="78" t="str">
        <f>IF(Sklop9[[#This Row],[ZAHTEVANA SHEMA KAKOVOSTI]]&lt;&gt;"",Sklop9[[#This Row],[Preračunana masa/volumen/kos na enoto kg]],"")</f>
        <v/>
      </c>
      <c r="J20" s="86"/>
      <c r="K20" s="83"/>
      <c r="L20" s="83"/>
      <c r="M20" s="88"/>
      <c r="N20" s="84"/>
      <c r="O20" s="84"/>
      <c r="P20" s="89"/>
      <c r="Q20" s="84">
        <f>+Sklop9[[#This Row],[cena/enota brez DDV v EUR]]*Sklop9[[#This Row],[Stopnja DDV (%)]]</f>
        <v>0</v>
      </c>
      <c r="R20" s="84">
        <f>+Sklop9[[#This Row],[cena/enota brez DDV v EUR]]+Sklop9[[#This Row],[Davek (EUR)]]</f>
        <v>0</v>
      </c>
      <c r="S20" s="84">
        <f>+Sklop9[[#This Row],[cena/enota brez DDV v EUR]]*Sklop9[[#This Row],[Okvirna količina]]</f>
        <v>0</v>
      </c>
      <c r="T20" s="84">
        <f>+Sklop9[[#This Row],[Končna cena/enoto mere (EUR) z DDV]]*Sklop9[[#This Row],[Okvirna količina]]</f>
        <v>0</v>
      </c>
      <c r="U20" s="152"/>
    </row>
    <row r="21" spans="1:21" s="55" customFormat="1" ht="12">
      <c r="A21" s="77" t="s">
        <v>7</v>
      </c>
      <c r="B21" s="375" t="s">
        <v>740</v>
      </c>
      <c r="C21" s="363">
        <v>1</v>
      </c>
      <c r="D21" s="364" t="s">
        <v>0</v>
      </c>
      <c r="E21" s="152"/>
      <c r="F21" s="351">
        <v>50</v>
      </c>
      <c r="G21" s="376" t="s">
        <v>0</v>
      </c>
      <c r="H21"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21" s="78" t="str">
        <f>IF(Sklop9[[#This Row],[ZAHTEVANA SHEMA KAKOVOSTI]]&lt;&gt;"",Sklop9[[#This Row],[Preračunana masa/volumen/kos na enoto kg]],"")</f>
        <v/>
      </c>
      <c r="J21" s="86"/>
      <c r="K21" s="83"/>
      <c r="L21" s="83"/>
      <c r="M21" s="88"/>
      <c r="N21" s="84"/>
      <c r="O21" s="84"/>
      <c r="P21" s="89"/>
      <c r="Q21" s="84">
        <f>+Sklop9[[#This Row],[cena/enota brez DDV v EUR]]*Sklop9[[#This Row],[Stopnja DDV (%)]]</f>
        <v>0</v>
      </c>
      <c r="R21" s="84">
        <f>+Sklop9[[#This Row],[cena/enota brez DDV v EUR]]+Sklop9[[#This Row],[Davek (EUR)]]</f>
        <v>0</v>
      </c>
      <c r="S21" s="84">
        <f>+Sklop9[[#This Row],[cena/enota brez DDV v EUR]]*Sklop9[[#This Row],[Okvirna količina]]</f>
        <v>0</v>
      </c>
      <c r="T21" s="84">
        <f>+Sklop9[[#This Row],[Končna cena/enoto mere (EUR) z DDV]]*Sklop9[[#This Row],[Okvirna količina]]</f>
        <v>0</v>
      </c>
      <c r="U21" s="152"/>
    </row>
    <row r="22" spans="1:21" s="55" customFormat="1" ht="12">
      <c r="A22" s="77" t="s">
        <v>8</v>
      </c>
      <c r="B22" s="372" t="s">
        <v>434</v>
      </c>
      <c r="C22" s="346">
        <v>1</v>
      </c>
      <c r="D22" s="75" t="s">
        <v>0</v>
      </c>
      <c r="E22" s="153"/>
      <c r="F22" s="377" t="s">
        <v>733</v>
      </c>
      <c r="G22" s="371" t="s">
        <v>0</v>
      </c>
      <c r="H22"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200</v>
      </c>
      <c r="I22" s="78" t="str">
        <f>IF(Sklop9[[#This Row],[ZAHTEVANA SHEMA KAKOVOSTI]]&lt;&gt;"",Sklop9[[#This Row],[Preračunana masa/volumen/kos na enoto kg]],"")</f>
        <v/>
      </c>
      <c r="J22" s="86"/>
      <c r="K22" s="83"/>
      <c r="L22" s="83"/>
      <c r="M22" s="88"/>
      <c r="N22" s="84"/>
      <c r="O22" s="84"/>
      <c r="P22" s="89"/>
      <c r="Q22" s="84">
        <f>+Sklop9[[#This Row],[cena/enota brez DDV v EUR]]*Sklop9[[#This Row],[Stopnja DDV (%)]]</f>
        <v>0</v>
      </c>
      <c r="R22" s="84">
        <f>+Sklop9[[#This Row],[cena/enota brez DDV v EUR]]+Sklop9[[#This Row],[Davek (EUR)]]</f>
        <v>0</v>
      </c>
      <c r="S22" s="84">
        <f>+Sklop9[[#This Row],[cena/enota brez DDV v EUR]]*Sklop9[[#This Row],[Okvirna količina]]</f>
        <v>0</v>
      </c>
      <c r="T22" s="84">
        <f>+Sklop9[[#This Row],[Končna cena/enoto mere (EUR) z DDV]]*Sklop9[[#This Row],[Okvirna količina]]</f>
        <v>0</v>
      </c>
      <c r="U22" s="152"/>
    </row>
    <row r="23" spans="1:21" s="55" customFormat="1" ht="12">
      <c r="A23" s="77" t="s">
        <v>9</v>
      </c>
      <c r="B23" s="372" t="s">
        <v>435</v>
      </c>
      <c r="C23" s="346">
        <v>1</v>
      </c>
      <c r="D23" s="75" t="s">
        <v>0</v>
      </c>
      <c r="E23" s="153"/>
      <c r="F23" s="377" t="s">
        <v>741</v>
      </c>
      <c r="G23" s="371" t="s">
        <v>0</v>
      </c>
      <c r="H23"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150</v>
      </c>
      <c r="I23" s="78" t="str">
        <f>IF(Sklop9[[#This Row],[ZAHTEVANA SHEMA KAKOVOSTI]]&lt;&gt;"",Sklop9[[#This Row],[Preračunana masa/volumen/kos na enoto kg]],"")</f>
        <v/>
      </c>
      <c r="J23" s="86"/>
      <c r="K23" s="83"/>
      <c r="L23" s="83"/>
      <c r="M23" s="88"/>
      <c r="N23" s="84"/>
      <c r="O23" s="84"/>
      <c r="P23" s="89"/>
      <c r="Q23" s="84">
        <f>+Sklop9[[#This Row],[cena/enota brez DDV v EUR]]*Sklop9[[#This Row],[Stopnja DDV (%)]]</f>
        <v>0</v>
      </c>
      <c r="R23" s="84">
        <f>+Sklop9[[#This Row],[cena/enota brez DDV v EUR]]+Sklop9[[#This Row],[Davek (EUR)]]</f>
        <v>0</v>
      </c>
      <c r="S23" s="84">
        <f>+Sklop9[[#This Row],[cena/enota brez DDV v EUR]]*Sklop9[[#This Row],[Okvirna količina]]</f>
        <v>0</v>
      </c>
      <c r="T23" s="84">
        <f>+Sklop9[[#This Row],[Končna cena/enoto mere (EUR) z DDV]]*Sklop9[[#This Row],[Okvirna količina]]</f>
        <v>0</v>
      </c>
      <c r="U23" s="152"/>
    </row>
    <row r="24" spans="1:21" s="55" customFormat="1" ht="12">
      <c r="A24" s="77" t="s">
        <v>10</v>
      </c>
      <c r="B24" s="372" t="s">
        <v>242</v>
      </c>
      <c r="C24" s="346">
        <v>1</v>
      </c>
      <c r="D24" s="75" t="s">
        <v>0</v>
      </c>
      <c r="E24" s="153"/>
      <c r="F24" s="377">
        <v>800</v>
      </c>
      <c r="G24" s="371" t="s">
        <v>0</v>
      </c>
      <c r="H24"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800</v>
      </c>
      <c r="I24" s="78" t="str">
        <f>IF(Sklop9[[#This Row],[ZAHTEVANA SHEMA KAKOVOSTI]]&lt;&gt;"",Sklop9[[#This Row],[Preračunana masa/volumen/kos na enoto kg]],"")</f>
        <v/>
      </c>
      <c r="J24" s="86"/>
      <c r="K24" s="83"/>
      <c r="L24" s="83"/>
      <c r="M24" s="88"/>
      <c r="N24" s="84"/>
      <c r="O24" s="84"/>
      <c r="P24" s="89"/>
      <c r="Q24" s="84">
        <f>+Sklop9[[#This Row],[cena/enota brez DDV v EUR]]*Sklop9[[#This Row],[Stopnja DDV (%)]]</f>
        <v>0</v>
      </c>
      <c r="R24" s="84">
        <f>+Sklop9[[#This Row],[cena/enota brez DDV v EUR]]+Sklop9[[#This Row],[Davek (EUR)]]</f>
        <v>0</v>
      </c>
      <c r="S24" s="84">
        <f>+Sklop9[[#This Row],[cena/enota brez DDV v EUR]]*Sklop9[[#This Row],[Okvirna količina]]</f>
        <v>0</v>
      </c>
      <c r="T24" s="84">
        <f>+Sklop9[[#This Row],[Končna cena/enoto mere (EUR) z DDV]]*Sklop9[[#This Row],[Okvirna količina]]</f>
        <v>0</v>
      </c>
      <c r="U24" s="152"/>
    </row>
    <row r="25" spans="1:21" s="55" customFormat="1" ht="12">
      <c r="A25" s="77" t="s">
        <v>11</v>
      </c>
      <c r="B25" s="366" t="s">
        <v>243</v>
      </c>
      <c r="C25" s="346">
        <v>1</v>
      </c>
      <c r="D25" s="347" t="s">
        <v>0</v>
      </c>
      <c r="E25" s="153"/>
      <c r="F25" s="351">
        <v>800</v>
      </c>
      <c r="G25" s="367" t="s">
        <v>0</v>
      </c>
      <c r="H25"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800</v>
      </c>
      <c r="I25" s="78" t="str">
        <f>IF(Sklop9[[#This Row],[ZAHTEVANA SHEMA KAKOVOSTI]]&lt;&gt;"",Sklop9[[#This Row],[Preračunana masa/volumen/kos na enoto kg]],"")</f>
        <v/>
      </c>
      <c r="J25" s="86"/>
      <c r="K25" s="83"/>
      <c r="L25" s="83"/>
      <c r="M25" s="88"/>
      <c r="N25" s="84"/>
      <c r="O25" s="84"/>
      <c r="P25" s="89"/>
      <c r="Q25" s="84">
        <f>+Sklop9[[#This Row],[cena/enota brez DDV v EUR]]*Sklop9[[#This Row],[Stopnja DDV (%)]]</f>
        <v>0</v>
      </c>
      <c r="R25" s="84">
        <f>+Sklop9[[#This Row],[cena/enota brez DDV v EUR]]+Sklop9[[#This Row],[Davek (EUR)]]</f>
        <v>0</v>
      </c>
      <c r="S25" s="84">
        <f>+Sklop9[[#This Row],[cena/enota brez DDV v EUR]]*Sklop9[[#This Row],[Okvirna količina]]</f>
        <v>0</v>
      </c>
      <c r="T25" s="84">
        <f>+Sklop9[[#This Row],[Končna cena/enoto mere (EUR) z DDV]]*Sklop9[[#This Row],[Okvirna količina]]</f>
        <v>0</v>
      </c>
      <c r="U25" s="152"/>
    </row>
    <row r="26" spans="1:21" s="55" customFormat="1" ht="12">
      <c r="A26" s="77" t="s">
        <v>12</v>
      </c>
      <c r="B26" s="372" t="s">
        <v>436</v>
      </c>
      <c r="C26" s="346">
        <v>1</v>
      </c>
      <c r="D26" s="75" t="s">
        <v>0</v>
      </c>
      <c r="E26" s="153"/>
      <c r="F26" s="377" t="s">
        <v>742</v>
      </c>
      <c r="G26" s="371" t="s">
        <v>0</v>
      </c>
      <c r="H26" s="78">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1700</v>
      </c>
      <c r="I26" s="78" t="str">
        <f>IF(Sklop9[[#This Row],[ZAHTEVANA SHEMA KAKOVOSTI]]&lt;&gt;"",Sklop9[[#This Row],[Preračunana masa/volumen/kos na enoto kg]],"")</f>
        <v/>
      </c>
      <c r="J26" s="86"/>
      <c r="K26" s="83"/>
      <c r="L26" s="83"/>
      <c r="M26" s="88"/>
      <c r="N26" s="84"/>
      <c r="O26" s="84"/>
      <c r="P26" s="89"/>
      <c r="Q26" s="84">
        <f>+Sklop9[[#This Row],[cena/enota brez DDV v EUR]]*Sklop9[[#This Row],[Stopnja DDV (%)]]</f>
        <v>0</v>
      </c>
      <c r="R26" s="84">
        <f>+Sklop9[[#This Row],[cena/enota brez DDV v EUR]]+Sklop9[[#This Row],[Davek (EUR)]]</f>
        <v>0</v>
      </c>
      <c r="S26" s="84">
        <f>+Sklop9[[#This Row],[cena/enota brez DDV v EUR]]*Sklop9[[#This Row],[Okvirna količina]]</f>
        <v>0</v>
      </c>
      <c r="T26" s="84">
        <f>+Sklop9[[#This Row],[Končna cena/enoto mere (EUR) z DDV]]*Sklop9[[#This Row],[Okvirna količina]]</f>
        <v>0</v>
      </c>
      <c r="U26" s="152"/>
    </row>
    <row r="27" spans="1:21" s="55" customFormat="1" ht="12">
      <c r="A27" s="77" t="s">
        <v>13</v>
      </c>
      <c r="B27" s="372" t="s">
        <v>437</v>
      </c>
      <c r="C27" s="346">
        <v>1</v>
      </c>
      <c r="D27" s="75" t="s">
        <v>0</v>
      </c>
      <c r="E27" s="153"/>
      <c r="F27" s="377" t="s">
        <v>743</v>
      </c>
      <c r="G27" s="371" t="s">
        <v>0</v>
      </c>
      <c r="H27" s="10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600</v>
      </c>
      <c r="I27" s="113" t="str">
        <f>IF(Sklop9[[#This Row],[ZAHTEVANA SHEMA KAKOVOSTI]]&lt;&gt;"",Sklop9[[#This Row],[Preračunana masa/volumen/kos na enoto kg]],"")</f>
        <v/>
      </c>
      <c r="J27" s="127"/>
      <c r="K27" s="128"/>
      <c r="L27" s="128"/>
      <c r="M27" s="129"/>
      <c r="N27" s="148"/>
      <c r="O27" s="148"/>
      <c r="P27" s="149"/>
      <c r="Q27" s="148">
        <f>+Sklop9[[#This Row],[cena/enota brez DDV v EUR]]*Sklop9[[#This Row],[Stopnja DDV (%)]]</f>
        <v>0</v>
      </c>
      <c r="R27" s="148">
        <f>+Sklop9[[#This Row],[cena/enota brez DDV v EUR]]+Sklop9[[#This Row],[Davek (EUR)]]</f>
        <v>0</v>
      </c>
      <c r="S27" s="148">
        <f>+Sklop9[[#This Row],[cena/enota brez DDV v EUR]]*Sklop9[[#This Row],[Okvirna količina]]</f>
        <v>0</v>
      </c>
      <c r="T27" s="130">
        <f>+Sklop9[[#This Row],[Končna cena/enoto mere (EUR) z DDV]]*Sklop9[[#This Row],[Okvirna količina]]</f>
        <v>0</v>
      </c>
      <c r="U27" s="150"/>
    </row>
    <row r="28" spans="1:21" s="55" customFormat="1" ht="12">
      <c r="A28" s="77" t="s">
        <v>14</v>
      </c>
      <c r="B28" s="372" t="s">
        <v>438</v>
      </c>
      <c r="C28" s="346">
        <v>1</v>
      </c>
      <c r="D28" s="75" t="s">
        <v>0</v>
      </c>
      <c r="E28" s="153"/>
      <c r="F28" s="377" t="s">
        <v>744</v>
      </c>
      <c r="G28" s="371" t="s">
        <v>0</v>
      </c>
      <c r="H28" s="10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500</v>
      </c>
      <c r="I28" s="113" t="str">
        <f>IF(Sklop9[[#This Row],[ZAHTEVANA SHEMA KAKOVOSTI]]&lt;&gt;"",Sklop9[[#This Row],[Preračunana masa/volumen/kos na enoto kg]],"")</f>
        <v/>
      </c>
      <c r="J28" s="127"/>
      <c r="K28" s="128"/>
      <c r="L28" s="128"/>
      <c r="M28" s="129"/>
      <c r="N28" s="148"/>
      <c r="O28" s="148"/>
      <c r="P28" s="149"/>
      <c r="Q28" s="148">
        <f>+Sklop9[[#This Row],[cena/enota brez DDV v EUR]]*Sklop9[[#This Row],[Stopnja DDV (%)]]</f>
        <v>0</v>
      </c>
      <c r="R28" s="148">
        <f>+Sklop9[[#This Row],[cena/enota brez DDV v EUR]]+Sklop9[[#This Row],[Davek (EUR)]]</f>
        <v>0</v>
      </c>
      <c r="S28" s="148">
        <f>+Sklop9[[#This Row],[cena/enota brez DDV v EUR]]*Sklop9[[#This Row],[Okvirna količina]]</f>
        <v>0</v>
      </c>
      <c r="T28" s="130">
        <f>+Sklop9[[#This Row],[Končna cena/enoto mere (EUR) z DDV]]*Sklop9[[#This Row],[Okvirna količina]]</f>
        <v>0</v>
      </c>
      <c r="U28" s="150"/>
    </row>
    <row r="29" spans="1:21" s="55" customFormat="1" ht="12">
      <c r="A29" s="77" t="s">
        <v>15</v>
      </c>
      <c r="B29" s="372" t="s">
        <v>439</v>
      </c>
      <c r="C29" s="346">
        <v>1</v>
      </c>
      <c r="D29" s="75" t="s">
        <v>0</v>
      </c>
      <c r="E29" s="153"/>
      <c r="F29" s="377" t="s">
        <v>745</v>
      </c>
      <c r="G29" s="371" t="s">
        <v>0</v>
      </c>
      <c r="H29" s="10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400</v>
      </c>
      <c r="I29" s="113" t="str">
        <f>IF(Sklop9[[#This Row],[ZAHTEVANA SHEMA KAKOVOSTI]]&lt;&gt;"",Sklop9[[#This Row],[Preračunana masa/volumen/kos na enoto kg]],"")</f>
        <v/>
      </c>
      <c r="J29" s="127"/>
      <c r="K29" s="128"/>
      <c r="L29" s="128"/>
      <c r="M29" s="129"/>
      <c r="N29" s="148"/>
      <c r="O29" s="148"/>
      <c r="P29" s="149"/>
      <c r="Q29" s="148">
        <f>+Sklop9[[#This Row],[cena/enota brez DDV v EUR]]*Sklop9[[#This Row],[Stopnja DDV (%)]]</f>
        <v>0</v>
      </c>
      <c r="R29" s="148">
        <f>+Sklop9[[#This Row],[cena/enota brez DDV v EUR]]+Sklop9[[#This Row],[Davek (EUR)]]</f>
        <v>0</v>
      </c>
      <c r="S29" s="148">
        <f>+Sklop9[[#This Row],[cena/enota brez DDV v EUR]]*Sklop9[[#This Row],[Okvirna količina]]</f>
        <v>0</v>
      </c>
      <c r="T29" s="130">
        <f>+Sklop9[[#This Row],[Končna cena/enoto mere (EUR) z DDV]]*Sklop9[[#This Row],[Okvirna količina]]</f>
        <v>0</v>
      </c>
      <c r="U29" s="150"/>
    </row>
    <row r="30" spans="1:21" s="55" customFormat="1" ht="12">
      <c r="A30" s="77" t="s">
        <v>16</v>
      </c>
      <c r="B30" s="366" t="s">
        <v>440</v>
      </c>
      <c r="C30" s="346">
        <v>1</v>
      </c>
      <c r="D30" s="75" t="s">
        <v>0</v>
      </c>
      <c r="E30" s="373"/>
      <c r="F30" s="351">
        <v>200</v>
      </c>
      <c r="G30" s="367" t="s">
        <v>0</v>
      </c>
      <c r="H30" s="35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200</v>
      </c>
      <c r="I30" s="351" t="str">
        <f>IF(Sklop9[[#This Row],[ZAHTEVANA SHEMA KAKOVOSTI]]&lt;&gt;"",Sklop9[[#This Row],[Preračunana masa/volumen/kos na enoto kg]],"")</f>
        <v/>
      </c>
      <c r="J30" s="352"/>
      <c r="K30" s="368"/>
      <c r="L30" s="368"/>
      <c r="M30" s="354"/>
      <c r="N30" s="357"/>
      <c r="O30" s="357"/>
      <c r="P30" s="356"/>
      <c r="Q30" s="357">
        <f>+Sklop9[[#This Row],[cena/enota brez DDV v EUR]]*Sklop9[[#This Row],[Stopnja DDV (%)]]</f>
        <v>0</v>
      </c>
      <c r="R30" s="357">
        <f>+Sklop9[[#This Row],[cena/enota brez DDV v EUR]]+Sklop9[[#This Row],[Davek (EUR)]]</f>
        <v>0</v>
      </c>
      <c r="S30" s="357">
        <f>+Sklop9[[#This Row],[cena/enota brez DDV v EUR]]*Sklop9[[#This Row],[Okvirna količina]]</f>
        <v>0</v>
      </c>
      <c r="T30" s="357">
        <f>+Sklop9[[#This Row],[Končna cena/enoto mere (EUR) z DDV]]*Sklop9[[#This Row],[Okvirna količina]]</f>
        <v>0</v>
      </c>
      <c r="U30" s="369"/>
    </row>
    <row r="31" spans="1:21">
      <c r="A31" s="290" t="s">
        <v>133</v>
      </c>
      <c r="B31" s="291"/>
      <c r="C31" s="292"/>
      <c r="D31" s="292"/>
      <c r="E31" s="293"/>
      <c r="F31" s="294"/>
      <c r="G31" s="295"/>
      <c r="H31" s="296">
        <f>SUBTOTAL(109,Sklop9[Preračunana masa/volumen/kos na enoto kg])</f>
        <v>6150</v>
      </c>
      <c r="I31" s="296">
        <f>SUBTOTAL(109,Sklop9[Živila iz shem kakovosti (kg)])</f>
        <v>0</v>
      </c>
      <c r="J31" s="294"/>
      <c r="K31" s="297"/>
      <c r="L31" s="297"/>
      <c r="M31" s="298"/>
      <c r="N31" s="299"/>
      <c r="O31" s="299"/>
      <c r="P31" s="299"/>
      <c r="Q31" s="300"/>
      <c r="R31" s="294"/>
      <c r="S31" s="300">
        <f>SUBTOTAL(109,Sklop9[Vrednost za okvirno količino (EUR) brez DDV])</f>
        <v>0</v>
      </c>
      <c r="T31" s="300">
        <f>SUBTOTAL(109,Sklop9[Vrednost za okvirno količino (EUR) z DDV])</f>
        <v>0</v>
      </c>
      <c r="U31" s="301">
        <f>SUBTOTAL(103,Sklop9[Shema kakovosti
(nacionalne, evropske)
])</f>
        <v>0</v>
      </c>
    </row>
    <row r="32" spans="1:21" ht="15">
      <c r="A32" s="6"/>
      <c r="B32" s="4"/>
      <c r="C32" s="26"/>
      <c r="D32" s="26"/>
      <c r="E32" s="25"/>
      <c r="F32" s="7"/>
      <c r="H32" s="8"/>
      <c r="I32" s="8"/>
      <c r="J32" s="8"/>
      <c r="K32" s="8"/>
      <c r="L32" s="20"/>
      <c r="M32" s="20"/>
      <c r="N32" s="8"/>
      <c r="O32" s="8"/>
      <c r="P32" s="8"/>
      <c r="Q32" s="8"/>
      <c r="R32" s="8"/>
      <c r="S32" s="3"/>
      <c r="T32" s="3"/>
      <c r="U32" s="7"/>
    </row>
    <row r="33" spans="1:21">
      <c r="A33" s="48" t="s">
        <v>129</v>
      </c>
      <c r="B33" s="16"/>
      <c r="C33" s="28"/>
      <c r="D33" s="28"/>
      <c r="E33" s="99"/>
      <c r="Q33" s="48"/>
      <c r="R33" s="48"/>
      <c r="S33" s="48"/>
      <c r="T33" s="48"/>
    </row>
    <row r="34" spans="1:21">
      <c r="A34" s="11" t="s">
        <v>131</v>
      </c>
      <c r="B34" s="16"/>
      <c r="C34" s="28"/>
      <c r="D34" s="28"/>
      <c r="E34" s="99"/>
    </row>
    <row r="35" spans="1:21">
      <c r="A35" s="94" t="s">
        <v>179</v>
      </c>
      <c r="F35" s="68"/>
      <c r="G35" s="68"/>
      <c r="H35" s="29"/>
      <c r="I35" s="29"/>
      <c r="J35" s="29"/>
      <c r="K35" s="29"/>
      <c r="L35" s="54"/>
      <c r="M35" s="54"/>
      <c r="N35" s="29"/>
      <c r="O35" s="29"/>
      <c r="P35" s="29"/>
      <c r="Q35" s="29"/>
      <c r="R35" s="29"/>
    </row>
    <row r="36" spans="1:21" ht="12.75" customHeight="1">
      <c r="A36" s="426" t="s">
        <v>172</v>
      </c>
      <c r="B36" s="426"/>
      <c r="C36" s="426"/>
      <c r="D36" s="426"/>
      <c r="E36" s="426"/>
      <c r="F36" s="426"/>
      <c r="G36" s="426"/>
      <c r="H36" s="426"/>
      <c r="I36" s="426"/>
      <c r="J36" s="426"/>
      <c r="K36" s="426"/>
      <c r="L36" s="426"/>
      <c r="M36" s="54"/>
      <c r="N36" s="29"/>
      <c r="O36" s="29"/>
      <c r="P36" s="29"/>
      <c r="Q36" s="29"/>
      <c r="R36" s="29"/>
    </row>
    <row r="37" spans="1:21">
      <c r="A37" s="415" t="s">
        <v>212</v>
      </c>
      <c r="B37" s="415"/>
      <c r="C37" s="415"/>
      <c r="D37" s="415"/>
      <c r="E37" s="415"/>
      <c r="F37" s="415"/>
      <c r="G37" s="415"/>
      <c r="H37" s="415"/>
      <c r="I37" s="415"/>
      <c r="J37" s="415"/>
      <c r="K37" s="415"/>
      <c r="L37" s="415"/>
      <c r="N37" s="29"/>
      <c r="O37" s="29"/>
      <c r="P37" s="29"/>
      <c r="Q37" s="29"/>
      <c r="R37" s="29"/>
    </row>
    <row r="38" spans="1:21">
      <c r="A38" s="19"/>
      <c r="B38" s="19"/>
      <c r="C38" s="19"/>
      <c r="D38" s="19"/>
      <c r="E38" s="19"/>
      <c r="F38" s="19"/>
      <c r="G38" s="19"/>
      <c r="H38" s="19"/>
      <c r="I38" s="19"/>
      <c r="J38" s="19"/>
      <c r="K38" s="19"/>
      <c r="L38" s="19"/>
      <c r="N38" s="29"/>
      <c r="O38" s="29"/>
      <c r="P38" s="29"/>
      <c r="Q38" s="29"/>
      <c r="R38" s="29"/>
    </row>
    <row r="39" spans="1:21">
      <c r="A39" s="94" t="s">
        <v>65</v>
      </c>
      <c r="F39" s="68"/>
      <c r="G39" s="68" t="s">
        <v>66</v>
      </c>
      <c r="H39" s="29"/>
      <c r="I39" s="29"/>
      <c r="J39" s="29"/>
      <c r="K39" s="29"/>
      <c r="L39" s="54"/>
      <c r="M39" s="54"/>
      <c r="N39" s="29"/>
      <c r="O39" s="29"/>
      <c r="P39" s="29"/>
      <c r="Q39" s="29" t="s">
        <v>67</v>
      </c>
      <c r="R39" s="29"/>
    </row>
    <row r="40" spans="1:21" ht="15">
      <c r="A40" s="6"/>
      <c r="B40" s="4"/>
      <c r="C40" s="26"/>
      <c r="D40" s="26"/>
      <c r="E40" s="25"/>
      <c r="F40" s="7"/>
      <c r="H40" s="8"/>
      <c r="I40" s="8"/>
      <c r="J40" s="8"/>
      <c r="K40" s="8"/>
      <c r="L40" s="20"/>
      <c r="M40" s="20"/>
      <c r="N40" s="8"/>
      <c r="O40" s="8"/>
      <c r="P40" s="8"/>
      <c r="Q40" s="8"/>
      <c r="R40" s="8"/>
      <c r="S40" s="3"/>
      <c r="T40" s="3"/>
      <c r="U40" s="7"/>
    </row>
    <row r="41" spans="1:21">
      <c r="B41" s="16"/>
      <c r="C41" s="28"/>
      <c r="D41" s="28"/>
      <c r="E41" s="99"/>
    </row>
    <row r="42" spans="1:21">
      <c r="B42" s="16"/>
      <c r="C42" s="28"/>
      <c r="D42" s="28"/>
      <c r="E42" s="99"/>
    </row>
    <row r="43" spans="1:21">
      <c r="B43" s="16"/>
      <c r="C43" s="28"/>
      <c r="D43" s="28"/>
      <c r="E43" s="99"/>
    </row>
    <row r="44" spans="1:21">
      <c r="B44" s="16"/>
      <c r="C44" s="28"/>
      <c r="D44" s="28"/>
      <c r="E44" s="99"/>
    </row>
    <row r="45" spans="1:21">
      <c r="B45" s="16"/>
      <c r="C45" s="28"/>
      <c r="D45" s="28"/>
      <c r="E45" s="99"/>
    </row>
    <row r="46" spans="1:21">
      <c r="B46" s="16"/>
      <c r="C46" s="28"/>
      <c r="D46" s="28"/>
      <c r="E46" s="99"/>
    </row>
    <row r="47" spans="1:21">
      <c r="B47" s="16"/>
      <c r="C47" s="28"/>
      <c r="D47" s="28"/>
      <c r="E47" s="99"/>
    </row>
    <row r="48" spans="1:21">
      <c r="B48" s="16"/>
      <c r="C48" s="28"/>
      <c r="D48" s="28"/>
      <c r="E48" s="99"/>
    </row>
    <row r="49" spans="1:22">
      <c r="B49" s="16"/>
      <c r="C49" s="28"/>
      <c r="D49" s="28"/>
      <c r="E49" s="99"/>
    </row>
    <row r="50" spans="1:22">
      <c r="B50" s="16"/>
      <c r="C50" s="28"/>
      <c r="D50" s="28"/>
      <c r="E50" s="99"/>
    </row>
    <row r="51" spans="1:22">
      <c r="B51" s="16"/>
      <c r="C51" s="28"/>
      <c r="D51" s="28"/>
      <c r="E51" s="99"/>
    </row>
    <row r="52" spans="1:22">
      <c r="B52" s="16"/>
      <c r="C52" s="28"/>
      <c r="D52" s="28"/>
      <c r="E52" s="99"/>
    </row>
    <row r="53" spans="1:22">
      <c r="B53" s="16"/>
      <c r="C53" s="28"/>
      <c r="D53" s="28"/>
      <c r="E53" s="99"/>
    </row>
    <row r="54" spans="1:22">
      <c r="B54" s="16"/>
      <c r="C54" s="28"/>
      <c r="D54" s="28"/>
      <c r="E54" s="99"/>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sheetData>
  <sheetProtection insertRows="0" deleteRows="0"/>
  <protectedRanges>
    <protectedRange sqref="J39:P1048576 M36:P36 U39:U1048576 U1:U36 J1:P35" name="Obseg1"/>
    <protectedRange sqref="J36:L36" name="Obseg1_2_1"/>
    <protectedRange sqref="J37:P38 U37:U38" name="Obseg1_1"/>
  </protectedRanges>
  <mergeCells count="9">
    <mergeCell ref="A37:L37"/>
    <mergeCell ref="A36:L36"/>
    <mergeCell ref="B13:K13"/>
    <mergeCell ref="C2:J2"/>
    <mergeCell ref="C3:J3"/>
    <mergeCell ref="C6:J6"/>
    <mergeCell ref="C7:J7"/>
    <mergeCell ref="C8:J8"/>
    <mergeCell ref="C9:J9"/>
  </mergeCells>
  <phoneticPr fontId="31" type="noConversion"/>
  <conditionalFormatting sqref="B18">
    <cfRule type="colorScale" priority="2">
      <colorScale>
        <cfvo type="min"/>
        <cfvo type="max"/>
        <color rgb="FFFCFCFF"/>
        <color rgb="FFF8696B"/>
      </colorScale>
    </cfRule>
  </conditionalFormatting>
  <conditionalFormatting sqref="B19:B21 B28:B30 B24:B26">
    <cfRule type="colorScale" priority="3">
      <colorScale>
        <cfvo type="min"/>
        <cfvo type="max"/>
        <color rgb="FFFCFCFF"/>
        <color rgb="FFF8696B"/>
      </colorScale>
    </cfRule>
  </conditionalFormatting>
  <conditionalFormatting sqref="B27">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5" max="11" man="1"/>
  </rowBreaks>
  <ignoredErrors>
    <ignoredError sqref="F16:F30" numberStoredAsText="1"/>
  </ignoredError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V262"/>
  <sheetViews>
    <sheetView topLeftCell="A9" zoomScaleNormal="100" zoomScaleSheetLayoutView="100" workbookViewId="0">
      <selection activeCell="M32" sqref="M32"/>
    </sheetView>
  </sheetViews>
  <sheetFormatPr defaultColWidth="8.85546875" defaultRowHeight="12.75"/>
  <cols>
    <col min="1" max="1" width="3.5703125" style="11" customWidth="1"/>
    <col min="2" max="2" width="41.42578125" style="17" customWidth="1"/>
    <col min="3" max="3" width="10.7109375" style="27" customWidth="1"/>
    <col min="4" max="4" width="10"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pred_rekapitulacija'!A23</f>
        <v>10. sklop:</v>
      </c>
      <c r="C12" s="76"/>
      <c r="D12" s="24"/>
      <c r="E12" s="25"/>
      <c r="F12" s="101"/>
      <c r="G12" s="101"/>
      <c r="H12" s="14"/>
      <c r="I12" s="14"/>
      <c r="J12" s="14"/>
      <c r="K12" s="14"/>
      <c r="U12" s="7"/>
    </row>
    <row r="13" spans="1:21" s="12" customFormat="1" ht="21" customHeight="1">
      <c r="B13" s="416" t="str">
        <f>+'Ponudbeni pred_rekapitulacija'!B23</f>
        <v>KRUH</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372" t="s">
        <v>661</v>
      </c>
      <c r="C16" s="75">
        <v>1000</v>
      </c>
      <c r="D16" s="102" t="s">
        <v>110</v>
      </c>
      <c r="E16" s="98"/>
      <c r="F16" s="359">
        <v>2600</v>
      </c>
      <c r="G16" s="102" t="s">
        <v>0</v>
      </c>
      <c r="H16"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2600</v>
      </c>
      <c r="I16" s="78" t="str">
        <f>IF(Sklop10[[#This Row],[ZAHTEVANA SHEMA KAKOVOSTI]]&lt;&gt;"",Sklop10[[#This Row],[Preračunana masa/volumen/kos na enoto kg]],"")</f>
        <v/>
      </c>
      <c r="J16" s="85"/>
      <c r="K16" s="132"/>
      <c r="L16" s="132"/>
      <c r="M16" s="132"/>
      <c r="N16" s="133"/>
      <c r="O16" s="133"/>
      <c r="P16" s="87"/>
      <c r="Q16" s="81">
        <f>+Sklop10[[#This Row],[cena/enota brez DDV v EUR]]*Sklop10[[#This Row],[Stopnja DDV (%)]]</f>
        <v>0</v>
      </c>
      <c r="R16" s="81">
        <f>+Sklop10[[#This Row],[cena/enota brez DDV v EUR]]+Sklop10[[#This Row],[Davek (EUR)]]</f>
        <v>0</v>
      </c>
      <c r="S16" s="81">
        <f>+Sklop10[[#This Row],[cena/enota brez DDV v EUR]]*Sklop10[[#This Row],[Okvirna količina]]</f>
        <v>0</v>
      </c>
      <c r="T16" s="81">
        <f>+Sklop10[[#This Row],[Končna cena/enoto mere (EUR) z DDV]]*Sklop10[[#This Row],[Okvirna količina]]</f>
        <v>0</v>
      </c>
      <c r="U16" s="133"/>
    </row>
    <row r="17" spans="1:21" s="55" customFormat="1" ht="12">
      <c r="A17" s="77" t="s">
        <v>3</v>
      </c>
      <c r="B17" s="372" t="s">
        <v>445</v>
      </c>
      <c r="C17" s="75" t="s">
        <v>260</v>
      </c>
      <c r="D17" s="102" t="s">
        <v>110</v>
      </c>
      <c r="E17" s="98"/>
      <c r="F17" s="359">
        <v>300</v>
      </c>
      <c r="G17" s="102" t="s">
        <v>0</v>
      </c>
      <c r="H17"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300</v>
      </c>
      <c r="I17" s="78" t="str">
        <f>IF(Sklop10[[#This Row],[ZAHTEVANA SHEMA KAKOVOSTI]]&lt;&gt;"",Sklop10[[#This Row],[Preračunana masa/volumen/kos na enoto kg]],"")</f>
        <v/>
      </c>
      <c r="J17" s="86"/>
      <c r="K17" s="132"/>
      <c r="L17" s="132"/>
      <c r="M17" s="132"/>
      <c r="N17" s="135"/>
      <c r="O17" s="133"/>
      <c r="P17" s="89"/>
      <c r="Q17" s="84">
        <f>+Sklop10[[#This Row],[cena/enota brez DDV v EUR]]*Sklop10[[#This Row],[Stopnja DDV (%)]]</f>
        <v>0</v>
      </c>
      <c r="R17" s="84">
        <f>+Sklop10[[#This Row],[cena/enota brez DDV v EUR]]+Sklop10[[#This Row],[Davek (EUR)]]</f>
        <v>0</v>
      </c>
      <c r="S17" s="84">
        <f>+Sklop10[[#This Row],[cena/enota brez DDV v EUR]]*Sklop10[[#This Row],[Okvirna količina]]</f>
        <v>0</v>
      </c>
      <c r="T17" s="84">
        <f>+Sklop10[[#This Row],[Končna cena/enoto mere (EUR) z DDV]]*Sklop10[[#This Row],[Okvirna količina]]</f>
        <v>0</v>
      </c>
      <c r="U17" s="133"/>
    </row>
    <row r="18" spans="1:21" s="55" customFormat="1" ht="12">
      <c r="A18" s="77" t="s">
        <v>4</v>
      </c>
      <c r="B18" s="372" t="s">
        <v>446</v>
      </c>
      <c r="C18" s="75">
        <v>1000</v>
      </c>
      <c r="D18" s="102" t="s">
        <v>110</v>
      </c>
      <c r="E18" s="98"/>
      <c r="F18" s="359">
        <v>3500</v>
      </c>
      <c r="G18" s="102" t="s">
        <v>0</v>
      </c>
      <c r="H18"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3500</v>
      </c>
      <c r="I18" s="78" t="str">
        <f>IF(Sklop10[[#This Row],[ZAHTEVANA SHEMA KAKOVOSTI]]&lt;&gt;"",Sklop10[[#This Row],[Preračunana masa/volumen/kos na enoto kg]],"")</f>
        <v/>
      </c>
      <c r="J18" s="86"/>
      <c r="K18" s="132"/>
      <c r="L18" s="132"/>
      <c r="M18" s="132"/>
      <c r="N18" s="135"/>
      <c r="O18" s="133"/>
      <c r="P18" s="89"/>
      <c r="Q18" s="84">
        <f>+Sklop10[[#This Row],[cena/enota brez DDV v EUR]]*Sklop10[[#This Row],[Stopnja DDV (%)]]</f>
        <v>0</v>
      </c>
      <c r="R18" s="84">
        <f>+Sklop10[[#This Row],[cena/enota brez DDV v EUR]]+Sklop10[[#This Row],[Davek (EUR)]]</f>
        <v>0</v>
      </c>
      <c r="S18" s="84">
        <f>+Sklop10[[#This Row],[cena/enota brez DDV v EUR]]*Sklop10[[#This Row],[Okvirna količina]]</f>
        <v>0</v>
      </c>
      <c r="T18" s="84">
        <f>+Sklop10[[#This Row],[Končna cena/enoto mere (EUR) z DDV]]*Sklop10[[#This Row],[Okvirna količina]]</f>
        <v>0</v>
      </c>
      <c r="U18" s="133"/>
    </row>
    <row r="19" spans="1:21" s="55" customFormat="1" ht="12">
      <c r="A19" s="77" t="s">
        <v>5</v>
      </c>
      <c r="B19" s="372" t="s">
        <v>447</v>
      </c>
      <c r="C19" s="75">
        <v>1000</v>
      </c>
      <c r="D19" s="102" t="s">
        <v>110</v>
      </c>
      <c r="E19" s="98"/>
      <c r="F19" s="359">
        <v>2300</v>
      </c>
      <c r="G19" s="102" t="s">
        <v>0</v>
      </c>
      <c r="H19"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2300</v>
      </c>
      <c r="I19" s="78" t="str">
        <f>IF(Sklop10[[#This Row],[ZAHTEVANA SHEMA KAKOVOSTI]]&lt;&gt;"",Sklop10[[#This Row],[Preračunana masa/volumen/kos na enoto kg]],"")</f>
        <v/>
      </c>
      <c r="J19" s="86"/>
      <c r="K19" s="132"/>
      <c r="L19" s="132"/>
      <c r="M19" s="132"/>
      <c r="N19" s="135"/>
      <c r="O19" s="133"/>
      <c r="P19" s="89"/>
      <c r="Q19" s="84">
        <f>+Sklop10[[#This Row],[cena/enota brez DDV v EUR]]*Sklop10[[#This Row],[Stopnja DDV (%)]]</f>
        <v>0</v>
      </c>
      <c r="R19" s="84">
        <f>+Sklop10[[#This Row],[cena/enota brez DDV v EUR]]+Sklop10[[#This Row],[Davek (EUR)]]</f>
        <v>0</v>
      </c>
      <c r="S19" s="84">
        <f>+Sklop10[[#This Row],[cena/enota brez DDV v EUR]]*Sklop10[[#This Row],[Okvirna količina]]</f>
        <v>0</v>
      </c>
      <c r="T19" s="84">
        <f>+Sklop10[[#This Row],[Končna cena/enoto mere (EUR) z DDV]]*Sklop10[[#This Row],[Okvirna količina]]</f>
        <v>0</v>
      </c>
      <c r="U19" s="133"/>
    </row>
    <row r="20" spans="1:21" s="55" customFormat="1" ht="12">
      <c r="A20" s="77" t="s">
        <v>6</v>
      </c>
      <c r="B20" s="372" t="s">
        <v>448</v>
      </c>
      <c r="C20" s="75">
        <v>1000</v>
      </c>
      <c r="D20" s="102" t="s">
        <v>110</v>
      </c>
      <c r="E20" s="98"/>
      <c r="F20" s="359">
        <v>1000</v>
      </c>
      <c r="G20" s="102" t="s">
        <v>0</v>
      </c>
      <c r="H20"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1000</v>
      </c>
      <c r="I20" s="78" t="str">
        <f>IF(Sklop10[[#This Row],[ZAHTEVANA SHEMA KAKOVOSTI]]&lt;&gt;"",Sklop10[[#This Row],[Preračunana masa/volumen/kos na enoto kg]],"")</f>
        <v/>
      </c>
      <c r="J20" s="86"/>
      <c r="K20" s="132"/>
      <c r="L20" s="132"/>
      <c r="M20" s="132"/>
      <c r="N20" s="135"/>
      <c r="O20" s="133"/>
      <c r="P20" s="89"/>
      <c r="Q20" s="84">
        <f>+Sklop10[[#This Row],[cena/enota brez DDV v EUR]]*Sklop10[[#This Row],[Stopnja DDV (%)]]</f>
        <v>0</v>
      </c>
      <c r="R20" s="84">
        <f>+Sklop10[[#This Row],[cena/enota brez DDV v EUR]]+Sklop10[[#This Row],[Davek (EUR)]]</f>
        <v>0</v>
      </c>
      <c r="S20" s="84">
        <f>+Sklop10[[#This Row],[cena/enota brez DDV v EUR]]*Sklop10[[#This Row],[Okvirna količina]]</f>
        <v>0</v>
      </c>
      <c r="T20" s="84">
        <f>+Sklop10[[#This Row],[Končna cena/enoto mere (EUR) z DDV]]*Sklop10[[#This Row],[Okvirna količina]]</f>
        <v>0</v>
      </c>
      <c r="U20" s="133"/>
    </row>
    <row r="21" spans="1:21" s="55" customFormat="1" ht="36">
      <c r="A21" s="77" t="s">
        <v>7</v>
      </c>
      <c r="B21" s="370" t="s">
        <v>747</v>
      </c>
      <c r="C21" s="75">
        <v>1000</v>
      </c>
      <c r="D21" s="102" t="s">
        <v>110</v>
      </c>
      <c r="E21" s="98"/>
      <c r="F21" s="359">
        <v>5000</v>
      </c>
      <c r="G21" s="102" t="s">
        <v>0</v>
      </c>
      <c r="H21"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5000</v>
      </c>
      <c r="I21" s="78" t="str">
        <f>IF(Sklop10[[#This Row],[ZAHTEVANA SHEMA KAKOVOSTI]]&lt;&gt;"",Sklop10[[#This Row],[Preračunana masa/volumen/kos na enoto kg]],"")</f>
        <v/>
      </c>
      <c r="J21" s="86"/>
      <c r="K21" s="132"/>
      <c r="L21" s="132"/>
      <c r="M21" s="132"/>
      <c r="N21" s="135"/>
      <c r="O21" s="133"/>
      <c r="P21" s="89"/>
      <c r="Q21" s="84">
        <f>+Sklop10[[#This Row],[cena/enota brez DDV v EUR]]*Sklop10[[#This Row],[Stopnja DDV (%)]]</f>
        <v>0</v>
      </c>
      <c r="R21" s="84">
        <f>+Sklop10[[#This Row],[cena/enota brez DDV v EUR]]+Sklop10[[#This Row],[Davek (EUR)]]</f>
        <v>0</v>
      </c>
      <c r="S21" s="84">
        <f>+Sklop10[[#This Row],[cena/enota brez DDV v EUR]]*Sklop10[[#This Row],[Okvirna količina]]</f>
        <v>0</v>
      </c>
      <c r="T21" s="84">
        <f>+Sklop10[[#This Row],[Končna cena/enoto mere (EUR) z DDV]]*Sklop10[[#This Row],[Okvirna količina]]</f>
        <v>0</v>
      </c>
      <c r="U21" s="133"/>
    </row>
    <row r="22" spans="1:21" s="55" customFormat="1" ht="12">
      <c r="A22" s="77" t="s">
        <v>8</v>
      </c>
      <c r="B22" s="372" t="s">
        <v>449</v>
      </c>
      <c r="C22" s="75">
        <v>1000</v>
      </c>
      <c r="D22" s="102" t="s">
        <v>110</v>
      </c>
      <c r="E22" s="98"/>
      <c r="F22" s="359">
        <v>500</v>
      </c>
      <c r="G22" s="102" t="s">
        <v>0</v>
      </c>
      <c r="H22"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500</v>
      </c>
      <c r="I22" s="78" t="str">
        <f>IF(Sklop10[[#This Row],[ZAHTEVANA SHEMA KAKOVOSTI]]&lt;&gt;"",Sklop10[[#This Row],[Preračunana masa/volumen/kos na enoto kg]],"")</f>
        <v/>
      </c>
      <c r="J22" s="86"/>
      <c r="K22" s="132"/>
      <c r="L22" s="132"/>
      <c r="M22" s="132"/>
      <c r="N22" s="135"/>
      <c r="O22" s="133"/>
      <c r="P22" s="89"/>
      <c r="Q22" s="84">
        <f>+Sklop10[[#This Row],[cena/enota brez DDV v EUR]]*Sklop10[[#This Row],[Stopnja DDV (%)]]</f>
        <v>0</v>
      </c>
      <c r="R22" s="84">
        <f>+Sklop10[[#This Row],[cena/enota brez DDV v EUR]]+Sklop10[[#This Row],[Davek (EUR)]]</f>
        <v>0</v>
      </c>
      <c r="S22" s="84">
        <f>+Sklop10[[#This Row],[cena/enota brez DDV v EUR]]*Sklop10[[#This Row],[Okvirna količina]]</f>
        <v>0</v>
      </c>
      <c r="T22" s="84">
        <f>+Sklop10[[#This Row],[Končna cena/enoto mere (EUR) z DDV]]*Sklop10[[#This Row],[Okvirna količina]]</f>
        <v>0</v>
      </c>
      <c r="U22" s="133"/>
    </row>
    <row r="23" spans="1:21" s="55" customFormat="1" ht="12">
      <c r="A23" s="77" t="s">
        <v>9</v>
      </c>
      <c r="B23" s="372" t="s">
        <v>441</v>
      </c>
      <c r="C23" s="75">
        <v>1000</v>
      </c>
      <c r="D23" s="102" t="s">
        <v>110</v>
      </c>
      <c r="E23" s="98"/>
      <c r="F23" s="359">
        <v>100</v>
      </c>
      <c r="G23" s="102" t="s">
        <v>0</v>
      </c>
      <c r="H23" s="7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3" s="78" t="str">
        <f>IF(Sklop10[[#This Row],[ZAHTEVANA SHEMA KAKOVOSTI]]&lt;&gt;"",Sklop10[[#This Row],[Preračunana masa/volumen/kos na enoto kg]],"")</f>
        <v/>
      </c>
      <c r="J23" s="86"/>
      <c r="K23" s="132"/>
      <c r="L23" s="132"/>
      <c r="M23" s="132"/>
      <c r="N23" s="135"/>
      <c r="O23" s="133"/>
      <c r="P23" s="89"/>
      <c r="Q23" s="84">
        <f>+Sklop10[[#This Row],[cena/enota brez DDV v EUR]]*Sklop10[[#This Row],[Stopnja DDV (%)]]</f>
        <v>0</v>
      </c>
      <c r="R23" s="84">
        <f>+Sklop10[[#This Row],[cena/enota brez DDV v EUR]]+Sklop10[[#This Row],[Davek (EUR)]]</f>
        <v>0</v>
      </c>
      <c r="S23" s="84">
        <f>+Sklop10[[#This Row],[cena/enota brez DDV v EUR]]*Sklop10[[#This Row],[Okvirna količina]]</f>
        <v>0</v>
      </c>
      <c r="T23" s="84">
        <f>+Sklop10[[#This Row],[Končna cena/enoto mere (EUR) z DDV]]*Sklop10[[#This Row],[Okvirna količina]]</f>
        <v>0</v>
      </c>
      <c r="U23" s="133"/>
    </row>
    <row r="24" spans="1:21" s="55" customFormat="1" ht="12">
      <c r="A24" s="77" t="s">
        <v>10</v>
      </c>
      <c r="B24" s="372" t="s">
        <v>442</v>
      </c>
      <c r="C24" s="346">
        <v>1000</v>
      </c>
      <c r="D24" s="102" t="s">
        <v>110</v>
      </c>
      <c r="E24" s="153"/>
      <c r="F24" s="360">
        <v>400</v>
      </c>
      <c r="G24" s="102" t="s">
        <v>0</v>
      </c>
      <c r="H24" s="169">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400</v>
      </c>
      <c r="I24" s="170" t="str">
        <f>IF(Sklop10[[#This Row],[ZAHTEVANA SHEMA KAKOVOSTI]]&lt;&gt;"",Sklop10[[#This Row],[Preračunana masa/volumen/kos na enoto kg]],"")</f>
        <v/>
      </c>
      <c r="J24" s="171"/>
      <c r="K24" s="187"/>
      <c r="L24" s="187"/>
      <c r="M24" s="176"/>
      <c r="N24" s="186"/>
      <c r="O24" s="186"/>
      <c r="P24" s="174"/>
      <c r="Q24" s="173">
        <f>+Sklop10[[#This Row],[cena/enota brez DDV v EUR]]*Sklop10[[#This Row],[Stopnja DDV (%)]]</f>
        <v>0</v>
      </c>
      <c r="R24" s="173">
        <f>+Sklop10[[#This Row],[cena/enota brez DDV v EUR]]+Sklop10[[#This Row],[Davek (EUR)]]</f>
        <v>0</v>
      </c>
      <c r="S24" s="173">
        <f>+Sklop10[[#This Row],[cena/enota brez DDV v EUR]]*Sklop10[[#This Row],[Okvirna količina]]</f>
        <v>0</v>
      </c>
      <c r="T24" s="173">
        <f>+Sklop10[[#This Row],[Končna cena/enoto mere (EUR) z DDV]]*Sklop10[[#This Row],[Okvirna količina]]</f>
        <v>0</v>
      </c>
      <c r="U24" s="188"/>
    </row>
    <row r="25" spans="1:21" s="55" customFormat="1" ht="12">
      <c r="A25" s="77" t="s">
        <v>11</v>
      </c>
      <c r="B25" s="372" t="s">
        <v>443</v>
      </c>
      <c r="C25" s="346" t="s">
        <v>746</v>
      </c>
      <c r="D25" s="102" t="s">
        <v>110</v>
      </c>
      <c r="E25" s="153"/>
      <c r="F25" s="360">
        <v>600</v>
      </c>
      <c r="G25" s="102" t="s">
        <v>0</v>
      </c>
      <c r="H25" s="169">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600</v>
      </c>
      <c r="I25" s="170" t="str">
        <f>IF(Sklop10[[#This Row],[ZAHTEVANA SHEMA KAKOVOSTI]]&lt;&gt;"",Sklop10[[#This Row],[Preračunana masa/volumen/kos na enoto kg]],"")</f>
        <v/>
      </c>
      <c r="J25" s="171"/>
      <c r="K25" s="187"/>
      <c r="L25" s="187"/>
      <c r="M25" s="176"/>
      <c r="N25" s="186"/>
      <c r="O25" s="186"/>
      <c r="P25" s="174"/>
      <c r="Q25" s="173">
        <f>+Sklop10[[#This Row],[cena/enota brez DDV v EUR]]*Sklop10[[#This Row],[Stopnja DDV (%)]]</f>
        <v>0</v>
      </c>
      <c r="R25" s="173">
        <f>+Sklop10[[#This Row],[cena/enota brez DDV v EUR]]+Sklop10[[#This Row],[Davek (EUR)]]</f>
        <v>0</v>
      </c>
      <c r="S25" s="173">
        <f>+Sklop10[[#This Row],[cena/enota brez DDV v EUR]]*Sklop10[[#This Row],[Okvirna količina]]</f>
        <v>0</v>
      </c>
      <c r="T25" s="173">
        <f>+Sklop10[[#This Row],[Končna cena/enoto mere (EUR) z DDV]]*Sklop10[[#This Row],[Okvirna količina]]</f>
        <v>0</v>
      </c>
      <c r="U25" s="188"/>
    </row>
    <row r="26" spans="1:21" s="55" customFormat="1" ht="12">
      <c r="A26" s="77" t="s">
        <v>12</v>
      </c>
      <c r="B26" s="372" t="s">
        <v>450</v>
      </c>
      <c r="C26" s="346">
        <v>1000</v>
      </c>
      <c r="D26" s="102" t="s">
        <v>110</v>
      </c>
      <c r="E26" s="153"/>
      <c r="F26" s="360">
        <v>1000</v>
      </c>
      <c r="G26" s="102" t="s">
        <v>0</v>
      </c>
      <c r="H26" s="169">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1000</v>
      </c>
      <c r="I26" s="170" t="str">
        <f>IF(Sklop10[[#This Row],[ZAHTEVANA SHEMA KAKOVOSTI]]&lt;&gt;"",Sklop10[[#This Row],[Preračunana masa/volumen/kos na enoto kg]],"")</f>
        <v/>
      </c>
      <c r="J26" s="171"/>
      <c r="K26" s="187"/>
      <c r="L26" s="187"/>
      <c r="M26" s="176"/>
      <c r="N26" s="186"/>
      <c r="O26" s="186"/>
      <c r="P26" s="174"/>
      <c r="Q26" s="173">
        <f>+Sklop10[[#This Row],[cena/enota brez DDV v EUR]]*Sklop10[[#This Row],[Stopnja DDV (%)]]</f>
        <v>0</v>
      </c>
      <c r="R26" s="173">
        <f>+Sklop10[[#This Row],[cena/enota brez DDV v EUR]]+Sklop10[[#This Row],[Davek (EUR)]]</f>
        <v>0</v>
      </c>
      <c r="S26" s="173">
        <f>+Sklop10[[#This Row],[cena/enota brez DDV v EUR]]*Sklop10[[#This Row],[Okvirna količina]]</f>
        <v>0</v>
      </c>
      <c r="T26" s="173">
        <f>+Sklop10[[#This Row],[Končna cena/enoto mere (EUR) z DDV]]*Sklop10[[#This Row],[Okvirna količina]]</f>
        <v>0</v>
      </c>
      <c r="U26" s="188"/>
    </row>
    <row r="27" spans="1:21" s="55" customFormat="1" ht="12">
      <c r="A27" s="77" t="s">
        <v>13</v>
      </c>
      <c r="B27" s="372" t="s">
        <v>451</v>
      </c>
      <c r="C27" s="346" t="s">
        <v>444</v>
      </c>
      <c r="D27" s="102" t="s">
        <v>110</v>
      </c>
      <c r="E27" s="153"/>
      <c r="F27" s="360">
        <v>300</v>
      </c>
      <c r="G27" s="102" t="s">
        <v>0</v>
      </c>
      <c r="H27" s="169">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300</v>
      </c>
      <c r="I27" s="170" t="str">
        <f>IF(Sklop10[[#This Row],[ZAHTEVANA SHEMA KAKOVOSTI]]&lt;&gt;"",Sklop10[[#This Row],[Preračunana masa/volumen/kos na enoto kg]],"")</f>
        <v/>
      </c>
      <c r="J27" s="171"/>
      <c r="K27" s="187"/>
      <c r="L27" s="187"/>
      <c r="M27" s="176"/>
      <c r="N27" s="186"/>
      <c r="O27" s="186"/>
      <c r="P27" s="174"/>
      <c r="Q27" s="173">
        <f>+Sklop10[[#This Row],[cena/enota brez DDV v EUR]]*Sklop10[[#This Row],[Stopnja DDV (%)]]</f>
        <v>0</v>
      </c>
      <c r="R27" s="173">
        <f>+Sklop10[[#This Row],[cena/enota brez DDV v EUR]]+Sklop10[[#This Row],[Davek (EUR)]]</f>
        <v>0</v>
      </c>
      <c r="S27" s="173">
        <f>+Sklop10[[#This Row],[cena/enota brez DDV v EUR]]*Sklop10[[#This Row],[Okvirna količina]]</f>
        <v>0</v>
      </c>
      <c r="T27" s="173">
        <f>+Sklop10[[#This Row],[Končna cena/enoto mere (EUR) z DDV]]*Sklop10[[#This Row],[Okvirna količina]]</f>
        <v>0</v>
      </c>
      <c r="U27" s="188"/>
    </row>
    <row r="28" spans="1:21" s="55" customFormat="1" ht="12">
      <c r="A28" s="77" t="s">
        <v>14</v>
      </c>
      <c r="B28" s="372" t="s">
        <v>452</v>
      </c>
      <c r="C28" s="346">
        <v>1000</v>
      </c>
      <c r="D28" s="102" t="s">
        <v>110</v>
      </c>
      <c r="E28" s="153"/>
      <c r="F28" s="360">
        <v>500</v>
      </c>
      <c r="G28" s="102" t="s">
        <v>0</v>
      </c>
      <c r="H28" s="169">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500</v>
      </c>
      <c r="I28" s="170" t="str">
        <f>IF(Sklop10[[#This Row],[ZAHTEVANA SHEMA KAKOVOSTI]]&lt;&gt;"",Sklop10[[#This Row],[Preračunana masa/volumen/kos na enoto kg]],"")</f>
        <v/>
      </c>
      <c r="J28" s="171"/>
      <c r="K28" s="187"/>
      <c r="L28" s="187"/>
      <c r="M28" s="176"/>
      <c r="N28" s="186"/>
      <c r="O28" s="186"/>
      <c r="P28" s="174"/>
      <c r="Q28" s="173">
        <f>+Sklop10[[#This Row],[cena/enota brez DDV v EUR]]*Sklop10[[#This Row],[Stopnja DDV (%)]]</f>
        <v>0</v>
      </c>
      <c r="R28" s="173">
        <f>+Sklop10[[#This Row],[cena/enota brez DDV v EUR]]+Sklop10[[#This Row],[Davek (EUR)]]</f>
        <v>0</v>
      </c>
      <c r="S28" s="173">
        <f>+Sklop10[[#This Row],[cena/enota brez DDV v EUR]]*Sklop10[[#This Row],[Okvirna količina]]</f>
        <v>0</v>
      </c>
      <c r="T28" s="173">
        <f>+Sklop10[[#This Row],[Končna cena/enoto mere (EUR) z DDV]]*Sklop10[[#This Row],[Okvirna količina]]</f>
        <v>0</v>
      </c>
      <c r="U28" s="188"/>
    </row>
    <row r="29" spans="1:21">
      <c r="A29" s="290" t="s">
        <v>133</v>
      </c>
      <c r="B29" s="291"/>
      <c r="C29" s="292"/>
      <c r="D29" s="292"/>
      <c r="E29" s="293"/>
      <c r="F29" s="294"/>
      <c r="G29" s="295"/>
      <c r="H29" s="296">
        <f>SUBTOTAL(109,Sklop10[Preračunana masa/volumen/kos na enoto kg])</f>
        <v>18100</v>
      </c>
      <c r="I29" s="296">
        <f>SUBTOTAL(109,Sklop10[Živila iz shem kakovosti (kg)])</f>
        <v>0</v>
      </c>
      <c r="J29" s="294"/>
      <c r="K29" s="297"/>
      <c r="L29" s="297"/>
      <c r="M29" s="298"/>
      <c r="N29" s="299"/>
      <c r="O29" s="299"/>
      <c r="P29" s="299"/>
      <c r="Q29" s="300"/>
      <c r="R29" s="294"/>
      <c r="S29" s="300">
        <f>SUBTOTAL(109,Sklop10[Vrednost za okvirno količino (EUR) brez DDV])</f>
        <v>0</v>
      </c>
      <c r="T29" s="300">
        <f>SUBTOTAL(109,Sklop10[Vrednost za okvirno količino (EUR) z DDV])</f>
        <v>0</v>
      </c>
      <c r="U29" s="301">
        <f>SUBTOTAL(103,Sklop10[Shema kakovosti
(nacionalne, evropske)
])</f>
        <v>0</v>
      </c>
    </row>
    <row r="30" spans="1:21" s="202" customFormat="1">
      <c r="A30" s="190"/>
      <c r="B30" s="191"/>
      <c r="C30" s="192"/>
      <c r="D30" s="192"/>
      <c r="E30" s="193"/>
      <c r="F30" s="194"/>
      <c r="G30" s="195"/>
      <c r="H30" s="196"/>
      <c r="I30" s="196"/>
      <c r="J30" s="194"/>
      <c r="K30" s="197"/>
      <c r="L30" s="197"/>
      <c r="M30" s="198"/>
      <c r="N30" s="199"/>
      <c r="O30" s="199"/>
      <c r="P30" s="199"/>
      <c r="Q30" s="200"/>
      <c r="R30" s="194"/>
      <c r="S30" s="200"/>
      <c r="T30" s="200"/>
      <c r="U30" s="201"/>
    </row>
    <row r="31" spans="1:21" s="202" customFormat="1">
      <c r="A31" s="190" t="s">
        <v>662</v>
      </c>
      <c r="B31" s="191"/>
      <c r="C31" s="192"/>
      <c r="D31" s="192"/>
      <c r="E31" s="193"/>
      <c r="F31" s="194"/>
      <c r="G31" s="195"/>
      <c r="H31" s="196"/>
      <c r="I31" s="196"/>
      <c r="J31" s="194"/>
      <c r="K31" s="197"/>
      <c r="L31" s="197"/>
      <c r="M31" s="198"/>
      <c r="N31" s="199"/>
      <c r="O31" s="199"/>
      <c r="P31" s="199"/>
      <c r="Q31" s="200"/>
      <c r="R31" s="194"/>
      <c r="S31" s="200"/>
      <c r="T31" s="200"/>
      <c r="U31" s="201"/>
    </row>
    <row r="32" spans="1:21">
      <c r="A32" s="48" t="s">
        <v>129</v>
      </c>
      <c r="B32" s="16"/>
      <c r="C32" s="28"/>
      <c r="D32" s="28"/>
      <c r="E32" s="99"/>
      <c r="Q32" s="48"/>
      <c r="R32" s="48"/>
      <c r="S32" s="48"/>
      <c r="T32" s="48"/>
    </row>
    <row r="33" spans="1:22">
      <c r="A33" s="11" t="s">
        <v>131</v>
      </c>
      <c r="B33" s="16"/>
      <c r="C33" s="28"/>
      <c r="D33" s="28"/>
      <c r="E33" s="99"/>
      <c r="V33" s="106"/>
    </row>
    <row r="34" spans="1:22">
      <c r="A34" s="94" t="s">
        <v>179</v>
      </c>
      <c r="F34" s="68"/>
      <c r="G34" s="68"/>
      <c r="H34" s="29"/>
      <c r="I34" s="29"/>
      <c r="J34" s="29"/>
      <c r="K34" s="29"/>
      <c r="L34" s="54"/>
      <c r="M34" s="54"/>
      <c r="N34" s="29"/>
      <c r="O34" s="29"/>
      <c r="P34" s="29"/>
      <c r="Q34" s="29"/>
      <c r="R34" s="29"/>
    </row>
    <row r="35" spans="1:22">
      <c r="A35" s="426" t="s">
        <v>172</v>
      </c>
      <c r="B35" s="426"/>
      <c r="C35" s="426"/>
      <c r="D35" s="426"/>
      <c r="E35" s="426"/>
      <c r="F35" s="426"/>
      <c r="G35" s="426"/>
      <c r="H35" s="426"/>
      <c r="I35" s="426"/>
      <c r="J35" s="426"/>
      <c r="K35" s="426"/>
      <c r="L35" s="426"/>
      <c r="M35" s="54"/>
      <c r="N35" s="29"/>
      <c r="O35" s="29"/>
      <c r="P35" s="29"/>
      <c r="Q35" s="29"/>
      <c r="R35" s="29"/>
    </row>
    <row r="36" spans="1:22">
      <c r="N36" s="29"/>
      <c r="O36" s="29"/>
      <c r="P36" s="29"/>
      <c r="Q36" s="29"/>
      <c r="R36" s="29"/>
    </row>
    <row r="37" spans="1:22">
      <c r="A37" s="108"/>
      <c r="N37" s="29"/>
      <c r="O37" s="29"/>
      <c r="P37" s="29"/>
      <c r="Q37" s="29"/>
      <c r="R37" s="29"/>
    </row>
    <row r="38" spans="1:22">
      <c r="A38" s="94" t="s">
        <v>65</v>
      </c>
      <c r="F38" s="68"/>
      <c r="G38" s="68" t="s">
        <v>66</v>
      </c>
      <c r="H38" s="29"/>
      <c r="I38" s="29"/>
      <c r="J38" s="29"/>
      <c r="K38" s="29"/>
      <c r="L38" s="54"/>
      <c r="M38" s="54"/>
      <c r="N38" s="29"/>
      <c r="O38" s="29"/>
      <c r="P38" s="29"/>
      <c r="Q38" s="29" t="s">
        <v>67</v>
      </c>
      <c r="R38" s="29"/>
    </row>
    <row r="39" spans="1:22" ht="15">
      <c r="A39" s="6"/>
      <c r="B39" s="4"/>
      <c r="C39" s="26"/>
      <c r="D39" s="26"/>
      <c r="E39" s="25"/>
      <c r="F39" s="7"/>
      <c r="H39" s="8"/>
      <c r="I39" s="8"/>
      <c r="J39" s="8"/>
      <c r="K39" s="8"/>
      <c r="L39" s="20"/>
      <c r="M39" s="20"/>
      <c r="N39" s="8"/>
      <c r="O39" s="8"/>
      <c r="P39" s="8"/>
      <c r="Q39" s="8"/>
      <c r="R39" s="8"/>
      <c r="S39" s="3"/>
      <c r="T39" s="3"/>
      <c r="U39" s="7"/>
    </row>
    <row r="40" spans="1:22">
      <c r="B40" s="16"/>
      <c r="C40" s="28"/>
      <c r="D40" s="28"/>
      <c r="E40" s="99"/>
    </row>
    <row r="41" spans="1:22">
      <c r="B41" s="16"/>
      <c r="C41" s="28"/>
      <c r="D41" s="28"/>
      <c r="E41" s="99"/>
    </row>
    <row r="42" spans="1:22">
      <c r="B42" s="16"/>
      <c r="C42" s="28"/>
      <c r="D42" s="28"/>
      <c r="E42" s="99"/>
    </row>
    <row r="43" spans="1:22">
      <c r="B43" s="16"/>
      <c r="C43" s="28"/>
      <c r="D43" s="28"/>
      <c r="E43" s="99"/>
    </row>
    <row r="44" spans="1:22">
      <c r="B44" s="16"/>
      <c r="C44" s="28"/>
      <c r="D44" s="28"/>
      <c r="E44" s="99"/>
    </row>
    <row r="45" spans="1:22">
      <c r="B45" s="16"/>
      <c r="C45" s="28"/>
      <c r="D45" s="28"/>
      <c r="E45" s="99"/>
    </row>
    <row r="46" spans="1:22">
      <c r="B46" s="16"/>
      <c r="C46" s="28"/>
      <c r="D46" s="28"/>
      <c r="E46" s="99"/>
    </row>
    <row r="47" spans="1:22">
      <c r="B47" s="16"/>
      <c r="C47" s="28"/>
      <c r="D47" s="28"/>
      <c r="E47" s="99"/>
    </row>
    <row r="48" spans="1:22">
      <c r="B48" s="16"/>
      <c r="C48" s="28"/>
      <c r="D48" s="28"/>
      <c r="E48" s="99"/>
    </row>
    <row r="49" spans="1:22">
      <c r="B49" s="16"/>
      <c r="C49" s="28"/>
      <c r="D49" s="28"/>
      <c r="E49" s="99"/>
    </row>
    <row r="50" spans="1:22">
      <c r="B50" s="16"/>
      <c r="C50" s="28"/>
      <c r="D50" s="28"/>
      <c r="E50" s="99"/>
    </row>
    <row r="51" spans="1:22">
      <c r="B51" s="16"/>
      <c r="C51" s="28"/>
      <c r="D51" s="28"/>
      <c r="E51" s="99"/>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c r="B261" s="16"/>
      <c r="C261" s="28"/>
      <c r="D261" s="28"/>
      <c r="E261" s="99"/>
    </row>
    <row r="262" spans="1:22">
      <c r="B262" s="16"/>
      <c r="C262" s="28"/>
      <c r="D262" s="28"/>
      <c r="E262" s="99"/>
    </row>
  </sheetData>
  <sheetProtection insertRows="0" deleteRows="0"/>
  <protectedRanges>
    <protectedRange sqref="J36:P1048576 M35:P35 U1:U1048576 J1:P34" name="Obseg1"/>
    <protectedRange sqref="J35:L35" name="Obseg1_2"/>
  </protectedRanges>
  <mergeCells count="8">
    <mergeCell ref="A35:L35"/>
    <mergeCell ref="B13:K13"/>
    <mergeCell ref="C2:J2"/>
    <mergeCell ref="C3:J3"/>
    <mergeCell ref="C6:J6"/>
    <mergeCell ref="C7:J7"/>
    <mergeCell ref="C8:J8"/>
    <mergeCell ref="C9:J9"/>
  </mergeCells>
  <phoneticPr fontId="31" type="noConversion"/>
  <conditionalFormatting sqref="B18">
    <cfRule type="colorScale" priority="1">
      <colorScale>
        <cfvo type="min"/>
        <cfvo type="max"/>
        <color rgb="FFFCFCFF"/>
        <color rgb="FFF8696B"/>
      </colorScale>
    </cfRule>
  </conditionalFormatting>
  <conditionalFormatting sqref="B22:B23 B19">
    <cfRule type="colorScale" priority="3">
      <colorScale>
        <cfvo type="min"/>
        <cfvo type="max"/>
        <color rgb="FFFCFCFF"/>
        <color rgb="FFF8696B"/>
      </colorScale>
    </cfRule>
  </conditionalFormatting>
  <conditionalFormatting sqref="B24:B28">
    <cfRule type="colorScale" priority="6520">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4" max="11" man="1"/>
  </row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U260"/>
  <sheetViews>
    <sheetView topLeftCell="A5" zoomScaleNormal="100" zoomScaleSheetLayoutView="100" workbookViewId="0">
      <selection activeCell="M30" sqref="M30"/>
    </sheetView>
  </sheetViews>
  <sheetFormatPr defaultColWidth="8.85546875" defaultRowHeight="12.75"/>
  <cols>
    <col min="1" max="1" width="3.5703125" style="11" customWidth="1"/>
    <col min="2" max="2" width="43.42578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pred_rekapitulacija'!A24</f>
        <v>11. sklop:</v>
      </c>
      <c r="C12" s="76"/>
      <c r="D12" s="24"/>
      <c r="E12" s="25"/>
      <c r="F12" s="101"/>
      <c r="G12" s="101"/>
      <c r="H12" s="14"/>
      <c r="I12" s="14"/>
      <c r="J12" s="14"/>
      <c r="K12" s="14"/>
      <c r="U12" s="7"/>
    </row>
    <row r="13" spans="1:21" s="12" customFormat="1" ht="21" customHeight="1">
      <c r="B13" s="416" t="str">
        <f>+'Ponudbeni pred_rekapitulacija'!B24</f>
        <v>PEKOVSKO PECIVO</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370" t="s">
        <v>457</v>
      </c>
      <c r="C16" s="132" t="s">
        <v>453</v>
      </c>
      <c r="D16" s="132" t="s">
        <v>110</v>
      </c>
      <c r="E16" s="324"/>
      <c r="F16" s="380">
        <v>100</v>
      </c>
      <c r="G16" s="102" t="s">
        <v>0</v>
      </c>
      <c r="H16"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16" s="78" t="str">
        <f>IF(Sklop11[[#This Row],[ZAHTEVANA SHEMA KAKOVOSTI]]&lt;&gt;"",Sklop11[[#This Row],[Preračunana masa/volumen/kos na enoto kg]],"")</f>
        <v/>
      </c>
      <c r="J16" s="86"/>
      <c r="K16" s="152"/>
      <c r="L16" s="152"/>
      <c r="M16" s="152"/>
      <c r="N16" s="135"/>
      <c r="O16" s="152"/>
      <c r="P16" s="89"/>
      <c r="Q16" s="84">
        <f>+Sklop11[[#This Row],[cena/enota brez DDV v EUR]]*Sklop11[[#This Row],[Stopnja DDV (%)]]</f>
        <v>0</v>
      </c>
      <c r="R16" s="84">
        <f>+Sklop11[[#This Row],[cena/enota brez DDV v EUR]]+Sklop11[[#This Row],[Davek (EUR)]]</f>
        <v>0</v>
      </c>
      <c r="S16" s="84">
        <f>+Sklop11[[#This Row],[cena/enota brez DDV v EUR]]*Sklop11[[#This Row],[Okvirna količina]]</f>
        <v>0</v>
      </c>
      <c r="T16" s="84">
        <f>+Sklop11[[#This Row],[Končna cena/enoto mere (EUR) z DDV]]*Sklop11[[#This Row],[Okvirna količina]]</f>
        <v>0</v>
      </c>
      <c r="U16" s="152"/>
    </row>
    <row r="17" spans="1:21" s="55" customFormat="1" ht="12">
      <c r="A17" s="77" t="s">
        <v>3</v>
      </c>
      <c r="B17" s="370" t="s">
        <v>458</v>
      </c>
      <c r="C17" s="132" t="s">
        <v>453</v>
      </c>
      <c r="D17" s="132" t="s">
        <v>110</v>
      </c>
      <c r="E17" s="324"/>
      <c r="F17" s="380">
        <v>200</v>
      </c>
      <c r="G17" s="102" t="s">
        <v>0</v>
      </c>
      <c r="H17"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17" s="78" t="str">
        <f>IF(Sklop11[[#This Row],[ZAHTEVANA SHEMA KAKOVOSTI]]&lt;&gt;"",Sklop11[[#This Row],[Preračunana masa/volumen/kos na enoto kg]],"")</f>
        <v/>
      </c>
      <c r="J17" s="86"/>
      <c r="K17" s="152"/>
      <c r="L17" s="152"/>
      <c r="M17" s="152"/>
      <c r="N17" s="135"/>
      <c r="O17" s="152"/>
      <c r="P17" s="89"/>
      <c r="Q17" s="84">
        <f>+Sklop11[[#This Row],[cena/enota brez DDV v EUR]]*Sklop11[[#This Row],[Stopnja DDV (%)]]</f>
        <v>0</v>
      </c>
      <c r="R17" s="84">
        <f>+Sklop11[[#This Row],[cena/enota brez DDV v EUR]]+Sklop11[[#This Row],[Davek (EUR)]]</f>
        <v>0</v>
      </c>
      <c r="S17" s="84">
        <f>+Sklop11[[#This Row],[cena/enota brez DDV v EUR]]*Sklop11[[#This Row],[Okvirna količina]]</f>
        <v>0</v>
      </c>
      <c r="T17" s="84">
        <f>+Sklop11[[#This Row],[Končna cena/enoto mere (EUR) z DDV]]*Sklop11[[#This Row],[Okvirna količina]]</f>
        <v>0</v>
      </c>
      <c r="U17" s="152"/>
    </row>
    <row r="18" spans="1:21" s="55" customFormat="1" ht="12">
      <c r="A18" s="77" t="s">
        <v>4</v>
      </c>
      <c r="B18" s="370" t="s">
        <v>459</v>
      </c>
      <c r="C18" s="132" t="s">
        <v>453</v>
      </c>
      <c r="D18" s="132" t="s">
        <v>110</v>
      </c>
      <c r="E18" s="324"/>
      <c r="F18" s="380">
        <v>200</v>
      </c>
      <c r="G18" s="102" t="s">
        <v>0</v>
      </c>
      <c r="H18"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18" s="78" t="str">
        <f>IF(Sklop11[[#This Row],[ZAHTEVANA SHEMA KAKOVOSTI]]&lt;&gt;"",Sklop11[[#This Row],[Preračunana masa/volumen/kos na enoto kg]],"")</f>
        <v/>
      </c>
      <c r="J18" s="86"/>
      <c r="K18" s="152"/>
      <c r="L18" s="152"/>
      <c r="M18" s="152"/>
      <c r="N18" s="135"/>
      <c r="O18" s="152"/>
      <c r="P18" s="89"/>
      <c r="Q18" s="84">
        <f>+Sklop11[[#This Row],[cena/enota brez DDV v EUR]]*Sklop11[[#This Row],[Stopnja DDV (%)]]</f>
        <v>0</v>
      </c>
      <c r="R18" s="84">
        <f>+Sklop11[[#This Row],[cena/enota brez DDV v EUR]]+Sklop11[[#This Row],[Davek (EUR)]]</f>
        <v>0</v>
      </c>
      <c r="S18" s="84">
        <f>+Sklop11[[#This Row],[cena/enota brez DDV v EUR]]*Sklop11[[#This Row],[Okvirna količina]]</f>
        <v>0</v>
      </c>
      <c r="T18" s="84">
        <f>+Sklop11[[#This Row],[Končna cena/enoto mere (EUR) z DDV]]*Sklop11[[#This Row],[Okvirna količina]]</f>
        <v>0</v>
      </c>
      <c r="U18" s="152"/>
    </row>
    <row r="19" spans="1:21" s="55" customFormat="1" ht="12">
      <c r="A19" s="77" t="s">
        <v>5</v>
      </c>
      <c r="B19" s="370" t="s">
        <v>460</v>
      </c>
      <c r="C19" s="132" t="s">
        <v>453</v>
      </c>
      <c r="D19" s="132" t="s">
        <v>110</v>
      </c>
      <c r="E19" s="324"/>
      <c r="F19" s="380">
        <v>200</v>
      </c>
      <c r="G19" s="102" t="s">
        <v>0</v>
      </c>
      <c r="H19"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19" s="78" t="str">
        <f>IF(Sklop11[[#This Row],[ZAHTEVANA SHEMA KAKOVOSTI]]&lt;&gt;"",Sklop11[[#This Row],[Preračunana masa/volumen/kos na enoto kg]],"")</f>
        <v/>
      </c>
      <c r="J19" s="86"/>
      <c r="K19" s="152"/>
      <c r="L19" s="152"/>
      <c r="M19" s="152"/>
      <c r="N19" s="135"/>
      <c r="O19" s="152"/>
      <c r="P19" s="89"/>
      <c r="Q19" s="84">
        <f>+Sklop11[[#This Row],[cena/enota brez DDV v EUR]]*Sklop11[[#This Row],[Stopnja DDV (%)]]</f>
        <v>0</v>
      </c>
      <c r="R19" s="84">
        <f>+Sklop11[[#This Row],[cena/enota brez DDV v EUR]]+Sklop11[[#This Row],[Davek (EUR)]]</f>
        <v>0</v>
      </c>
      <c r="S19" s="84">
        <f>+Sklop11[[#This Row],[cena/enota brez DDV v EUR]]*Sklop11[[#This Row],[Okvirna količina]]</f>
        <v>0</v>
      </c>
      <c r="T19" s="84">
        <f>+Sklop11[[#This Row],[Končna cena/enoto mere (EUR) z DDV]]*Sklop11[[#This Row],[Okvirna količina]]</f>
        <v>0</v>
      </c>
      <c r="U19" s="152"/>
    </row>
    <row r="20" spans="1:21" s="55" customFormat="1" ht="12">
      <c r="A20" s="77" t="s">
        <v>6</v>
      </c>
      <c r="B20" s="370" t="s">
        <v>461</v>
      </c>
      <c r="C20" s="132" t="s">
        <v>454</v>
      </c>
      <c r="D20" s="132" t="s">
        <v>110</v>
      </c>
      <c r="E20" s="324"/>
      <c r="F20" s="380">
        <v>200</v>
      </c>
      <c r="G20" s="102" t="s">
        <v>0</v>
      </c>
      <c r="H20"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20" s="78" t="str">
        <f>IF(Sklop11[[#This Row],[ZAHTEVANA SHEMA KAKOVOSTI]]&lt;&gt;"",Sklop11[[#This Row],[Preračunana masa/volumen/kos na enoto kg]],"")</f>
        <v/>
      </c>
      <c r="J20" s="86"/>
      <c r="K20" s="152"/>
      <c r="L20" s="152"/>
      <c r="M20" s="152"/>
      <c r="N20" s="135"/>
      <c r="O20" s="152"/>
      <c r="P20" s="89"/>
      <c r="Q20" s="84">
        <f>+Sklop11[[#This Row],[cena/enota brez DDV v EUR]]*Sklop11[[#This Row],[Stopnja DDV (%)]]</f>
        <v>0</v>
      </c>
      <c r="R20" s="84">
        <f>+Sklop11[[#This Row],[cena/enota brez DDV v EUR]]+Sklop11[[#This Row],[Davek (EUR)]]</f>
        <v>0</v>
      </c>
      <c r="S20" s="84">
        <f>+Sklop11[[#This Row],[cena/enota brez DDV v EUR]]*Sklop11[[#This Row],[Okvirna količina]]</f>
        <v>0</v>
      </c>
      <c r="T20" s="84">
        <f>+Sklop11[[#This Row],[Končna cena/enoto mere (EUR) z DDV]]*Sklop11[[#This Row],[Okvirna količina]]</f>
        <v>0</v>
      </c>
      <c r="U20" s="152"/>
    </row>
    <row r="21" spans="1:21" s="55" customFormat="1" ht="12">
      <c r="A21" s="77" t="s">
        <v>7</v>
      </c>
      <c r="B21" s="370" t="s">
        <v>748</v>
      </c>
      <c r="C21" s="363" t="s">
        <v>453</v>
      </c>
      <c r="D21" s="364" t="s">
        <v>110</v>
      </c>
      <c r="E21" s="324"/>
      <c r="F21" s="379">
        <v>200</v>
      </c>
      <c r="G21" s="102" t="s">
        <v>0</v>
      </c>
      <c r="H21" s="21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21" s="170" t="str">
        <f>IF(Sklop11[[#This Row],[ZAHTEVANA SHEMA KAKOVOSTI]]&lt;&gt;"",Sklop11[[#This Row],[Preračunana masa/volumen/kos na enoto kg]],"")</f>
        <v/>
      </c>
      <c r="J21" s="171"/>
      <c r="K21" s="207"/>
      <c r="L21" s="207"/>
      <c r="M21" s="208"/>
      <c r="N21" s="186"/>
      <c r="O21" s="209"/>
      <c r="P21" s="174"/>
      <c r="Q21" s="173">
        <f>+Sklop11[[#This Row],[cena/enota brez DDV v EUR]]*Sklop11[[#This Row],[Stopnja DDV (%)]]</f>
        <v>0</v>
      </c>
      <c r="R21" s="173">
        <f>+Sklop11[[#This Row],[cena/enota brez DDV v EUR]]+Sklop11[[#This Row],[Davek (EUR)]]</f>
        <v>0</v>
      </c>
      <c r="S21" s="173">
        <f>+Sklop11[[#This Row],[cena/enota brez DDV v EUR]]*Sklop11[[#This Row],[Okvirna količina]]</f>
        <v>0</v>
      </c>
      <c r="T21" s="173">
        <f>+Sklop11[[#This Row],[Končna cena/enoto mere (EUR) z DDV]]*Sklop11[[#This Row],[Okvirna količina]]</f>
        <v>0</v>
      </c>
      <c r="U21" s="185"/>
    </row>
    <row r="22" spans="1:21" s="55" customFormat="1" ht="12">
      <c r="A22" s="77" t="s">
        <v>8</v>
      </c>
      <c r="B22" s="370" t="s">
        <v>462</v>
      </c>
      <c r="C22" s="132" t="s">
        <v>455</v>
      </c>
      <c r="D22" s="132" t="s">
        <v>110</v>
      </c>
      <c r="E22" s="324"/>
      <c r="F22" s="380">
        <v>300</v>
      </c>
      <c r="G22" s="102" t="s">
        <v>0</v>
      </c>
      <c r="H22"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300</v>
      </c>
      <c r="I22" s="78" t="str">
        <f>IF(Sklop11[[#This Row],[ZAHTEVANA SHEMA KAKOVOSTI]]&lt;&gt;"",Sklop11[[#This Row],[Preračunana masa/volumen/kos na enoto kg]],"")</f>
        <v/>
      </c>
      <c r="J22" s="86"/>
      <c r="K22" s="152"/>
      <c r="L22" s="152"/>
      <c r="M22" s="152"/>
      <c r="N22" s="135"/>
      <c r="O22" s="152"/>
      <c r="P22" s="89"/>
      <c r="Q22" s="84">
        <f>+Sklop11[[#This Row],[cena/enota brez DDV v EUR]]*Sklop11[[#This Row],[Stopnja DDV (%)]]</f>
        <v>0</v>
      </c>
      <c r="R22" s="84">
        <f>+Sklop11[[#This Row],[cena/enota brez DDV v EUR]]+Sklop11[[#This Row],[Davek (EUR)]]</f>
        <v>0</v>
      </c>
      <c r="S22" s="84">
        <f>+Sklop11[[#This Row],[cena/enota brez DDV v EUR]]*Sklop11[[#This Row],[Okvirna količina]]</f>
        <v>0</v>
      </c>
      <c r="T22" s="84">
        <f>+Sklop11[[#This Row],[Končna cena/enoto mere (EUR) z DDV]]*Sklop11[[#This Row],[Okvirna količina]]</f>
        <v>0</v>
      </c>
      <c r="U22" s="152"/>
    </row>
    <row r="23" spans="1:21" s="55" customFormat="1" ht="12">
      <c r="A23" s="77" t="s">
        <v>9</v>
      </c>
      <c r="B23" s="370" t="s">
        <v>463</v>
      </c>
      <c r="C23" s="132" t="s">
        <v>261</v>
      </c>
      <c r="D23" s="132" t="s">
        <v>110</v>
      </c>
      <c r="E23" s="324"/>
      <c r="F23" s="380">
        <v>200</v>
      </c>
      <c r="G23" s="102" t="s">
        <v>0</v>
      </c>
      <c r="H23"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23" s="78" t="str">
        <f>IF(Sklop11[[#This Row],[ZAHTEVANA SHEMA KAKOVOSTI]]&lt;&gt;"",Sklop11[[#This Row],[Preračunana masa/volumen/kos na enoto kg]],"")</f>
        <v/>
      </c>
      <c r="J23" s="86"/>
      <c r="K23" s="152"/>
      <c r="L23" s="152"/>
      <c r="M23" s="152"/>
      <c r="N23" s="135"/>
      <c r="O23" s="152"/>
      <c r="P23" s="89"/>
      <c r="Q23" s="84">
        <f>+Sklop11[[#This Row],[cena/enota brez DDV v EUR]]*Sklop11[[#This Row],[Stopnja DDV (%)]]</f>
        <v>0</v>
      </c>
      <c r="R23" s="84">
        <f>+Sklop11[[#This Row],[cena/enota brez DDV v EUR]]+Sklop11[[#This Row],[Davek (EUR)]]</f>
        <v>0</v>
      </c>
      <c r="S23" s="84">
        <f>+Sklop11[[#This Row],[cena/enota brez DDV v EUR]]*Sklop11[[#This Row],[Okvirna količina]]</f>
        <v>0</v>
      </c>
      <c r="T23" s="84">
        <f>+Sklop11[[#This Row],[Končna cena/enoto mere (EUR) z DDV]]*Sklop11[[#This Row],[Okvirna količina]]</f>
        <v>0</v>
      </c>
      <c r="U23" s="152"/>
    </row>
    <row r="24" spans="1:21" s="55" customFormat="1" ht="12">
      <c r="A24" s="77" t="s">
        <v>10</v>
      </c>
      <c r="B24" s="370" t="s">
        <v>464</v>
      </c>
      <c r="C24" s="132" t="s">
        <v>453</v>
      </c>
      <c r="D24" s="132" t="s">
        <v>110</v>
      </c>
      <c r="E24" s="324"/>
      <c r="F24" s="380">
        <v>150</v>
      </c>
      <c r="G24" s="102" t="s">
        <v>0</v>
      </c>
      <c r="H24"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150</v>
      </c>
      <c r="I24" s="78" t="str">
        <f>IF(Sklop11[[#This Row],[ZAHTEVANA SHEMA KAKOVOSTI]]&lt;&gt;"",Sklop11[[#This Row],[Preračunana masa/volumen/kos na enoto kg]],"")</f>
        <v/>
      </c>
      <c r="J24" s="86"/>
      <c r="K24" s="152"/>
      <c r="L24" s="152"/>
      <c r="M24" s="152"/>
      <c r="N24" s="135"/>
      <c r="O24" s="152"/>
      <c r="P24" s="89"/>
      <c r="Q24" s="84">
        <f>+Sklop11[[#This Row],[cena/enota brez DDV v EUR]]*Sklop11[[#This Row],[Stopnja DDV (%)]]</f>
        <v>0</v>
      </c>
      <c r="R24" s="84">
        <f>+Sklop11[[#This Row],[cena/enota brez DDV v EUR]]+Sklop11[[#This Row],[Davek (EUR)]]</f>
        <v>0</v>
      </c>
      <c r="S24" s="84">
        <f>+Sklop11[[#This Row],[cena/enota brez DDV v EUR]]*Sklop11[[#This Row],[Okvirna količina]]</f>
        <v>0</v>
      </c>
      <c r="T24" s="84">
        <f>+Sklop11[[#This Row],[Končna cena/enoto mere (EUR) z DDV]]*Sklop11[[#This Row],[Okvirna količina]]</f>
        <v>0</v>
      </c>
      <c r="U24" s="152"/>
    </row>
    <row r="25" spans="1:21" s="55" customFormat="1" ht="12">
      <c r="A25" s="77" t="s">
        <v>11</v>
      </c>
      <c r="B25" s="370" t="s">
        <v>465</v>
      </c>
      <c r="C25" s="132" t="s">
        <v>453</v>
      </c>
      <c r="D25" s="132" t="s">
        <v>110</v>
      </c>
      <c r="E25" s="324"/>
      <c r="F25" s="380">
        <v>100</v>
      </c>
      <c r="G25" s="102" t="s">
        <v>0</v>
      </c>
      <c r="H25" s="7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25" s="78" t="str">
        <f>IF(Sklop11[[#This Row],[ZAHTEVANA SHEMA KAKOVOSTI]]&lt;&gt;"",Sklop11[[#This Row],[Preračunana masa/volumen/kos na enoto kg]],"")</f>
        <v/>
      </c>
      <c r="J25" s="86"/>
      <c r="K25" s="152"/>
      <c r="L25" s="152"/>
      <c r="M25" s="152"/>
      <c r="N25" s="135"/>
      <c r="O25" s="152"/>
      <c r="P25" s="89"/>
      <c r="Q25" s="84">
        <f>+Sklop11[[#This Row],[cena/enota brez DDV v EUR]]*Sklop11[[#This Row],[Stopnja DDV (%)]]</f>
        <v>0</v>
      </c>
      <c r="R25" s="84">
        <f>+Sklop11[[#This Row],[cena/enota brez DDV v EUR]]+Sklop11[[#This Row],[Davek (EUR)]]</f>
        <v>0</v>
      </c>
      <c r="S25" s="84">
        <f>+Sklop11[[#This Row],[cena/enota brez DDV v EUR]]*Sklop11[[#This Row],[Okvirna količina]]</f>
        <v>0</v>
      </c>
      <c r="T25" s="84">
        <f>+Sklop11[[#This Row],[Končna cena/enoto mere (EUR) z DDV]]*Sklop11[[#This Row],[Okvirna količina]]</f>
        <v>0</v>
      </c>
      <c r="U25" s="152"/>
    </row>
    <row r="26" spans="1:21" s="55" customFormat="1" ht="12">
      <c r="A26" s="77" t="s">
        <v>12</v>
      </c>
      <c r="B26" s="370" t="s">
        <v>466</v>
      </c>
      <c r="C26" s="132" t="s">
        <v>456</v>
      </c>
      <c r="D26" s="132" t="s">
        <v>110</v>
      </c>
      <c r="E26" s="324"/>
      <c r="F26" s="380">
        <v>200</v>
      </c>
      <c r="G26" s="102" t="s">
        <v>0</v>
      </c>
      <c r="H26" s="35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200</v>
      </c>
      <c r="I26" s="351" t="str">
        <f>IF(Sklop11[[#This Row],[ZAHTEVANA SHEMA KAKOVOSTI]]&lt;&gt;"",Sklop11[[#This Row],[Preračunana masa/volumen/kos na enoto kg]],"")</f>
        <v/>
      </c>
      <c r="J26" s="352"/>
      <c r="K26" s="207"/>
      <c r="L26" s="207"/>
      <c r="M26" s="208"/>
      <c r="N26" s="355"/>
      <c r="O26" s="209"/>
      <c r="P26" s="356"/>
      <c r="Q26" s="357">
        <f>+Sklop11[[#This Row],[cena/enota brez DDV v EUR]]*Sklop11[[#This Row],[Stopnja DDV (%)]]</f>
        <v>0</v>
      </c>
      <c r="R26" s="357">
        <f>+Sklop11[[#This Row],[cena/enota brez DDV v EUR]]+Sklop11[[#This Row],[Davek (EUR)]]</f>
        <v>0</v>
      </c>
      <c r="S26" s="357">
        <f>+Sklop11[[#This Row],[cena/enota brez DDV v EUR]]*Sklop11[[#This Row],[Okvirna količina]]</f>
        <v>0</v>
      </c>
      <c r="T26" s="357">
        <f>+Sklop11[[#This Row],[Končna cena/enoto mere (EUR) z DDV]]*Sklop11[[#This Row],[Okvirna količina]]</f>
        <v>0</v>
      </c>
      <c r="U26" s="369"/>
    </row>
    <row r="27" spans="1:21">
      <c r="A27" s="290" t="s">
        <v>133</v>
      </c>
      <c r="B27" s="291"/>
      <c r="C27" s="292"/>
      <c r="D27" s="292"/>
      <c r="E27" s="293"/>
      <c r="F27" s="294"/>
      <c r="G27" s="295"/>
      <c r="H27" s="296">
        <f>SUBTOTAL(109,Sklop11[Preračunana masa/volumen/kos na enoto kg])</f>
        <v>2050</v>
      </c>
      <c r="I27" s="296">
        <f>SUBTOTAL(109,Sklop11[Živila iz shem kakovosti (kg)])</f>
        <v>0</v>
      </c>
      <c r="J27" s="294"/>
      <c r="K27" s="297"/>
      <c r="L27" s="297"/>
      <c r="M27" s="298"/>
      <c r="N27" s="299"/>
      <c r="O27" s="299"/>
      <c r="P27" s="299"/>
      <c r="Q27" s="300"/>
      <c r="R27" s="294"/>
      <c r="S27" s="300">
        <f>SUBTOTAL(109,Sklop11[Vrednost za okvirno količino (EUR) brez DDV])</f>
        <v>0</v>
      </c>
      <c r="T27" s="300">
        <f>SUBTOTAL(109,Sklop11[Vrednost za okvirno količino (EUR) z DDV])</f>
        <v>0</v>
      </c>
      <c r="U27" s="301">
        <f>SUBTOTAL(103,Sklop11[Shema kakovosti
(nacionalne, evropske)
])</f>
        <v>0</v>
      </c>
    </row>
    <row r="28" spans="1:21" s="202" customFormat="1">
      <c r="A28" s="190"/>
      <c r="B28" s="191"/>
      <c r="C28" s="192"/>
      <c r="D28" s="192"/>
      <c r="E28" s="193"/>
      <c r="F28" s="194"/>
      <c r="G28" s="195"/>
      <c r="H28" s="196"/>
      <c r="I28" s="196"/>
      <c r="J28" s="194"/>
      <c r="K28" s="197"/>
      <c r="L28" s="197"/>
      <c r="M28" s="198"/>
      <c r="N28" s="199"/>
      <c r="O28" s="199"/>
      <c r="P28" s="199"/>
      <c r="Q28" s="200"/>
      <c r="R28" s="194"/>
      <c r="S28" s="200"/>
      <c r="T28" s="200"/>
      <c r="U28" s="201"/>
    </row>
    <row r="29" spans="1:21">
      <c r="A29" s="48" t="s">
        <v>129</v>
      </c>
      <c r="B29" s="16"/>
      <c r="C29" s="28"/>
      <c r="D29" s="28"/>
      <c r="E29" s="99"/>
      <c r="Q29" s="48"/>
      <c r="R29" s="48"/>
      <c r="S29" s="48"/>
      <c r="T29" s="48"/>
    </row>
    <row r="30" spans="1:21">
      <c r="A30" s="11" t="s">
        <v>131</v>
      </c>
      <c r="B30" s="16"/>
      <c r="C30" s="28"/>
      <c r="D30" s="28"/>
      <c r="E30" s="99"/>
    </row>
    <row r="31" spans="1:21">
      <c r="A31" s="94" t="s">
        <v>179</v>
      </c>
      <c r="F31" s="68"/>
      <c r="G31" s="68"/>
      <c r="H31" s="29"/>
      <c r="I31" s="29"/>
      <c r="J31" s="29"/>
      <c r="K31" s="29"/>
      <c r="L31" s="54"/>
      <c r="M31" s="54"/>
      <c r="N31" s="29"/>
      <c r="O31" s="29"/>
      <c r="P31" s="29"/>
      <c r="Q31" s="29"/>
      <c r="R31" s="29"/>
    </row>
    <row r="32" spans="1:21" ht="12.75" customHeight="1">
      <c r="A32" s="426" t="s">
        <v>172</v>
      </c>
      <c r="B32" s="426"/>
      <c r="C32" s="426"/>
      <c r="D32" s="426"/>
      <c r="E32" s="426"/>
      <c r="F32" s="426"/>
      <c r="G32" s="426"/>
      <c r="H32" s="426"/>
      <c r="I32" s="426"/>
      <c r="J32" s="426"/>
      <c r="K32" s="426"/>
      <c r="L32" s="426"/>
      <c r="M32" s="106"/>
      <c r="N32" s="106"/>
      <c r="O32" s="106"/>
      <c r="P32" s="106"/>
      <c r="Q32" s="106"/>
      <c r="R32" s="106"/>
      <c r="S32" s="106"/>
      <c r="T32" s="106"/>
      <c r="U32" s="106"/>
    </row>
    <row r="33" spans="1:21">
      <c r="A33" s="206"/>
      <c r="B33" s="206"/>
      <c r="C33" s="206"/>
      <c r="D33" s="206"/>
      <c r="E33" s="206"/>
      <c r="F33" s="206"/>
      <c r="G33" s="206"/>
      <c r="H33" s="206"/>
      <c r="I33" s="206"/>
      <c r="J33" s="206"/>
      <c r="K33" s="206"/>
      <c r="L33" s="19"/>
      <c r="N33" s="29"/>
      <c r="O33" s="29"/>
      <c r="P33" s="29"/>
      <c r="Q33" s="29"/>
      <c r="R33" s="29"/>
    </row>
    <row r="34" spans="1:21">
      <c r="A34" s="206"/>
      <c r="B34" s="206"/>
      <c r="C34" s="206"/>
      <c r="D34" s="206"/>
      <c r="E34" s="206"/>
      <c r="F34" s="206"/>
      <c r="G34" s="206"/>
      <c r="H34" s="206"/>
      <c r="I34" s="206"/>
      <c r="J34" s="206"/>
      <c r="K34" s="206"/>
      <c r="L34" s="19"/>
      <c r="N34" s="29"/>
      <c r="O34" s="29"/>
      <c r="P34" s="29"/>
      <c r="Q34" s="29"/>
      <c r="R34" s="29"/>
    </row>
    <row r="35" spans="1:21">
      <c r="A35" s="206"/>
      <c r="B35" s="206"/>
      <c r="C35" s="206"/>
      <c r="D35" s="206"/>
      <c r="E35" s="206"/>
      <c r="F35" s="206"/>
      <c r="G35" s="206"/>
      <c r="H35" s="206"/>
      <c r="I35" s="206"/>
      <c r="J35" s="206"/>
      <c r="K35" s="206"/>
      <c r="L35" s="19"/>
      <c r="N35" s="29"/>
      <c r="O35" s="29"/>
      <c r="P35" s="29"/>
      <c r="Q35" s="29"/>
      <c r="R35" s="29"/>
    </row>
    <row r="36" spans="1:21">
      <c r="A36" s="94" t="s">
        <v>65</v>
      </c>
      <c r="F36" s="68"/>
      <c r="G36" s="68" t="s">
        <v>66</v>
      </c>
      <c r="H36" s="29"/>
      <c r="I36" s="29"/>
      <c r="J36" s="29"/>
      <c r="K36" s="29"/>
      <c r="L36" s="54"/>
      <c r="M36" s="54"/>
      <c r="N36" s="29"/>
      <c r="O36" s="29"/>
      <c r="P36" s="29"/>
      <c r="Q36" s="29" t="s">
        <v>67</v>
      </c>
      <c r="R36" s="29"/>
    </row>
    <row r="37" spans="1:21" ht="15">
      <c r="A37" s="6"/>
      <c r="B37" s="4"/>
      <c r="C37" s="26"/>
      <c r="D37" s="26"/>
      <c r="E37" s="25"/>
      <c r="F37" s="7"/>
      <c r="H37" s="8"/>
      <c r="I37" s="8"/>
      <c r="J37" s="8"/>
      <c r="K37" s="8"/>
      <c r="L37" s="20"/>
      <c r="M37" s="20"/>
      <c r="N37" s="8"/>
      <c r="O37" s="8"/>
      <c r="P37" s="8"/>
      <c r="Q37" s="8"/>
      <c r="R37" s="8"/>
      <c r="S37" s="3"/>
      <c r="T37" s="3"/>
      <c r="U37" s="7"/>
    </row>
    <row r="38" spans="1:21">
      <c r="B38" s="16"/>
      <c r="C38" s="28"/>
      <c r="D38" s="28"/>
      <c r="E38" s="99"/>
    </row>
    <row r="39" spans="1:21">
      <c r="B39" s="16"/>
      <c r="C39" s="28"/>
      <c r="D39" s="28"/>
      <c r="E39" s="99"/>
    </row>
    <row r="40" spans="1:21">
      <c r="B40" s="16"/>
      <c r="C40" s="28"/>
      <c r="D40" s="28"/>
      <c r="E40" s="99"/>
    </row>
    <row r="41" spans="1:21">
      <c r="B41" s="16"/>
      <c r="C41" s="28"/>
      <c r="D41" s="28"/>
      <c r="E41" s="99"/>
    </row>
    <row r="42" spans="1:21">
      <c r="B42" s="16"/>
      <c r="C42" s="28"/>
      <c r="D42" s="28"/>
      <c r="E42" s="99"/>
    </row>
    <row r="43" spans="1:21">
      <c r="B43" s="16"/>
      <c r="C43" s="28"/>
      <c r="D43" s="28"/>
      <c r="E43" s="99"/>
    </row>
    <row r="44" spans="1:21">
      <c r="B44" s="16"/>
      <c r="C44" s="28"/>
      <c r="D44" s="28"/>
      <c r="E44" s="99"/>
    </row>
    <row r="45" spans="1:21">
      <c r="B45" s="16"/>
      <c r="C45" s="28"/>
      <c r="D45" s="28"/>
      <c r="E45" s="99"/>
    </row>
    <row r="46" spans="1:21">
      <c r="B46" s="16"/>
      <c r="C46" s="28"/>
      <c r="D46" s="28"/>
      <c r="E46" s="99"/>
    </row>
    <row r="47" spans="1:21">
      <c r="B47" s="16"/>
      <c r="C47" s="28"/>
      <c r="D47" s="28"/>
      <c r="E47" s="99"/>
    </row>
    <row r="48" spans="1:21">
      <c r="B48" s="16"/>
      <c r="C48" s="28"/>
      <c r="D48" s="28"/>
      <c r="E48" s="99"/>
    </row>
    <row r="49" spans="1:21">
      <c r="B49" s="16"/>
      <c r="C49" s="28"/>
      <c r="D49" s="28"/>
      <c r="E49" s="99"/>
    </row>
    <row r="50" spans="1:21">
      <c r="B50" s="16"/>
      <c r="C50" s="28"/>
      <c r="D50" s="28"/>
      <c r="E50" s="99"/>
    </row>
    <row r="51" spans="1:21">
      <c r="B51" s="16"/>
      <c r="C51" s="28"/>
      <c r="D51" s="28"/>
      <c r="E51" s="99"/>
    </row>
    <row r="52" spans="1:21" s="18" customFormat="1">
      <c r="A52" s="11"/>
      <c r="B52" s="16"/>
      <c r="C52" s="28"/>
      <c r="D52" s="28"/>
      <c r="E52" s="99"/>
      <c r="F52" s="100"/>
      <c r="G52" s="100"/>
      <c r="L52" s="11"/>
      <c r="M52" s="11"/>
      <c r="N52" s="11"/>
      <c r="O52" s="11"/>
      <c r="P52" s="11"/>
      <c r="Q52" s="11"/>
      <c r="R52" s="11"/>
      <c r="S52" s="11"/>
      <c r="T52" s="11"/>
      <c r="U52" s="68"/>
    </row>
    <row r="53" spans="1:21" s="18" customFormat="1">
      <c r="A53" s="11"/>
      <c r="B53" s="16"/>
      <c r="C53" s="28"/>
      <c r="D53" s="28"/>
      <c r="E53" s="99"/>
      <c r="F53" s="100"/>
      <c r="G53" s="100"/>
      <c r="L53" s="11"/>
      <c r="M53" s="11"/>
      <c r="N53" s="11"/>
      <c r="O53" s="11"/>
      <c r="P53" s="11"/>
      <c r="Q53" s="11"/>
      <c r="R53" s="11"/>
      <c r="S53" s="11"/>
      <c r="T53" s="11"/>
      <c r="U53" s="68"/>
    </row>
    <row r="54" spans="1:21" s="18" customFormat="1">
      <c r="A54" s="11"/>
      <c r="B54" s="16"/>
      <c r="C54" s="28"/>
      <c r="D54" s="28"/>
      <c r="E54" s="99"/>
      <c r="F54" s="100"/>
      <c r="G54" s="100"/>
      <c r="L54" s="11"/>
      <c r="M54" s="11"/>
      <c r="N54" s="11"/>
      <c r="O54" s="11"/>
      <c r="P54" s="11"/>
      <c r="Q54" s="11"/>
      <c r="R54" s="11"/>
      <c r="S54" s="11"/>
      <c r="T54" s="11"/>
      <c r="U54" s="68"/>
    </row>
    <row r="55" spans="1:21" s="18" customFormat="1">
      <c r="A55" s="11"/>
      <c r="B55" s="16"/>
      <c r="C55" s="28"/>
      <c r="D55" s="28"/>
      <c r="E55" s="99"/>
      <c r="F55" s="100"/>
      <c r="G55" s="100"/>
      <c r="L55" s="11"/>
      <c r="M55" s="11"/>
      <c r="N55" s="11"/>
      <c r="O55" s="11"/>
      <c r="P55" s="11"/>
      <c r="Q55" s="11"/>
      <c r="R55" s="11"/>
      <c r="S55" s="11"/>
      <c r="T55" s="11"/>
      <c r="U55" s="68"/>
    </row>
    <row r="56" spans="1:21" s="18" customFormat="1">
      <c r="A56" s="11"/>
      <c r="B56" s="16"/>
      <c r="C56" s="28"/>
      <c r="D56" s="28"/>
      <c r="E56" s="99"/>
      <c r="F56" s="100"/>
      <c r="G56" s="100"/>
      <c r="L56" s="11"/>
      <c r="M56" s="11"/>
      <c r="N56" s="11"/>
      <c r="O56" s="11"/>
      <c r="P56" s="11"/>
      <c r="Q56" s="11"/>
      <c r="R56" s="11"/>
      <c r="S56" s="11"/>
      <c r="T56" s="11"/>
      <c r="U56" s="68"/>
    </row>
    <row r="57" spans="1:21" s="18" customFormat="1">
      <c r="A57" s="11"/>
      <c r="B57" s="16"/>
      <c r="C57" s="28"/>
      <c r="D57" s="28"/>
      <c r="E57" s="99"/>
      <c r="F57" s="100"/>
      <c r="G57" s="100"/>
      <c r="L57" s="11"/>
      <c r="M57" s="11"/>
      <c r="N57" s="11"/>
      <c r="O57" s="11"/>
      <c r="P57" s="11"/>
      <c r="Q57" s="11"/>
      <c r="R57" s="11"/>
      <c r="S57" s="11"/>
      <c r="T57" s="11"/>
      <c r="U57" s="68"/>
    </row>
    <row r="58" spans="1:21" s="18" customFormat="1">
      <c r="A58" s="11"/>
      <c r="B58" s="16"/>
      <c r="C58" s="28"/>
      <c r="D58" s="28"/>
      <c r="E58" s="99"/>
      <c r="F58" s="100"/>
      <c r="G58" s="100"/>
      <c r="L58" s="11"/>
      <c r="M58" s="11"/>
      <c r="N58" s="11"/>
      <c r="O58" s="11"/>
      <c r="P58" s="11"/>
      <c r="Q58" s="11"/>
      <c r="R58" s="11"/>
      <c r="S58" s="11"/>
      <c r="T58" s="11"/>
      <c r="U58" s="68"/>
    </row>
    <row r="59" spans="1:21" s="18" customFormat="1">
      <c r="A59" s="11"/>
      <c r="B59" s="16"/>
      <c r="C59" s="28"/>
      <c r="D59" s="28"/>
      <c r="E59" s="99"/>
      <c r="F59" s="100"/>
      <c r="G59" s="100"/>
      <c r="L59" s="11"/>
      <c r="M59" s="11"/>
      <c r="N59" s="11"/>
      <c r="O59" s="11"/>
      <c r="P59" s="11"/>
      <c r="Q59" s="11"/>
      <c r="R59" s="11"/>
      <c r="S59" s="11"/>
      <c r="T59" s="11"/>
      <c r="U59" s="68"/>
    </row>
    <row r="60" spans="1:21" s="18" customFormat="1">
      <c r="A60" s="11"/>
      <c r="B60" s="16"/>
      <c r="C60" s="28"/>
      <c r="D60" s="28"/>
      <c r="E60" s="99"/>
      <c r="F60" s="100"/>
      <c r="G60" s="100"/>
      <c r="L60" s="11"/>
      <c r="M60" s="11"/>
      <c r="N60" s="11"/>
      <c r="O60" s="11"/>
      <c r="P60" s="11"/>
      <c r="Q60" s="11"/>
      <c r="R60" s="11"/>
      <c r="S60" s="11"/>
      <c r="T60" s="11"/>
      <c r="U60" s="68"/>
    </row>
    <row r="61" spans="1:21" s="18" customFormat="1">
      <c r="A61" s="11"/>
      <c r="B61" s="16"/>
      <c r="C61" s="28"/>
      <c r="D61" s="28"/>
      <c r="E61" s="99"/>
      <c r="F61" s="100"/>
      <c r="G61" s="100"/>
      <c r="L61" s="11"/>
      <c r="M61" s="11"/>
      <c r="N61" s="11"/>
      <c r="O61" s="11"/>
      <c r="P61" s="11"/>
      <c r="Q61" s="11"/>
      <c r="R61" s="11"/>
      <c r="S61" s="11"/>
      <c r="T61" s="11"/>
      <c r="U61" s="68"/>
    </row>
    <row r="62" spans="1:21" s="18" customFormat="1">
      <c r="A62" s="11"/>
      <c r="B62" s="16"/>
      <c r="C62" s="28"/>
      <c r="D62" s="28"/>
      <c r="E62" s="99"/>
      <c r="F62" s="100"/>
      <c r="G62" s="100"/>
      <c r="L62" s="11"/>
      <c r="M62" s="11"/>
      <c r="N62" s="11"/>
      <c r="O62" s="11"/>
      <c r="P62" s="11"/>
      <c r="Q62" s="11"/>
      <c r="R62" s="11"/>
      <c r="S62" s="11"/>
      <c r="T62" s="11"/>
      <c r="U62" s="68"/>
    </row>
    <row r="63" spans="1:21" s="18" customFormat="1">
      <c r="A63" s="11"/>
      <c r="B63" s="16"/>
      <c r="C63" s="28"/>
      <c r="D63" s="28"/>
      <c r="E63" s="99"/>
      <c r="F63" s="100"/>
      <c r="G63" s="100"/>
      <c r="L63" s="11"/>
      <c r="M63" s="11"/>
      <c r="N63" s="11"/>
      <c r="O63" s="11"/>
      <c r="P63" s="11"/>
      <c r="Q63" s="11"/>
      <c r="R63" s="11"/>
      <c r="S63" s="11"/>
      <c r="T63" s="11"/>
      <c r="U63" s="68"/>
    </row>
    <row r="64" spans="1:21" s="18" customFormat="1">
      <c r="A64" s="11"/>
      <c r="B64" s="16"/>
      <c r="C64" s="28"/>
      <c r="D64" s="28"/>
      <c r="E64" s="99"/>
      <c r="F64" s="100"/>
      <c r="G64" s="100"/>
      <c r="L64" s="11"/>
      <c r="M64" s="11"/>
      <c r="N64" s="11"/>
      <c r="O64" s="11"/>
      <c r="P64" s="11"/>
      <c r="Q64" s="11"/>
      <c r="R64" s="11"/>
      <c r="S64" s="11"/>
      <c r="T64" s="11"/>
      <c r="U64" s="68"/>
    </row>
    <row r="65" spans="1:21" s="18" customFormat="1">
      <c r="A65" s="11"/>
      <c r="B65" s="16"/>
      <c r="C65" s="28"/>
      <c r="D65" s="28"/>
      <c r="E65" s="99"/>
      <c r="F65" s="100"/>
      <c r="G65" s="100"/>
      <c r="L65" s="11"/>
      <c r="M65" s="11"/>
      <c r="N65" s="11"/>
      <c r="O65" s="11"/>
      <c r="P65" s="11"/>
      <c r="Q65" s="11"/>
      <c r="R65" s="11"/>
      <c r="S65" s="11"/>
      <c r="T65" s="11"/>
      <c r="U65" s="68"/>
    </row>
    <row r="66" spans="1:21" s="18" customFormat="1">
      <c r="A66" s="11"/>
      <c r="B66" s="16"/>
      <c r="C66" s="28"/>
      <c r="D66" s="28"/>
      <c r="E66" s="99"/>
      <c r="F66" s="100"/>
      <c r="G66" s="100"/>
      <c r="L66" s="11"/>
      <c r="M66" s="11"/>
      <c r="N66" s="11"/>
      <c r="O66" s="11"/>
      <c r="P66" s="11"/>
      <c r="Q66" s="11"/>
      <c r="R66" s="11"/>
      <c r="S66" s="11"/>
      <c r="T66" s="11"/>
      <c r="U66" s="68"/>
    </row>
    <row r="67" spans="1:21" s="18" customFormat="1">
      <c r="A67" s="11"/>
      <c r="B67" s="16"/>
      <c r="C67" s="28"/>
      <c r="D67" s="28"/>
      <c r="E67" s="99"/>
      <c r="F67" s="100"/>
      <c r="G67" s="100"/>
      <c r="L67" s="11"/>
      <c r="M67" s="11"/>
      <c r="N67" s="11"/>
      <c r="O67" s="11"/>
      <c r="P67" s="11"/>
      <c r="Q67" s="11"/>
      <c r="R67" s="11"/>
      <c r="S67" s="11"/>
      <c r="T67" s="11"/>
      <c r="U67" s="68"/>
    </row>
    <row r="68" spans="1:21" s="18" customFormat="1">
      <c r="A68" s="11"/>
      <c r="B68" s="16"/>
      <c r="C68" s="28"/>
      <c r="D68" s="28"/>
      <c r="E68" s="99"/>
      <c r="F68" s="100"/>
      <c r="G68" s="100"/>
      <c r="L68" s="11"/>
      <c r="M68" s="11"/>
      <c r="N68" s="11"/>
      <c r="O68" s="11"/>
      <c r="P68" s="11"/>
      <c r="Q68" s="11"/>
      <c r="R68" s="11"/>
      <c r="S68" s="11"/>
      <c r="T68" s="11"/>
      <c r="U68" s="68"/>
    </row>
    <row r="69" spans="1:21" s="18" customFormat="1">
      <c r="A69" s="11"/>
      <c r="B69" s="16"/>
      <c r="C69" s="28"/>
      <c r="D69" s="28"/>
      <c r="E69" s="99"/>
      <c r="F69" s="100"/>
      <c r="G69" s="100"/>
      <c r="L69" s="11"/>
      <c r="M69" s="11"/>
      <c r="N69" s="11"/>
      <c r="O69" s="11"/>
      <c r="P69" s="11"/>
      <c r="Q69" s="11"/>
      <c r="R69" s="11"/>
      <c r="S69" s="11"/>
      <c r="T69" s="11"/>
      <c r="U69" s="68"/>
    </row>
    <row r="70" spans="1:21" s="18" customFormat="1">
      <c r="A70" s="11"/>
      <c r="B70" s="16"/>
      <c r="C70" s="28"/>
      <c r="D70" s="28"/>
      <c r="E70" s="99"/>
      <c r="F70" s="100"/>
      <c r="G70" s="100"/>
      <c r="L70" s="11"/>
      <c r="M70" s="11"/>
      <c r="N70" s="11"/>
      <c r="O70" s="11"/>
      <c r="P70" s="11"/>
      <c r="Q70" s="11"/>
      <c r="R70" s="11"/>
      <c r="S70" s="11"/>
      <c r="T70" s="11"/>
      <c r="U70" s="68"/>
    </row>
    <row r="71" spans="1:21" s="18" customFormat="1">
      <c r="A71" s="11"/>
      <c r="B71" s="16"/>
      <c r="C71" s="28"/>
      <c r="D71" s="28"/>
      <c r="E71" s="99"/>
      <c r="F71" s="100"/>
      <c r="G71" s="100"/>
      <c r="L71" s="11"/>
      <c r="M71" s="11"/>
      <c r="N71" s="11"/>
      <c r="O71" s="11"/>
      <c r="P71" s="11"/>
      <c r="Q71" s="11"/>
      <c r="R71" s="11"/>
      <c r="S71" s="11"/>
      <c r="T71" s="11"/>
      <c r="U71" s="68"/>
    </row>
    <row r="72" spans="1:21" s="18" customFormat="1">
      <c r="A72" s="11"/>
      <c r="B72" s="16"/>
      <c r="C72" s="28"/>
      <c r="D72" s="28"/>
      <c r="E72" s="99"/>
      <c r="F72" s="100"/>
      <c r="G72" s="100"/>
      <c r="L72" s="11"/>
      <c r="M72" s="11"/>
      <c r="N72" s="11"/>
      <c r="O72" s="11"/>
      <c r="P72" s="11"/>
      <c r="Q72" s="11"/>
      <c r="R72" s="11"/>
      <c r="S72" s="11"/>
      <c r="T72" s="11"/>
      <c r="U72" s="68"/>
    </row>
    <row r="73" spans="1:21" s="18" customFormat="1">
      <c r="A73" s="11"/>
      <c r="B73" s="16"/>
      <c r="C73" s="28"/>
      <c r="D73" s="28"/>
      <c r="E73" s="99"/>
      <c r="F73" s="100"/>
      <c r="G73" s="100"/>
      <c r="L73" s="11"/>
      <c r="M73" s="11"/>
      <c r="N73" s="11"/>
      <c r="O73" s="11"/>
      <c r="P73" s="11"/>
      <c r="Q73" s="11"/>
      <c r="R73" s="11"/>
      <c r="S73" s="11"/>
      <c r="T73" s="11"/>
      <c r="U73" s="68"/>
    </row>
    <row r="74" spans="1:21" s="18" customFormat="1">
      <c r="A74" s="11"/>
      <c r="B74" s="16"/>
      <c r="C74" s="28"/>
      <c r="D74" s="28"/>
      <c r="E74" s="99"/>
      <c r="F74" s="100"/>
      <c r="G74" s="100"/>
      <c r="L74" s="11"/>
      <c r="M74" s="11"/>
      <c r="N74" s="11"/>
      <c r="O74" s="11"/>
      <c r="P74" s="11"/>
      <c r="Q74" s="11"/>
      <c r="R74" s="11"/>
      <c r="S74" s="11"/>
      <c r="T74" s="11"/>
      <c r="U74" s="68"/>
    </row>
    <row r="75" spans="1:21" s="18" customFormat="1">
      <c r="A75" s="11"/>
      <c r="B75" s="16"/>
      <c r="C75" s="28"/>
      <c r="D75" s="28"/>
      <c r="E75" s="99"/>
      <c r="F75" s="100"/>
      <c r="G75" s="100"/>
      <c r="L75" s="11"/>
      <c r="M75" s="11"/>
      <c r="N75" s="11"/>
      <c r="O75" s="11"/>
      <c r="P75" s="11"/>
      <c r="Q75" s="11"/>
      <c r="R75" s="11"/>
      <c r="S75" s="11"/>
      <c r="T75" s="11"/>
      <c r="U75" s="68"/>
    </row>
    <row r="76" spans="1:21" s="18" customFormat="1">
      <c r="A76" s="11"/>
      <c r="B76" s="16"/>
      <c r="C76" s="28"/>
      <c r="D76" s="28"/>
      <c r="E76" s="99"/>
      <c r="F76" s="100"/>
      <c r="G76" s="100"/>
      <c r="L76" s="11"/>
      <c r="M76" s="11"/>
      <c r="N76" s="11"/>
      <c r="O76" s="11"/>
      <c r="P76" s="11"/>
      <c r="Q76" s="11"/>
      <c r="R76" s="11"/>
      <c r="S76" s="11"/>
      <c r="T76" s="11"/>
      <c r="U76" s="68"/>
    </row>
    <row r="77" spans="1:21" s="18" customFormat="1">
      <c r="A77" s="11"/>
      <c r="B77" s="16"/>
      <c r="C77" s="28"/>
      <c r="D77" s="28"/>
      <c r="E77" s="99"/>
      <c r="F77" s="100"/>
      <c r="G77" s="100"/>
      <c r="L77" s="11"/>
      <c r="M77" s="11"/>
      <c r="N77" s="11"/>
      <c r="O77" s="11"/>
      <c r="P77" s="11"/>
      <c r="Q77" s="11"/>
      <c r="R77" s="11"/>
      <c r="S77" s="11"/>
      <c r="T77" s="11"/>
      <c r="U77" s="68"/>
    </row>
    <row r="78" spans="1:21" s="18" customFormat="1">
      <c r="A78" s="11"/>
      <c r="B78" s="16"/>
      <c r="C78" s="28"/>
      <c r="D78" s="28"/>
      <c r="E78" s="99"/>
      <c r="F78" s="100"/>
      <c r="G78" s="100"/>
      <c r="L78" s="11"/>
      <c r="M78" s="11"/>
      <c r="N78" s="11"/>
      <c r="O78" s="11"/>
      <c r="P78" s="11"/>
      <c r="Q78" s="11"/>
      <c r="R78" s="11"/>
      <c r="S78" s="11"/>
      <c r="T78" s="11"/>
      <c r="U78" s="68"/>
    </row>
    <row r="79" spans="1:21" s="18" customFormat="1">
      <c r="A79" s="11"/>
      <c r="B79" s="16"/>
      <c r="C79" s="28"/>
      <c r="D79" s="28"/>
      <c r="E79" s="99"/>
      <c r="F79" s="100"/>
      <c r="G79" s="100"/>
      <c r="L79" s="11"/>
      <c r="M79" s="11"/>
      <c r="N79" s="11"/>
      <c r="O79" s="11"/>
      <c r="P79" s="11"/>
      <c r="Q79" s="11"/>
      <c r="R79" s="11"/>
      <c r="S79" s="11"/>
      <c r="T79" s="11"/>
      <c r="U79" s="68"/>
    </row>
    <row r="80" spans="1:21" s="18" customFormat="1">
      <c r="A80" s="11"/>
      <c r="B80" s="16"/>
      <c r="C80" s="28"/>
      <c r="D80" s="28"/>
      <c r="E80" s="99"/>
      <c r="F80" s="100"/>
      <c r="G80" s="100"/>
      <c r="L80" s="11"/>
      <c r="M80" s="11"/>
      <c r="N80" s="11"/>
      <c r="O80" s="11"/>
      <c r="P80" s="11"/>
      <c r="Q80" s="11"/>
      <c r="R80" s="11"/>
      <c r="S80" s="11"/>
      <c r="T80" s="11"/>
      <c r="U80" s="68"/>
    </row>
    <row r="81" spans="1:21" s="18" customFormat="1">
      <c r="A81" s="11"/>
      <c r="B81" s="16"/>
      <c r="C81" s="28"/>
      <c r="D81" s="28"/>
      <c r="E81" s="99"/>
      <c r="F81" s="100"/>
      <c r="G81" s="100"/>
      <c r="L81" s="11"/>
      <c r="M81" s="11"/>
      <c r="N81" s="11"/>
      <c r="O81" s="11"/>
      <c r="P81" s="11"/>
      <c r="Q81" s="11"/>
      <c r="R81" s="11"/>
      <c r="S81" s="11"/>
      <c r="T81" s="11"/>
      <c r="U81" s="68"/>
    </row>
    <row r="82" spans="1:21" s="18" customFormat="1">
      <c r="A82" s="11"/>
      <c r="B82" s="16"/>
      <c r="C82" s="28"/>
      <c r="D82" s="28"/>
      <c r="E82" s="99"/>
      <c r="F82" s="100"/>
      <c r="G82" s="100"/>
      <c r="L82" s="11"/>
      <c r="M82" s="11"/>
      <c r="N82" s="11"/>
      <c r="O82" s="11"/>
      <c r="P82" s="11"/>
      <c r="Q82" s="11"/>
      <c r="R82" s="11"/>
      <c r="S82" s="11"/>
      <c r="T82" s="11"/>
      <c r="U82" s="68"/>
    </row>
    <row r="83" spans="1:21" s="18" customFormat="1">
      <c r="A83" s="11"/>
      <c r="B83" s="16"/>
      <c r="C83" s="28"/>
      <c r="D83" s="28"/>
      <c r="E83" s="99"/>
      <c r="F83" s="100"/>
      <c r="G83" s="100"/>
      <c r="L83" s="11"/>
      <c r="M83" s="11"/>
      <c r="N83" s="11"/>
      <c r="O83" s="11"/>
      <c r="P83" s="11"/>
      <c r="Q83" s="11"/>
      <c r="R83" s="11"/>
      <c r="S83" s="11"/>
      <c r="T83" s="11"/>
      <c r="U83" s="68"/>
    </row>
    <row r="84" spans="1:21" s="18" customFormat="1">
      <c r="A84" s="11"/>
      <c r="B84" s="16"/>
      <c r="C84" s="28"/>
      <c r="D84" s="28"/>
      <c r="E84" s="99"/>
      <c r="F84" s="100"/>
      <c r="G84" s="100"/>
      <c r="L84" s="11"/>
      <c r="M84" s="11"/>
      <c r="N84" s="11"/>
      <c r="O84" s="11"/>
      <c r="P84" s="11"/>
      <c r="Q84" s="11"/>
      <c r="R84" s="11"/>
      <c r="S84" s="11"/>
      <c r="T84" s="11"/>
      <c r="U84" s="68"/>
    </row>
    <row r="85" spans="1:21" s="18" customFormat="1">
      <c r="A85" s="11"/>
      <c r="B85" s="16"/>
      <c r="C85" s="28"/>
      <c r="D85" s="28"/>
      <c r="E85" s="99"/>
      <c r="F85" s="100"/>
      <c r="G85" s="100"/>
      <c r="L85" s="11"/>
      <c r="M85" s="11"/>
      <c r="N85" s="11"/>
      <c r="O85" s="11"/>
      <c r="P85" s="11"/>
      <c r="Q85" s="11"/>
      <c r="R85" s="11"/>
      <c r="S85" s="11"/>
      <c r="T85" s="11"/>
      <c r="U85" s="68"/>
    </row>
    <row r="86" spans="1:21" s="18" customFormat="1">
      <c r="A86" s="11"/>
      <c r="B86" s="16"/>
      <c r="C86" s="28"/>
      <c r="D86" s="28"/>
      <c r="E86" s="99"/>
      <c r="F86" s="100"/>
      <c r="G86" s="100"/>
      <c r="L86" s="11"/>
      <c r="M86" s="11"/>
      <c r="N86" s="11"/>
      <c r="O86" s="11"/>
      <c r="P86" s="11"/>
      <c r="Q86" s="11"/>
      <c r="R86" s="11"/>
      <c r="S86" s="11"/>
      <c r="T86" s="11"/>
      <c r="U86" s="68"/>
    </row>
    <row r="87" spans="1:21" s="18" customFormat="1">
      <c r="A87" s="11"/>
      <c r="B87" s="16"/>
      <c r="C87" s="28"/>
      <c r="D87" s="28"/>
      <c r="E87" s="99"/>
      <c r="F87" s="100"/>
      <c r="G87" s="100"/>
      <c r="L87" s="11"/>
      <c r="M87" s="11"/>
      <c r="N87" s="11"/>
      <c r="O87" s="11"/>
      <c r="P87" s="11"/>
      <c r="Q87" s="11"/>
      <c r="R87" s="11"/>
      <c r="S87" s="11"/>
      <c r="T87" s="11"/>
      <c r="U87" s="68"/>
    </row>
    <row r="88" spans="1:21" s="18" customFormat="1">
      <c r="A88" s="11"/>
      <c r="B88" s="16"/>
      <c r="C88" s="28"/>
      <c r="D88" s="28"/>
      <c r="E88" s="99"/>
      <c r="F88" s="100"/>
      <c r="G88" s="100"/>
      <c r="L88" s="11"/>
      <c r="M88" s="11"/>
      <c r="N88" s="11"/>
      <c r="O88" s="11"/>
      <c r="P88" s="11"/>
      <c r="Q88" s="11"/>
      <c r="R88" s="11"/>
      <c r="S88" s="11"/>
      <c r="T88" s="11"/>
      <c r="U88" s="68"/>
    </row>
    <row r="89" spans="1:21" s="18" customFormat="1">
      <c r="A89" s="11"/>
      <c r="B89" s="16"/>
      <c r="C89" s="28"/>
      <c r="D89" s="28"/>
      <c r="E89" s="99"/>
      <c r="F89" s="100"/>
      <c r="G89" s="100"/>
      <c r="L89" s="11"/>
      <c r="M89" s="11"/>
      <c r="N89" s="11"/>
      <c r="O89" s="11"/>
      <c r="P89" s="11"/>
      <c r="Q89" s="11"/>
      <c r="R89" s="11"/>
      <c r="S89" s="11"/>
      <c r="T89" s="11"/>
      <c r="U89" s="68"/>
    </row>
    <row r="90" spans="1:21" s="18" customFormat="1">
      <c r="A90" s="11"/>
      <c r="B90" s="16"/>
      <c r="C90" s="28"/>
      <c r="D90" s="28"/>
      <c r="E90" s="99"/>
      <c r="F90" s="100"/>
      <c r="G90" s="100"/>
      <c r="L90" s="11"/>
      <c r="M90" s="11"/>
      <c r="N90" s="11"/>
      <c r="O90" s="11"/>
      <c r="P90" s="11"/>
      <c r="Q90" s="11"/>
      <c r="R90" s="11"/>
      <c r="S90" s="11"/>
      <c r="T90" s="11"/>
      <c r="U90" s="68"/>
    </row>
    <row r="91" spans="1:21" s="18" customFormat="1">
      <c r="A91" s="11"/>
      <c r="B91" s="16"/>
      <c r="C91" s="28"/>
      <c r="D91" s="28"/>
      <c r="E91" s="99"/>
      <c r="F91" s="100"/>
      <c r="G91" s="100"/>
      <c r="L91" s="11"/>
      <c r="M91" s="11"/>
      <c r="N91" s="11"/>
      <c r="O91" s="11"/>
      <c r="P91" s="11"/>
      <c r="Q91" s="11"/>
      <c r="R91" s="11"/>
      <c r="S91" s="11"/>
      <c r="T91" s="11"/>
      <c r="U91" s="68"/>
    </row>
    <row r="92" spans="1:21" s="18" customFormat="1">
      <c r="A92" s="11"/>
      <c r="B92" s="16"/>
      <c r="C92" s="28"/>
      <c r="D92" s="28"/>
      <c r="E92" s="99"/>
      <c r="F92" s="100"/>
      <c r="G92" s="100"/>
      <c r="L92" s="11"/>
      <c r="M92" s="11"/>
      <c r="N92" s="11"/>
      <c r="O92" s="11"/>
      <c r="P92" s="11"/>
      <c r="Q92" s="11"/>
      <c r="R92" s="11"/>
      <c r="S92" s="11"/>
      <c r="T92" s="11"/>
      <c r="U92" s="68"/>
    </row>
    <row r="93" spans="1:21" s="18" customFormat="1">
      <c r="A93" s="11"/>
      <c r="B93" s="16"/>
      <c r="C93" s="28"/>
      <c r="D93" s="28"/>
      <c r="E93" s="99"/>
      <c r="F93" s="100"/>
      <c r="G93" s="100"/>
      <c r="L93" s="11"/>
      <c r="M93" s="11"/>
      <c r="N93" s="11"/>
      <c r="O93" s="11"/>
      <c r="P93" s="11"/>
      <c r="Q93" s="11"/>
      <c r="R93" s="11"/>
      <c r="S93" s="11"/>
      <c r="T93" s="11"/>
      <c r="U93" s="68"/>
    </row>
    <row r="94" spans="1:21" s="18" customFormat="1">
      <c r="A94" s="11"/>
      <c r="B94" s="16"/>
      <c r="C94" s="28"/>
      <c r="D94" s="28"/>
      <c r="E94" s="99"/>
      <c r="F94" s="100"/>
      <c r="G94" s="100"/>
      <c r="L94" s="11"/>
      <c r="M94" s="11"/>
      <c r="N94" s="11"/>
      <c r="O94" s="11"/>
      <c r="P94" s="11"/>
      <c r="Q94" s="11"/>
      <c r="R94" s="11"/>
      <c r="S94" s="11"/>
      <c r="T94" s="11"/>
      <c r="U94" s="68"/>
    </row>
    <row r="95" spans="1:21" s="18" customFormat="1">
      <c r="A95" s="11"/>
      <c r="B95" s="16"/>
      <c r="C95" s="28"/>
      <c r="D95" s="28"/>
      <c r="E95" s="99"/>
      <c r="F95" s="100"/>
      <c r="G95" s="100"/>
      <c r="L95" s="11"/>
      <c r="M95" s="11"/>
      <c r="N95" s="11"/>
      <c r="O95" s="11"/>
      <c r="P95" s="11"/>
      <c r="Q95" s="11"/>
      <c r="R95" s="11"/>
      <c r="S95" s="11"/>
      <c r="T95" s="11"/>
      <c r="U95" s="68"/>
    </row>
    <row r="96" spans="1:21" s="18" customFormat="1">
      <c r="A96" s="11"/>
      <c r="B96" s="16"/>
      <c r="C96" s="28"/>
      <c r="D96" s="28"/>
      <c r="E96" s="99"/>
      <c r="F96" s="100"/>
      <c r="G96" s="100"/>
      <c r="L96" s="11"/>
      <c r="M96" s="11"/>
      <c r="N96" s="11"/>
      <c r="O96" s="11"/>
      <c r="P96" s="11"/>
      <c r="Q96" s="11"/>
      <c r="R96" s="11"/>
      <c r="S96" s="11"/>
      <c r="T96" s="11"/>
      <c r="U96" s="68"/>
    </row>
    <row r="97" spans="1:21" s="18" customFormat="1">
      <c r="A97" s="11"/>
      <c r="B97" s="16"/>
      <c r="C97" s="28"/>
      <c r="D97" s="28"/>
      <c r="E97" s="99"/>
      <c r="F97" s="100"/>
      <c r="G97" s="100"/>
      <c r="L97" s="11"/>
      <c r="M97" s="11"/>
      <c r="N97" s="11"/>
      <c r="O97" s="11"/>
      <c r="P97" s="11"/>
      <c r="Q97" s="11"/>
      <c r="R97" s="11"/>
      <c r="S97" s="11"/>
      <c r="T97" s="11"/>
      <c r="U97" s="68"/>
    </row>
    <row r="98" spans="1:21" s="18" customFormat="1">
      <c r="A98" s="11"/>
      <c r="B98" s="16"/>
      <c r="C98" s="28"/>
      <c r="D98" s="28"/>
      <c r="E98" s="99"/>
      <c r="F98" s="100"/>
      <c r="G98" s="100"/>
      <c r="L98" s="11"/>
      <c r="M98" s="11"/>
      <c r="N98" s="11"/>
      <c r="O98" s="11"/>
      <c r="P98" s="11"/>
      <c r="Q98" s="11"/>
      <c r="R98" s="11"/>
      <c r="S98" s="11"/>
      <c r="T98" s="11"/>
      <c r="U98" s="68"/>
    </row>
    <row r="99" spans="1:21" s="18" customFormat="1">
      <c r="A99" s="11"/>
      <c r="B99" s="16"/>
      <c r="C99" s="28"/>
      <c r="D99" s="28"/>
      <c r="E99" s="99"/>
      <c r="F99" s="100"/>
      <c r="G99" s="100"/>
      <c r="L99" s="11"/>
      <c r="M99" s="11"/>
      <c r="N99" s="11"/>
      <c r="O99" s="11"/>
      <c r="P99" s="11"/>
      <c r="Q99" s="11"/>
      <c r="R99" s="11"/>
      <c r="S99" s="11"/>
      <c r="T99" s="11"/>
      <c r="U99" s="68"/>
    </row>
    <row r="100" spans="1:21" s="18" customFormat="1">
      <c r="A100" s="11"/>
      <c r="B100" s="16"/>
      <c r="C100" s="28"/>
      <c r="D100" s="28"/>
      <c r="E100" s="99"/>
      <c r="F100" s="100"/>
      <c r="G100" s="100"/>
      <c r="L100" s="11"/>
      <c r="M100" s="11"/>
      <c r="N100" s="11"/>
      <c r="O100" s="11"/>
      <c r="P100" s="11"/>
      <c r="Q100" s="11"/>
      <c r="R100" s="11"/>
      <c r="S100" s="11"/>
      <c r="T100" s="11"/>
      <c r="U100" s="68"/>
    </row>
    <row r="101" spans="1:21" s="18" customFormat="1">
      <c r="A101" s="11"/>
      <c r="B101" s="16"/>
      <c r="C101" s="28"/>
      <c r="D101" s="28"/>
      <c r="E101" s="99"/>
      <c r="F101" s="100"/>
      <c r="G101" s="100"/>
      <c r="L101" s="11"/>
      <c r="M101" s="11"/>
      <c r="N101" s="11"/>
      <c r="O101" s="11"/>
      <c r="P101" s="11"/>
      <c r="Q101" s="11"/>
      <c r="R101" s="11"/>
      <c r="S101" s="11"/>
      <c r="T101" s="11"/>
      <c r="U101" s="68"/>
    </row>
    <row r="102" spans="1:21" s="18" customFormat="1">
      <c r="A102" s="11"/>
      <c r="B102" s="16"/>
      <c r="C102" s="28"/>
      <c r="D102" s="28"/>
      <c r="E102" s="99"/>
      <c r="F102" s="100"/>
      <c r="G102" s="100"/>
      <c r="L102" s="11"/>
      <c r="M102" s="11"/>
      <c r="N102" s="11"/>
      <c r="O102" s="11"/>
      <c r="P102" s="11"/>
      <c r="Q102" s="11"/>
      <c r="R102" s="11"/>
      <c r="S102" s="11"/>
      <c r="T102" s="11"/>
      <c r="U102" s="68"/>
    </row>
    <row r="103" spans="1:21" s="18" customFormat="1">
      <c r="A103" s="11"/>
      <c r="B103" s="16"/>
      <c r="C103" s="28"/>
      <c r="D103" s="28"/>
      <c r="E103" s="99"/>
      <c r="F103" s="100"/>
      <c r="G103" s="100"/>
      <c r="L103" s="11"/>
      <c r="M103" s="11"/>
      <c r="N103" s="11"/>
      <c r="O103" s="11"/>
      <c r="P103" s="11"/>
      <c r="Q103" s="11"/>
      <c r="R103" s="11"/>
      <c r="S103" s="11"/>
      <c r="T103" s="11"/>
      <c r="U103" s="68"/>
    </row>
    <row r="104" spans="1:21" s="18" customFormat="1">
      <c r="A104" s="11"/>
      <c r="B104" s="16"/>
      <c r="C104" s="28"/>
      <c r="D104" s="28"/>
      <c r="E104" s="99"/>
      <c r="F104" s="100"/>
      <c r="G104" s="100"/>
      <c r="L104" s="11"/>
      <c r="M104" s="11"/>
      <c r="N104" s="11"/>
      <c r="O104" s="11"/>
      <c r="P104" s="11"/>
      <c r="Q104" s="11"/>
      <c r="R104" s="11"/>
      <c r="S104" s="11"/>
      <c r="T104" s="11"/>
      <c r="U104" s="68"/>
    </row>
    <row r="105" spans="1:21" s="18" customFormat="1">
      <c r="A105" s="11"/>
      <c r="B105" s="16"/>
      <c r="C105" s="28"/>
      <c r="D105" s="28"/>
      <c r="E105" s="99"/>
      <c r="F105" s="100"/>
      <c r="G105" s="100"/>
      <c r="L105" s="11"/>
      <c r="M105" s="11"/>
      <c r="N105" s="11"/>
      <c r="O105" s="11"/>
      <c r="P105" s="11"/>
      <c r="Q105" s="11"/>
      <c r="R105" s="11"/>
      <c r="S105" s="11"/>
      <c r="T105" s="11"/>
      <c r="U105" s="68"/>
    </row>
    <row r="106" spans="1:21" s="18" customFormat="1">
      <c r="A106" s="11"/>
      <c r="B106" s="16"/>
      <c r="C106" s="28"/>
      <c r="D106" s="28"/>
      <c r="E106" s="99"/>
      <c r="F106" s="100"/>
      <c r="G106" s="100"/>
      <c r="L106" s="11"/>
      <c r="M106" s="11"/>
      <c r="N106" s="11"/>
      <c r="O106" s="11"/>
      <c r="P106" s="11"/>
      <c r="Q106" s="11"/>
      <c r="R106" s="11"/>
      <c r="S106" s="11"/>
      <c r="T106" s="11"/>
      <c r="U106" s="68"/>
    </row>
    <row r="107" spans="1:21" s="18" customFormat="1">
      <c r="A107" s="11"/>
      <c r="B107" s="16"/>
      <c r="C107" s="28"/>
      <c r="D107" s="28"/>
      <c r="E107" s="99"/>
      <c r="F107" s="100"/>
      <c r="G107" s="100"/>
      <c r="L107" s="11"/>
      <c r="M107" s="11"/>
      <c r="N107" s="11"/>
      <c r="O107" s="11"/>
      <c r="P107" s="11"/>
      <c r="Q107" s="11"/>
      <c r="R107" s="11"/>
      <c r="S107" s="11"/>
      <c r="T107" s="11"/>
      <c r="U107" s="68"/>
    </row>
    <row r="108" spans="1:21" s="18" customFormat="1">
      <c r="A108" s="11"/>
      <c r="B108" s="16"/>
      <c r="C108" s="28"/>
      <c r="D108" s="28"/>
      <c r="E108" s="99"/>
      <c r="F108" s="100"/>
      <c r="G108" s="100"/>
      <c r="L108" s="11"/>
      <c r="M108" s="11"/>
      <c r="N108" s="11"/>
      <c r="O108" s="11"/>
      <c r="P108" s="11"/>
      <c r="Q108" s="11"/>
      <c r="R108" s="11"/>
      <c r="S108" s="11"/>
      <c r="T108" s="11"/>
      <c r="U108" s="68"/>
    </row>
    <row r="109" spans="1:21" s="18" customFormat="1">
      <c r="A109" s="11"/>
      <c r="B109" s="16"/>
      <c r="C109" s="28"/>
      <c r="D109" s="28"/>
      <c r="E109" s="99"/>
      <c r="F109" s="100"/>
      <c r="G109" s="100"/>
      <c r="L109" s="11"/>
      <c r="M109" s="11"/>
      <c r="N109" s="11"/>
      <c r="O109" s="11"/>
      <c r="P109" s="11"/>
      <c r="Q109" s="11"/>
      <c r="R109" s="11"/>
      <c r="S109" s="11"/>
      <c r="T109" s="11"/>
      <c r="U109" s="68"/>
    </row>
    <row r="110" spans="1:21" s="18" customFormat="1">
      <c r="A110" s="11"/>
      <c r="B110" s="16"/>
      <c r="C110" s="28"/>
      <c r="D110" s="28"/>
      <c r="E110" s="99"/>
      <c r="F110" s="100"/>
      <c r="G110" s="100"/>
      <c r="L110" s="11"/>
      <c r="M110" s="11"/>
      <c r="N110" s="11"/>
      <c r="O110" s="11"/>
      <c r="P110" s="11"/>
      <c r="Q110" s="11"/>
      <c r="R110" s="11"/>
      <c r="S110" s="11"/>
      <c r="T110" s="11"/>
      <c r="U110" s="68"/>
    </row>
    <row r="111" spans="1:21" s="18" customFormat="1">
      <c r="A111" s="11"/>
      <c r="B111" s="16"/>
      <c r="C111" s="28"/>
      <c r="D111" s="28"/>
      <c r="E111" s="99"/>
      <c r="F111" s="100"/>
      <c r="G111" s="100"/>
      <c r="L111" s="11"/>
      <c r="M111" s="11"/>
      <c r="N111" s="11"/>
      <c r="O111" s="11"/>
      <c r="P111" s="11"/>
      <c r="Q111" s="11"/>
      <c r="R111" s="11"/>
      <c r="S111" s="11"/>
      <c r="T111" s="11"/>
      <c r="U111" s="68"/>
    </row>
    <row r="112" spans="1:21" s="18" customFormat="1">
      <c r="A112" s="11"/>
      <c r="B112" s="16"/>
      <c r="C112" s="28"/>
      <c r="D112" s="28"/>
      <c r="E112" s="99"/>
      <c r="F112" s="100"/>
      <c r="G112" s="100"/>
      <c r="L112" s="11"/>
      <c r="M112" s="11"/>
      <c r="N112" s="11"/>
      <c r="O112" s="11"/>
      <c r="P112" s="11"/>
      <c r="Q112" s="11"/>
      <c r="R112" s="11"/>
      <c r="S112" s="11"/>
      <c r="T112" s="11"/>
      <c r="U112" s="68"/>
    </row>
    <row r="113" spans="1:21" s="18" customFormat="1">
      <c r="A113" s="11"/>
      <c r="B113" s="16"/>
      <c r="C113" s="28"/>
      <c r="D113" s="28"/>
      <c r="E113" s="99"/>
      <c r="F113" s="100"/>
      <c r="G113" s="100"/>
      <c r="L113" s="11"/>
      <c r="M113" s="11"/>
      <c r="N113" s="11"/>
      <c r="O113" s="11"/>
      <c r="P113" s="11"/>
      <c r="Q113" s="11"/>
      <c r="R113" s="11"/>
      <c r="S113" s="11"/>
      <c r="T113" s="11"/>
      <c r="U113" s="68"/>
    </row>
    <row r="114" spans="1:21" s="18" customFormat="1">
      <c r="A114" s="11"/>
      <c r="B114" s="16"/>
      <c r="C114" s="28"/>
      <c r="D114" s="28"/>
      <c r="E114" s="99"/>
      <c r="F114" s="100"/>
      <c r="G114" s="100"/>
      <c r="L114" s="11"/>
      <c r="M114" s="11"/>
      <c r="N114" s="11"/>
      <c r="O114" s="11"/>
      <c r="P114" s="11"/>
      <c r="Q114" s="11"/>
      <c r="R114" s="11"/>
      <c r="S114" s="11"/>
      <c r="T114" s="11"/>
      <c r="U114" s="68"/>
    </row>
    <row r="115" spans="1:21" s="18" customFormat="1">
      <c r="A115" s="11"/>
      <c r="B115" s="16"/>
      <c r="C115" s="28"/>
      <c r="D115" s="28"/>
      <c r="E115" s="99"/>
      <c r="F115" s="100"/>
      <c r="G115" s="100"/>
      <c r="L115" s="11"/>
      <c r="M115" s="11"/>
      <c r="N115" s="11"/>
      <c r="O115" s="11"/>
      <c r="P115" s="11"/>
      <c r="Q115" s="11"/>
      <c r="R115" s="11"/>
      <c r="S115" s="11"/>
      <c r="T115" s="11"/>
      <c r="U115" s="68"/>
    </row>
    <row r="116" spans="1:21" s="18" customFormat="1">
      <c r="A116" s="11"/>
      <c r="B116" s="16"/>
      <c r="C116" s="28"/>
      <c r="D116" s="28"/>
      <c r="E116" s="99"/>
      <c r="F116" s="100"/>
      <c r="G116" s="100"/>
      <c r="L116" s="11"/>
      <c r="M116" s="11"/>
      <c r="N116" s="11"/>
      <c r="O116" s="11"/>
      <c r="P116" s="11"/>
      <c r="Q116" s="11"/>
      <c r="R116" s="11"/>
      <c r="S116" s="11"/>
      <c r="T116" s="11"/>
      <c r="U116" s="68"/>
    </row>
    <row r="117" spans="1:21" s="18" customFormat="1">
      <c r="A117" s="11"/>
      <c r="B117" s="16"/>
      <c r="C117" s="28"/>
      <c r="D117" s="28"/>
      <c r="E117" s="99"/>
      <c r="F117" s="100"/>
      <c r="G117" s="100"/>
      <c r="L117" s="11"/>
      <c r="M117" s="11"/>
      <c r="N117" s="11"/>
      <c r="O117" s="11"/>
      <c r="P117" s="11"/>
      <c r="Q117" s="11"/>
      <c r="R117" s="11"/>
      <c r="S117" s="11"/>
      <c r="T117" s="11"/>
      <c r="U117" s="68"/>
    </row>
    <row r="118" spans="1:21" s="18" customFormat="1">
      <c r="A118" s="11"/>
      <c r="B118" s="16"/>
      <c r="C118" s="28"/>
      <c r="D118" s="28"/>
      <c r="E118" s="99"/>
      <c r="F118" s="100"/>
      <c r="G118" s="100"/>
      <c r="L118" s="11"/>
      <c r="M118" s="11"/>
      <c r="N118" s="11"/>
      <c r="O118" s="11"/>
      <c r="P118" s="11"/>
      <c r="Q118" s="11"/>
      <c r="R118" s="11"/>
      <c r="S118" s="11"/>
      <c r="T118" s="11"/>
      <c r="U118" s="68"/>
    </row>
    <row r="119" spans="1:21" s="18" customFormat="1">
      <c r="A119" s="11"/>
      <c r="B119" s="16"/>
      <c r="C119" s="28"/>
      <c r="D119" s="28"/>
      <c r="E119" s="99"/>
      <c r="F119" s="100"/>
      <c r="G119" s="100"/>
      <c r="L119" s="11"/>
      <c r="M119" s="11"/>
      <c r="N119" s="11"/>
      <c r="O119" s="11"/>
      <c r="P119" s="11"/>
      <c r="Q119" s="11"/>
      <c r="R119" s="11"/>
      <c r="S119" s="11"/>
      <c r="T119" s="11"/>
      <c r="U119" s="68"/>
    </row>
    <row r="120" spans="1:21" s="18" customFormat="1">
      <c r="A120" s="11"/>
      <c r="B120" s="16"/>
      <c r="C120" s="28"/>
      <c r="D120" s="28"/>
      <c r="E120" s="99"/>
      <c r="F120" s="100"/>
      <c r="G120" s="100"/>
      <c r="L120" s="11"/>
      <c r="M120" s="11"/>
      <c r="N120" s="11"/>
      <c r="O120" s="11"/>
      <c r="P120" s="11"/>
      <c r="Q120" s="11"/>
      <c r="R120" s="11"/>
      <c r="S120" s="11"/>
      <c r="T120" s="11"/>
      <c r="U120" s="68"/>
    </row>
    <row r="121" spans="1:21" s="18" customFormat="1">
      <c r="A121" s="11"/>
      <c r="B121" s="16"/>
      <c r="C121" s="28"/>
      <c r="D121" s="28"/>
      <c r="E121" s="99"/>
      <c r="F121" s="100"/>
      <c r="G121" s="100"/>
      <c r="L121" s="11"/>
      <c r="M121" s="11"/>
      <c r="N121" s="11"/>
      <c r="O121" s="11"/>
      <c r="P121" s="11"/>
      <c r="Q121" s="11"/>
      <c r="R121" s="11"/>
      <c r="S121" s="11"/>
      <c r="T121" s="11"/>
      <c r="U121" s="68"/>
    </row>
    <row r="122" spans="1:21" s="18" customFormat="1">
      <c r="A122" s="11"/>
      <c r="B122" s="16"/>
      <c r="C122" s="28"/>
      <c r="D122" s="28"/>
      <c r="E122" s="99"/>
      <c r="F122" s="100"/>
      <c r="G122" s="100"/>
      <c r="L122" s="11"/>
      <c r="M122" s="11"/>
      <c r="N122" s="11"/>
      <c r="O122" s="11"/>
      <c r="P122" s="11"/>
      <c r="Q122" s="11"/>
      <c r="R122" s="11"/>
      <c r="S122" s="11"/>
      <c r="T122" s="11"/>
      <c r="U122" s="68"/>
    </row>
    <row r="123" spans="1:21" s="18" customFormat="1">
      <c r="A123" s="11"/>
      <c r="B123" s="16"/>
      <c r="C123" s="28"/>
      <c r="D123" s="28"/>
      <c r="E123" s="99"/>
      <c r="F123" s="100"/>
      <c r="G123" s="100"/>
      <c r="L123" s="11"/>
      <c r="M123" s="11"/>
      <c r="N123" s="11"/>
      <c r="O123" s="11"/>
      <c r="P123" s="11"/>
      <c r="Q123" s="11"/>
      <c r="R123" s="11"/>
      <c r="S123" s="11"/>
      <c r="T123" s="11"/>
      <c r="U123" s="68"/>
    </row>
    <row r="124" spans="1:21" s="18" customFormat="1">
      <c r="A124" s="11"/>
      <c r="B124" s="16"/>
      <c r="C124" s="28"/>
      <c r="D124" s="28"/>
      <c r="E124" s="99"/>
      <c r="F124" s="100"/>
      <c r="G124" s="100"/>
      <c r="L124" s="11"/>
      <c r="M124" s="11"/>
      <c r="N124" s="11"/>
      <c r="O124" s="11"/>
      <c r="P124" s="11"/>
      <c r="Q124" s="11"/>
      <c r="R124" s="11"/>
      <c r="S124" s="11"/>
      <c r="T124" s="11"/>
      <c r="U124" s="68"/>
    </row>
    <row r="125" spans="1:21" s="18" customFormat="1">
      <c r="A125" s="11"/>
      <c r="B125" s="16"/>
      <c r="C125" s="28"/>
      <c r="D125" s="28"/>
      <c r="E125" s="99"/>
      <c r="F125" s="100"/>
      <c r="G125" s="100"/>
      <c r="L125" s="11"/>
      <c r="M125" s="11"/>
      <c r="N125" s="11"/>
      <c r="O125" s="11"/>
      <c r="P125" s="11"/>
      <c r="Q125" s="11"/>
      <c r="R125" s="11"/>
      <c r="S125" s="11"/>
      <c r="T125" s="11"/>
      <c r="U125" s="68"/>
    </row>
    <row r="126" spans="1:21" s="18" customFormat="1">
      <c r="A126" s="11"/>
      <c r="B126" s="16"/>
      <c r="C126" s="28"/>
      <c r="D126" s="28"/>
      <c r="E126" s="99"/>
      <c r="F126" s="100"/>
      <c r="G126" s="100"/>
      <c r="L126" s="11"/>
      <c r="M126" s="11"/>
      <c r="N126" s="11"/>
      <c r="O126" s="11"/>
      <c r="P126" s="11"/>
      <c r="Q126" s="11"/>
      <c r="R126" s="11"/>
      <c r="S126" s="11"/>
      <c r="T126" s="11"/>
      <c r="U126" s="68"/>
    </row>
    <row r="127" spans="1:21" s="18" customFormat="1">
      <c r="A127" s="11"/>
      <c r="B127" s="16"/>
      <c r="C127" s="28"/>
      <c r="D127" s="28"/>
      <c r="E127" s="99"/>
      <c r="F127" s="100"/>
      <c r="G127" s="100"/>
      <c r="L127" s="11"/>
      <c r="M127" s="11"/>
      <c r="N127" s="11"/>
      <c r="O127" s="11"/>
      <c r="P127" s="11"/>
      <c r="Q127" s="11"/>
      <c r="R127" s="11"/>
      <c r="S127" s="11"/>
      <c r="T127" s="11"/>
      <c r="U127" s="68"/>
    </row>
    <row r="128" spans="1:21" s="18" customFormat="1">
      <c r="A128" s="11"/>
      <c r="B128" s="16"/>
      <c r="C128" s="28"/>
      <c r="D128" s="28"/>
      <c r="E128" s="99"/>
      <c r="F128" s="100"/>
      <c r="G128" s="100"/>
      <c r="L128" s="11"/>
      <c r="M128" s="11"/>
      <c r="N128" s="11"/>
      <c r="O128" s="11"/>
      <c r="P128" s="11"/>
      <c r="Q128" s="11"/>
      <c r="R128" s="11"/>
      <c r="S128" s="11"/>
      <c r="T128" s="11"/>
      <c r="U128" s="68"/>
    </row>
    <row r="129" spans="1:21" s="18" customFormat="1">
      <c r="A129" s="11"/>
      <c r="B129" s="16"/>
      <c r="C129" s="28"/>
      <c r="D129" s="28"/>
      <c r="E129" s="99"/>
      <c r="F129" s="100"/>
      <c r="G129" s="100"/>
      <c r="L129" s="11"/>
      <c r="M129" s="11"/>
      <c r="N129" s="11"/>
      <c r="O129" s="11"/>
      <c r="P129" s="11"/>
      <c r="Q129" s="11"/>
      <c r="R129" s="11"/>
      <c r="S129" s="11"/>
      <c r="T129" s="11"/>
      <c r="U129" s="68"/>
    </row>
    <row r="130" spans="1:21" s="18" customFormat="1">
      <c r="A130" s="11"/>
      <c r="B130" s="16"/>
      <c r="C130" s="28"/>
      <c r="D130" s="28"/>
      <c r="E130" s="99"/>
      <c r="F130" s="100"/>
      <c r="G130" s="100"/>
      <c r="L130" s="11"/>
      <c r="M130" s="11"/>
      <c r="N130" s="11"/>
      <c r="O130" s="11"/>
      <c r="P130" s="11"/>
      <c r="Q130" s="11"/>
      <c r="R130" s="11"/>
      <c r="S130" s="11"/>
      <c r="T130" s="11"/>
      <c r="U130" s="68"/>
    </row>
    <row r="131" spans="1:21" s="18" customFormat="1">
      <c r="A131" s="11"/>
      <c r="B131" s="16"/>
      <c r="C131" s="28"/>
      <c r="D131" s="28"/>
      <c r="E131" s="99"/>
      <c r="F131" s="100"/>
      <c r="G131" s="100"/>
      <c r="L131" s="11"/>
      <c r="M131" s="11"/>
      <c r="N131" s="11"/>
      <c r="O131" s="11"/>
      <c r="P131" s="11"/>
      <c r="Q131" s="11"/>
      <c r="R131" s="11"/>
      <c r="S131" s="11"/>
      <c r="T131" s="11"/>
      <c r="U131" s="68"/>
    </row>
    <row r="132" spans="1:21" s="18" customFormat="1">
      <c r="A132" s="11"/>
      <c r="B132" s="16"/>
      <c r="C132" s="28"/>
      <c r="D132" s="28"/>
      <c r="E132" s="99"/>
      <c r="F132" s="100"/>
      <c r="G132" s="100"/>
      <c r="L132" s="11"/>
      <c r="M132" s="11"/>
      <c r="N132" s="11"/>
      <c r="O132" s="11"/>
      <c r="P132" s="11"/>
      <c r="Q132" s="11"/>
      <c r="R132" s="11"/>
      <c r="S132" s="11"/>
      <c r="T132" s="11"/>
      <c r="U132" s="68"/>
    </row>
    <row r="133" spans="1:21" s="18" customFormat="1">
      <c r="A133" s="11"/>
      <c r="B133" s="16"/>
      <c r="C133" s="28"/>
      <c r="D133" s="28"/>
      <c r="E133" s="99"/>
      <c r="F133" s="100"/>
      <c r="G133" s="100"/>
      <c r="L133" s="11"/>
      <c r="M133" s="11"/>
      <c r="N133" s="11"/>
      <c r="O133" s="11"/>
      <c r="P133" s="11"/>
      <c r="Q133" s="11"/>
      <c r="R133" s="11"/>
      <c r="S133" s="11"/>
      <c r="T133" s="11"/>
      <c r="U133" s="68"/>
    </row>
    <row r="134" spans="1:21" s="18" customFormat="1">
      <c r="A134" s="11"/>
      <c r="B134" s="16"/>
      <c r="C134" s="28"/>
      <c r="D134" s="28"/>
      <c r="E134" s="99"/>
      <c r="F134" s="100"/>
      <c r="G134" s="100"/>
      <c r="L134" s="11"/>
      <c r="M134" s="11"/>
      <c r="N134" s="11"/>
      <c r="O134" s="11"/>
      <c r="P134" s="11"/>
      <c r="Q134" s="11"/>
      <c r="R134" s="11"/>
      <c r="S134" s="11"/>
      <c r="T134" s="11"/>
      <c r="U134" s="68"/>
    </row>
    <row r="135" spans="1:21" s="18" customFormat="1">
      <c r="A135" s="11"/>
      <c r="B135" s="16"/>
      <c r="C135" s="28"/>
      <c r="D135" s="28"/>
      <c r="E135" s="99"/>
      <c r="F135" s="100"/>
      <c r="G135" s="100"/>
      <c r="L135" s="11"/>
      <c r="M135" s="11"/>
      <c r="N135" s="11"/>
      <c r="O135" s="11"/>
      <c r="P135" s="11"/>
      <c r="Q135" s="11"/>
      <c r="R135" s="11"/>
      <c r="S135" s="11"/>
      <c r="T135" s="11"/>
      <c r="U135" s="68"/>
    </row>
    <row r="136" spans="1:21" s="18" customFormat="1">
      <c r="A136" s="11"/>
      <c r="B136" s="16"/>
      <c r="C136" s="28"/>
      <c r="D136" s="28"/>
      <c r="E136" s="99"/>
      <c r="F136" s="100"/>
      <c r="G136" s="100"/>
      <c r="L136" s="11"/>
      <c r="M136" s="11"/>
      <c r="N136" s="11"/>
      <c r="O136" s="11"/>
      <c r="P136" s="11"/>
      <c r="Q136" s="11"/>
      <c r="R136" s="11"/>
      <c r="S136" s="11"/>
      <c r="T136" s="11"/>
      <c r="U136" s="68"/>
    </row>
    <row r="137" spans="1:21" s="18" customFormat="1">
      <c r="A137" s="11"/>
      <c r="B137" s="16"/>
      <c r="C137" s="28"/>
      <c r="D137" s="28"/>
      <c r="E137" s="99"/>
      <c r="F137" s="100"/>
      <c r="G137" s="100"/>
      <c r="L137" s="11"/>
      <c r="M137" s="11"/>
      <c r="N137" s="11"/>
      <c r="O137" s="11"/>
      <c r="P137" s="11"/>
      <c r="Q137" s="11"/>
      <c r="R137" s="11"/>
      <c r="S137" s="11"/>
      <c r="T137" s="11"/>
      <c r="U137" s="68"/>
    </row>
    <row r="138" spans="1:21" s="18" customFormat="1">
      <c r="A138" s="11"/>
      <c r="B138" s="16"/>
      <c r="C138" s="28"/>
      <c r="D138" s="28"/>
      <c r="E138" s="99"/>
      <c r="F138" s="100"/>
      <c r="G138" s="100"/>
      <c r="L138" s="11"/>
      <c r="M138" s="11"/>
      <c r="N138" s="11"/>
      <c r="O138" s="11"/>
      <c r="P138" s="11"/>
      <c r="Q138" s="11"/>
      <c r="R138" s="11"/>
      <c r="S138" s="11"/>
      <c r="T138" s="11"/>
      <c r="U138" s="68"/>
    </row>
    <row r="139" spans="1:21" s="18" customFormat="1">
      <c r="A139" s="11"/>
      <c r="B139" s="16"/>
      <c r="C139" s="28"/>
      <c r="D139" s="28"/>
      <c r="E139" s="99"/>
      <c r="F139" s="100"/>
      <c r="G139" s="100"/>
      <c r="L139" s="11"/>
      <c r="M139" s="11"/>
      <c r="N139" s="11"/>
      <c r="O139" s="11"/>
      <c r="P139" s="11"/>
      <c r="Q139" s="11"/>
      <c r="R139" s="11"/>
      <c r="S139" s="11"/>
      <c r="T139" s="11"/>
      <c r="U139" s="68"/>
    </row>
    <row r="140" spans="1:21" s="18" customFormat="1">
      <c r="A140" s="11"/>
      <c r="B140" s="16"/>
      <c r="C140" s="28"/>
      <c r="D140" s="28"/>
      <c r="E140" s="99"/>
      <c r="F140" s="100"/>
      <c r="G140" s="100"/>
      <c r="L140" s="11"/>
      <c r="M140" s="11"/>
      <c r="N140" s="11"/>
      <c r="O140" s="11"/>
      <c r="P140" s="11"/>
      <c r="Q140" s="11"/>
      <c r="R140" s="11"/>
      <c r="S140" s="11"/>
      <c r="T140" s="11"/>
      <c r="U140" s="68"/>
    </row>
    <row r="141" spans="1:21" s="18" customFormat="1">
      <c r="A141" s="11"/>
      <c r="B141" s="16"/>
      <c r="C141" s="28"/>
      <c r="D141" s="28"/>
      <c r="E141" s="99"/>
      <c r="F141" s="100"/>
      <c r="G141" s="100"/>
      <c r="L141" s="11"/>
      <c r="M141" s="11"/>
      <c r="N141" s="11"/>
      <c r="O141" s="11"/>
      <c r="P141" s="11"/>
      <c r="Q141" s="11"/>
      <c r="R141" s="11"/>
      <c r="S141" s="11"/>
      <c r="T141" s="11"/>
      <c r="U141" s="68"/>
    </row>
    <row r="142" spans="1:21" s="18" customFormat="1">
      <c r="A142" s="11"/>
      <c r="B142" s="16"/>
      <c r="C142" s="28"/>
      <c r="D142" s="28"/>
      <c r="E142" s="99"/>
      <c r="F142" s="100"/>
      <c r="G142" s="100"/>
      <c r="L142" s="11"/>
      <c r="M142" s="11"/>
      <c r="N142" s="11"/>
      <c r="O142" s="11"/>
      <c r="P142" s="11"/>
      <c r="Q142" s="11"/>
      <c r="R142" s="11"/>
      <c r="S142" s="11"/>
      <c r="T142" s="11"/>
      <c r="U142" s="68"/>
    </row>
    <row r="143" spans="1:21" s="18" customFormat="1">
      <c r="A143" s="11"/>
      <c r="B143" s="16"/>
      <c r="C143" s="28"/>
      <c r="D143" s="28"/>
      <c r="E143" s="99"/>
      <c r="F143" s="100"/>
      <c r="G143" s="100"/>
      <c r="L143" s="11"/>
      <c r="M143" s="11"/>
      <c r="N143" s="11"/>
      <c r="O143" s="11"/>
      <c r="P143" s="11"/>
      <c r="Q143" s="11"/>
      <c r="R143" s="11"/>
      <c r="S143" s="11"/>
      <c r="T143" s="11"/>
      <c r="U143" s="68"/>
    </row>
    <row r="144" spans="1:21" s="18" customFormat="1">
      <c r="A144" s="11"/>
      <c r="B144" s="16"/>
      <c r="C144" s="28"/>
      <c r="D144" s="28"/>
      <c r="E144" s="99"/>
      <c r="F144" s="100"/>
      <c r="G144" s="100"/>
      <c r="L144" s="11"/>
      <c r="M144" s="11"/>
      <c r="N144" s="11"/>
      <c r="O144" s="11"/>
      <c r="P144" s="11"/>
      <c r="Q144" s="11"/>
      <c r="R144" s="11"/>
      <c r="S144" s="11"/>
      <c r="T144" s="11"/>
      <c r="U144" s="68"/>
    </row>
    <row r="145" spans="1:21" s="18" customFormat="1">
      <c r="A145" s="11"/>
      <c r="B145" s="16"/>
      <c r="C145" s="28"/>
      <c r="D145" s="28"/>
      <c r="E145" s="99"/>
      <c r="F145" s="100"/>
      <c r="G145" s="100"/>
      <c r="L145" s="11"/>
      <c r="M145" s="11"/>
      <c r="N145" s="11"/>
      <c r="O145" s="11"/>
      <c r="P145" s="11"/>
      <c r="Q145" s="11"/>
      <c r="R145" s="11"/>
      <c r="S145" s="11"/>
      <c r="T145" s="11"/>
      <c r="U145" s="68"/>
    </row>
    <row r="146" spans="1:21" s="18" customFormat="1">
      <c r="A146" s="11"/>
      <c r="B146" s="16"/>
      <c r="C146" s="28"/>
      <c r="D146" s="28"/>
      <c r="E146" s="99"/>
      <c r="F146" s="100"/>
      <c r="G146" s="100"/>
      <c r="L146" s="11"/>
      <c r="M146" s="11"/>
      <c r="N146" s="11"/>
      <c r="O146" s="11"/>
      <c r="P146" s="11"/>
      <c r="Q146" s="11"/>
      <c r="R146" s="11"/>
      <c r="S146" s="11"/>
      <c r="T146" s="11"/>
      <c r="U146" s="68"/>
    </row>
    <row r="147" spans="1:21" s="18" customFormat="1">
      <c r="A147" s="11"/>
      <c r="B147" s="16"/>
      <c r="C147" s="28"/>
      <c r="D147" s="28"/>
      <c r="E147" s="99"/>
      <c r="F147" s="100"/>
      <c r="G147" s="100"/>
      <c r="L147" s="11"/>
      <c r="M147" s="11"/>
      <c r="N147" s="11"/>
      <c r="O147" s="11"/>
      <c r="P147" s="11"/>
      <c r="Q147" s="11"/>
      <c r="R147" s="11"/>
      <c r="S147" s="11"/>
      <c r="T147" s="11"/>
      <c r="U147" s="68"/>
    </row>
    <row r="148" spans="1:21" s="18" customFormat="1">
      <c r="A148" s="11"/>
      <c r="B148" s="16"/>
      <c r="C148" s="28"/>
      <c r="D148" s="28"/>
      <c r="E148" s="99"/>
      <c r="F148" s="100"/>
      <c r="G148" s="100"/>
      <c r="L148" s="11"/>
      <c r="M148" s="11"/>
      <c r="N148" s="11"/>
      <c r="O148" s="11"/>
      <c r="P148" s="11"/>
      <c r="Q148" s="11"/>
      <c r="R148" s="11"/>
      <c r="S148" s="11"/>
      <c r="T148" s="11"/>
      <c r="U148" s="68"/>
    </row>
    <row r="149" spans="1:21" s="18" customFormat="1">
      <c r="A149" s="11"/>
      <c r="B149" s="16"/>
      <c r="C149" s="28"/>
      <c r="D149" s="28"/>
      <c r="E149" s="99"/>
      <c r="F149" s="100"/>
      <c r="G149" s="100"/>
      <c r="L149" s="11"/>
      <c r="M149" s="11"/>
      <c r="N149" s="11"/>
      <c r="O149" s="11"/>
      <c r="P149" s="11"/>
      <c r="Q149" s="11"/>
      <c r="R149" s="11"/>
      <c r="S149" s="11"/>
      <c r="T149" s="11"/>
      <c r="U149" s="68"/>
    </row>
    <row r="150" spans="1:21" s="18" customFormat="1">
      <c r="A150" s="11"/>
      <c r="B150" s="16"/>
      <c r="C150" s="28"/>
      <c r="D150" s="28"/>
      <c r="E150" s="99"/>
      <c r="F150" s="100"/>
      <c r="G150" s="100"/>
      <c r="L150" s="11"/>
      <c r="M150" s="11"/>
      <c r="N150" s="11"/>
      <c r="O150" s="11"/>
      <c r="P150" s="11"/>
      <c r="Q150" s="11"/>
      <c r="R150" s="11"/>
      <c r="S150" s="11"/>
      <c r="T150" s="11"/>
      <c r="U150" s="68"/>
    </row>
    <row r="151" spans="1:21" s="18" customFormat="1">
      <c r="A151" s="11"/>
      <c r="B151" s="16"/>
      <c r="C151" s="28"/>
      <c r="D151" s="28"/>
      <c r="E151" s="99"/>
      <c r="F151" s="100"/>
      <c r="G151" s="100"/>
      <c r="L151" s="11"/>
      <c r="M151" s="11"/>
      <c r="N151" s="11"/>
      <c r="O151" s="11"/>
      <c r="P151" s="11"/>
      <c r="Q151" s="11"/>
      <c r="R151" s="11"/>
      <c r="S151" s="11"/>
      <c r="T151" s="11"/>
      <c r="U151" s="68"/>
    </row>
    <row r="152" spans="1:21" s="18" customFormat="1">
      <c r="A152" s="11"/>
      <c r="B152" s="16"/>
      <c r="C152" s="28"/>
      <c r="D152" s="28"/>
      <c r="E152" s="99"/>
      <c r="F152" s="100"/>
      <c r="G152" s="100"/>
      <c r="L152" s="11"/>
      <c r="M152" s="11"/>
      <c r="N152" s="11"/>
      <c r="O152" s="11"/>
      <c r="P152" s="11"/>
      <c r="Q152" s="11"/>
      <c r="R152" s="11"/>
      <c r="S152" s="11"/>
      <c r="T152" s="11"/>
      <c r="U152" s="68"/>
    </row>
    <row r="153" spans="1:21" s="18" customFormat="1">
      <c r="A153" s="11"/>
      <c r="B153" s="16"/>
      <c r="C153" s="28"/>
      <c r="D153" s="28"/>
      <c r="E153" s="99"/>
      <c r="F153" s="100"/>
      <c r="G153" s="100"/>
      <c r="L153" s="11"/>
      <c r="M153" s="11"/>
      <c r="N153" s="11"/>
      <c r="O153" s="11"/>
      <c r="P153" s="11"/>
      <c r="Q153" s="11"/>
      <c r="R153" s="11"/>
      <c r="S153" s="11"/>
      <c r="T153" s="11"/>
      <c r="U153" s="68"/>
    </row>
    <row r="154" spans="1:21" s="18" customFormat="1">
      <c r="A154" s="11"/>
      <c r="B154" s="16"/>
      <c r="C154" s="28"/>
      <c r="D154" s="28"/>
      <c r="E154" s="99"/>
      <c r="F154" s="100"/>
      <c r="G154" s="100"/>
      <c r="L154" s="11"/>
      <c r="M154" s="11"/>
      <c r="N154" s="11"/>
      <c r="O154" s="11"/>
      <c r="P154" s="11"/>
      <c r="Q154" s="11"/>
      <c r="R154" s="11"/>
      <c r="S154" s="11"/>
      <c r="T154" s="11"/>
      <c r="U154" s="68"/>
    </row>
    <row r="155" spans="1:21" s="18" customFormat="1">
      <c r="A155" s="11"/>
      <c r="B155" s="16"/>
      <c r="C155" s="28"/>
      <c r="D155" s="28"/>
      <c r="E155" s="99"/>
      <c r="F155" s="100"/>
      <c r="G155" s="100"/>
      <c r="L155" s="11"/>
      <c r="M155" s="11"/>
      <c r="N155" s="11"/>
      <c r="O155" s="11"/>
      <c r="P155" s="11"/>
      <c r="Q155" s="11"/>
      <c r="R155" s="11"/>
      <c r="S155" s="11"/>
      <c r="T155" s="11"/>
      <c r="U155" s="68"/>
    </row>
    <row r="156" spans="1:21" s="18" customFormat="1">
      <c r="A156" s="11"/>
      <c r="B156" s="16"/>
      <c r="C156" s="28"/>
      <c r="D156" s="28"/>
      <c r="E156" s="99"/>
      <c r="F156" s="100"/>
      <c r="G156" s="100"/>
      <c r="L156" s="11"/>
      <c r="M156" s="11"/>
      <c r="N156" s="11"/>
      <c r="O156" s="11"/>
      <c r="P156" s="11"/>
      <c r="Q156" s="11"/>
      <c r="R156" s="11"/>
      <c r="S156" s="11"/>
      <c r="T156" s="11"/>
      <c r="U156" s="68"/>
    </row>
    <row r="157" spans="1:21" s="18" customFormat="1">
      <c r="A157" s="11"/>
      <c r="B157" s="16"/>
      <c r="C157" s="28"/>
      <c r="D157" s="28"/>
      <c r="E157" s="99"/>
      <c r="F157" s="100"/>
      <c r="G157" s="100"/>
      <c r="L157" s="11"/>
      <c r="M157" s="11"/>
      <c r="N157" s="11"/>
      <c r="O157" s="11"/>
      <c r="P157" s="11"/>
      <c r="Q157" s="11"/>
      <c r="R157" s="11"/>
      <c r="S157" s="11"/>
      <c r="T157" s="11"/>
      <c r="U157" s="68"/>
    </row>
    <row r="158" spans="1:21" s="18" customFormat="1">
      <c r="A158" s="11"/>
      <c r="B158" s="16"/>
      <c r="C158" s="28"/>
      <c r="D158" s="28"/>
      <c r="E158" s="99"/>
      <c r="F158" s="100"/>
      <c r="G158" s="100"/>
      <c r="L158" s="11"/>
      <c r="M158" s="11"/>
      <c r="N158" s="11"/>
      <c r="O158" s="11"/>
      <c r="P158" s="11"/>
      <c r="Q158" s="11"/>
      <c r="R158" s="11"/>
      <c r="S158" s="11"/>
      <c r="T158" s="11"/>
      <c r="U158" s="68"/>
    </row>
    <row r="159" spans="1:21" s="18" customFormat="1">
      <c r="A159" s="11"/>
      <c r="B159" s="16"/>
      <c r="C159" s="28"/>
      <c r="D159" s="28"/>
      <c r="E159" s="99"/>
      <c r="F159" s="100"/>
      <c r="G159" s="100"/>
      <c r="L159" s="11"/>
      <c r="M159" s="11"/>
      <c r="N159" s="11"/>
      <c r="O159" s="11"/>
      <c r="P159" s="11"/>
      <c r="Q159" s="11"/>
      <c r="R159" s="11"/>
      <c r="S159" s="11"/>
      <c r="T159" s="11"/>
      <c r="U159" s="68"/>
    </row>
    <row r="160" spans="1:21" s="18" customFormat="1">
      <c r="A160" s="11"/>
      <c r="B160" s="16"/>
      <c r="C160" s="28"/>
      <c r="D160" s="28"/>
      <c r="E160" s="99"/>
      <c r="F160" s="100"/>
      <c r="G160" s="100"/>
      <c r="L160" s="11"/>
      <c r="M160" s="11"/>
      <c r="N160" s="11"/>
      <c r="O160" s="11"/>
      <c r="P160" s="11"/>
      <c r="Q160" s="11"/>
      <c r="R160" s="11"/>
      <c r="S160" s="11"/>
      <c r="T160" s="11"/>
      <c r="U160" s="68"/>
    </row>
    <row r="161" spans="1:21" s="18" customFormat="1">
      <c r="A161" s="11"/>
      <c r="B161" s="16"/>
      <c r="C161" s="28"/>
      <c r="D161" s="28"/>
      <c r="E161" s="99"/>
      <c r="F161" s="100"/>
      <c r="G161" s="100"/>
      <c r="L161" s="11"/>
      <c r="M161" s="11"/>
      <c r="N161" s="11"/>
      <c r="O161" s="11"/>
      <c r="P161" s="11"/>
      <c r="Q161" s="11"/>
      <c r="R161" s="11"/>
      <c r="S161" s="11"/>
      <c r="T161" s="11"/>
      <c r="U161" s="68"/>
    </row>
    <row r="162" spans="1:21" s="18" customFormat="1">
      <c r="A162" s="11"/>
      <c r="B162" s="16"/>
      <c r="C162" s="28"/>
      <c r="D162" s="28"/>
      <c r="E162" s="99"/>
      <c r="F162" s="100"/>
      <c r="G162" s="100"/>
      <c r="L162" s="11"/>
      <c r="M162" s="11"/>
      <c r="N162" s="11"/>
      <c r="O162" s="11"/>
      <c r="P162" s="11"/>
      <c r="Q162" s="11"/>
      <c r="R162" s="11"/>
      <c r="S162" s="11"/>
      <c r="T162" s="11"/>
      <c r="U162" s="68"/>
    </row>
    <row r="163" spans="1:21" s="18" customFormat="1">
      <c r="A163" s="11"/>
      <c r="B163" s="16"/>
      <c r="C163" s="28"/>
      <c r="D163" s="28"/>
      <c r="E163" s="99"/>
      <c r="F163" s="100"/>
      <c r="G163" s="100"/>
      <c r="L163" s="11"/>
      <c r="M163" s="11"/>
      <c r="N163" s="11"/>
      <c r="O163" s="11"/>
      <c r="P163" s="11"/>
      <c r="Q163" s="11"/>
      <c r="R163" s="11"/>
      <c r="S163" s="11"/>
      <c r="T163" s="11"/>
      <c r="U163" s="68"/>
    </row>
    <row r="164" spans="1:21" s="18" customFormat="1">
      <c r="A164" s="11"/>
      <c r="B164" s="16"/>
      <c r="C164" s="28"/>
      <c r="D164" s="28"/>
      <c r="E164" s="99"/>
      <c r="F164" s="100"/>
      <c r="G164" s="100"/>
      <c r="L164" s="11"/>
      <c r="M164" s="11"/>
      <c r="N164" s="11"/>
      <c r="O164" s="11"/>
      <c r="P164" s="11"/>
      <c r="Q164" s="11"/>
      <c r="R164" s="11"/>
      <c r="S164" s="11"/>
      <c r="T164" s="11"/>
      <c r="U164" s="68"/>
    </row>
    <row r="165" spans="1:21" s="18" customFormat="1">
      <c r="A165" s="11"/>
      <c r="B165" s="16"/>
      <c r="C165" s="28"/>
      <c r="D165" s="28"/>
      <c r="E165" s="99"/>
      <c r="F165" s="100"/>
      <c r="G165" s="100"/>
      <c r="L165" s="11"/>
      <c r="M165" s="11"/>
      <c r="N165" s="11"/>
      <c r="O165" s="11"/>
      <c r="P165" s="11"/>
      <c r="Q165" s="11"/>
      <c r="R165" s="11"/>
      <c r="S165" s="11"/>
      <c r="T165" s="11"/>
      <c r="U165" s="68"/>
    </row>
    <row r="166" spans="1:21" s="18" customFormat="1">
      <c r="A166" s="11"/>
      <c r="B166" s="16"/>
      <c r="C166" s="28"/>
      <c r="D166" s="28"/>
      <c r="E166" s="99"/>
      <c r="F166" s="100"/>
      <c r="G166" s="100"/>
      <c r="L166" s="11"/>
      <c r="M166" s="11"/>
      <c r="N166" s="11"/>
      <c r="O166" s="11"/>
      <c r="P166" s="11"/>
      <c r="Q166" s="11"/>
      <c r="R166" s="11"/>
      <c r="S166" s="11"/>
      <c r="T166" s="11"/>
      <c r="U166" s="68"/>
    </row>
    <row r="167" spans="1:21" s="18" customFormat="1">
      <c r="A167" s="11"/>
      <c r="B167" s="16"/>
      <c r="C167" s="28"/>
      <c r="D167" s="28"/>
      <c r="E167" s="99"/>
      <c r="F167" s="100"/>
      <c r="G167" s="100"/>
      <c r="L167" s="11"/>
      <c r="M167" s="11"/>
      <c r="N167" s="11"/>
      <c r="O167" s="11"/>
      <c r="P167" s="11"/>
      <c r="Q167" s="11"/>
      <c r="R167" s="11"/>
      <c r="S167" s="11"/>
      <c r="T167" s="11"/>
      <c r="U167" s="68"/>
    </row>
    <row r="168" spans="1:21" s="18" customFormat="1">
      <c r="A168" s="11"/>
      <c r="B168" s="16"/>
      <c r="C168" s="28"/>
      <c r="D168" s="28"/>
      <c r="E168" s="99"/>
      <c r="F168" s="100"/>
      <c r="G168" s="100"/>
      <c r="L168" s="11"/>
      <c r="M168" s="11"/>
      <c r="N168" s="11"/>
      <c r="O168" s="11"/>
      <c r="P168" s="11"/>
      <c r="Q168" s="11"/>
      <c r="R168" s="11"/>
      <c r="S168" s="11"/>
      <c r="T168" s="11"/>
      <c r="U168" s="68"/>
    </row>
    <row r="169" spans="1:21" s="18" customFormat="1">
      <c r="A169" s="11"/>
      <c r="B169" s="16"/>
      <c r="C169" s="28"/>
      <c r="D169" s="28"/>
      <c r="E169" s="99"/>
      <c r="F169" s="100"/>
      <c r="G169" s="100"/>
      <c r="L169" s="11"/>
      <c r="M169" s="11"/>
      <c r="N169" s="11"/>
      <c r="O169" s="11"/>
      <c r="P169" s="11"/>
      <c r="Q169" s="11"/>
      <c r="R169" s="11"/>
      <c r="S169" s="11"/>
      <c r="T169" s="11"/>
      <c r="U169" s="68"/>
    </row>
    <row r="170" spans="1:21" s="18" customFormat="1">
      <c r="A170" s="11"/>
      <c r="B170" s="16"/>
      <c r="C170" s="28"/>
      <c r="D170" s="28"/>
      <c r="E170" s="99"/>
      <c r="F170" s="100"/>
      <c r="G170" s="100"/>
      <c r="L170" s="11"/>
      <c r="M170" s="11"/>
      <c r="N170" s="11"/>
      <c r="O170" s="11"/>
      <c r="P170" s="11"/>
      <c r="Q170" s="11"/>
      <c r="R170" s="11"/>
      <c r="S170" s="11"/>
      <c r="T170" s="11"/>
      <c r="U170" s="68"/>
    </row>
    <row r="171" spans="1:21" s="18" customFormat="1">
      <c r="A171" s="11"/>
      <c r="B171" s="16"/>
      <c r="C171" s="28"/>
      <c r="D171" s="28"/>
      <c r="E171" s="99"/>
      <c r="F171" s="100"/>
      <c r="G171" s="100"/>
      <c r="L171" s="11"/>
      <c r="M171" s="11"/>
      <c r="N171" s="11"/>
      <c r="O171" s="11"/>
      <c r="P171" s="11"/>
      <c r="Q171" s="11"/>
      <c r="R171" s="11"/>
      <c r="S171" s="11"/>
      <c r="T171" s="11"/>
      <c r="U171" s="68"/>
    </row>
    <row r="172" spans="1:21" s="18" customFormat="1">
      <c r="A172" s="11"/>
      <c r="B172" s="16"/>
      <c r="C172" s="28"/>
      <c r="D172" s="28"/>
      <c r="E172" s="99"/>
      <c r="F172" s="100"/>
      <c r="G172" s="100"/>
      <c r="L172" s="11"/>
      <c r="M172" s="11"/>
      <c r="N172" s="11"/>
      <c r="O172" s="11"/>
      <c r="P172" s="11"/>
      <c r="Q172" s="11"/>
      <c r="R172" s="11"/>
      <c r="S172" s="11"/>
      <c r="T172" s="11"/>
      <c r="U172" s="68"/>
    </row>
    <row r="173" spans="1:21" s="18" customFormat="1">
      <c r="A173" s="11"/>
      <c r="B173" s="16"/>
      <c r="C173" s="28"/>
      <c r="D173" s="28"/>
      <c r="E173" s="99"/>
      <c r="F173" s="100"/>
      <c r="G173" s="100"/>
      <c r="L173" s="11"/>
      <c r="M173" s="11"/>
      <c r="N173" s="11"/>
      <c r="O173" s="11"/>
      <c r="P173" s="11"/>
      <c r="Q173" s="11"/>
      <c r="R173" s="11"/>
      <c r="S173" s="11"/>
      <c r="T173" s="11"/>
      <c r="U173" s="68"/>
    </row>
    <row r="174" spans="1:21" s="18" customFormat="1">
      <c r="A174" s="11"/>
      <c r="B174" s="16"/>
      <c r="C174" s="28"/>
      <c r="D174" s="28"/>
      <c r="E174" s="99"/>
      <c r="F174" s="100"/>
      <c r="G174" s="100"/>
      <c r="L174" s="11"/>
      <c r="M174" s="11"/>
      <c r="N174" s="11"/>
      <c r="O174" s="11"/>
      <c r="P174" s="11"/>
      <c r="Q174" s="11"/>
      <c r="R174" s="11"/>
      <c r="S174" s="11"/>
      <c r="T174" s="11"/>
      <c r="U174" s="68"/>
    </row>
    <row r="175" spans="1:21" s="18" customFormat="1">
      <c r="A175" s="11"/>
      <c r="B175" s="16"/>
      <c r="C175" s="28"/>
      <c r="D175" s="28"/>
      <c r="E175" s="99"/>
      <c r="F175" s="100"/>
      <c r="G175" s="100"/>
      <c r="L175" s="11"/>
      <c r="M175" s="11"/>
      <c r="N175" s="11"/>
      <c r="O175" s="11"/>
      <c r="P175" s="11"/>
      <c r="Q175" s="11"/>
      <c r="R175" s="11"/>
      <c r="S175" s="11"/>
      <c r="T175" s="11"/>
      <c r="U175" s="68"/>
    </row>
    <row r="176" spans="1:21" s="18" customFormat="1">
      <c r="A176" s="11"/>
      <c r="B176" s="16"/>
      <c r="C176" s="28"/>
      <c r="D176" s="28"/>
      <c r="E176" s="99"/>
      <c r="F176" s="100"/>
      <c r="G176" s="100"/>
      <c r="L176" s="11"/>
      <c r="M176" s="11"/>
      <c r="N176" s="11"/>
      <c r="O176" s="11"/>
      <c r="P176" s="11"/>
      <c r="Q176" s="11"/>
      <c r="R176" s="11"/>
      <c r="S176" s="11"/>
      <c r="T176" s="11"/>
      <c r="U176" s="68"/>
    </row>
    <row r="177" spans="1:21" s="18" customFormat="1">
      <c r="A177" s="11"/>
      <c r="B177" s="16"/>
      <c r="C177" s="28"/>
      <c r="D177" s="28"/>
      <c r="E177" s="99"/>
      <c r="F177" s="100"/>
      <c r="G177" s="100"/>
      <c r="L177" s="11"/>
      <c r="M177" s="11"/>
      <c r="N177" s="11"/>
      <c r="O177" s="11"/>
      <c r="P177" s="11"/>
      <c r="Q177" s="11"/>
      <c r="R177" s="11"/>
      <c r="S177" s="11"/>
      <c r="T177" s="11"/>
      <c r="U177" s="68"/>
    </row>
    <row r="178" spans="1:21" s="18" customFormat="1">
      <c r="A178" s="11"/>
      <c r="B178" s="16"/>
      <c r="C178" s="28"/>
      <c r="D178" s="28"/>
      <c r="E178" s="99"/>
      <c r="F178" s="100"/>
      <c r="G178" s="100"/>
      <c r="L178" s="11"/>
      <c r="M178" s="11"/>
      <c r="N178" s="11"/>
      <c r="O178" s="11"/>
      <c r="P178" s="11"/>
      <c r="Q178" s="11"/>
      <c r="R178" s="11"/>
      <c r="S178" s="11"/>
      <c r="T178" s="11"/>
      <c r="U178" s="68"/>
    </row>
    <row r="179" spans="1:21" s="18" customFormat="1">
      <c r="A179" s="11"/>
      <c r="B179" s="16"/>
      <c r="C179" s="28"/>
      <c r="D179" s="28"/>
      <c r="E179" s="99"/>
      <c r="F179" s="100"/>
      <c r="G179" s="100"/>
      <c r="L179" s="11"/>
      <c r="M179" s="11"/>
      <c r="N179" s="11"/>
      <c r="O179" s="11"/>
      <c r="P179" s="11"/>
      <c r="Q179" s="11"/>
      <c r="R179" s="11"/>
      <c r="S179" s="11"/>
      <c r="T179" s="11"/>
      <c r="U179" s="68"/>
    </row>
    <row r="180" spans="1:21" s="18" customFormat="1">
      <c r="A180" s="11"/>
      <c r="B180" s="16"/>
      <c r="C180" s="28"/>
      <c r="D180" s="28"/>
      <c r="E180" s="99"/>
      <c r="F180" s="100"/>
      <c r="G180" s="100"/>
      <c r="L180" s="11"/>
      <c r="M180" s="11"/>
      <c r="N180" s="11"/>
      <c r="O180" s="11"/>
      <c r="P180" s="11"/>
      <c r="Q180" s="11"/>
      <c r="R180" s="11"/>
      <c r="S180" s="11"/>
      <c r="T180" s="11"/>
      <c r="U180" s="68"/>
    </row>
    <row r="181" spans="1:21" s="18" customFormat="1">
      <c r="A181" s="11"/>
      <c r="B181" s="16"/>
      <c r="C181" s="28"/>
      <c r="D181" s="28"/>
      <c r="E181" s="99"/>
      <c r="F181" s="100"/>
      <c r="G181" s="100"/>
      <c r="L181" s="11"/>
      <c r="M181" s="11"/>
      <c r="N181" s="11"/>
      <c r="O181" s="11"/>
      <c r="P181" s="11"/>
      <c r="Q181" s="11"/>
      <c r="R181" s="11"/>
      <c r="S181" s="11"/>
      <c r="T181" s="11"/>
      <c r="U181" s="68"/>
    </row>
    <row r="182" spans="1:21" s="18" customFormat="1">
      <c r="A182" s="11"/>
      <c r="B182" s="16"/>
      <c r="C182" s="28"/>
      <c r="D182" s="28"/>
      <c r="E182" s="99"/>
      <c r="F182" s="100"/>
      <c r="G182" s="100"/>
      <c r="L182" s="11"/>
      <c r="M182" s="11"/>
      <c r="N182" s="11"/>
      <c r="O182" s="11"/>
      <c r="P182" s="11"/>
      <c r="Q182" s="11"/>
      <c r="R182" s="11"/>
      <c r="S182" s="11"/>
      <c r="T182" s="11"/>
      <c r="U182" s="68"/>
    </row>
    <row r="183" spans="1:21" s="18" customFormat="1">
      <c r="A183" s="11"/>
      <c r="B183" s="16"/>
      <c r="C183" s="28"/>
      <c r="D183" s="28"/>
      <c r="E183" s="99"/>
      <c r="F183" s="100"/>
      <c r="G183" s="100"/>
      <c r="L183" s="11"/>
      <c r="M183" s="11"/>
      <c r="N183" s="11"/>
      <c r="O183" s="11"/>
      <c r="P183" s="11"/>
      <c r="Q183" s="11"/>
      <c r="R183" s="11"/>
      <c r="S183" s="11"/>
      <c r="T183" s="11"/>
      <c r="U183" s="68"/>
    </row>
    <row r="184" spans="1:21" s="18" customFormat="1">
      <c r="A184" s="11"/>
      <c r="B184" s="16"/>
      <c r="C184" s="28"/>
      <c r="D184" s="28"/>
      <c r="E184" s="99"/>
      <c r="F184" s="100"/>
      <c r="G184" s="100"/>
      <c r="L184" s="11"/>
      <c r="M184" s="11"/>
      <c r="N184" s="11"/>
      <c r="O184" s="11"/>
      <c r="P184" s="11"/>
      <c r="Q184" s="11"/>
      <c r="R184" s="11"/>
      <c r="S184" s="11"/>
      <c r="T184" s="11"/>
      <c r="U184" s="68"/>
    </row>
    <row r="185" spans="1:21" s="18" customFormat="1">
      <c r="A185" s="11"/>
      <c r="B185" s="16"/>
      <c r="C185" s="28"/>
      <c r="D185" s="28"/>
      <c r="E185" s="99"/>
      <c r="F185" s="100"/>
      <c r="G185" s="100"/>
      <c r="L185" s="11"/>
      <c r="M185" s="11"/>
      <c r="N185" s="11"/>
      <c r="O185" s="11"/>
      <c r="P185" s="11"/>
      <c r="Q185" s="11"/>
      <c r="R185" s="11"/>
      <c r="S185" s="11"/>
      <c r="T185" s="11"/>
      <c r="U185" s="68"/>
    </row>
    <row r="186" spans="1:21" s="18" customFormat="1">
      <c r="A186" s="11"/>
      <c r="B186" s="16"/>
      <c r="C186" s="28"/>
      <c r="D186" s="28"/>
      <c r="E186" s="99"/>
      <c r="F186" s="100"/>
      <c r="G186" s="100"/>
      <c r="L186" s="11"/>
      <c r="M186" s="11"/>
      <c r="N186" s="11"/>
      <c r="O186" s="11"/>
      <c r="P186" s="11"/>
      <c r="Q186" s="11"/>
      <c r="R186" s="11"/>
      <c r="S186" s="11"/>
      <c r="T186" s="11"/>
      <c r="U186" s="68"/>
    </row>
    <row r="187" spans="1:21" s="18" customFormat="1">
      <c r="A187" s="11"/>
      <c r="B187" s="16"/>
      <c r="C187" s="28"/>
      <c r="D187" s="28"/>
      <c r="E187" s="99"/>
      <c r="F187" s="100"/>
      <c r="G187" s="100"/>
      <c r="L187" s="11"/>
      <c r="M187" s="11"/>
      <c r="N187" s="11"/>
      <c r="O187" s="11"/>
      <c r="P187" s="11"/>
      <c r="Q187" s="11"/>
      <c r="R187" s="11"/>
      <c r="S187" s="11"/>
      <c r="T187" s="11"/>
      <c r="U187" s="68"/>
    </row>
    <row r="188" spans="1:21" s="18" customFormat="1">
      <c r="A188" s="11"/>
      <c r="B188" s="16"/>
      <c r="C188" s="28"/>
      <c r="D188" s="28"/>
      <c r="E188" s="99"/>
      <c r="F188" s="100"/>
      <c r="G188" s="100"/>
      <c r="L188" s="11"/>
      <c r="M188" s="11"/>
      <c r="N188" s="11"/>
      <c r="O188" s="11"/>
      <c r="P188" s="11"/>
      <c r="Q188" s="11"/>
      <c r="R188" s="11"/>
      <c r="S188" s="11"/>
      <c r="T188" s="11"/>
      <c r="U188" s="68"/>
    </row>
    <row r="189" spans="1:21" s="18" customFormat="1">
      <c r="A189" s="11"/>
      <c r="B189" s="16"/>
      <c r="C189" s="28"/>
      <c r="D189" s="28"/>
      <c r="E189" s="99"/>
      <c r="F189" s="100"/>
      <c r="G189" s="100"/>
      <c r="L189" s="11"/>
      <c r="M189" s="11"/>
      <c r="N189" s="11"/>
      <c r="O189" s="11"/>
      <c r="P189" s="11"/>
      <c r="Q189" s="11"/>
      <c r="R189" s="11"/>
      <c r="S189" s="11"/>
      <c r="T189" s="11"/>
      <c r="U189" s="68"/>
    </row>
    <row r="190" spans="1:21" s="18" customFormat="1">
      <c r="A190" s="11"/>
      <c r="B190" s="16"/>
      <c r="C190" s="28"/>
      <c r="D190" s="28"/>
      <c r="E190" s="99"/>
      <c r="F190" s="100"/>
      <c r="G190" s="100"/>
      <c r="L190" s="11"/>
      <c r="M190" s="11"/>
      <c r="N190" s="11"/>
      <c r="O190" s="11"/>
      <c r="P190" s="11"/>
      <c r="Q190" s="11"/>
      <c r="R190" s="11"/>
      <c r="S190" s="11"/>
      <c r="T190" s="11"/>
      <c r="U190" s="68"/>
    </row>
    <row r="191" spans="1:21" s="18" customFormat="1">
      <c r="A191" s="11"/>
      <c r="B191" s="16"/>
      <c r="C191" s="28"/>
      <c r="D191" s="28"/>
      <c r="E191" s="99"/>
      <c r="F191" s="100"/>
      <c r="G191" s="100"/>
      <c r="L191" s="11"/>
      <c r="M191" s="11"/>
      <c r="N191" s="11"/>
      <c r="O191" s="11"/>
      <c r="P191" s="11"/>
      <c r="Q191" s="11"/>
      <c r="R191" s="11"/>
      <c r="S191" s="11"/>
      <c r="T191" s="11"/>
      <c r="U191" s="68"/>
    </row>
    <row r="192" spans="1:21" s="18" customFormat="1">
      <c r="A192" s="11"/>
      <c r="B192" s="16"/>
      <c r="C192" s="28"/>
      <c r="D192" s="28"/>
      <c r="E192" s="99"/>
      <c r="F192" s="100"/>
      <c r="G192" s="100"/>
      <c r="L192" s="11"/>
      <c r="M192" s="11"/>
      <c r="N192" s="11"/>
      <c r="O192" s="11"/>
      <c r="P192" s="11"/>
      <c r="Q192" s="11"/>
      <c r="R192" s="11"/>
      <c r="S192" s="11"/>
      <c r="T192" s="11"/>
      <c r="U192" s="68"/>
    </row>
    <row r="193" spans="1:21" s="18" customFormat="1">
      <c r="A193" s="11"/>
      <c r="B193" s="16"/>
      <c r="C193" s="28"/>
      <c r="D193" s="28"/>
      <c r="E193" s="99"/>
      <c r="F193" s="100"/>
      <c r="G193" s="100"/>
      <c r="L193" s="11"/>
      <c r="M193" s="11"/>
      <c r="N193" s="11"/>
      <c r="O193" s="11"/>
      <c r="P193" s="11"/>
      <c r="Q193" s="11"/>
      <c r="R193" s="11"/>
      <c r="S193" s="11"/>
      <c r="T193" s="11"/>
      <c r="U193" s="68"/>
    </row>
    <row r="194" spans="1:21" s="18" customFormat="1">
      <c r="A194" s="11"/>
      <c r="B194" s="16"/>
      <c r="C194" s="28"/>
      <c r="D194" s="28"/>
      <c r="E194" s="99"/>
      <c r="F194" s="100"/>
      <c r="G194" s="100"/>
      <c r="L194" s="11"/>
      <c r="M194" s="11"/>
      <c r="N194" s="11"/>
      <c r="O194" s="11"/>
      <c r="P194" s="11"/>
      <c r="Q194" s="11"/>
      <c r="R194" s="11"/>
      <c r="S194" s="11"/>
      <c r="T194" s="11"/>
      <c r="U194" s="68"/>
    </row>
    <row r="195" spans="1:21" s="18" customFormat="1">
      <c r="A195" s="11"/>
      <c r="B195" s="16"/>
      <c r="C195" s="28"/>
      <c r="D195" s="28"/>
      <c r="E195" s="99"/>
      <c r="F195" s="100"/>
      <c r="G195" s="100"/>
      <c r="L195" s="11"/>
      <c r="M195" s="11"/>
      <c r="N195" s="11"/>
      <c r="O195" s="11"/>
      <c r="P195" s="11"/>
      <c r="Q195" s="11"/>
      <c r="R195" s="11"/>
      <c r="S195" s="11"/>
      <c r="T195" s="11"/>
      <c r="U195" s="68"/>
    </row>
    <row r="196" spans="1:21" s="18" customFormat="1">
      <c r="A196" s="11"/>
      <c r="B196" s="16"/>
      <c r="C196" s="28"/>
      <c r="D196" s="28"/>
      <c r="E196" s="99"/>
      <c r="F196" s="100"/>
      <c r="G196" s="100"/>
      <c r="L196" s="11"/>
      <c r="M196" s="11"/>
      <c r="N196" s="11"/>
      <c r="O196" s="11"/>
      <c r="P196" s="11"/>
      <c r="Q196" s="11"/>
      <c r="R196" s="11"/>
      <c r="S196" s="11"/>
      <c r="T196" s="11"/>
      <c r="U196" s="68"/>
    </row>
    <row r="197" spans="1:21" s="18" customFormat="1">
      <c r="A197" s="11"/>
      <c r="B197" s="16"/>
      <c r="C197" s="28"/>
      <c r="D197" s="28"/>
      <c r="E197" s="99"/>
      <c r="F197" s="100"/>
      <c r="G197" s="100"/>
      <c r="L197" s="11"/>
      <c r="M197" s="11"/>
      <c r="N197" s="11"/>
      <c r="O197" s="11"/>
      <c r="P197" s="11"/>
      <c r="Q197" s="11"/>
      <c r="R197" s="11"/>
      <c r="S197" s="11"/>
      <c r="T197" s="11"/>
      <c r="U197" s="68"/>
    </row>
    <row r="198" spans="1:21" s="18" customFormat="1">
      <c r="A198" s="11"/>
      <c r="B198" s="16"/>
      <c r="C198" s="28"/>
      <c r="D198" s="28"/>
      <c r="E198" s="99"/>
      <c r="F198" s="100"/>
      <c r="G198" s="100"/>
      <c r="L198" s="11"/>
      <c r="M198" s="11"/>
      <c r="N198" s="11"/>
      <c r="O198" s="11"/>
      <c r="P198" s="11"/>
      <c r="Q198" s="11"/>
      <c r="R198" s="11"/>
      <c r="S198" s="11"/>
      <c r="T198" s="11"/>
      <c r="U198" s="68"/>
    </row>
    <row r="199" spans="1:21" s="18" customFormat="1">
      <c r="A199" s="11"/>
      <c r="B199" s="16"/>
      <c r="C199" s="28"/>
      <c r="D199" s="28"/>
      <c r="E199" s="99"/>
      <c r="F199" s="100"/>
      <c r="G199" s="100"/>
      <c r="L199" s="11"/>
      <c r="M199" s="11"/>
      <c r="N199" s="11"/>
      <c r="O199" s="11"/>
      <c r="P199" s="11"/>
      <c r="Q199" s="11"/>
      <c r="R199" s="11"/>
      <c r="S199" s="11"/>
      <c r="T199" s="11"/>
      <c r="U199" s="68"/>
    </row>
    <row r="200" spans="1:21" s="18" customFormat="1">
      <c r="A200" s="11"/>
      <c r="B200" s="16"/>
      <c r="C200" s="28"/>
      <c r="D200" s="28"/>
      <c r="E200" s="99"/>
      <c r="F200" s="100"/>
      <c r="G200" s="100"/>
      <c r="L200" s="11"/>
      <c r="M200" s="11"/>
      <c r="N200" s="11"/>
      <c r="O200" s="11"/>
      <c r="P200" s="11"/>
      <c r="Q200" s="11"/>
      <c r="R200" s="11"/>
      <c r="S200" s="11"/>
      <c r="T200" s="11"/>
      <c r="U200" s="68"/>
    </row>
    <row r="201" spans="1:21" s="18" customFormat="1">
      <c r="A201" s="11"/>
      <c r="B201" s="16"/>
      <c r="C201" s="28"/>
      <c r="D201" s="28"/>
      <c r="E201" s="99"/>
      <c r="F201" s="100"/>
      <c r="G201" s="100"/>
      <c r="L201" s="11"/>
      <c r="M201" s="11"/>
      <c r="N201" s="11"/>
      <c r="O201" s="11"/>
      <c r="P201" s="11"/>
      <c r="Q201" s="11"/>
      <c r="R201" s="11"/>
      <c r="S201" s="11"/>
      <c r="T201" s="11"/>
      <c r="U201" s="68"/>
    </row>
    <row r="202" spans="1:21" s="18" customFormat="1">
      <c r="A202" s="11"/>
      <c r="B202" s="16"/>
      <c r="C202" s="28"/>
      <c r="D202" s="28"/>
      <c r="E202" s="99"/>
      <c r="F202" s="100"/>
      <c r="G202" s="100"/>
      <c r="L202" s="11"/>
      <c r="M202" s="11"/>
      <c r="N202" s="11"/>
      <c r="O202" s="11"/>
      <c r="P202" s="11"/>
      <c r="Q202" s="11"/>
      <c r="R202" s="11"/>
      <c r="S202" s="11"/>
      <c r="T202" s="11"/>
      <c r="U202" s="68"/>
    </row>
    <row r="203" spans="1:21" s="18" customFormat="1">
      <c r="A203" s="11"/>
      <c r="B203" s="16"/>
      <c r="C203" s="28"/>
      <c r="D203" s="28"/>
      <c r="E203" s="99"/>
      <c r="F203" s="100"/>
      <c r="G203" s="100"/>
      <c r="L203" s="11"/>
      <c r="M203" s="11"/>
      <c r="N203" s="11"/>
      <c r="O203" s="11"/>
      <c r="P203" s="11"/>
      <c r="Q203" s="11"/>
      <c r="R203" s="11"/>
      <c r="S203" s="11"/>
      <c r="T203" s="11"/>
      <c r="U203" s="68"/>
    </row>
    <row r="204" spans="1:21" s="18" customFormat="1">
      <c r="A204" s="11"/>
      <c r="B204" s="16"/>
      <c r="C204" s="28"/>
      <c r="D204" s="28"/>
      <c r="E204" s="99"/>
      <c r="F204" s="100"/>
      <c r="G204" s="100"/>
      <c r="L204" s="11"/>
      <c r="M204" s="11"/>
      <c r="N204" s="11"/>
      <c r="O204" s="11"/>
      <c r="P204" s="11"/>
      <c r="Q204" s="11"/>
      <c r="R204" s="11"/>
      <c r="S204" s="11"/>
      <c r="T204" s="11"/>
      <c r="U204" s="68"/>
    </row>
    <row r="205" spans="1:21" s="18" customFormat="1">
      <c r="A205" s="11"/>
      <c r="B205" s="16"/>
      <c r="C205" s="28"/>
      <c r="D205" s="28"/>
      <c r="E205" s="99"/>
      <c r="F205" s="100"/>
      <c r="G205" s="100"/>
      <c r="L205" s="11"/>
      <c r="M205" s="11"/>
      <c r="N205" s="11"/>
      <c r="O205" s="11"/>
      <c r="P205" s="11"/>
      <c r="Q205" s="11"/>
      <c r="R205" s="11"/>
      <c r="S205" s="11"/>
      <c r="T205" s="11"/>
      <c r="U205" s="68"/>
    </row>
    <row r="206" spans="1:21" s="18" customFormat="1">
      <c r="A206" s="11"/>
      <c r="B206" s="16"/>
      <c r="C206" s="28"/>
      <c r="D206" s="28"/>
      <c r="E206" s="99"/>
      <c r="F206" s="100"/>
      <c r="G206" s="100"/>
      <c r="L206" s="11"/>
      <c r="M206" s="11"/>
      <c r="N206" s="11"/>
      <c r="O206" s="11"/>
      <c r="P206" s="11"/>
      <c r="Q206" s="11"/>
      <c r="R206" s="11"/>
      <c r="S206" s="11"/>
      <c r="T206" s="11"/>
      <c r="U206" s="68"/>
    </row>
    <row r="207" spans="1:21" s="18" customFormat="1">
      <c r="A207" s="11"/>
      <c r="B207" s="16"/>
      <c r="C207" s="28"/>
      <c r="D207" s="28"/>
      <c r="E207" s="99"/>
      <c r="F207" s="100"/>
      <c r="G207" s="100"/>
      <c r="L207" s="11"/>
      <c r="M207" s="11"/>
      <c r="N207" s="11"/>
      <c r="O207" s="11"/>
      <c r="P207" s="11"/>
      <c r="Q207" s="11"/>
      <c r="R207" s="11"/>
      <c r="S207" s="11"/>
      <c r="T207" s="11"/>
      <c r="U207" s="68"/>
    </row>
    <row r="208" spans="1:21" s="18" customFormat="1">
      <c r="A208" s="11"/>
      <c r="B208" s="16"/>
      <c r="C208" s="28"/>
      <c r="D208" s="28"/>
      <c r="E208" s="99"/>
      <c r="F208" s="100"/>
      <c r="G208" s="100"/>
      <c r="L208" s="11"/>
      <c r="M208" s="11"/>
      <c r="N208" s="11"/>
      <c r="O208" s="11"/>
      <c r="P208" s="11"/>
      <c r="Q208" s="11"/>
      <c r="R208" s="11"/>
      <c r="S208" s="11"/>
      <c r="T208" s="11"/>
      <c r="U208" s="68"/>
    </row>
    <row r="209" spans="1:21" s="18" customFormat="1">
      <c r="A209" s="11"/>
      <c r="B209" s="16"/>
      <c r="C209" s="28"/>
      <c r="D209" s="28"/>
      <c r="E209" s="99"/>
      <c r="F209" s="100"/>
      <c r="G209" s="100"/>
      <c r="L209" s="11"/>
      <c r="M209" s="11"/>
      <c r="N209" s="11"/>
      <c r="O209" s="11"/>
      <c r="P209" s="11"/>
      <c r="Q209" s="11"/>
      <c r="R209" s="11"/>
      <c r="S209" s="11"/>
      <c r="T209" s="11"/>
      <c r="U209" s="68"/>
    </row>
    <row r="210" spans="1:21" s="18" customFormat="1">
      <c r="A210" s="11"/>
      <c r="B210" s="16"/>
      <c r="C210" s="28"/>
      <c r="D210" s="28"/>
      <c r="E210" s="99"/>
      <c r="F210" s="100"/>
      <c r="G210" s="100"/>
      <c r="L210" s="11"/>
      <c r="M210" s="11"/>
      <c r="N210" s="11"/>
      <c r="O210" s="11"/>
      <c r="P210" s="11"/>
      <c r="Q210" s="11"/>
      <c r="R210" s="11"/>
      <c r="S210" s="11"/>
      <c r="T210" s="11"/>
      <c r="U210" s="68"/>
    </row>
    <row r="211" spans="1:21" s="18" customFormat="1">
      <c r="A211" s="11"/>
      <c r="B211" s="16"/>
      <c r="C211" s="28"/>
      <c r="D211" s="28"/>
      <c r="E211" s="99"/>
      <c r="F211" s="100"/>
      <c r="G211" s="100"/>
      <c r="L211" s="11"/>
      <c r="M211" s="11"/>
      <c r="N211" s="11"/>
      <c r="O211" s="11"/>
      <c r="P211" s="11"/>
      <c r="Q211" s="11"/>
      <c r="R211" s="11"/>
      <c r="S211" s="11"/>
      <c r="T211" s="11"/>
      <c r="U211" s="68"/>
    </row>
    <row r="212" spans="1:21" s="18" customFormat="1">
      <c r="A212" s="11"/>
      <c r="B212" s="16"/>
      <c r="C212" s="28"/>
      <c r="D212" s="28"/>
      <c r="E212" s="99"/>
      <c r="F212" s="100"/>
      <c r="G212" s="100"/>
      <c r="L212" s="11"/>
      <c r="M212" s="11"/>
      <c r="N212" s="11"/>
      <c r="O212" s="11"/>
      <c r="P212" s="11"/>
      <c r="Q212" s="11"/>
      <c r="R212" s="11"/>
      <c r="S212" s="11"/>
      <c r="T212" s="11"/>
      <c r="U212" s="68"/>
    </row>
    <row r="213" spans="1:21" s="18" customFormat="1">
      <c r="A213" s="11"/>
      <c r="B213" s="16"/>
      <c r="C213" s="28"/>
      <c r="D213" s="28"/>
      <c r="E213" s="99"/>
      <c r="F213" s="100"/>
      <c r="G213" s="100"/>
      <c r="L213" s="11"/>
      <c r="M213" s="11"/>
      <c r="N213" s="11"/>
      <c r="O213" s="11"/>
      <c r="P213" s="11"/>
      <c r="Q213" s="11"/>
      <c r="R213" s="11"/>
      <c r="S213" s="11"/>
      <c r="T213" s="11"/>
      <c r="U213" s="68"/>
    </row>
    <row r="214" spans="1:21" s="18" customFormat="1">
      <c r="A214" s="11"/>
      <c r="B214" s="16"/>
      <c r="C214" s="28"/>
      <c r="D214" s="28"/>
      <c r="E214" s="99"/>
      <c r="F214" s="100"/>
      <c r="G214" s="100"/>
      <c r="L214" s="11"/>
      <c r="M214" s="11"/>
      <c r="N214" s="11"/>
      <c r="O214" s="11"/>
      <c r="P214" s="11"/>
      <c r="Q214" s="11"/>
      <c r="R214" s="11"/>
      <c r="S214" s="11"/>
      <c r="T214" s="11"/>
      <c r="U214" s="68"/>
    </row>
    <row r="215" spans="1:21" s="18" customFormat="1">
      <c r="A215" s="11"/>
      <c r="B215" s="16"/>
      <c r="C215" s="28"/>
      <c r="D215" s="28"/>
      <c r="E215" s="99"/>
      <c r="F215" s="100"/>
      <c r="G215" s="100"/>
      <c r="L215" s="11"/>
      <c r="M215" s="11"/>
      <c r="N215" s="11"/>
      <c r="O215" s="11"/>
      <c r="P215" s="11"/>
      <c r="Q215" s="11"/>
      <c r="R215" s="11"/>
      <c r="S215" s="11"/>
      <c r="T215" s="11"/>
      <c r="U215" s="68"/>
    </row>
    <row r="216" spans="1:21" s="18" customFormat="1">
      <c r="A216" s="11"/>
      <c r="B216" s="16"/>
      <c r="C216" s="28"/>
      <c r="D216" s="28"/>
      <c r="E216" s="99"/>
      <c r="F216" s="100"/>
      <c r="G216" s="100"/>
      <c r="L216" s="11"/>
      <c r="M216" s="11"/>
      <c r="N216" s="11"/>
      <c r="O216" s="11"/>
      <c r="P216" s="11"/>
      <c r="Q216" s="11"/>
      <c r="R216" s="11"/>
      <c r="S216" s="11"/>
      <c r="T216" s="11"/>
      <c r="U216" s="68"/>
    </row>
    <row r="217" spans="1:21" s="18" customFormat="1">
      <c r="A217" s="11"/>
      <c r="B217" s="16"/>
      <c r="C217" s="28"/>
      <c r="D217" s="28"/>
      <c r="E217" s="99"/>
      <c r="F217" s="100"/>
      <c r="G217" s="100"/>
      <c r="L217" s="11"/>
      <c r="M217" s="11"/>
      <c r="N217" s="11"/>
      <c r="O217" s="11"/>
      <c r="P217" s="11"/>
      <c r="Q217" s="11"/>
      <c r="R217" s="11"/>
      <c r="S217" s="11"/>
      <c r="T217" s="11"/>
      <c r="U217" s="68"/>
    </row>
    <row r="218" spans="1:21" s="18" customFormat="1">
      <c r="A218" s="11"/>
      <c r="B218" s="16"/>
      <c r="C218" s="28"/>
      <c r="D218" s="28"/>
      <c r="E218" s="99"/>
      <c r="F218" s="100"/>
      <c r="G218" s="100"/>
      <c r="L218" s="11"/>
      <c r="M218" s="11"/>
      <c r="N218" s="11"/>
      <c r="O218" s="11"/>
      <c r="P218" s="11"/>
      <c r="Q218" s="11"/>
      <c r="R218" s="11"/>
      <c r="S218" s="11"/>
      <c r="T218" s="11"/>
      <c r="U218" s="68"/>
    </row>
    <row r="219" spans="1:21" s="18" customFormat="1">
      <c r="A219" s="11"/>
      <c r="B219" s="16"/>
      <c r="C219" s="28"/>
      <c r="D219" s="28"/>
      <c r="E219" s="99"/>
      <c r="F219" s="100"/>
      <c r="G219" s="100"/>
      <c r="L219" s="11"/>
      <c r="M219" s="11"/>
      <c r="N219" s="11"/>
      <c r="O219" s="11"/>
      <c r="P219" s="11"/>
      <c r="Q219" s="11"/>
      <c r="R219" s="11"/>
      <c r="S219" s="11"/>
      <c r="T219" s="11"/>
      <c r="U219" s="68"/>
    </row>
    <row r="220" spans="1:21" s="18" customFormat="1">
      <c r="A220" s="11"/>
      <c r="B220" s="16"/>
      <c r="C220" s="28"/>
      <c r="D220" s="28"/>
      <c r="E220" s="99"/>
      <c r="F220" s="100"/>
      <c r="G220" s="100"/>
      <c r="L220" s="11"/>
      <c r="M220" s="11"/>
      <c r="N220" s="11"/>
      <c r="O220" s="11"/>
      <c r="P220" s="11"/>
      <c r="Q220" s="11"/>
      <c r="R220" s="11"/>
      <c r="S220" s="11"/>
      <c r="T220" s="11"/>
      <c r="U220" s="68"/>
    </row>
    <row r="221" spans="1:21" s="18" customFormat="1">
      <c r="A221" s="11"/>
      <c r="B221" s="16"/>
      <c r="C221" s="28"/>
      <c r="D221" s="28"/>
      <c r="E221" s="99"/>
      <c r="F221" s="100"/>
      <c r="G221" s="100"/>
      <c r="L221" s="11"/>
      <c r="M221" s="11"/>
      <c r="N221" s="11"/>
      <c r="O221" s="11"/>
      <c r="P221" s="11"/>
      <c r="Q221" s="11"/>
      <c r="R221" s="11"/>
      <c r="S221" s="11"/>
      <c r="T221" s="11"/>
      <c r="U221" s="68"/>
    </row>
    <row r="222" spans="1:21" s="18" customFormat="1">
      <c r="A222" s="11"/>
      <c r="B222" s="16"/>
      <c r="C222" s="28"/>
      <c r="D222" s="28"/>
      <c r="E222" s="99"/>
      <c r="F222" s="100"/>
      <c r="G222" s="100"/>
      <c r="L222" s="11"/>
      <c r="M222" s="11"/>
      <c r="N222" s="11"/>
      <c r="O222" s="11"/>
      <c r="P222" s="11"/>
      <c r="Q222" s="11"/>
      <c r="R222" s="11"/>
      <c r="S222" s="11"/>
      <c r="T222" s="11"/>
      <c r="U222" s="68"/>
    </row>
    <row r="223" spans="1:21" s="18" customFormat="1">
      <c r="A223" s="11"/>
      <c r="B223" s="16"/>
      <c r="C223" s="28"/>
      <c r="D223" s="28"/>
      <c r="E223" s="99"/>
      <c r="F223" s="100"/>
      <c r="G223" s="100"/>
      <c r="L223" s="11"/>
      <c r="M223" s="11"/>
      <c r="N223" s="11"/>
      <c r="O223" s="11"/>
      <c r="P223" s="11"/>
      <c r="Q223" s="11"/>
      <c r="R223" s="11"/>
      <c r="S223" s="11"/>
      <c r="T223" s="11"/>
      <c r="U223" s="68"/>
    </row>
    <row r="224" spans="1:21" s="18" customFormat="1">
      <c r="A224" s="11"/>
      <c r="B224" s="16"/>
      <c r="C224" s="28"/>
      <c r="D224" s="28"/>
      <c r="E224" s="99"/>
      <c r="F224" s="100"/>
      <c r="G224" s="100"/>
      <c r="L224" s="11"/>
      <c r="M224" s="11"/>
      <c r="N224" s="11"/>
      <c r="O224" s="11"/>
      <c r="P224" s="11"/>
      <c r="Q224" s="11"/>
      <c r="R224" s="11"/>
      <c r="S224" s="11"/>
      <c r="T224" s="11"/>
      <c r="U224" s="68"/>
    </row>
    <row r="225" spans="1:21" s="18" customFormat="1">
      <c r="A225" s="11"/>
      <c r="B225" s="16"/>
      <c r="C225" s="28"/>
      <c r="D225" s="28"/>
      <c r="E225" s="99"/>
      <c r="F225" s="100"/>
      <c r="G225" s="100"/>
      <c r="L225" s="11"/>
      <c r="M225" s="11"/>
      <c r="N225" s="11"/>
      <c r="O225" s="11"/>
      <c r="P225" s="11"/>
      <c r="Q225" s="11"/>
      <c r="R225" s="11"/>
      <c r="S225" s="11"/>
      <c r="T225" s="11"/>
      <c r="U225" s="68"/>
    </row>
    <row r="226" spans="1:21" s="18" customFormat="1">
      <c r="A226" s="11"/>
      <c r="B226" s="16"/>
      <c r="C226" s="28"/>
      <c r="D226" s="28"/>
      <c r="E226" s="99"/>
      <c r="F226" s="100"/>
      <c r="G226" s="100"/>
      <c r="L226" s="11"/>
      <c r="M226" s="11"/>
      <c r="N226" s="11"/>
      <c r="O226" s="11"/>
      <c r="P226" s="11"/>
      <c r="Q226" s="11"/>
      <c r="R226" s="11"/>
      <c r="S226" s="11"/>
      <c r="T226" s="11"/>
      <c r="U226" s="68"/>
    </row>
    <row r="227" spans="1:21" s="18" customFormat="1">
      <c r="A227" s="11"/>
      <c r="B227" s="16"/>
      <c r="C227" s="28"/>
      <c r="D227" s="28"/>
      <c r="E227" s="99"/>
      <c r="F227" s="100"/>
      <c r="G227" s="100"/>
      <c r="L227" s="11"/>
      <c r="M227" s="11"/>
      <c r="N227" s="11"/>
      <c r="O227" s="11"/>
      <c r="P227" s="11"/>
      <c r="Q227" s="11"/>
      <c r="R227" s="11"/>
      <c r="S227" s="11"/>
      <c r="T227" s="11"/>
      <c r="U227" s="68"/>
    </row>
    <row r="228" spans="1:21" s="18" customFormat="1">
      <c r="A228" s="11"/>
      <c r="B228" s="16"/>
      <c r="C228" s="28"/>
      <c r="D228" s="28"/>
      <c r="E228" s="99"/>
      <c r="F228" s="100"/>
      <c r="G228" s="100"/>
      <c r="L228" s="11"/>
      <c r="M228" s="11"/>
      <c r="N228" s="11"/>
      <c r="O228" s="11"/>
      <c r="P228" s="11"/>
      <c r="Q228" s="11"/>
      <c r="R228" s="11"/>
      <c r="S228" s="11"/>
      <c r="T228" s="11"/>
      <c r="U228" s="68"/>
    </row>
    <row r="229" spans="1:21" s="18" customFormat="1">
      <c r="A229" s="11"/>
      <c r="B229" s="16"/>
      <c r="C229" s="28"/>
      <c r="D229" s="28"/>
      <c r="E229" s="99"/>
      <c r="F229" s="100"/>
      <c r="G229" s="100"/>
      <c r="L229" s="11"/>
      <c r="M229" s="11"/>
      <c r="N229" s="11"/>
      <c r="O229" s="11"/>
      <c r="P229" s="11"/>
      <c r="Q229" s="11"/>
      <c r="R229" s="11"/>
      <c r="S229" s="11"/>
      <c r="T229" s="11"/>
      <c r="U229" s="68"/>
    </row>
    <row r="230" spans="1:21" s="18" customFormat="1">
      <c r="A230" s="11"/>
      <c r="B230" s="16"/>
      <c r="C230" s="28"/>
      <c r="D230" s="28"/>
      <c r="E230" s="99"/>
      <c r="F230" s="100"/>
      <c r="G230" s="100"/>
      <c r="L230" s="11"/>
      <c r="M230" s="11"/>
      <c r="N230" s="11"/>
      <c r="O230" s="11"/>
      <c r="P230" s="11"/>
      <c r="Q230" s="11"/>
      <c r="R230" s="11"/>
      <c r="S230" s="11"/>
      <c r="T230" s="11"/>
      <c r="U230" s="68"/>
    </row>
    <row r="231" spans="1:21" s="18" customFormat="1">
      <c r="A231" s="11"/>
      <c r="B231" s="16"/>
      <c r="C231" s="28"/>
      <c r="D231" s="28"/>
      <c r="E231" s="99"/>
      <c r="F231" s="100"/>
      <c r="G231" s="100"/>
      <c r="L231" s="11"/>
      <c r="M231" s="11"/>
      <c r="N231" s="11"/>
      <c r="O231" s="11"/>
      <c r="P231" s="11"/>
      <c r="Q231" s="11"/>
      <c r="R231" s="11"/>
      <c r="S231" s="11"/>
      <c r="T231" s="11"/>
      <c r="U231" s="68"/>
    </row>
    <row r="232" spans="1:21" s="18" customFormat="1">
      <c r="A232" s="11"/>
      <c r="B232" s="16"/>
      <c r="C232" s="28"/>
      <c r="D232" s="28"/>
      <c r="E232" s="99"/>
      <c r="F232" s="100"/>
      <c r="G232" s="100"/>
      <c r="L232" s="11"/>
      <c r="M232" s="11"/>
      <c r="N232" s="11"/>
      <c r="O232" s="11"/>
      <c r="P232" s="11"/>
      <c r="Q232" s="11"/>
      <c r="R232" s="11"/>
      <c r="S232" s="11"/>
      <c r="T232" s="11"/>
      <c r="U232" s="68"/>
    </row>
    <row r="233" spans="1:21" s="18" customFormat="1">
      <c r="A233" s="11"/>
      <c r="B233" s="16"/>
      <c r="C233" s="28"/>
      <c r="D233" s="28"/>
      <c r="E233" s="99"/>
      <c r="F233" s="100"/>
      <c r="G233" s="100"/>
      <c r="L233" s="11"/>
      <c r="M233" s="11"/>
      <c r="N233" s="11"/>
      <c r="O233" s="11"/>
      <c r="P233" s="11"/>
      <c r="Q233" s="11"/>
      <c r="R233" s="11"/>
      <c r="S233" s="11"/>
      <c r="T233" s="11"/>
      <c r="U233" s="68"/>
    </row>
    <row r="234" spans="1:21" s="18" customFormat="1">
      <c r="A234" s="11"/>
      <c r="B234" s="16"/>
      <c r="C234" s="28"/>
      <c r="D234" s="28"/>
      <c r="E234" s="99"/>
      <c r="F234" s="100"/>
      <c r="G234" s="100"/>
      <c r="L234" s="11"/>
      <c r="M234" s="11"/>
      <c r="N234" s="11"/>
      <c r="O234" s="11"/>
      <c r="P234" s="11"/>
      <c r="Q234" s="11"/>
      <c r="R234" s="11"/>
      <c r="S234" s="11"/>
      <c r="T234" s="11"/>
      <c r="U234" s="68"/>
    </row>
    <row r="235" spans="1:21" s="18" customFormat="1">
      <c r="A235" s="11"/>
      <c r="B235" s="16"/>
      <c r="C235" s="28"/>
      <c r="D235" s="28"/>
      <c r="E235" s="99"/>
      <c r="F235" s="100"/>
      <c r="G235" s="100"/>
      <c r="L235" s="11"/>
      <c r="M235" s="11"/>
      <c r="N235" s="11"/>
      <c r="O235" s="11"/>
      <c r="P235" s="11"/>
      <c r="Q235" s="11"/>
      <c r="R235" s="11"/>
      <c r="S235" s="11"/>
      <c r="T235" s="11"/>
      <c r="U235" s="68"/>
    </row>
    <row r="236" spans="1:21" s="18" customFormat="1">
      <c r="A236" s="11"/>
      <c r="B236" s="16"/>
      <c r="C236" s="28"/>
      <c r="D236" s="28"/>
      <c r="E236" s="99"/>
      <c r="F236" s="100"/>
      <c r="G236" s="100"/>
      <c r="L236" s="11"/>
      <c r="M236" s="11"/>
      <c r="N236" s="11"/>
      <c r="O236" s="11"/>
      <c r="P236" s="11"/>
      <c r="Q236" s="11"/>
      <c r="R236" s="11"/>
      <c r="S236" s="11"/>
      <c r="T236" s="11"/>
      <c r="U236" s="68"/>
    </row>
    <row r="237" spans="1:21" s="18" customFormat="1">
      <c r="A237" s="11"/>
      <c r="B237" s="16"/>
      <c r="C237" s="28"/>
      <c r="D237" s="28"/>
      <c r="E237" s="99"/>
      <c r="F237" s="100"/>
      <c r="G237" s="100"/>
      <c r="L237" s="11"/>
      <c r="M237" s="11"/>
      <c r="N237" s="11"/>
      <c r="O237" s="11"/>
      <c r="P237" s="11"/>
      <c r="Q237" s="11"/>
      <c r="R237" s="11"/>
      <c r="S237" s="11"/>
      <c r="T237" s="11"/>
      <c r="U237" s="68"/>
    </row>
    <row r="238" spans="1:21" s="18" customFormat="1">
      <c r="A238" s="11"/>
      <c r="B238" s="16"/>
      <c r="C238" s="28"/>
      <c r="D238" s="28"/>
      <c r="E238" s="99"/>
      <c r="F238" s="100"/>
      <c r="G238" s="100"/>
      <c r="L238" s="11"/>
      <c r="M238" s="11"/>
      <c r="N238" s="11"/>
      <c r="O238" s="11"/>
      <c r="P238" s="11"/>
      <c r="Q238" s="11"/>
      <c r="R238" s="11"/>
      <c r="S238" s="11"/>
      <c r="T238" s="11"/>
      <c r="U238" s="68"/>
    </row>
    <row r="239" spans="1:21" s="18" customFormat="1">
      <c r="A239" s="11"/>
      <c r="B239" s="16"/>
      <c r="C239" s="28"/>
      <c r="D239" s="28"/>
      <c r="E239" s="99"/>
      <c r="F239" s="100"/>
      <c r="G239" s="100"/>
      <c r="L239" s="11"/>
      <c r="M239" s="11"/>
      <c r="N239" s="11"/>
      <c r="O239" s="11"/>
      <c r="P239" s="11"/>
      <c r="Q239" s="11"/>
      <c r="R239" s="11"/>
      <c r="S239" s="11"/>
      <c r="T239" s="11"/>
      <c r="U239" s="68"/>
    </row>
    <row r="240" spans="1:21" s="18" customFormat="1">
      <c r="A240" s="11"/>
      <c r="B240" s="16"/>
      <c r="C240" s="28"/>
      <c r="D240" s="28"/>
      <c r="E240" s="99"/>
      <c r="F240" s="100"/>
      <c r="G240" s="100"/>
      <c r="L240" s="11"/>
      <c r="M240" s="11"/>
      <c r="N240" s="11"/>
      <c r="O240" s="11"/>
      <c r="P240" s="11"/>
      <c r="Q240" s="11"/>
      <c r="R240" s="11"/>
      <c r="S240" s="11"/>
      <c r="T240" s="11"/>
      <c r="U240" s="68"/>
    </row>
    <row r="241" spans="1:21" s="18" customFormat="1">
      <c r="A241" s="11"/>
      <c r="B241" s="16"/>
      <c r="C241" s="28"/>
      <c r="D241" s="28"/>
      <c r="E241" s="99"/>
      <c r="F241" s="100"/>
      <c r="G241" s="100"/>
      <c r="L241" s="11"/>
      <c r="M241" s="11"/>
      <c r="N241" s="11"/>
      <c r="O241" s="11"/>
      <c r="P241" s="11"/>
      <c r="Q241" s="11"/>
      <c r="R241" s="11"/>
      <c r="S241" s="11"/>
      <c r="T241" s="11"/>
      <c r="U241" s="68"/>
    </row>
    <row r="242" spans="1:21" s="18" customFormat="1">
      <c r="A242" s="11"/>
      <c r="B242" s="16"/>
      <c r="C242" s="28"/>
      <c r="D242" s="28"/>
      <c r="E242" s="99"/>
      <c r="F242" s="100"/>
      <c r="G242" s="100"/>
      <c r="L242" s="11"/>
      <c r="M242" s="11"/>
      <c r="N242" s="11"/>
      <c r="O242" s="11"/>
      <c r="P242" s="11"/>
      <c r="Q242" s="11"/>
      <c r="R242" s="11"/>
      <c r="S242" s="11"/>
      <c r="T242" s="11"/>
      <c r="U242" s="68"/>
    </row>
    <row r="243" spans="1:21" s="18" customFormat="1">
      <c r="A243" s="11"/>
      <c r="B243" s="16"/>
      <c r="C243" s="28"/>
      <c r="D243" s="28"/>
      <c r="E243" s="99"/>
      <c r="F243" s="100"/>
      <c r="G243" s="100"/>
      <c r="L243" s="11"/>
      <c r="M243" s="11"/>
      <c r="N243" s="11"/>
      <c r="O243" s="11"/>
      <c r="P243" s="11"/>
      <c r="Q243" s="11"/>
      <c r="R243" s="11"/>
      <c r="S243" s="11"/>
      <c r="T243" s="11"/>
      <c r="U243" s="68"/>
    </row>
    <row r="244" spans="1:21" s="18" customFormat="1">
      <c r="A244" s="11"/>
      <c r="B244" s="16"/>
      <c r="C244" s="28"/>
      <c r="D244" s="28"/>
      <c r="E244" s="99"/>
      <c r="F244" s="100"/>
      <c r="G244" s="100"/>
      <c r="L244" s="11"/>
      <c r="M244" s="11"/>
      <c r="N244" s="11"/>
      <c r="O244" s="11"/>
      <c r="P244" s="11"/>
      <c r="Q244" s="11"/>
      <c r="R244" s="11"/>
      <c r="S244" s="11"/>
      <c r="T244" s="11"/>
      <c r="U244" s="68"/>
    </row>
    <row r="245" spans="1:21" s="18" customFormat="1">
      <c r="A245" s="11"/>
      <c r="B245" s="16"/>
      <c r="C245" s="28"/>
      <c r="D245" s="28"/>
      <c r="E245" s="99"/>
      <c r="F245" s="100"/>
      <c r="G245" s="100"/>
      <c r="L245" s="11"/>
      <c r="M245" s="11"/>
      <c r="N245" s="11"/>
      <c r="O245" s="11"/>
      <c r="P245" s="11"/>
      <c r="Q245" s="11"/>
      <c r="R245" s="11"/>
      <c r="S245" s="11"/>
      <c r="T245" s="11"/>
      <c r="U245" s="68"/>
    </row>
    <row r="246" spans="1:21" s="18" customFormat="1">
      <c r="A246" s="11"/>
      <c r="B246" s="16"/>
      <c r="C246" s="28"/>
      <c r="D246" s="28"/>
      <c r="E246" s="99"/>
      <c r="F246" s="100"/>
      <c r="G246" s="100"/>
      <c r="L246" s="11"/>
      <c r="M246" s="11"/>
      <c r="N246" s="11"/>
      <c r="O246" s="11"/>
      <c r="P246" s="11"/>
      <c r="Q246" s="11"/>
      <c r="R246" s="11"/>
      <c r="S246" s="11"/>
      <c r="T246" s="11"/>
      <c r="U246" s="68"/>
    </row>
    <row r="247" spans="1:21" s="18" customFormat="1">
      <c r="A247" s="11"/>
      <c r="B247" s="16"/>
      <c r="C247" s="28"/>
      <c r="D247" s="28"/>
      <c r="E247" s="99"/>
      <c r="F247" s="100"/>
      <c r="G247" s="100"/>
      <c r="L247" s="11"/>
      <c r="M247" s="11"/>
      <c r="N247" s="11"/>
      <c r="O247" s="11"/>
      <c r="P247" s="11"/>
      <c r="Q247" s="11"/>
      <c r="R247" s="11"/>
      <c r="S247" s="11"/>
      <c r="T247" s="11"/>
      <c r="U247" s="68"/>
    </row>
    <row r="248" spans="1:21" s="18" customFormat="1">
      <c r="A248" s="11"/>
      <c r="B248" s="16"/>
      <c r="C248" s="28"/>
      <c r="D248" s="28"/>
      <c r="E248" s="99"/>
      <c r="F248" s="100"/>
      <c r="G248" s="100"/>
      <c r="L248" s="11"/>
      <c r="M248" s="11"/>
      <c r="N248" s="11"/>
      <c r="O248" s="11"/>
      <c r="P248" s="11"/>
      <c r="Q248" s="11"/>
      <c r="R248" s="11"/>
      <c r="S248" s="11"/>
      <c r="T248" s="11"/>
      <c r="U248" s="68"/>
    </row>
    <row r="249" spans="1:21" s="18" customFormat="1">
      <c r="A249" s="11"/>
      <c r="B249" s="16"/>
      <c r="C249" s="28"/>
      <c r="D249" s="28"/>
      <c r="E249" s="99"/>
      <c r="F249" s="100"/>
      <c r="G249" s="100"/>
      <c r="L249" s="11"/>
      <c r="M249" s="11"/>
      <c r="N249" s="11"/>
      <c r="O249" s="11"/>
      <c r="P249" s="11"/>
      <c r="Q249" s="11"/>
      <c r="R249" s="11"/>
      <c r="S249" s="11"/>
      <c r="T249" s="11"/>
      <c r="U249" s="68"/>
    </row>
    <row r="250" spans="1:21" s="18" customFormat="1">
      <c r="A250" s="11"/>
      <c r="B250" s="16"/>
      <c r="C250" s="28"/>
      <c r="D250" s="28"/>
      <c r="E250" s="99"/>
      <c r="F250" s="100"/>
      <c r="G250" s="100"/>
      <c r="L250" s="11"/>
      <c r="M250" s="11"/>
      <c r="N250" s="11"/>
      <c r="O250" s="11"/>
      <c r="P250" s="11"/>
      <c r="Q250" s="11"/>
      <c r="R250" s="11"/>
      <c r="S250" s="11"/>
      <c r="T250" s="11"/>
      <c r="U250" s="68"/>
    </row>
    <row r="251" spans="1:21" s="18" customFormat="1">
      <c r="A251" s="11"/>
      <c r="B251" s="16"/>
      <c r="C251" s="28"/>
      <c r="D251" s="28"/>
      <c r="E251" s="99"/>
      <c r="F251" s="100"/>
      <c r="G251" s="100"/>
      <c r="L251" s="11"/>
      <c r="M251" s="11"/>
      <c r="N251" s="11"/>
      <c r="O251" s="11"/>
      <c r="P251" s="11"/>
      <c r="Q251" s="11"/>
      <c r="R251" s="11"/>
      <c r="S251" s="11"/>
      <c r="T251" s="11"/>
      <c r="U251" s="68"/>
    </row>
    <row r="252" spans="1:21" s="18" customFormat="1">
      <c r="A252" s="11"/>
      <c r="B252" s="16"/>
      <c r="C252" s="28"/>
      <c r="D252" s="28"/>
      <c r="E252" s="99"/>
      <c r="F252" s="100"/>
      <c r="G252" s="100"/>
      <c r="L252" s="11"/>
      <c r="M252" s="11"/>
      <c r="N252" s="11"/>
      <c r="O252" s="11"/>
      <c r="P252" s="11"/>
      <c r="Q252" s="11"/>
      <c r="R252" s="11"/>
      <c r="S252" s="11"/>
      <c r="T252" s="11"/>
      <c r="U252" s="68"/>
    </row>
    <row r="253" spans="1:21" s="18" customFormat="1">
      <c r="A253" s="11"/>
      <c r="B253" s="16"/>
      <c r="C253" s="28"/>
      <c r="D253" s="28"/>
      <c r="E253" s="99"/>
      <c r="F253" s="100"/>
      <c r="G253" s="100"/>
      <c r="L253" s="11"/>
      <c r="M253" s="11"/>
      <c r="N253" s="11"/>
      <c r="O253" s="11"/>
      <c r="P253" s="11"/>
      <c r="Q253" s="11"/>
      <c r="R253" s="11"/>
      <c r="S253" s="11"/>
      <c r="T253" s="11"/>
      <c r="U253" s="68"/>
    </row>
    <row r="254" spans="1:21" s="18" customFormat="1">
      <c r="A254" s="11"/>
      <c r="B254" s="16"/>
      <c r="C254" s="28"/>
      <c r="D254" s="28"/>
      <c r="E254" s="99"/>
      <c r="F254" s="100"/>
      <c r="G254" s="100"/>
      <c r="L254" s="11"/>
      <c r="M254" s="11"/>
      <c r="N254" s="11"/>
      <c r="O254" s="11"/>
      <c r="P254" s="11"/>
      <c r="Q254" s="11"/>
      <c r="R254" s="11"/>
      <c r="S254" s="11"/>
      <c r="T254" s="11"/>
      <c r="U254" s="68"/>
    </row>
    <row r="255" spans="1:21" s="18" customFormat="1">
      <c r="A255" s="11"/>
      <c r="B255" s="16"/>
      <c r="C255" s="28"/>
      <c r="D255" s="28"/>
      <c r="E255" s="99"/>
      <c r="F255" s="100"/>
      <c r="G255" s="100"/>
      <c r="L255" s="11"/>
      <c r="M255" s="11"/>
      <c r="N255" s="11"/>
      <c r="O255" s="11"/>
      <c r="P255" s="11"/>
      <c r="Q255" s="11"/>
      <c r="R255" s="11"/>
      <c r="S255" s="11"/>
      <c r="T255" s="11"/>
      <c r="U255" s="68"/>
    </row>
    <row r="256" spans="1:21" s="18" customFormat="1">
      <c r="A256" s="11"/>
      <c r="B256" s="16"/>
      <c r="C256" s="28"/>
      <c r="D256" s="28"/>
      <c r="E256" s="99"/>
      <c r="F256" s="100"/>
      <c r="G256" s="100"/>
      <c r="L256" s="11"/>
      <c r="M256" s="11"/>
      <c r="N256" s="11"/>
      <c r="O256" s="11"/>
      <c r="P256" s="11"/>
      <c r="Q256" s="11"/>
      <c r="R256" s="11"/>
      <c r="S256" s="11"/>
      <c r="T256" s="11"/>
      <c r="U256" s="68"/>
    </row>
    <row r="257" spans="1:21" s="18" customFormat="1">
      <c r="A257" s="11"/>
      <c r="B257" s="16"/>
      <c r="C257" s="28"/>
      <c r="D257" s="28"/>
      <c r="E257" s="99"/>
      <c r="F257" s="100"/>
      <c r="G257" s="100"/>
      <c r="L257" s="11"/>
      <c r="M257" s="11"/>
      <c r="N257" s="11"/>
      <c r="O257" s="11"/>
      <c r="P257" s="11"/>
      <c r="Q257" s="11"/>
      <c r="R257" s="11"/>
      <c r="S257" s="11"/>
      <c r="T257" s="11"/>
      <c r="U257" s="68"/>
    </row>
    <row r="258" spans="1:21" s="18" customFormat="1">
      <c r="A258" s="11"/>
      <c r="B258" s="16"/>
      <c r="C258" s="28"/>
      <c r="D258" s="28"/>
      <c r="E258" s="99"/>
      <c r="F258" s="100"/>
      <c r="G258" s="100"/>
      <c r="L258" s="11"/>
      <c r="M258" s="11"/>
      <c r="N258" s="11"/>
      <c r="O258" s="11"/>
      <c r="P258" s="11"/>
      <c r="Q258" s="11"/>
      <c r="R258" s="11"/>
      <c r="S258" s="11"/>
      <c r="T258" s="11"/>
      <c r="U258" s="68"/>
    </row>
    <row r="259" spans="1:21" s="18" customFormat="1">
      <c r="A259" s="11"/>
      <c r="B259" s="16"/>
      <c r="C259" s="28"/>
      <c r="D259" s="28"/>
      <c r="E259" s="99"/>
      <c r="F259" s="100"/>
      <c r="G259" s="100"/>
      <c r="L259" s="11"/>
      <c r="M259" s="11"/>
      <c r="N259" s="11"/>
      <c r="O259" s="11"/>
      <c r="P259" s="11"/>
      <c r="Q259" s="11"/>
      <c r="R259" s="11"/>
      <c r="S259" s="11"/>
      <c r="T259" s="11"/>
      <c r="U259" s="68"/>
    </row>
    <row r="260" spans="1:21" s="18" customFormat="1">
      <c r="A260" s="11"/>
      <c r="B260" s="16"/>
      <c r="C260" s="28"/>
      <c r="D260" s="28"/>
      <c r="E260" s="99"/>
      <c r="F260" s="100"/>
      <c r="G260" s="100"/>
      <c r="L260" s="11"/>
      <c r="M260" s="11"/>
      <c r="N260" s="11"/>
      <c r="O260" s="11"/>
      <c r="P260" s="11"/>
      <c r="Q260" s="11"/>
      <c r="R260" s="11"/>
      <c r="S260" s="11"/>
      <c r="T260" s="11"/>
      <c r="U260" s="68"/>
    </row>
  </sheetData>
  <sheetProtection insertRows="0" deleteRows="0"/>
  <protectedRanges>
    <protectedRange sqref="J36:P1048576 U36:U1048576 J1:P31 U1:U31" name="Obseg1"/>
    <protectedRange sqref="U32 M32:P32" name="Obseg1_1"/>
    <protectedRange sqref="J32:L32" name="Obseg1_2"/>
    <protectedRange sqref="J33:P35 U33:U35" name="Obseg1_3"/>
  </protectedRanges>
  <mergeCells count="8">
    <mergeCell ref="A32:L32"/>
    <mergeCell ref="B13:K13"/>
    <mergeCell ref="C2:J2"/>
    <mergeCell ref="C3:J3"/>
    <mergeCell ref="C6:J6"/>
    <mergeCell ref="C7:J7"/>
    <mergeCell ref="C8:J8"/>
    <mergeCell ref="C9:J9"/>
  </mergeCells>
  <phoneticPr fontId="31" type="noConversion"/>
  <conditionalFormatting sqref="B17">
    <cfRule type="colorScale" priority="2">
      <colorScale>
        <cfvo type="min"/>
        <cfvo type="max"/>
        <color rgb="FFFCFCFF"/>
        <color rgb="FFF8696B"/>
      </colorScale>
    </cfRule>
  </conditionalFormatting>
  <conditionalFormatting sqref="B22:B25 B18">
    <cfRule type="colorScale" priority="652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2" max="11"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V255"/>
  <sheetViews>
    <sheetView zoomScale="90" zoomScaleNormal="90" zoomScaleSheetLayoutView="100" workbookViewId="0">
      <selection activeCell="M24" sqref="M24"/>
    </sheetView>
  </sheetViews>
  <sheetFormatPr defaultColWidth="8.85546875" defaultRowHeight="12.75"/>
  <cols>
    <col min="1" max="1" width="4.7109375" style="11" customWidth="1"/>
    <col min="2" max="2" width="36"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pred_rekapitulacija'!A25</f>
        <v>12. sklop:</v>
      </c>
      <c r="C12" s="76"/>
      <c r="D12" s="24"/>
      <c r="E12" s="25"/>
      <c r="F12" s="101"/>
      <c r="G12" s="101"/>
      <c r="H12" s="14"/>
      <c r="I12" s="14"/>
      <c r="J12" s="14"/>
      <c r="K12" s="14"/>
      <c r="U12" s="7"/>
    </row>
    <row r="13" spans="1:21" s="12" customFormat="1" ht="21" customHeight="1">
      <c r="B13" s="416" t="str">
        <f>+'Ponudbeni pred_rekapitulacija'!B25</f>
        <v>ZAMRZNJENI IZDELKI IZ TESTA</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4">
      <c r="A16" s="77" t="s">
        <v>1</v>
      </c>
      <c r="B16" s="384" t="s">
        <v>749</v>
      </c>
      <c r="C16" s="381">
        <v>1</v>
      </c>
      <c r="D16" s="75" t="s">
        <v>0</v>
      </c>
      <c r="E16" s="153"/>
      <c r="F16" s="382">
        <v>400</v>
      </c>
      <c r="G16" s="371" t="s">
        <v>0</v>
      </c>
      <c r="H16" s="78">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400</v>
      </c>
      <c r="I16" s="78" t="str">
        <f>IF(Sklop12[[#This Row],[ZAHTEVANA SHEMA KAKOVOSTI]]&lt;&gt;"",Sklop12[[#This Row],[Preračunana masa/volumen/kos na enoto kg]],"")</f>
        <v/>
      </c>
      <c r="J16" s="86"/>
      <c r="K16" s="83"/>
      <c r="L16" s="83"/>
      <c r="M16" s="88"/>
      <c r="N16" s="84"/>
      <c r="O16" s="84"/>
      <c r="P16" s="89"/>
      <c r="Q16" s="84">
        <f>+Sklop12[[#This Row],[cena/enota brez DDV v EUR]]*Sklop12[[#This Row],[Stopnja DDV (%)]]</f>
        <v>0</v>
      </c>
      <c r="R16" s="84">
        <f>+Sklop12[[#This Row],[cena/enota brez DDV v EUR]]+Sklop12[[#This Row],[Davek (EUR)]]</f>
        <v>0</v>
      </c>
      <c r="S16" s="84">
        <f>+Sklop12[[#This Row],[cena/enota brez DDV v EUR]]*Sklop12[[#This Row],[Okvirna količina]]</f>
        <v>0</v>
      </c>
      <c r="T16" s="84">
        <f>+Sklop12[[#This Row],[Končna cena/enoto mere (EUR) z DDV]]*Sklop12[[#This Row],[Okvirna količina]]</f>
        <v>0</v>
      </c>
      <c r="U16" s="91"/>
    </row>
    <row r="17" spans="1:21" s="55" customFormat="1" ht="12">
      <c r="A17" s="77" t="s">
        <v>3</v>
      </c>
      <c r="B17" s="385" t="s">
        <v>469</v>
      </c>
      <c r="C17" s="383">
        <v>1</v>
      </c>
      <c r="D17" s="75" t="s">
        <v>0</v>
      </c>
      <c r="E17" s="153"/>
      <c r="F17" s="351">
        <v>500</v>
      </c>
      <c r="G17" s="367" t="s">
        <v>0</v>
      </c>
      <c r="H17" s="16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500</v>
      </c>
      <c r="I17" s="170" t="str">
        <f>IF(Sklop12[[#This Row],[ZAHTEVANA SHEMA KAKOVOSTI]]&lt;&gt;"",Sklop12[[#This Row],[Preračunana masa/volumen/kos na enoto kg]],"")</f>
        <v/>
      </c>
      <c r="J17" s="171"/>
      <c r="K17" s="172"/>
      <c r="L17" s="172"/>
      <c r="M17" s="176"/>
      <c r="N17" s="173"/>
      <c r="O17" s="173"/>
      <c r="P17" s="174"/>
      <c r="Q17" s="173">
        <f>+Sklop12[[#This Row],[cena/enota brez DDV v EUR]]*Sklop12[[#This Row],[Stopnja DDV (%)]]</f>
        <v>0</v>
      </c>
      <c r="R17" s="173">
        <f>+Sklop12[[#This Row],[cena/enota brez DDV v EUR]]+Sklop12[[#This Row],[Davek (EUR)]]</f>
        <v>0</v>
      </c>
      <c r="S17" s="173">
        <f>+Sklop12[[#This Row],[cena/enota brez DDV v EUR]]*Sklop12[[#This Row],[Okvirna količina]]</f>
        <v>0</v>
      </c>
      <c r="T17" s="175">
        <f>+Sklop12[[#This Row],[Končna cena/enoto mere (EUR) z DDV]]*Sklop12[[#This Row],[Okvirna količina]]</f>
        <v>0</v>
      </c>
      <c r="U17" s="182"/>
    </row>
    <row r="18" spans="1:21" s="55" customFormat="1" ht="12">
      <c r="A18" s="77" t="s">
        <v>4</v>
      </c>
      <c r="B18" s="385" t="s">
        <v>470</v>
      </c>
      <c r="C18" s="383">
        <v>1</v>
      </c>
      <c r="D18" s="75" t="s">
        <v>0</v>
      </c>
      <c r="E18" s="153"/>
      <c r="F18" s="351">
        <v>200</v>
      </c>
      <c r="G18" s="367" t="s">
        <v>0</v>
      </c>
      <c r="H18" s="16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200</v>
      </c>
      <c r="I18" s="170" t="str">
        <f>IF(Sklop12[[#This Row],[ZAHTEVANA SHEMA KAKOVOSTI]]&lt;&gt;"",Sklop12[[#This Row],[Preračunana masa/volumen/kos na enoto kg]],"")</f>
        <v/>
      </c>
      <c r="J18" s="171"/>
      <c r="K18" s="172"/>
      <c r="L18" s="172"/>
      <c r="M18" s="176"/>
      <c r="N18" s="173"/>
      <c r="O18" s="173"/>
      <c r="P18" s="174"/>
      <c r="Q18" s="173">
        <f>+Sklop12[[#This Row],[cena/enota brez DDV v EUR]]*Sklop12[[#This Row],[Stopnja DDV (%)]]</f>
        <v>0</v>
      </c>
      <c r="R18" s="173">
        <f>+Sklop12[[#This Row],[cena/enota brez DDV v EUR]]+Sklop12[[#This Row],[Davek (EUR)]]</f>
        <v>0</v>
      </c>
      <c r="S18" s="173">
        <f>+Sklop12[[#This Row],[cena/enota brez DDV v EUR]]*Sklop12[[#This Row],[Okvirna količina]]</f>
        <v>0</v>
      </c>
      <c r="T18" s="175">
        <f>+Sklop12[[#This Row],[Končna cena/enoto mere (EUR) z DDV]]*Sklop12[[#This Row],[Okvirna količina]]</f>
        <v>0</v>
      </c>
      <c r="U18" s="182"/>
    </row>
    <row r="19" spans="1:21" s="55" customFormat="1" ht="12">
      <c r="A19" s="77" t="s">
        <v>5</v>
      </c>
      <c r="B19" s="385" t="s">
        <v>471</v>
      </c>
      <c r="C19" s="383">
        <v>1</v>
      </c>
      <c r="D19" s="75" t="s">
        <v>0</v>
      </c>
      <c r="E19" s="153"/>
      <c r="F19" s="351">
        <v>300</v>
      </c>
      <c r="G19" s="367" t="s">
        <v>0</v>
      </c>
      <c r="H19" s="16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300</v>
      </c>
      <c r="I19" s="170" t="str">
        <f>IF(Sklop12[[#This Row],[ZAHTEVANA SHEMA KAKOVOSTI]]&lt;&gt;"",Sklop12[[#This Row],[Preračunana masa/volumen/kos na enoto kg]],"")</f>
        <v/>
      </c>
      <c r="J19" s="171"/>
      <c r="K19" s="172"/>
      <c r="L19" s="172"/>
      <c r="M19" s="176"/>
      <c r="N19" s="173"/>
      <c r="O19" s="173"/>
      <c r="P19" s="174"/>
      <c r="Q19" s="173">
        <f>+Sklop12[[#This Row],[cena/enota brez DDV v EUR]]*Sklop12[[#This Row],[Stopnja DDV (%)]]</f>
        <v>0</v>
      </c>
      <c r="R19" s="173">
        <f>+Sklop12[[#This Row],[cena/enota brez DDV v EUR]]+Sklop12[[#This Row],[Davek (EUR)]]</f>
        <v>0</v>
      </c>
      <c r="S19" s="173">
        <f>+Sklop12[[#This Row],[cena/enota brez DDV v EUR]]*Sklop12[[#This Row],[Okvirna količina]]</f>
        <v>0</v>
      </c>
      <c r="T19" s="175">
        <f>+Sklop12[[#This Row],[Končna cena/enoto mere (EUR) z DDV]]*Sklop12[[#This Row],[Okvirna količina]]</f>
        <v>0</v>
      </c>
      <c r="U19" s="182"/>
    </row>
    <row r="20" spans="1:21" s="55" customFormat="1" ht="12">
      <c r="A20" s="77" t="s">
        <v>6</v>
      </c>
      <c r="B20" s="385" t="s">
        <v>472</v>
      </c>
      <c r="C20" s="383">
        <v>1</v>
      </c>
      <c r="D20" s="75" t="s">
        <v>0</v>
      </c>
      <c r="E20" s="153"/>
      <c r="F20" s="351">
        <v>150</v>
      </c>
      <c r="G20" s="367" t="s">
        <v>0</v>
      </c>
      <c r="H20" s="16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150</v>
      </c>
      <c r="I20" s="170" t="str">
        <f>IF(Sklop12[[#This Row],[ZAHTEVANA SHEMA KAKOVOSTI]]&lt;&gt;"",Sklop12[[#This Row],[Preračunana masa/volumen/kos na enoto kg]],"")</f>
        <v/>
      </c>
      <c r="J20" s="171"/>
      <c r="K20" s="172"/>
      <c r="L20" s="172"/>
      <c r="M20" s="176"/>
      <c r="N20" s="173"/>
      <c r="O20" s="173"/>
      <c r="P20" s="174"/>
      <c r="Q20" s="173">
        <f>+Sklop12[[#This Row],[cena/enota brez DDV v EUR]]*Sklop12[[#This Row],[Stopnja DDV (%)]]</f>
        <v>0</v>
      </c>
      <c r="R20" s="173">
        <f>+Sklop12[[#This Row],[cena/enota brez DDV v EUR]]+Sklop12[[#This Row],[Davek (EUR)]]</f>
        <v>0</v>
      </c>
      <c r="S20" s="173">
        <f>+Sklop12[[#This Row],[cena/enota brez DDV v EUR]]*Sklop12[[#This Row],[Okvirna količina]]</f>
        <v>0</v>
      </c>
      <c r="T20" s="175">
        <f>+Sklop12[[#This Row],[Končna cena/enoto mere (EUR) z DDV]]*Sklop12[[#This Row],[Okvirna količina]]</f>
        <v>0</v>
      </c>
      <c r="U20" s="182"/>
    </row>
    <row r="21" spans="1:21" s="55" customFormat="1" ht="12">
      <c r="A21" s="77" t="s">
        <v>7</v>
      </c>
      <c r="B21" s="385" t="s">
        <v>750</v>
      </c>
      <c r="C21" s="383" t="s">
        <v>751</v>
      </c>
      <c r="D21" s="75" t="s">
        <v>0</v>
      </c>
      <c r="E21" s="153"/>
      <c r="F21" s="351">
        <v>6000</v>
      </c>
      <c r="G21" s="367" t="s">
        <v>0</v>
      </c>
      <c r="H21" s="16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6000</v>
      </c>
      <c r="I21" s="170" t="str">
        <f>IF(Sklop12[[#This Row],[ZAHTEVANA SHEMA KAKOVOSTI]]&lt;&gt;"",Sklop12[[#This Row],[Preračunana masa/volumen/kos na enoto kg]],"")</f>
        <v/>
      </c>
      <c r="J21" s="171"/>
      <c r="K21" s="172"/>
      <c r="L21" s="172"/>
      <c r="M21" s="176"/>
      <c r="N21" s="173"/>
      <c r="O21" s="173"/>
      <c r="P21" s="174"/>
      <c r="Q21" s="173">
        <f>+Sklop12[[#This Row],[cena/enota brez DDV v EUR]]*Sklop12[[#This Row],[Stopnja DDV (%)]]</f>
        <v>0</v>
      </c>
      <c r="R21" s="173">
        <f>+Sklop12[[#This Row],[cena/enota brez DDV v EUR]]+Sklop12[[#This Row],[Davek (EUR)]]</f>
        <v>0</v>
      </c>
      <c r="S21" s="173">
        <f>+Sklop12[[#This Row],[cena/enota brez DDV v EUR]]*Sklop12[[#This Row],[Okvirna količina]]</f>
        <v>0</v>
      </c>
      <c r="T21" s="175">
        <f>+Sklop12[[#This Row],[Končna cena/enoto mere (EUR) z DDV]]*Sklop12[[#This Row],[Okvirna količina]]</f>
        <v>0</v>
      </c>
      <c r="U21" s="182"/>
    </row>
    <row r="22" spans="1:21" s="55" customFormat="1" ht="12">
      <c r="A22" s="77" t="s">
        <v>8</v>
      </c>
      <c r="B22" s="385" t="s">
        <v>467</v>
      </c>
      <c r="C22" s="383" t="s">
        <v>111</v>
      </c>
      <c r="D22" s="75" t="s">
        <v>0</v>
      </c>
      <c r="E22" s="153"/>
      <c r="F22" s="351">
        <v>100</v>
      </c>
      <c r="G22" s="367" t="s">
        <v>0</v>
      </c>
      <c r="H22" s="169">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I22" s="170" t="str">
        <f>IF(Sklop12[[#This Row],[ZAHTEVANA SHEMA KAKOVOSTI]]&lt;&gt;"",Sklop12[[#This Row],[Preračunana masa/volumen/kos na enoto kg]],"")</f>
        <v/>
      </c>
      <c r="J22" s="171"/>
      <c r="K22" s="172"/>
      <c r="L22" s="172"/>
      <c r="M22" s="176"/>
      <c r="N22" s="173"/>
      <c r="O22" s="173"/>
      <c r="P22" s="174"/>
      <c r="Q22" s="173">
        <f>+Sklop12[[#This Row],[cena/enota brez DDV v EUR]]*Sklop12[[#This Row],[Stopnja DDV (%)]]</f>
        <v>0</v>
      </c>
      <c r="R22" s="173">
        <f>+Sklop12[[#This Row],[cena/enota brez DDV v EUR]]+Sklop12[[#This Row],[Davek (EUR)]]</f>
        <v>0</v>
      </c>
      <c r="S22" s="173">
        <f>+Sklop12[[#This Row],[cena/enota brez DDV v EUR]]*Sklop12[[#This Row],[Okvirna količina]]</f>
        <v>0</v>
      </c>
      <c r="T22" s="175">
        <f>+Sklop12[[#This Row],[Končna cena/enoto mere (EUR) z DDV]]*Sklop12[[#This Row],[Okvirna količina]]</f>
        <v>0</v>
      </c>
      <c r="U22" s="182"/>
    </row>
    <row r="23" spans="1:21">
      <c r="A23" s="290" t="s">
        <v>133</v>
      </c>
      <c r="B23" s="291"/>
      <c r="C23" s="292"/>
      <c r="D23" s="292"/>
      <c r="E23" s="293"/>
      <c r="F23" s="294"/>
      <c r="G23" s="295"/>
      <c r="H23" s="296">
        <f>SUBTOTAL(109,Sklop12[Preračunana masa/volumen/kos na enoto kg])</f>
        <v>7650</v>
      </c>
      <c r="I23" s="296">
        <f>SUBTOTAL(109,Sklop12[Živila iz shem kakovosti (kg)])</f>
        <v>0</v>
      </c>
      <c r="J23" s="294"/>
      <c r="K23" s="297"/>
      <c r="L23" s="297"/>
      <c r="M23" s="298"/>
      <c r="N23" s="299"/>
      <c r="O23" s="299"/>
      <c r="P23" s="299"/>
      <c r="Q23" s="300"/>
      <c r="R23" s="294"/>
      <c r="S23" s="300">
        <f>SUBTOTAL(109,Sklop12[Vrednost za okvirno količino (EUR) brez DDV])</f>
        <v>0</v>
      </c>
      <c r="T23" s="300">
        <f>SUBTOTAL(109,Sklop12[Vrednost za okvirno količino (EUR) z DDV])</f>
        <v>0</v>
      </c>
      <c r="U23" s="301">
        <f>SUBTOTAL(103,Sklop12[Shema kakovosti
(nacionalne, evropske)
])</f>
        <v>0</v>
      </c>
    </row>
    <row r="24" spans="1:21" s="202" customFormat="1">
      <c r="A24" s="190"/>
      <c r="B24" s="191"/>
      <c r="C24" s="192"/>
      <c r="D24" s="192"/>
      <c r="E24" s="193"/>
      <c r="F24" s="194"/>
      <c r="G24" s="195"/>
      <c r="H24" s="196"/>
      <c r="I24" s="196"/>
      <c r="J24" s="194"/>
      <c r="K24" s="197"/>
      <c r="L24" s="197"/>
      <c r="M24" s="198"/>
      <c r="N24" s="199"/>
      <c r="O24" s="199"/>
      <c r="P24" s="199"/>
      <c r="Q24" s="200"/>
      <c r="R24" s="194"/>
      <c r="S24" s="200"/>
      <c r="T24" s="200"/>
      <c r="U24" s="201"/>
    </row>
    <row r="25" spans="1:21">
      <c r="A25" s="48" t="s">
        <v>129</v>
      </c>
      <c r="B25" s="16"/>
      <c r="C25" s="28"/>
      <c r="D25" s="28"/>
      <c r="E25" s="99"/>
      <c r="Q25" s="48"/>
      <c r="R25" s="48"/>
      <c r="S25" s="48"/>
      <c r="T25" s="48"/>
    </row>
    <row r="26" spans="1:21">
      <c r="A26" s="11" t="s">
        <v>131</v>
      </c>
      <c r="B26" s="16"/>
      <c r="C26" s="28"/>
      <c r="D26" s="28"/>
      <c r="E26" s="99"/>
    </row>
    <row r="27" spans="1:21">
      <c r="A27" s="94" t="s">
        <v>179</v>
      </c>
      <c r="F27" s="68"/>
      <c r="G27" s="68"/>
      <c r="H27" s="29"/>
      <c r="I27" s="29"/>
      <c r="J27" s="29"/>
      <c r="K27" s="29"/>
      <c r="L27" s="54"/>
      <c r="M27" s="54"/>
      <c r="N27" s="29"/>
      <c r="O27" s="29"/>
      <c r="P27" s="29"/>
      <c r="Q27" s="29"/>
      <c r="R27" s="29"/>
    </row>
    <row r="28" spans="1:21">
      <c r="A28" s="426" t="s">
        <v>172</v>
      </c>
      <c r="B28" s="426"/>
      <c r="C28" s="426"/>
      <c r="D28" s="426"/>
      <c r="E28" s="426"/>
      <c r="F28" s="426"/>
      <c r="G28" s="426"/>
      <c r="H28" s="426"/>
      <c r="I28" s="426"/>
      <c r="J28" s="426"/>
      <c r="K28" s="426"/>
      <c r="L28" s="426"/>
      <c r="M28" s="54"/>
      <c r="N28" s="29"/>
      <c r="O28" s="29"/>
      <c r="P28" s="29"/>
      <c r="Q28" s="29"/>
      <c r="R28" s="29"/>
    </row>
    <row r="29" spans="1:21">
      <c r="A29" s="415" t="s">
        <v>212</v>
      </c>
      <c r="B29" s="415"/>
      <c r="C29" s="415"/>
      <c r="D29" s="415"/>
      <c r="E29" s="415"/>
      <c r="F29" s="415"/>
      <c r="G29" s="415"/>
      <c r="H29" s="415"/>
      <c r="I29" s="415"/>
      <c r="J29" s="415"/>
      <c r="K29" s="415"/>
      <c r="L29" s="415"/>
      <c r="N29" s="29"/>
      <c r="O29" s="29"/>
      <c r="P29" s="29"/>
      <c r="Q29" s="29"/>
      <c r="R29" s="29"/>
    </row>
    <row r="30" spans="1:21">
      <c r="A30" s="19"/>
      <c r="B30" s="19"/>
      <c r="C30" s="19"/>
      <c r="D30" s="19"/>
      <c r="E30" s="19"/>
      <c r="F30" s="19"/>
      <c r="G30" s="19"/>
      <c r="H30" s="19"/>
      <c r="I30" s="19"/>
      <c r="J30" s="19"/>
      <c r="K30" s="19"/>
      <c r="L30" s="19"/>
      <c r="N30" s="29"/>
      <c r="O30" s="29"/>
      <c r="P30" s="29"/>
      <c r="Q30" s="29"/>
      <c r="R30" s="29"/>
    </row>
    <row r="31" spans="1:21">
      <c r="A31" s="94" t="s">
        <v>65</v>
      </c>
      <c r="F31" s="68"/>
      <c r="G31" s="68" t="s">
        <v>66</v>
      </c>
      <c r="H31" s="29"/>
      <c r="I31" s="29"/>
      <c r="J31" s="29"/>
      <c r="K31" s="29"/>
      <c r="L31" s="54"/>
      <c r="M31" s="54"/>
      <c r="N31" s="29"/>
      <c r="O31" s="29"/>
      <c r="P31" s="29"/>
      <c r="Q31" s="29" t="s">
        <v>67</v>
      </c>
      <c r="R31" s="29"/>
    </row>
    <row r="32" spans="1:21" ht="15">
      <c r="A32" s="6"/>
      <c r="B32" s="4"/>
      <c r="C32" s="26"/>
      <c r="D32" s="26"/>
      <c r="E32" s="25"/>
      <c r="F32" s="7"/>
      <c r="H32" s="8"/>
      <c r="I32" s="8"/>
      <c r="J32" s="8"/>
      <c r="K32" s="8"/>
      <c r="L32" s="20"/>
      <c r="M32" s="20"/>
      <c r="N32" s="8"/>
      <c r="O32" s="8"/>
      <c r="P32" s="8"/>
      <c r="Q32" s="8"/>
      <c r="R32" s="8"/>
      <c r="S32" s="3"/>
      <c r="T32" s="3"/>
      <c r="U32" s="7"/>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c r="B41" s="16"/>
      <c r="C41" s="28"/>
      <c r="D41" s="28"/>
      <c r="E41" s="99"/>
    </row>
    <row r="42" spans="1:22">
      <c r="B42" s="16"/>
      <c r="C42" s="28"/>
      <c r="D42" s="28"/>
      <c r="E42" s="99"/>
    </row>
    <row r="43" spans="1:22">
      <c r="B43" s="16"/>
      <c r="C43" s="28"/>
      <c r="D43" s="28"/>
      <c r="E43" s="99"/>
    </row>
    <row r="44" spans="1:22">
      <c r="B44" s="16"/>
      <c r="C44" s="28"/>
      <c r="D44" s="28"/>
      <c r="E44" s="99"/>
    </row>
    <row r="45" spans="1:22">
      <c r="B45" s="16"/>
      <c r="C45" s="28"/>
      <c r="D45" s="28"/>
      <c r="E45" s="99"/>
    </row>
    <row r="46" spans="1:22">
      <c r="B46" s="16"/>
      <c r="C46" s="28"/>
      <c r="D46" s="28"/>
      <c r="E46" s="99"/>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sheetData>
  <sheetProtection insertRows="0" deleteRows="0"/>
  <protectedRanges>
    <protectedRange sqref="J31:P1048576 M28:P28 U31:U1048576 U1:U28 J1:P27" name="Obseg1"/>
    <protectedRange sqref="J28:L28" name="Obseg1_2"/>
    <protectedRange sqref="J29:P30 U29:U30" name="Obseg1_1"/>
  </protectedRanges>
  <mergeCells count="9">
    <mergeCell ref="A29:L29"/>
    <mergeCell ref="A28:L28"/>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17" max="11" man="1"/>
  </rowBreak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252"/>
  <sheetViews>
    <sheetView topLeftCell="A4" zoomScale="98" zoomScaleNormal="98" zoomScaleSheetLayoutView="100" workbookViewId="0">
      <selection activeCell="N26" sqref="N26"/>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pred_rekapitulacija'!A26</f>
        <v>13. sklop:</v>
      </c>
      <c r="C12" s="76"/>
      <c r="D12" s="24"/>
      <c r="E12" s="25"/>
      <c r="F12" s="101"/>
      <c r="G12" s="101"/>
      <c r="H12" s="14"/>
      <c r="I12" s="14"/>
      <c r="J12" s="14"/>
      <c r="K12" s="14"/>
      <c r="U12" s="7"/>
    </row>
    <row r="13" spans="1:21" s="12" customFormat="1" ht="21" customHeight="1">
      <c r="B13" s="416" t="str">
        <f>+'Ponudbeni pred_rekapitulacija'!B26</f>
        <v>PREDPRIPRAVLJENE JEDI</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386" t="s">
        <v>1</v>
      </c>
      <c r="B16" s="372" t="s">
        <v>474</v>
      </c>
      <c r="C16" s="132" t="s">
        <v>801</v>
      </c>
      <c r="D16" s="75" t="s">
        <v>0</v>
      </c>
      <c r="E16" s="153"/>
      <c r="F16" s="387">
        <v>100</v>
      </c>
      <c r="G16" s="371" t="s">
        <v>0</v>
      </c>
      <c r="H16" s="7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16" s="78" t="str">
        <f>IF(Sklop13[[#This Row],[ZAHTEVANA SHEMA KAKOVOSTI]]&lt;&gt;"",Sklop13[[#This Row],[Preračunana masa/volumen/kos na enoto kg]],"")</f>
        <v/>
      </c>
      <c r="J16" s="85"/>
      <c r="K16" s="79"/>
      <c r="L16" s="79"/>
      <c r="M16" s="80"/>
      <c r="N16" s="81"/>
      <c r="O16" s="81"/>
      <c r="P16" s="87"/>
      <c r="Q16" s="81">
        <f>+Sklop13[[#This Row],[cena/enota brez DDV v EUR]]*Sklop13[[#This Row],[Stopnja DDV (%)]]</f>
        <v>0</v>
      </c>
      <c r="R16" s="81">
        <f>+Sklop13[[#This Row],[cena/enota brez DDV v EUR]]+Sklop13[[#This Row],[Davek (EUR)]]</f>
        <v>0</v>
      </c>
      <c r="S16" s="81">
        <f>+Sklop13[[#This Row],[cena/enota brez DDV v EUR]]*Sklop13[[#This Row],[Okvirna količina]]</f>
        <v>0</v>
      </c>
      <c r="T16" s="81">
        <f>+Sklop13[[#This Row],[Končna cena/enoto mere (EUR) z DDV]]*Sklop13[[#This Row],[Okvirna količina]]</f>
        <v>0</v>
      </c>
      <c r="U16" s="152"/>
    </row>
    <row r="17" spans="1:21" s="55" customFormat="1" ht="12">
      <c r="A17" s="386" t="s">
        <v>3</v>
      </c>
      <c r="B17" s="372" t="s">
        <v>475</v>
      </c>
      <c r="C17" s="363" t="s">
        <v>801</v>
      </c>
      <c r="D17" s="75" t="s">
        <v>0</v>
      </c>
      <c r="E17" s="98"/>
      <c r="F17" s="351">
        <v>200</v>
      </c>
      <c r="G17" s="367" t="s">
        <v>0</v>
      </c>
      <c r="H17" s="231">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200</v>
      </c>
      <c r="I17" s="232" t="str">
        <f>IF(Sklop13[[#This Row],[ZAHTEVANA SHEMA KAKOVOSTI]]&lt;&gt;"",Sklop13[[#This Row],[Preračunana masa/volumen/kos na enoto kg]],"")</f>
        <v/>
      </c>
      <c r="J17" s="242"/>
      <c r="K17" s="243"/>
      <c r="L17" s="243"/>
      <c r="M17" s="235"/>
      <c r="N17" s="238"/>
      <c r="O17" s="238"/>
      <c r="P17" s="237"/>
      <c r="Q17" s="238">
        <f>+Sklop13[[#This Row],[cena/enota brez DDV v EUR]]*Sklop13[[#This Row],[Stopnja DDV (%)]]</f>
        <v>0</v>
      </c>
      <c r="R17" s="238">
        <f>+Sklop13[[#This Row],[cena/enota brez DDV v EUR]]+Sklop13[[#This Row],[Davek (EUR)]]</f>
        <v>0</v>
      </c>
      <c r="S17" s="238">
        <f>+Sklop13[[#This Row],[cena/enota brez DDV v EUR]]*Sklop13[[#This Row],[Okvirna količina]]</f>
        <v>0</v>
      </c>
      <c r="T17" s="244">
        <f>+Sklop13[[#This Row],[Končna cena/enoto mere (EUR) z DDV]]*Sklop13[[#This Row],[Okvirna količina]]</f>
        <v>0</v>
      </c>
      <c r="U17" s="239"/>
    </row>
    <row r="18" spans="1:21" s="55" customFormat="1" ht="12">
      <c r="A18" s="386" t="s">
        <v>4</v>
      </c>
      <c r="B18" s="372" t="s">
        <v>476</v>
      </c>
      <c r="C18" s="363" t="s">
        <v>801</v>
      </c>
      <c r="D18" s="75" t="s">
        <v>0</v>
      </c>
      <c r="E18" s="98"/>
      <c r="F18" s="351">
        <v>400</v>
      </c>
      <c r="G18" s="367" t="s">
        <v>0</v>
      </c>
      <c r="H18" s="231">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400</v>
      </c>
      <c r="I18" s="232" t="str">
        <f>IF(Sklop13[[#This Row],[ZAHTEVANA SHEMA KAKOVOSTI]]&lt;&gt;"",Sklop13[[#This Row],[Preračunana masa/volumen/kos na enoto kg]],"")</f>
        <v/>
      </c>
      <c r="J18" s="242"/>
      <c r="K18" s="243"/>
      <c r="L18" s="243"/>
      <c r="M18" s="235"/>
      <c r="N18" s="238"/>
      <c r="O18" s="238"/>
      <c r="P18" s="237"/>
      <c r="Q18" s="238">
        <f>+Sklop13[[#This Row],[cena/enota brez DDV v EUR]]*Sklop13[[#This Row],[Stopnja DDV (%)]]</f>
        <v>0</v>
      </c>
      <c r="R18" s="238">
        <f>+Sklop13[[#This Row],[cena/enota brez DDV v EUR]]+Sklop13[[#This Row],[Davek (EUR)]]</f>
        <v>0</v>
      </c>
      <c r="S18" s="238">
        <f>+Sklop13[[#This Row],[cena/enota brez DDV v EUR]]*Sklop13[[#This Row],[Okvirna količina]]</f>
        <v>0</v>
      </c>
      <c r="T18" s="244">
        <f>+Sklop13[[#This Row],[Končna cena/enoto mere (EUR) z DDV]]*Sklop13[[#This Row],[Okvirna količina]]</f>
        <v>0</v>
      </c>
      <c r="U18" s="239"/>
    </row>
    <row r="19" spans="1:21" s="55" customFormat="1" ht="18" customHeight="1">
      <c r="A19" s="386" t="s">
        <v>5</v>
      </c>
      <c r="B19" s="372" t="s">
        <v>477</v>
      </c>
      <c r="C19" s="363" t="s">
        <v>801</v>
      </c>
      <c r="D19" s="75" t="s">
        <v>0</v>
      </c>
      <c r="E19" s="98"/>
      <c r="F19" s="351">
        <v>900</v>
      </c>
      <c r="G19" s="367" t="s">
        <v>0</v>
      </c>
      <c r="H19" s="231">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900</v>
      </c>
      <c r="I19" s="232" t="str">
        <f>IF(Sklop13[[#This Row],[ZAHTEVANA SHEMA KAKOVOSTI]]&lt;&gt;"",Sklop13[[#This Row],[Preračunana masa/volumen/kos na enoto kg]],"")</f>
        <v/>
      </c>
      <c r="J19" s="242"/>
      <c r="K19" s="243"/>
      <c r="L19" s="243"/>
      <c r="M19" s="235"/>
      <c r="N19" s="238"/>
      <c r="O19" s="238"/>
      <c r="P19" s="237"/>
      <c r="Q19" s="238">
        <f>+Sklop13[[#This Row],[cena/enota brez DDV v EUR]]*Sklop13[[#This Row],[Stopnja DDV (%)]]</f>
        <v>0</v>
      </c>
      <c r="R19" s="238">
        <f>+Sklop13[[#This Row],[cena/enota brez DDV v EUR]]+Sklop13[[#This Row],[Davek (EUR)]]</f>
        <v>0</v>
      </c>
      <c r="S19" s="238">
        <f>+Sklop13[[#This Row],[cena/enota brez DDV v EUR]]*Sklop13[[#This Row],[Okvirna količina]]</f>
        <v>0</v>
      </c>
      <c r="T19" s="244">
        <f>+Sklop13[[#This Row],[Končna cena/enoto mere (EUR) z DDV]]*Sklop13[[#This Row],[Okvirna količina]]</f>
        <v>0</v>
      </c>
      <c r="U19" s="239"/>
    </row>
    <row r="20" spans="1:21" s="55" customFormat="1" ht="12">
      <c r="A20" s="386" t="s">
        <v>6</v>
      </c>
      <c r="B20" s="372" t="s">
        <v>478</v>
      </c>
      <c r="C20" s="363" t="s">
        <v>802</v>
      </c>
      <c r="D20" s="75" t="s">
        <v>0</v>
      </c>
      <c r="E20" s="153"/>
      <c r="F20" s="387">
        <v>1500</v>
      </c>
      <c r="G20" s="371" t="s">
        <v>0</v>
      </c>
      <c r="H20" s="7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1500</v>
      </c>
      <c r="I20" s="78" t="str">
        <f>IF(Sklop13[[#This Row],[ZAHTEVANA SHEMA KAKOVOSTI]]&lt;&gt;"",Sklop13[[#This Row],[Preračunana masa/volumen/kos na enoto kg]],"")</f>
        <v/>
      </c>
      <c r="J20" s="86"/>
      <c r="K20" s="83"/>
      <c r="L20" s="83"/>
      <c r="M20" s="88"/>
      <c r="N20" s="84"/>
      <c r="O20" s="84"/>
      <c r="P20" s="89"/>
      <c r="Q20" s="84">
        <f>+Sklop13[[#This Row],[cena/enota brez DDV v EUR]]*Sklop13[[#This Row],[Stopnja DDV (%)]]</f>
        <v>0</v>
      </c>
      <c r="R20" s="84">
        <f>+Sklop13[[#This Row],[cena/enota brez DDV v EUR]]+Sklop13[[#This Row],[Davek (EUR)]]</f>
        <v>0</v>
      </c>
      <c r="S20" s="84">
        <f>+Sklop13[[#This Row],[cena/enota brez DDV v EUR]]*Sklop13[[#This Row],[Okvirna količina]]</f>
        <v>0</v>
      </c>
      <c r="T20" s="84">
        <f>+Sklop13[[#This Row],[Končna cena/enoto mere (EUR) z DDV]]*Sklop13[[#This Row],[Okvirna količina]]</f>
        <v>0</v>
      </c>
      <c r="U20" s="152"/>
    </row>
    <row r="21" spans="1:21">
      <c r="A21" s="290" t="s">
        <v>133</v>
      </c>
      <c r="B21" s="291"/>
      <c r="C21" s="292"/>
      <c r="D21" s="292"/>
      <c r="E21" s="293"/>
      <c r="F21" s="294"/>
      <c r="G21" s="295"/>
      <c r="H21" s="296">
        <f>SUBTOTAL(109,Sklop13[Preračunana masa/volumen/kos na enoto kg])</f>
        <v>3100</v>
      </c>
      <c r="I21" s="296">
        <f>SUBTOTAL(109,Sklop13[Živila iz shem kakovosti (kg)])</f>
        <v>0</v>
      </c>
      <c r="J21" s="294"/>
      <c r="K21" s="297"/>
      <c r="L21" s="297"/>
      <c r="M21" s="298"/>
      <c r="N21" s="299"/>
      <c r="O21" s="299"/>
      <c r="P21" s="299"/>
      <c r="Q21" s="300"/>
      <c r="R21" s="294"/>
      <c r="S21" s="300">
        <f>SUBTOTAL(109,Sklop13[Vrednost za okvirno količino (EUR) brez DDV])</f>
        <v>0</v>
      </c>
      <c r="T21" s="300">
        <f>SUBTOTAL(109,Sklop13[Vrednost za okvirno količino (EUR) z DDV])</f>
        <v>0</v>
      </c>
      <c r="U21" s="301">
        <f>SUBTOTAL(103,Sklop13[Shema kakovosti
(nacionalne, evropske)
])</f>
        <v>0</v>
      </c>
    </row>
    <row r="22" spans="1:21" ht="15">
      <c r="A22" s="6"/>
      <c r="B22" s="4"/>
      <c r="C22" s="26"/>
      <c r="D22" s="26"/>
      <c r="E22" s="25"/>
      <c r="F22" s="7"/>
      <c r="H22" s="8"/>
      <c r="I22" s="8"/>
      <c r="J22" s="8"/>
      <c r="K22" s="8"/>
      <c r="L22" s="20"/>
      <c r="M22" s="20"/>
      <c r="N22" s="8"/>
      <c r="O22" s="8"/>
      <c r="P22" s="8"/>
      <c r="Q22" s="8"/>
      <c r="R22" s="8"/>
      <c r="S22" s="3"/>
      <c r="T22" s="3"/>
      <c r="U22" s="7"/>
    </row>
    <row r="23" spans="1:21">
      <c r="A23" s="48" t="s">
        <v>129</v>
      </c>
      <c r="B23" s="16"/>
      <c r="C23" s="28"/>
      <c r="D23" s="28"/>
      <c r="E23" s="99"/>
      <c r="Q23" s="48"/>
      <c r="R23" s="48"/>
      <c r="S23" s="48"/>
      <c r="T23" s="48"/>
    </row>
    <row r="24" spans="1:21">
      <c r="A24" s="11" t="s">
        <v>131</v>
      </c>
      <c r="B24" s="16"/>
      <c r="C24" s="28"/>
      <c r="D24" s="28"/>
      <c r="E24" s="99"/>
    </row>
    <row r="25" spans="1:21">
      <c r="A25" s="94" t="s">
        <v>179</v>
      </c>
      <c r="F25" s="68"/>
      <c r="G25" s="68"/>
      <c r="H25" s="29"/>
      <c r="I25" s="29"/>
      <c r="J25" s="29"/>
      <c r="K25" s="29"/>
      <c r="L25" s="54"/>
      <c r="M25" s="54"/>
      <c r="N25" s="29"/>
      <c r="O25" s="29"/>
      <c r="P25" s="29"/>
      <c r="Q25" s="29"/>
      <c r="R25" s="29"/>
    </row>
    <row r="26" spans="1:21">
      <c r="A26" s="426" t="s">
        <v>172</v>
      </c>
      <c r="B26" s="426"/>
      <c r="C26" s="426"/>
      <c r="D26" s="426"/>
      <c r="E26" s="426"/>
      <c r="F26" s="426"/>
      <c r="G26" s="426"/>
      <c r="H26" s="426"/>
      <c r="I26" s="426"/>
      <c r="J26" s="426"/>
      <c r="K26" s="426"/>
      <c r="L26" s="426"/>
      <c r="M26" s="54"/>
      <c r="N26" s="29"/>
      <c r="O26" s="29"/>
      <c r="P26" s="29"/>
      <c r="Q26" s="29"/>
      <c r="R26" s="29"/>
    </row>
    <row r="27" spans="1:21">
      <c r="N27" s="29"/>
      <c r="O27" s="29"/>
      <c r="P27" s="29"/>
      <c r="Q27" s="29"/>
      <c r="R27" s="29"/>
    </row>
    <row r="28" spans="1:21">
      <c r="A28" s="94" t="s">
        <v>65</v>
      </c>
      <c r="F28" s="68"/>
      <c r="G28" s="68" t="s">
        <v>66</v>
      </c>
      <c r="H28" s="29"/>
      <c r="I28" s="29"/>
      <c r="J28" s="29"/>
      <c r="K28" s="29"/>
      <c r="L28" s="54"/>
      <c r="M28" s="54"/>
      <c r="N28" s="29"/>
      <c r="O28" s="29"/>
      <c r="P28" s="29"/>
      <c r="Q28" s="29" t="s">
        <v>67</v>
      </c>
      <c r="R28" s="29"/>
    </row>
    <row r="29" spans="1:21" ht="15">
      <c r="A29" s="6"/>
      <c r="B29" s="4"/>
      <c r="C29" s="26"/>
      <c r="D29" s="26"/>
      <c r="E29" s="25"/>
      <c r="F29" s="7"/>
      <c r="H29" s="8"/>
      <c r="I29" s="8"/>
      <c r="J29" s="8"/>
      <c r="K29" s="8"/>
      <c r="L29" s="20"/>
      <c r="M29" s="20"/>
      <c r="N29" s="8"/>
      <c r="O29" s="8"/>
      <c r="P29" s="8"/>
      <c r="Q29" s="8"/>
      <c r="R29" s="8"/>
      <c r="S29" s="3"/>
      <c r="T29" s="3"/>
      <c r="U29" s="7"/>
    </row>
    <row r="30" spans="1:21">
      <c r="B30" s="16"/>
      <c r="C30" s="28"/>
      <c r="D30" s="28"/>
      <c r="E30" s="99"/>
    </row>
    <row r="31" spans="1:21">
      <c r="B31" s="16"/>
      <c r="C31" s="28"/>
      <c r="D31" s="28"/>
      <c r="E31" s="99"/>
    </row>
    <row r="32" spans="1:21">
      <c r="B32" s="16"/>
      <c r="C32" s="28"/>
      <c r="D32" s="28"/>
      <c r="E32" s="99"/>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c r="B41" s="16"/>
      <c r="C41" s="28"/>
      <c r="D41" s="28"/>
      <c r="E41" s="99"/>
    </row>
    <row r="42" spans="1:22">
      <c r="B42" s="16"/>
      <c r="C42" s="28"/>
      <c r="D42" s="28"/>
      <c r="E42" s="99"/>
    </row>
    <row r="43" spans="1:22">
      <c r="B43" s="16"/>
      <c r="C43" s="28"/>
      <c r="D43" s="28"/>
      <c r="E43" s="99"/>
    </row>
    <row r="44" spans="1:22" s="18" customFormat="1">
      <c r="A44" s="11"/>
      <c r="B44" s="16"/>
      <c r="C44" s="28"/>
      <c r="D44" s="28"/>
      <c r="E44" s="99"/>
      <c r="F44" s="100"/>
      <c r="G44" s="100"/>
      <c r="L44" s="11"/>
      <c r="M44" s="11"/>
      <c r="N44" s="11"/>
      <c r="O44" s="11"/>
      <c r="P44" s="11"/>
      <c r="Q44" s="11"/>
      <c r="R44" s="11"/>
      <c r="S44" s="11"/>
      <c r="T44" s="11"/>
      <c r="U44" s="68"/>
      <c r="V44" s="11"/>
    </row>
    <row r="45" spans="1:22" s="18" customFormat="1">
      <c r="A45" s="11"/>
      <c r="B45" s="16"/>
      <c r="C45" s="28"/>
      <c r="D45" s="28"/>
      <c r="E45" s="99"/>
      <c r="F45" s="100"/>
      <c r="G45" s="100"/>
      <c r="L45" s="11"/>
      <c r="M45" s="11"/>
      <c r="N45" s="11"/>
      <c r="O45" s="11"/>
      <c r="P45" s="11"/>
      <c r="Q45" s="11"/>
      <c r="R45" s="11"/>
      <c r="S45" s="11"/>
      <c r="T45" s="11"/>
      <c r="U45" s="68"/>
      <c r="V45" s="11"/>
    </row>
    <row r="46" spans="1:22" s="18" customFormat="1">
      <c r="A46" s="11"/>
      <c r="B46" s="16"/>
      <c r="C46" s="28"/>
      <c r="D46" s="28"/>
      <c r="E46" s="99"/>
      <c r="F46" s="100"/>
      <c r="G46" s="100"/>
      <c r="L46" s="11"/>
      <c r="M46" s="11"/>
      <c r="N46" s="11"/>
      <c r="O46" s="11"/>
      <c r="P46" s="11"/>
      <c r="Q46" s="11"/>
      <c r="R46" s="11"/>
      <c r="S46" s="11"/>
      <c r="T46" s="11"/>
      <c r="U46" s="68"/>
      <c r="V46" s="11"/>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sheetData>
  <sheetProtection insertRows="0" deleteRows="0"/>
  <protectedRanges>
    <protectedRange sqref="J27:P1048576 U27:U1048576 U1:U25 J1:P25" name="Obseg1"/>
    <protectedRange sqref="M26:P26 U26" name="Obseg1_1"/>
    <protectedRange sqref="J26:L26" name="Obseg1_2"/>
  </protectedRanges>
  <mergeCells count="8">
    <mergeCell ref="A26:L26"/>
    <mergeCell ref="B13:K13"/>
    <mergeCell ref="C2:J2"/>
    <mergeCell ref="C3:J3"/>
    <mergeCell ref="C6:J6"/>
    <mergeCell ref="C7:J7"/>
    <mergeCell ref="C8:J8"/>
    <mergeCell ref="C9:J9"/>
  </mergeCells>
  <phoneticPr fontId="31" type="noConversion"/>
  <conditionalFormatting sqref="B17:B19">
    <cfRule type="colorScale" priority="6522">
      <colorScale>
        <cfvo type="min"/>
        <cfvo type="max"/>
        <color rgb="FFFCFCFF"/>
        <color rgb="FFF8696B"/>
      </colorScale>
    </cfRule>
  </conditionalFormatting>
  <conditionalFormatting sqref="B20">
    <cfRule type="colorScale" priority="2">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4" max="11" man="1"/>
  </rowBreak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V388"/>
  <sheetViews>
    <sheetView topLeftCell="A4" zoomScale="90" zoomScaleNormal="90" zoomScaleSheetLayoutView="100" workbookViewId="0">
      <selection activeCell="M35" sqref="M35"/>
    </sheetView>
  </sheetViews>
  <sheetFormatPr defaultColWidth="8.85546875" defaultRowHeight="12.75"/>
  <cols>
    <col min="1" max="1" width="4.42578125" style="11" customWidth="1"/>
    <col min="2" max="2" width="34.5703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pred_rekapitulacija'!A27</f>
        <v>14. sklop:</v>
      </c>
      <c r="C12" s="76"/>
      <c r="D12" s="24"/>
      <c r="E12" s="25"/>
      <c r="F12" s="101"/>
      <c r="G12" s="101"/>
      <c r="H12" s="14"/>
      <c r="I12" s="14"/>
      <c r="J12" s="14"/>
      <c r="K12" s="14"/>
      <c r="U12" s="7"/>
    </row>
    <row r="13" spans="1:21" s="12" customFormat="1" ht="21" customHeight="1">
      <c r="B13" s="416" t="str">
        <f>+'Ponudbeni pred_rekapitulacija'!B27</f>
        <v>OSTALO PREHRAMBENO BLAGO</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47.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36">
      <c r="A16" s="391" t="s">
        <v>1</v>
      </c>
      <c r="B16" s="392" t="s">
        <v>807</v>
      </c>
      <c r="C16" s="363">
        <v>1000</v>
      </c>
      <c r="D16" s="364" t="s">
        <v>110</v>
      </c>
      <c r="E16" s="152"/>
      <c r="F16" s="374">
        <v>800</v>
      </c>
      <c r="G16" s="376" t="s">
        <v>0</v>
      </c>
      <c r="H1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800</v>
      </c>
      <c r="I16" s="232" t="str">
        <f>IF(Sklop14[[#This Row],[ZAHTEVANA SHEMA KAKOVOSTI]]&lt;&gt;"",Sklop14[[#This Row],[Preračunana masa/volumen/kos na enoto kg]],"")</f>
        <v/>
      </c>
      <c r="J16" s="242"/>
      <c r="K16" s="243"/>
      <c r="L16" s="243"/>
      <c r="M16" s="235"/>
      <c r="N16" s="238"/>
      <c r="O16" s="238"/>
      <c r="P16" s="237"/>
      <c r="Q16" s="238">
        <f>+Sklop14[[#This Row],[cena/enota brez DDV v EUR]]*Sklop14[[#This Row],[Stopnja DDV (%)]]</f>
        <v>0</v>
      </c>
      <c r="R16" s="238">
        <f>+Sklop14[[#This Row],[cena/enota brez DDV v EUR]]+Sklop14[[#This Row],[Davek (EUR)]]</f>
        <v>0</v>
      </c>
      <c r="S16" s="238">
        <f>+Sklop14[[#This Row],[cena/enota brez DDV v EUR]]*Sklop14[[#This Row],[Okvirna količina]]</f>
        <v>0</v>
      </c>
      <c r="T16" s="244">
        <f>+Sklop14[[#This Row],[Končna cena/enoto mere (EUR) z DDV]]*Sklop14[[#This Row],[Okvirna količina]]</f>
        <v>0</v>
      </c>
      <c r="U16" s="239"/>
    </row>
    <row r="17" spans="1:21" s="55" customFormat="1" ht="24">
      <c r="A17" s="391" t="s">
        <v>3</v>
      </c>
      <c r="B17" s="392" t="s">
        <v>803</v>
      </c>
      <c r="C17" s="132" t="s">
        <v>509</v>
      </c>
      <c r="D17" s="132" t="s">
        <v>110</v>
      </c>
      <c r="E17" s="152"/>
      <c r="F17" s="374">
        <v>200</v>
      </c>
      <c r="G17" s="376" t="s">
        <v>0</v>
      </c>
      <c r="H1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v>
      </c>
      <c r="I17" s="232" t="str">
        <f>IF(Sklop14[[#This Row],[ZAHTEVANA SHEMA KAKOVOSTI]]&lt;&gt;"",Sklop14[[#This Row],[Preračunana masa/volumen/kos na enoto kg]],"")</f>
        <v/>
      </c>
      <c r="J17" s="242"/>
      <c r="K17" s="243"/>
      <c r="L17" s="243"/>
      <c r="M17" s="235"/>
      <c r="N17" s="238"/>
      <c r="O17" s="238"/>
      <c r="P17" s="237"/>
      <c r="Q17" s="238">
        <f>+Sklop14[[#This Row],[cena/enota brez DDV v EUR]]*Sklop14[[#This Row],[Stopnja DDV (%)]]</f>
        <v>0</v>
      </c>
      <c r="R17" s="238">
        <f>+Sklop14[[#This Row],[cena/enota brez DDV v EUR]]+Sklop14[[#This Row],[Davek (EUR)]]</f>
        <v>0</v>
      </c>
      <c r="S17" s="238">
        <f>+Sklop14[[#This Row],[cena/enota brez DDV v EUR]]*Sklop14[[#This Row],[Okvirna količina]]</f>
        <v>0</v>
      </c>
      <c r="T17" s="244">
        <f>+Sklop14[[#This Row],[Končna cena/enoto mere (EUR) z DDV]]*Sklop14[[#This Row],[Okvirna količina]]</f>
        <v>0</v>
      </c>
      <c r="U17" s="239"/>
    </row>
    <row r="18" spans="1:21" s="55" customFormat="1" ht="24">
      <c r="A18" s="391" t="s">
        <v>4</v>
      </c>
      <c r="B18" s="392" t="s">
        <v>804</v>
      </c>
      <c r="C18" s="363" t="s">
        <v>509</v>
      </c>
      <c r="D18" s="132" t="s">
        <v>110</v>
      </c>
      <c r="E18" s="152"/>
      <c r="F18" s="374">
        <v>50</v>
      </c>
      <c r="G18" s="376" t="s">
        <v>0</v>
      </c>
      <c r="H1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18" s="232" t="str">
        <f>IF(Sklop14[[#This Row],[ZAHTEVANA SHEMA KAKOVOSTI]]&lt;&gt;"",Sklop14[[#This Row],[Preračunana masa/volumen/kos na enoto kg]],"")</f>
        <v/>
      </c>
      <c r="J18" s="242"/>
      <c r="K18" s="243"/>
      <c r="L18" s="243"/>
      <c r="M18" s="235"/>
      <c r="N18" s="238"/>
      <c r="O18" s="238"/>
      <c r="P18" s="237"/>
      <c r="Q18" s="238">
        <f>+Sklop14[[#This Row],[cena/enota brez DDV v EUR]]*Sklop14[[#This Row],[Stopnja DDV (%)]]</f>
        <v>0</v>
      </c>
      <c r="R18" s="238">
        <f>+Sklop14[[#This Row],[cena/enota brez DDV v EUR]]+Sklop14[[#This Row],[Davek (EUR)]]</f>
        <v>0</v>
      </c>
      <c r="S18" s="238">
        <f>+Sklop14[[#This Row],[cena/enota brez DDV v EUR]]*Sklop14[[#This Row],[Okvirna količina]]</f>
        <v>0</v>
      </c>
      <c r="T18" s="244">
        <f>+Sklop14[[#This Row],[Končna cena/enoto mere (EUR) z DDV]]*Sklop14[[#This Row],[Okvirna količina]]</f>
        <v>0</v>
      </c>
      <c r="U18" s="239"/>
    </row>
    <row r="19" spans="1:21" s="55" customFormat="1" ht="24">
      <c r="A19" s="391" t="s">
        <v>5</v>
      </c>
      <c r="B19" s="392" t="s">
        <v>805</v>
      </c>
      <c r="C19" s="363" t="s">
        <v>509</v>
      </c>
      <c r="D19" s="364" t="s">
        <v>110</v>
      </c>
      <c r="E19" s="152"/>
      <c r="F19" s="374">
        <v>50</v>
      </c>
      <c r="G19" s="376" t="s">
        <v>0</v>
      </c>
      <c r="H1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19" s="232" t="str">
        <f>IF(Sklop14[[#This Row],[ZAHTEVANA SHEMA KAKOVOSTI]]&lt;&gt;"",Sklop14[[#This Row],[Preračunana masa/volumen/kos na enoto kg]],"")</f>
        <v/>
      </c>
      <c r="J19" s="242"/>
      <c r="K19" s="243"/>
      <c r="L19" s="243"/>
      <c r="M19" s="235"/>
      <c r="N19" s="238"/>
      <c r="O19" s="238"/>
      <c r="P19" s="237"/>
      <c r="Q19" s="238">
        <f>+Sklop14[[#This Row],[cena/enota brez DDV v EUR]]*Sklop14[[#This Row],[Stopnja DDV (%)]]</f>
        <v>0</v>
      </c>
      <c r="R19" s="238">
        <f>+Sklop14[[#This Row],[cena/enota brez DDV v EUR]]+Sklop14[[#This Row],[Davek (EUR)]]</f>
        <v>0</v>
      </c>
      <c r="S19" s="238">
        <f>+Sklop14[[#This Row],[cena/enota brez DDV v EUR]]*Sklop14[[#This Row],[Okvirna količina]]</f>
        <v>0</v>
      </c>
      <c r="T19" s="244">
        <f>+Sklop14[[#This Row],[Končna cena/enoto mere (EUR) z DDV]]*Sklop14[[#This Row],[Okvirna količina]]</f>
        <v>0</v>
      </c>
      <c r="U19" s="239"/>
    </row>
    <row r="20" spans="1:21" s="55" customFormat="1" ht="12">
      <c r="A20" s="391" t="s">
        <v>6</v>
      </c>
      <c r="B20" s="392" t="s">
        <v>525</v>
      </c>
      <c r="C20" s="363" t="s">
        <v>508</v>
      </c>
      <c r="D20" s="132" t="s">
        <v>110</v>
      </c>
      <c r="E20" s="152"/>
      <c r="F20" s="374">
        <v>4</v>
      </c>
      <c r="G20" s="376" t="s">
        <v>0</v>
      </c>
      <c r="H2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v>
      </c>
      <c r="I20" s="232" t="str">
        <f>IF(Sklop14[[#This Row],[ZAHTEVANA SHEMA KAKOVOSTI]]&lt;&gt;"",Sklop14[[#This Row],[Preračunana masa/volumen/kos na enoto kg]],"")</f>
        <v/>
      </c>
      <c r="J20" s="242"/>
      <c r="K20" s="243"/>
      <c r="L20" s="243"/>
      <c r="M20" s="235"/>
      <c r="N20" s="238"/>
      <c r="O20" s="238"/>
      <c r="P20" s="237"/>
      <c r="Q20" s="238">
        <f>+Sklop14[[#This Row],[cena/enota brez DDV v EUR]]*Sklop14[[#This Row],[Stopnja DDV (%)]]</f>
        <v>0</v>
      </c>
      <c r="R20" s="238">
        <f>+Sklop14[[#This Row],[cena/enota brez DDV v EUR]]+Sklop14[[#This Row],[Davek (EUR)]]</f>
        <v>0</v>
      </c>
      <c r="S20" s="238">
        <f>+Sklop14[[#This Row],[cena/enota brez DDV v EUR]]*Sklop14[[#This Row],[Okvirna količina]]</f>
        <v>0</v>
      </c>
      <c r="T20" s="244">
        <f>+Sklop14[[#This Row],[Končna cena/enoto mere (EUR) z DDV]]*Sklop14[[#This Row],[Okvirna količina]]</f>
        <v>0</v>
      </c>
      <c r="U20" s="239"/>
    </row>
    <row r="21" spans="1:21" s="55" customFormat="1" ht="12">
      <c r="A21" s="391" t="s">
        <v>7</v>
      </c>
      <c r="B21" s="392" t="s">
        <v>526</v>
      </c>
      <c r="C21" s="363" t="s">
        <v>510</v>
      </c>
      <c r="D21" s="132" t="s">
        <v>110</v>
      </c>
      <c r="E21" s="152"/>
      <c r="F21" s="374">
        <v>4</v>
      </c>
      <c r="G21" s="376" t="s">
        <v>0</v>
      </c>
      <c r="H2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v>
      </c>
      <c r="I21" s="232" t="str">
        <f>IF(Sklop14[[#This Row],[ZAHTEVANA SHEMA KAKOVOSTI]]&lt;&gt;"",Sklop14[[#This Row],[Preračunana masa/volumen/kos na enoto kg]],"")</f>
        <v/>
      </c>
      <c r="J21" s="242"/>
      <c r="K21" s="243"/>
      <c r="L21" s="243"/>
      <c r="M21" s="235"/>
      <c r="N21" s="238"/>
      <c r="O21" s="238"/>
      <c r="P21" s="237"/>
      <c r="Q21" s="238">
        <f>+Sklop14[[#This Row],[cena/enota brez DDV v EUR]]*Sklop14[[#This Row],[Stopnja DDV (%)]]</f>
        <v>0</v>
      </c>
      <c r="R21" s="238">
        <f>+Sklop14[[#This Row],[cena/enota brez DDV v EUR]]+Sklop14[[#This Row],[Davek (EUR)]]</f>
        <v>0</v>
      </c>
      <c r="S21" s="238">
        <f>+Sklop14[[#This Row],[cena/enota brez DDV v EUR]]*Sklop14[[#This Row],[Okvirna količina]]</f>
        <v>0</v>
      </c>
      <c r="T21" s="244">
        <f>+Sklop14[[#This Row],[Končna cena/enoto mere (EUR) z DDV]]*Sklop14[[#This Row],[Okvirna količina]]</f>
        <v>0</v>
      </c>
      <c r="U21" s="239"/>
    </row>
    <row r="22" spans="1:21" s="55" customFormat="1" ht="12">
      <c r="A22" s="391" t="s">
        <v>8</v>
      </c>
      <c r="B22" s="392" t="s">
        <v>527</v>
      </c>
      <c r="C22" s="363" t="s">
        <v>511</v>
      </c>
      <c r="D22" s="132" t="s">
        <v>110</v>
      </c>
      <c r="E22" s="152"/>
      <c r="F22" s="374">
        <v>1</v>
      </c>
      <c r="G22" s="376" t="s">
        <v>0</v>
      </c>
      <c r="H2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22" s="232" t="str">
        <f>IF(Sklop14[[#This Row],[ZAHTEVANA SHEMA KAKOVOSTI]]&lt;&gt;"",Sklop14[[#This Row],[Preračunana masa/volumen/kos na enoto kg]],"")</f>
        <v/>
      </c>
      <c r="J22" s="242"/>
      <c r="K22" s="243"/>
      <c r="L22" s="243"/>
      <c r="M22" s="235"/>
      <c r="N22" s="238"/>
      <c r="O22" s="238"/>
      <c r="P22" s="237"/>
      <c r="Q22" s="238">
        <f>+Sklop14[[#This Row],[cena/enota brez DDV v EUR]]*Sklop14[[#This Row],[Stopnja DDV (%)]]</f>
        <v>0</v>
      </c>
      <c r="R22" s="238">
        <f>+Sklop14[[#This Row],[cena/enota brez DDV v EUR]]+Sklop14[[#This Row],[Davek (EUR)]]</f>
        <v>0</v>
      </c>
      <c r="S22" s="238">
        <f>+Sklop14[[#This Row],[cena/enota brez DDV v EUR]]*Sklop14[[#This Row],[Okvirna količina]]</f>
        <v>0</v>
      </c>
      <c r="T22" s="244">
        <f>+Sklop14[[#This Row],[Končna cena/enoto mere (EUR) z DDV]]*Sklop14[[#This Row],[Okvirna količina]]</f>
        <v>0</v>
      </c>
      <c r="U22" s="239"/>
    </row>
    <row r="23" spans="1:21" s="55" customFormat="1" ht="12">
      <c r="A23" s="391" t="s">
        <v>9</v>
      </c>
      <c r="B23" s="392" t="s">
        <v>528</v>
      </c>
      <c r="C23" s="363" t="s">
        <v>512</v>
      </c>
      <c r="D23" s="132" t="s">
        <v>110</v>
      </c>
      <c r="E23" s="152"/>
      <c r="F23" s="374">
        <v>15</v>
      </c>
      <c r="G23" s="376" t="s">
        <v>0</v>
      </c>
      <c r="H2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15</v>
      </c>
      <c r="I23" s="232" t="str">
        <f>IF(Sklop14[[#This Row],[ZAHTEVANA SHEMA KAKOVOSTI]]&lt;&gt;"",Sklop14[[#This Row],[Preračunana masa/volumen/kos na enoto kg]],"")</f>
        <v/>
      </c>
      <c r="J23" s="242"/>
      <c r="K23" s="243"/>
      <c r="L23" s="243"/>
      <c r="M23" s="235"/>
      <c r="N23" s="238"/>
      <c r="O23" s="238"/>
      <c r="P23" s="237"/>
      <c r="Q23" s="238">
        <f>+Sklop14[[#This Row],[cena/enota brez DDV v EUR]]*Sklop14[[#This Row],[Stopnja DDV (%)]]</f>
        <v>0</v>
      </c>
      <c r="R23" s="238">
        <f>+Sklop14[[#This Row],[cena/enota brez DDV v EUR]]+Sklop14[[#This Row],[Davek (EUR)]]</f>
        <v>0</v>
      </c>
      <c r="S23" s="238">
        <f>+Sklop14[[#This Row],[cena/enota brez DDV v EUR]]*Sklop14[[#This Row],[Okvirna količina]]</f>
        <v>0</v>
      </c>
      <c r="T23" s="244">
        <f>+Sklop14[[#This Row],[Končna cena/enoto mere (EUR) z DDV]]*Sklop14[[#This Row],[Okvirna količina]]</f>
        <v>0</v>
      </c>
      <c r="U23" s="239"/>
    </row>
    <row r="24" spans="1:21" s="55" customFormat="1" ht="12">
      <c r="A24" s="391" t="s">
        <v>10</v>
      </c>
      <c r="B24" s="392" t="s">
        <v>529</v>
      </c>
      <c r="C24" s="363" t="s">
        <v>512</v>
      </c>
      <c r="D24" s="132" t="s">
        <v>110</v>
      </c>
      <c r="E24" s="152"/>
      <c r="F24" s="374">
        <v>12</v>
      </c>
      <c r="G24" s="376" t="s">
        <v>0</v>
      </c>
      <c r="H2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v>
      </c>
      <c r="I24" s="232" t="str">
        <f>IF(Sklop14[[#This Row],[ZAHTEVANA SHEMA KAKOVOSTI]]&lt;&gt;"",Sklop14[[#This Row],[Preračunana masa/volumen/kos na enoto kg]],"")</f>
        <v/>
      </c>
      <c r="J24" s="242"/>
      <c r="K24" s="243"/>
      <c r="L24" s="243"/>
      <c r="M24" s="235"/>
      <c r="N24" s="238"/>
      <c r="O24" s="238"/>
      <c r="P24" s="237"/>
      <c r="Q24" s="238">
        <f>+Sklop14[[#This Row],[cena/enota brez DDV v EUR]]*Sklop14[[#This Row],[Stopnja DDV (%)]]</f>
        <v>0</v>
      </c>
      <c r="R24" s="238">
        <f>+Sklop14[[#This Row],[cena/enota brez DDV v EUR]]+Sklop14[[#This Row],[Davek (EUR)]]</f>
        <v>0</v>
      </c>
      <c r="S24" s="238">
        <f>+Sklop14[[#This Row],[cena/enota brez DDV v EUR]]*Sklop14[[#This Row],[Okvirna količina]]</f>
        <v>0</v>
      </c>
      <c r="T24" s="244">
        <f>+Sklop14[[#This Row],[Končna cena/enoto mere (EUR) z DDV]]*Sklop14[[#This Row],[Okvirna količina]]</f>
        <v>0</v>
      </c>
      <c r="U24" s="239"/>
    </row>
    <row r="25" spans="1:21" s="55" customFormat="1" ht="12">
      <c r="A25" s="391" t="s">
        <v>11</v>
      </c>
      <c r="B25" s="392" t="s">
        <v>396</v>
      </c>
      <c r="C25" s="363" t="s">
        <v>513</v>
      </c>
      <c r="D25" s="132" t="s">
        <v>110</v>
      </c>
      <c r="E25" s="152"/>
      <c r="F25" s="374">
        <v>2</v>
      </c>
      <c r="G25" s="376" t="s">
        <v>0</v>
      </c>
      <c r="H2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25" s="232" t="str">
        <f>IF(Sklop14[[#This Row],[ZAHTEVANA SHEMA KAKOVOSTI]]&lt;&gt;"",Sklop14[[#This Row],[Preračunana masa/volumen/kos na enoto kg]],"")</f>
        <v/>
      </c>
      <c r="J25" s="242"/>
      <c r="K25" s="243"/>
      <c r="L25" s="243"/>
      <c r="M25" s="235"/>
      <c r="N25" s="238"/>
      <c r="O25" s="238"/>
      <c r="P25" s="237"/>
      <c r="Q25" s="238">
        <f>+Sklop14[[#This Row],[cena/enota brez DDV v EUR]]*Sklop14[[#This Row],[Stopnja DDV (%)]]</f>
        <v>0</v>
      </c>
      <c r="R25" s="238">
        <f>+Sklop14[[#This Row],[cena/enota brez DDV v EUR]]+Sklop14[[#This Row],[Davek (EUR)]]</f>
        <v>0</v>
      </c>
      <c r="S25" s="238">
        <f>+Sklop14[[#This Row],[cena/enota brez DDV v EUR]]*Sklop14[[#This Row],[Okvirna količina]]</f>
        <v>0</v>
      </c>
      <c r="T25" s="244">
        <f>+Sklop14[[#This Row],[Končna cena/enoto mere (EUR) z DDV]]*Sklop14[[#This Row],[Okvirna količina]]</f>
        <v>0</v>
      </c>
      <c r="U25" s="239"/>
    </row>
    <row r="26" spans="1:21" s="55" customFormat="1" ht="12">
      <c r="A26" s="391" t="s">
        <v>12</v>
      </c>
      <c r="B26" s="392" t="s">
        <v>530</v>
      </c>
      <c r="C26" s="363" t="s">
        <v>514</v>
      </c>
      <c r="D26" s="132" t="s">
        <v>110</v>
      </c>
      <c r="E26" s="152"/>
      <c r="F26" s="374">
        <v>1</v>
      </c>
      <c r="G26" s="376" t="s">
        <v>0</v>
      </c>
      <c r="H2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26" s="232" t="str">
        <f>IF(Sklop14[[#This Row],[ZAHTEVANA SHEMA KAKOVOSTI]]&lt;&gt;"",Sklop14[[#This Row],[Preračunana masa/volumen/kos na enoto kg]],"")</f>
        <v/>
      </c>
      <c r="J26" s="242"/>
      <c r="K26" s="243"/>
      <c r="L26" s="243"/>
      <c r="M26" s="235"/>
      <c r="N26" s="238"/>
      <c r="O26" s="238"/>
      <c r="P26" s="237"/>
      <c r="Q26" s="238">
        <f>+Sklop14[[#This Row],[cena/enota brez DDV v EUR]]*Sklop14[[#This Row],[Stopnja DDV (%)]]</f>
        <v>0</v>
      </c>
      <c r="R26" s="238">
        <f>+Sklop14[[#This Row],[cena/enota brez DDV v EUR]]+Sklop14[[#This Row],[Davek (EUR)]]</f>
        <v>0</v>
      </c>
      <c r="S26" s="238">
        <f>+Sklop14[[#This Row],[cena/enota brez DDV v EUR]]*Sklop14[[#This Row],[Okvirna količina]]</f>
        <v>0</v>
      </c>
      <c r="T26" s="244">
        <f>+Sklop14[[#This Row],[Končna cena/enoto mere (EUR) z DDV]]*Sklop14[[#This Row],[Okvirna količina]]</f>
        <v>0</v>
      </c>
      <c r="U26" s="239"/>
    </row>
    <row r="27" spans="1:21" s="55" customFormat="1" ht="12">
      <c r="A27" s="391" t="s">
        <v>13</v>
      </c>
      <c r="B27" s="392" t="s">
        <v>531</v>
      </c>
      <c r="C27" s="363" t="s">
        <v>515</v>
      </c>
      <c r="D27" s="132" t="s">
        <v>110</v>
      </c>
      <c r="E27" s="152"/>
      <c r="F27" s="374">
        <v>2</v>
      </c>
      <c r="G27" s="376" t="s">
        <v>0</v>
      </c>
      <c r="H2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27" s="232" t="str">
        <f>IF(Sklop14[[#This Row],[ZAHTEVANA SHEMA KAKOVOSTI]]&lt;&gt;"",Sklop14[[#This Row],[Preračunana masa/volumen/kos na enoto kg]],"")</f>
        <v/>
      </c>
      <c r="J27" s="242"/>
      <c r="K27" s="243"/>
      <c r="L27" s="243"/>
      <c r="M27" s="235"/>
      <c r="N27" s="238"/>
      <c r="O27" s="238"/>
      <c r="P27" s="237"/>
      <c r="Q27" s="238">
        <f>+Sklop14[[#This Row],[cena/enota brez DDV v EUR]]*Sklop14[[#This Row],[Stopnja DDV (%)]]</f>
        <v>0</v>
      </c>
      <c r="R27" s="238">
        <f>+Sklop14[[#This Row],[cena/enota brez DDV v EUR]]+Sklop14[[#This Row],[Davek (EUR)]]</f>
        <v>0</v>
      </c>
      <c r="S27" s="238">
        <f>+Sklop14[[#This Row],[cena/enota brez DDV v EUR]]*Sklop14[[#This Row],[Okvirna količina]]</f>
        <v>0</v>
      </c>
      <c r="T27" s="244">
        <f>+Sklop14[[#This Row],[Končna cena/enoto mere (EUR) z DDV]]*Sklop14[[#This Row],[Okvirna količina]]</f>
        <v>0</v>
      </c>
      <c r="U27" s="239"/>
    </row>
    <row r="28" spans="1:21" s="55" customFormat="1" ht="12">
      <c r="A28" s="391" t="s">
        <v>14</v>
      </c>
      <c r="B28" s="392" t="s">
        <v>532</v>
      </c>
      <c r="C28" s="363" t="s">
        <v>516</v>
      </c>
      <c r="D28" s="132" t="s">
        <v>110</v>
      </c>
      <c r="E28" s="152"/>
      <c r="F28" s="374">
        <v>2</v>
      </c>
      <c r="G28" s="376" t="s">
        <v>0</v>
      </c>
      <c r="H2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28" s="232" t="str">
        <f>IF(Sklop14[[#This Row],[ZAHTEVANA SHEMA KAKOVOSTI]]&lt;&gt;"",Sklop14[[#This Row],[Preračunana masa/volumen/kos na enoto kg]],"")</f>
        <v/>
      </c>
      <c r="J28" s="242"/>
      <c r="K28" s="243"/>
      <c r="L28" s="243"/>
      <c r="M28" s="235"/>
      <c r="N28" s="238"/>
      <c r="O28" s="238"/>
      <c r="P28" s="237"/>
      <c r="Q28" s="238">
        <f>+Sklop14[[#This Row],[cena/enota brez DDV v EUR]]*Sklop14[[#This Row],[Stopnja DDV (%)]]</f>
        <v>0</v>
      </c>
      <c r="R28" s="238">
        <f>+Sklop14[[#This Row],[cena/enota brez DDV v EUR]]+Sklop14[[#This Row],[Davek (EUR)]]</f>
        <v>0</v>
      </c>
      <c r="S28" s="238">
        <f>+Sklop14[[#This Row],[cena/enota brez DDV v EUR]]*Sklop14[[#This Row],[Okvirna količina]]</f>
        <v>0</v>
      </c>
      <c r="T28" s="244">
        <f>+Sklop14[[#This Row],[Končna cena/enoto mere (EUR) z DDV]]*Sklop14[[#This Row],[Okvirna količina]]</f>
        <v>0</v>
      </c>
      <c r="U28" s="239"/>
    </row>
    <row r="29" spans="1:21" s="55" customFormat="1" ht="12">
      <c r="A29" s="391" t="s">
        <v>15</v>
      </c>
      <c r="B29" s="392" t="s">
        <v>763</v>
      </c>
      <c r="C29" s="363" t="s">
        <v>517</v>
      </c>
      <c r="D29" s="132" t="s">
        <v>110</v>
      </c>
      <c r="E29" s="152"/>
      <c r="F29" s="374">
        <v>2</v>
      </c>
      <c r="G29" s="376" t="s">
        <v>0</v>
      </c>
      <c r="H2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29" s="232" t="str">
        <f>IF(Sklop14[[#This Row],[ZAHTEVANA SHEMA KAKOVOSTI]]&lt;&gt;"",Sklop14[[#This Row],[Preračunana masa/volumen/kos na enoto kg]],"")</f>
        <v/>
      </c>
      <c r="J29" s="242"/>
      <c r="K29" s="243"/>
      <c r="L29" s="243"/>
      <c r="M29" s="235"/>
      <c r="N29" s="238"/>
      <c r="O29" s="238"/>
      <c r="P29" s="237"/>
      <c r="Q29" s="238">
        <f>+Sklop14[[#This Row],[cena/enota brez DDV v EUR]]*Sklop14[[#This Row],[Stopnja DDV (%)]]</f>
        <v>0</v>
      </c>
      <c r="R29" s="238">
        <f>+Sklop14[[#This Row],[cena/enota brez DDV v EUR]]+Sklop14[[#This Row],[Davek (EUR)]]</f>
        <v>0</v>
      </c>
      <c r="S29" s="238">
        <f>+Sklop14[[#This Row],[cena/enota brez DDV v EUR]]*Sklop14[[#This Row],[Okvirna količina]]</f>
        <v>0</v>
      </c>
      <c r="T29" s="244">
        <f>+Sklop14[[#This Row],[Končna cena/enoto mere (EUR) z DDV]]*Sklop14[[#This Row],[Okvirna količina]]</f>
        <v>0</v>
      </c>
      <c r="U29" s="239"/>
    </row>
    <row r="30" spans="1:21" s="55" customFormat="1" ht="12">
      <c r="A30" s="391" t="s">
        <v>16</v>
      </c>
      <c r="B30" s="392" t="s">
        <v>533</v>
      </c>
      <c r="C30" s="363" t="s">
        <v>518</v>
      </c>
      <c r="D30" s="132" t="s">
        <v>110</v>
      </c>
      <c r="E30" s="152"/>
      <c r="F30" s="374">
        <v>1</v>
      </c>
      <c r="G30" s="376" t="s">
        <v>0</v>
      </c>
      <c r="H3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30" s="232" t="str">
        <f>IF(Sklop14[[#This Row],[ZAHTEVANA SHEMA KAKOVOSTI]]&lt;&gt;"",Sklop14[[#This Row],[Preračunana masa/volumen/kos na enoto kg]],"")</f>
        <v/>
      </c>
      <c r="J30" s="242"/>
      <c r="K30" s="243"/>
      <c r="L30" s="243"/>
      <c r="M30" s="235"/>
      <c r="N30" s="238"/>
      <c r="O30" s="238"/>
      <c r="P30" s="237"/>
      <c r="Q30" s="238">
        <f>+Sklop14[[#This Row],[cena/enota brez DDV v EUR]]*Sklop14[[#This Row],[Stopnja DDV (%)]]</f>
        <v>0</v>
      </c>
      <c r="R30" s="238">
        <f>+Sklop14[[#This Row],[cena/enota brez DDV v EUR]]+Sklop14[[#This Row],[Davek (EUR)]]</f>
        <v>0</v>
      </c>
      <c r="S30" s="238">
        <f>+Sklop14[[#This Row],[cena/enota brez DDV v EUR]]*Sklop14[[#This Row],[Okvirna količina]]</f>
        <v>0</v>
      </c>
      <c r="T30" s="244">
        <f>+Sklop14[[#This Row],[Končna cena/enoto mere (EUR) z DDV]]*Sklop14[[#This Row],[Okvirna količina]]</f>
        <v>0</v>
      </c>
      <c r="U30" s="239"/>
    </row>
    <row r="31" spans="1:21" s="55" customFormat="1" ht="12">
      <c r="A31" s="391" t="s">
        <v>17</v>
      </c>
      <c r="B31" s="392" t="s">
        <v>534</v>
      </c>
      <c r="C31" s="363" t="s">
        <v>519</v>
      </c>
      <c r="D31" s="132" t="s">
        <v>110</v>
      </c>
      <c r="E31" s="152"/>
      <c r="F31" s="374">
        <v>1</v>
      </c>
      <c r="G31" s="376" t="s">
        <v>0</v>
      </c>
      <c r="H3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31" s="232" t="str">
        <f>IF(Sklop14[[#This Row],[ZAHTEVANA SHEMA KAKOVOSTI]]&lt;&gt;"",Sklop14[[#This Row],[Preračunana masa/volumen/kos na enoto kg]],"")</f>
        <v/>
      </c>
      <c r="J31" s="242"/>
      <c r="K31" s="243"/>
      <c r="L31" s="243"/>
      <c r="M31" s="235"/>
      <c r="N31" s="238"/>
      <c r="O31" s="238"/>
      <c r="P31" s="237"/>
      <c r="Q31" s="238">
        <f>+Sklop14[[#This Row],[cena/enota brez DDV v EUR]]*Sklop14[[#This Row],[Stopnja DDV (%)]]</f>
        <v>0</v>
      </c>
      <c r="R31" s="238">
        <f>+Sklop14[[#This Row],[cena/enota brez DDV v EUR]]+Sklop14[[#This Row],[Davek (EUR)]]</f>
        <v>0</v>
      </c>
      <c r="S31" s="238">
        <f>+Sklop14[[#This Row],[cena/enota brez DDV v EUR]]*Sklop14[[#This Row],[Okvirna količina]]</f>
        <v>0</v>
      </c>
      <c r="T31" s="244">
        <f>+Sklop14[[#This Row],[Končna cena/enoto mere (EUR) z DDV]]*Sklop14[[#This Row],[Okvirna količina]]</f>
        <v>0</v>
      </c>
      <c r="U31" s="239"/>
    </row>
    <row r="32" spans="1:21" s="55" customFormat="1" ht="12">
      <c r="A32" s="391" t="s">
        <v>18</v>
      </c>
      <c r="B32" s="392" t="s">
        <v>764</v>
      </c>
      <c r="C32" s="363" t="s">
        <v>520</v>
      </c>
      <c r="D32" s="132" t="s">
        <v>110</v>
      </c>
      <c r="E32" s="152"/>
      <c r="F32" s="374">
        <v>2</v>
      </c>
      <c r="G32" s="376" t="s">
        <v>0</v>
      </c>
      <c r="H3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32" s="232" t="str">
        <f>IF(Sklop14[[#This Row],[ZAHTEVANA SHEMA KAKOVOSTI]]&lt;&gt;"",Sklop14[[#This Row],[Preračunana masa/volumen/kos na enoto kg]],"")</f>
        <v/>
      </c>
      <c r="J32" s="242"/>
      <c r="K32" s="243"/>
      <c r="L32" s="243"/>
      <c r="M32" s="235"/>
      <c r="N32" s="238"/>
      <c r="O32" s="238"/>
      <c r="P32" s="237"/>
      <c r="Q32" s="238">
        <f>+Sklop14[[#This Row],[cena/enota brez DDV v EUR]]*Sklop14[[#This Row],[Stopnja DDV (%)]]</f>
        <v>0</v>
      </c>
      <c r="R32" s="238">
        <f>+Sklop14[[#This Row],[cena/enota brez DDV v EUR]]+Sklop14[[#This Row],[Davek (EUR)]]</f>
        <v>0</v>
      </c>
      <c r="S32" s="238">
        <f>+Sklop14[[#This Row],[cena/enota brez DDV v EUR]]*Sklop14[[#This Row],[Okvirna količina]]</f>
        <v>0</v>
      </c>
      <c r="T32" s="244">
        <f>+Sklop14[[#This Row],[Končna cena/enoto mere (EUR) z DDV]]*Sklop14[[#This Row],[Okvirna količina]]</f>
        <v>0</v>
      </c>
      <c r="U32" s="239"/>
    </row>
    <row r="33" spans="1:21" s="55" customFormat="1" ht="12">
      <c r="A33" s="391" t="s">
        <v>19</v>
      </c>
      <c r="B33" s="392" t="s">
        <v>765</v>
      </c>
      <c r="C33" s="363" t="s">
        <v>521</v>
      </c>
      <c r="D33" s="132" t="s">
        <v>110</v>
      </c>
      <c r="E33" s="152"/>
      <c r="F33" s="374">
        <v>2</v>
      </c>
      <c r="G33" s="376" t="s">
        <v>0</v>
      </c>
      <c r="H3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33" s="232" t="str">
        <f>IF(Sklop14[[#This Row],[ZAHTEVANA SHEMA KAKOVOSTI]]&lt;&gt;"",Sklop14[[#This Row],[Preračunana masa/volumen/kos na enoto kg]],"")</f>
        <v/>
      </c>
      <c r="J33" s="242"/>
      <c r="K33" s="243"/>
      <c r="L33" s="243"/>
      <c r="M33" s="235"/>
      <c r="N33" s="238"/>
      <c r="O33" s="238"/>
      <c r="P33" s="237"/>
      <c r="Q33" s="238">
        <f>+Sklop14[[#This Row],[cena/enota brez DDV v EUR]]*Sklop14[[#This Row],[Stopnja DDV (%)]]</f>
        <v>0</v>
      </c>
      <c r="R33" s="238">
        <f>+Sklop14[[#This Row],[cena/enota brez DDV v EUR]]+Sklop14[[#This Row],[Davek (EUR)]]</f>
        <v>0</v>
      </c>
      <c r="S33" s="238">
        <f>+Sklop14[[#This Row],[cena/enota brez DDV v EUR]]*Sklop14[[#This Row],[Okvirna količina]]</f>
        <v>0</v>
      </c>
      <c r="T33" s="244">
        <f>+Sklop14[[#This Row],[Končna cena/enoto mere (EUR) z DDV]]*Sklop14[[#This Row],[Okvirna količina]]</f>
        <v>0</v>
      </c>
      <c r="U33" s="239"/>
    </row>
    <row r="34" spans="1:21" s="55" customFormat="1" ht="12">
      <c r="A34" s="391" t="s">
        <v>20</v>
      </c>
      <c r="B34" s="392" t="s">
        <v>535</v>
      </c>
      <c r="C34" s="363" t="s">
        <v>522</v>
      </c>
      <c r="D34" s="132" t="s">
        <v>110</v>
      </c>
      <c r="E34" s="152"/>
      <c r="F34" s="374">
        <v>1</v>
      </c>
      <c r="G34" s="376" t="s">
        <v>0</v>
      </c>
      <c r="H3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34" s="232" t="str">
        <f>IF(Sklop14[[#This Row],[ZAHTEVANA SHEMA KAKOVOSTI]]&lt;&gt;"",Sklop14[[#This Row],[Preračunana masa/volumen/kos na enoto kg]],"")</f>
        <v/>
      </c>
      <c r="J34" s="242"/>
      <c r="K34" s="243"/>
      <c r="L34" s="243"/>
      <c r="M34" s="235"/>
      <c r="N34" s="238"/>
      <c r="O34" s="238"/>
      <c r="P34" s="237"/>
      <c r="Q34" s="238">
        <f>+Sklop14[[#This Row],[cena/enota brez DDV v EUR]]*Sklop14[[#This Row],[Stopnja DDV (%)]]</f>
        <v>0</v>
      </c>
      <c r="R34" s="238">
        <f>+Sklop14[[#This Row],[cena/enota brez DDV v EUR]]+Sklop14[[#This Row],[Davek (EUR)]]</f>
        <v>0</v>
      </c>
      <c r="S34" s="238">
        <f>+Sklop14[[#This Row],[cena/enota brez DDV v EUR]]*Sklop14[[#This Row],[Okvirna količina]]</f>
        <v>0</v>
      </c>
      <c r="T34" s="244">
        <f>+Sklop14[[#This Row],[Končna cena/enoto mere (EUR) z DDV]]*Sklop14[[#This Row],[Okvirna količina]]</f>
        <v>0</v>
      </c>
      <c r="U34" s="239"/>
    </row>
    <row r="35" spans="1:21" s="55" customFormat="1" ht="12">
      <c r="A35" s="391" t="s">
        <v>21</v>
      </c>
      <c r="B35" s="392" t="s">
        <v>536</v>
      </c>
      <c r="C35" s="363" t="s">
        <v>521</v>
      </c>
      <c r="D35" s="132" t="s">
        <v>110</v>
      </c>
      <c r="E35" s="152"/>
      <c r="F35" s="374">
        <v>8</v>
      </c>
      <c r="G35" s="376" t="s">
        <v>0</v>
      </c>
      <c r="H3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v>
      </c>
      <c r="I35" s="232" t="str">
        <f>IF(Sklop14[[#This Row],[ZAHTEVANA SHEMA KAKOVOSTI]]&lt;&gt;"",Sklop14[[#This Row],[Preračunana masa/volumen/kos na enoto kg]],"")</f>
        <v/>
      </c>
      <c r="J35" s="242"/>
      <c r="K35" s="243"/>
      <c r="L35" s="243"/>
      <c r="M35" s="235"/>
      <c r="N35" s="238"/>
      <c r="O35" s="238"/>
      <c r="P35" s="237"/>
      <c r="Q35" s="238">
        <f>+Sklop14[[#This Row],[cena/enota brez DDV v EUR]]*Sklop14[[#This Row],[Stopnja DDV (%)]]</f>
        <v>0</v>
      </c>
      <c r="R35" s="238">
        <f>+Sklop14[[#This Row],[cena/enota brez DDV v EUR]]+Sklop14[[#This Row],[Davek (EUR)]]</f>
        <v>0</v>
      </c>
      <c r="S35" s="238">
        <f>+Sklop14[[#This Row],[cena/enota brez DDV v EUR]]*Sklop14[[#This Row],[Okvirna količina]]</f>
        <v>0</v>
      </c>
      <c r="T35" s="244">
        <f>+Sklop14[[#This Row],[Končna cena/enoto mere (EUR) z DDV]]*Sklop14[[#This Row],[Okvirna količina]]</f>
        <v>0</v>
      </c>
      <c r="U35" s="239"/>
    </row>
    <row r="36" spans="1:21" s="55" customFormat="1" ht="12">
      <c r="A36" s="391" t="s">
        <v>22</v>
      </c>
      <c r="B36" s="392" t="s">
        <v>537</v>
      </c>
      <c r="C36" s="363" t="s">
        <v>547</v>
      </c>
      <c r="D36" s="132" t="s">
        <v>110</v>
      </c>
      <c r="E36" s="152"/>
      <c r="F36" s="374">
        <v>2</v>
      </c>
      <c r="G36" s="376" t="s">
        <v>0</v>
      </c>
      <c r="H3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36" s="232" t="str">
        <f>IF(Sklop14[[#This Row],[ZAHTEVANA SHEMA KAKOVOSTI]]&lt;&gt;"",Sklop14[[#This Row],[Preračunana masa/volumen/kos na enoto kg]],"")</f>
        <v/>
      </c>
      <c r="J36" s="242"/>
      <c r="K36" s="243"/>
      <c r="L36" s="243"/>
      <c r="M36" s="235"/>
      <c r="N36" s="238"/>
      <c r="O36" s="238"/>
      <c r="P36" s="237"/>
      <c r="Q36" s="238">
        <f>+Sklop14[[#This Row],[cena/enota brez DDV v EUR]]*Sklop14[[#This Row],[Stopnja DDV (%)]]</f>
        <v>0</v>
      </c>
      <c r="R36" s="238">
        <f>+Sklop14[[#This Row],[cena/enota brez DDV v EUR]]+Sklop14[[#This Row],[Davek (EUR)]]</f>
        <v>0</v>
      </c>
      <c r="S36" s="238">
        <f>+Sklop14[[#This Row],[cena/enota brez DDV v EUR]]*Sklop14[[#This Row],[Okvirna količina]]</f>
        <v>0</v>
      </c>
      <c r="T36" s="244">
        <f>+Sklop14[[#This Row],[Končna cena/enoto mere (EUR) z DDV]]*Sklop14[[#This Row],[Okvirna količina]]</f>
        <v>0</v>
      </c>
      <c r="U36" s="239"/>
    </row>
    <row r="37" spans="1:21" s="55" customFormat="1" ht="12">
      <c r="A37" s="391" t="s">
        <v>23</v>
      </c>
      <c r="B37" s="392" t="s">
        <v>537</v>
      </c>
      <c r="C37" s="363">
        <v>1000</v>
      </c>
      <c r="D37" s="132" t="s">
        <v>110</v>
      </c>
      <c r="E37" s="152"/>
      <c r="F37" s="374">
        <v>1</v>
      </c>
      <c r="G37" s="376" t="s">
        <v>0</v>
      </c>
      <c r="H3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37" s="232" t="str">
        <f>IF(Sklop14[[#This Row],[ZAHTEVANA SHEMA KAKOVOSTI]]&lt;&gt;"",Sklop14[[#This Row],[Preračunana masa/volumen/kos na enoto kg]],"")</f>
        <v/>
      </c>
      <c r="J37" s="242"/>
      <c r="K37" s="243"/>
      <c r="L37" s="243"/>
      <c r="M37" s="235"/>
      <c r="N37" s="238"/>
      <c r="O37" s="238"/>
      <c r="P37" s="237"/>
      <c r="Q37" s="238">
        <f>+Sklop14[[#This Row],[cena/enota brez DDV v EUR]]*Sklop14[[#This Row],[Stopnja DDV (%)]]</f>
        <v>0</v>
      </c>
      <c r="R37" s="238">
        <f>+Sklop14[[#This Row],[cena/enota brez DDV v EUR]]+Sklop14[[#This Row],[Davek (EUR)]]</f>
        <v>0</v>
      </c>
      <c r="S37" s="238">
        <f>+Sklop14[[#This Row],[cena/enota brez DDV v EUR]]*Sklop14[[#This Row],[Okvirna količina]]</f>
        <v>0</v>
      </c>
      <c r="T37" s="244">
        <f>+Sklop14[[#This Row],[Končna cena/enoto mere (EUR) z DDV]]*Sklop14[[#This Row],[Okvirna količina]]</f>
        <v>0</v>
      </c>
      <c r="U37" s="239"/>
    </row>
    <row r="38" spans="1:21" s="55" customFormat="1" ht="12">
      <c r="A38" s="391" t="s">
        <v>24</v>
      </c>
      <c r="B38" s="392" t="s">
        <v>538</v>
      </c>
      <c r="C38" s="363" t="s">
        <v>523</v>
      </c>
      <c r="D38" s="132" t="s">
        <v>110</v>
      </c>
      <c r="E38" s="152"/>
      <c r="F38" s="374">
        <v>2</v>
      </c>
      <c r="G38" s="376" t="s">
        <v>0</v>
      </c>
      <c r="H3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38" s="232" t="str">
        <f>IF(Sklop14[[#This Row],[ZAHTEVANA SHEMA KAKOVOSTI]]&lt;&gt;"",Sklop14[[#This Row],[Preračunana masa/volumen/kos na enoto kg]],"")</f>
        <v/>
      </c>
      <c r="J38" s="242"/>
      <c r="K38" s="243"/>
      <c r="L38" s="243"/>
      <c r="M38" s="235"/>
      <c r="N38" s="238"/>
      <c r="O38" s="238"/>
      <c r="P38" s="237"/>
      <c r="Q38" s="238">
        <f>+Sklop14[[#This Row],[cena/enota brez DDV v EUR]]*Sklop14[[#This Row],[Stopnja DDV (%)]]</f>
        <v>0</v>
      </c>
      <c r="R38" s="238">
        <f>+Sklop14[[#This Row],[cena/enota brez DDV v EUR]]+Sklop14[[#This Row],[Davek (EUR)]]</f>
        <v>0</v>
      </c>
      <c r="S38" s="238">
        <f>+Sklop14[[#This Row],[cena/enota brez DDV v EUR]]*Sklop14[[#This Row],[Okvirna količina]]</f>
        <v>0</v>
      </c>
      <c r="T38" s="244">
        <f>+Sklop14[[#This Row],[Končna cena/enoto mere (EUR) z DDV]]*Sklop14[[#This Row],[Okvirna količina]]</f>
        <v>0</v>
      </c>
      <c r="U38" s="239"/>
    </row>
    <row r="39" spans="1:21" s="55" customFormat="1" ht="12">
      <c r="A39" s="391" t="s">
        <v>25</v>
      </c>
      <c r="B39" s="392" t="s">
        <v>539</v>
      </c>
      <c r="C39" s="363" t="s">
        <v>524</v>
      </c>
      <c r="D39" s="132" t="s">
        <v>110</v>
      </c>
      <c r="E39" s="152"/>
      <c r="F39" s="374">
        <v>8</v>
      </c>
      <c r="G39" s="376" t="s">
        <v>0</v>
      </c>
      <c r="H3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v>
      </c>
      <c r="I39" s="232" t="str">
        <f>IF(Sklop14[[#This Row],[ZAHTEVANA SHEMA KAKOVOSTI]]&lt;&gt;"",Sklop14[[#This Row],[Preračunana masa/volumen/kos na enoto kg]],"")</f>
        <v/>
      </c>
      <c r="J39" s="242"/>
      <c r="K39" s="243"/>
      <c r="L39" s="243"/>
      <c r="M39" s="235"/>
      <c r="N39" s="238"/>
      <c r="O39" s="238"/>
      <c r="P39" s="237"/>
      <c r="Q39" s="238">
        <f>+Sklop14[[#This Row],[cena/enota brez DDV v EUR]]*Sklop14[[#This Row],[Stopnja DDV (%)]]</f>
        <v>0</v>
      </c>
      <c r="R39" s="238">
        <f>+Sklop14[[#This Row],[cena/enota brez DDV v EUR]]+Sklop14[[#This Row],[Davek (EUR)]]</f>
        <v>0</v>
      </c>
      <c r="S39" s="238">
        <f>+Sklop14[[#This Row],[cena/enota brez DDV v EUR]]*Sklop14[[#This Row],[Okvirna količina]]</f>
        <v>0</v>
      </c>
      <c r="T39" s="244">
        <f>+Sklop14[[#This Row],[Končna cena/enoto mere (EUR) z DDV]]*Sklop14[[#This Row],[Okvirna količina]]</f>
        <v>0</v>
      </c>
      <c r="U39" s="239"/>
    </row>
    <row r="40" spans="1:21" s="55" customFormat="1" ht="12">
      <c r="A40" s="391" t="s">
        <v>26</v>
      </c>
      <c r="B40" s="392" t="s">
        <v>540</v>
      </c>
      <c r="C40" s="363">
        <v>1000</v>
      </c>
      <c r="D40" s="132" t="s">
        <v>110</v>
      </c>
      <c r="E40" s="152"/>
      <c r="F40" s="374">
        <v>40</v>
      </c>
      <c r="G40" s="376" t="s">
        <v>0</v>
      </c>
      <c r="H4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40" s="232" t="str">
        <f>IF(Sklop14[[#This Row],[ZAHTEVANA SHEMA KAKOVOSTI]]&lt;&gt;"",Sklop14[[#This Row],[Preračunana masa/volumen/kos na enoto kg]],"")</f>
        <v/>
      </c>
      <c r="J40" s="242"/>
      <c r="K40" s="243"/>
      <c r="L40" s="243"/>
      <c r="M40" s="235"/>
      <c r="N40" s="238"/>
      <c r="O40" s="238"/>
      <c r="P40" s="237"/>
      <c r="Q40" s="238">
        <f>+Sklop14[[#This Row],[cena/enota brez DDV v EUR]]*Sklop14[[#This Row],[Stopnja DDV (%)]]</f>
        <v>0</v>
      </c>
      <c r="R40" s="238">
        <f>+Sklop14[[#This Row],[cena/enota brez DDV v EUR]]+Sklop14[[#This Row],[Davek (EUR)]]</f>
        <v>0</v>
      </c>
      <c r="S40" s="238">
        <f>+Sklop14[[#This Row],[cena/enota brez DDV v EUR]]*Sklop14[[#This Row],[Okvirna količina]]</f>
        <v>0</v>
      </c>
      <c r="T40" s="244">
        <f>+Sklop14[[#This Row],[Končna cena/enoto mere (EUR) z DDV]]*Sklop14[[#This Row],[Okvirna količina]]</f>
        <v>0</v>
      </c>
      <c r="U40" s="239"/>
    </row>
    <row r="41" spans="1:21" s="55" customFormat="1" ht="39.75" customHeight="1">
      <c r="A41" s="391" t="s">
        <v>27</v>
      </c>
      <c r="B41" s="392" t="s">
        <v>541</v>
      </c>
      <c r="C41" s="363">
        <v>1000</v>
      </c>
      <c r="D41" s="132" t="s">
        <v>110</v>
      </c>
      <c r="E41" s="152"/>
      <c r="F41" s="374">
        <v>50</v>
      </c>
      <c r="G41" s="376" t="s">
        <v>0</v>
      </c>
      <c r="H4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41" s="232" t="str">
        <f>IF(Sklop14[[#This Row],[ZAHTEVANA SHEMA KAKOVOSTI]]&lt;&gt;"",Sklop14[[#This Row],[Preračunana masa/volumen/kos na enoto kg]],"")</f>
        <v/>
      </c>
      <c r="J41" s="242"/>
      <c r="K41" s="243"/>
      <c r="L41" s="243"/>
      <c r="M41" s="235"/>
      <c r="N41" s="238"/>
      <c r="O41" s="238"/>
      <c r="P41" s="237"/>
      <c r="Q41" s="238">
        <f>+Sklop14[[#This Row],[cena/enota brez DDV v EUR]]*Sklop14[[#This Row],[Stopnja DDV (%)]]</f>
        <v>0</v>
      </c>
      <c r="R41" s="238">
        <f>+Sklop14[[#This Row],[cena/enota brez DDV v EUR]]+Sklop14[[#This Row],[Davek (EUR)]]</f>
        <v>0</v>
      </c>
      <c r="S41" s="238">
        <f>+Sklop14[[#This Row],[cena/enota brez DDV v EUR]]*Sklop14[[#This Row],[Okvirna količina]]</f>
        <v>0</v>
      </c>
      <c r="T41" s="244">
        <f>+Sklop14[[#This Row],[Končna cena/enoto mere (EUR) z DDV]]*Sklop14[[#This Row],[Okvirna količina]]</f>
        <v>0</v>
      </c>
      <c r="U41" s="239"/>
    </row>
    <row r="42" spans="1:21" s="55" customFormat="1" ht="12">
      <c r="A42" s="391" t="s">
        <v>28</v>
      </c>
      <c r="B42" s="392" t="s">
        <v>542</v>
      </c>
      <c r="C42" s="363">
        <v>150</v>
      </c>
      <c r="D42" s="132" t="s">
        <v>110</v>
      </c>
      <c r="E42" s="152"/>
      <c r="F42" s="374">
        <v>500</v>
      </c>
      <c r="G42" s="376" t="s">
        <v>216</v>
      </c>
      <c r="H4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75</v>
      </c>
      <c r="I42" s="232" t="str">
        <f>IF(Sklop14[[#This Row],[ZAHTEVANA SHEMA KAKOVOSTI]]&lt;&gt;"",Sklop14[[#This Row],[Preračunana masa/volumen/kos na enoto kg]],"")</f>
        <v/>
      </c>
      <c r="J42" s="242"/>
      <c r="K42" s="243"/>
      <c r="L42" s="243"/>
      <c r="M42" s="235"/>
      <c r="N42" s="238"/>
      <c r="O42" s="238"/>
      <c r="P42" s="237"/>
      <c r="Q42" s="238">
        <f>+Sklop14[[#This Row],[cena/enota brez DDV v EUR]]*Sklop14[[#This Row],[Stopnja DDV (%)]]</f>
        <v>0</v>
      </c>
      <c r="R42" s="238">
        <f>+Sklop14[[#This Row],[cena/enota brez DDV v EUR]]+Sklop14[[#This Row],[Davek (EUR)]]</f>
        <v>0</v>
      </c>
      <c r="S42" s="238">
        <f>+Sklop14[[#This Row],[cena/enota brez DDV v EUR]]*Sklop14[[#This Row],[Okvirna količina]]</f>
        <v>0</v>
      </c>
      <c r="T42" s="244">
        <f>+Sklop14[[#This Row],[Končna cena/enoto mere (EUR) z DDV]]*Sklop14[[#This Row],[Okvirna količina]]</f>
        <v>0</v>
      </c>
      <c r="U42" s="239"/>
    </row>
    <row r="43" spans="1:21" s="55" customFormat="1" ht="12">
      <c r="A43" s="391" t="s">
        <v>29</v>
      </c>
      <c r="B43" s="392" t="s">
        <v>630</v>
      </c>
      <c r="C43" s="363">
        <v>100</v>
      </c>
      <c r="D43" s="364" t="s">
        <v>110</v>
      </c>
      <c r="E43" s="152"/>
      <c r="F43" s="374">
        <v>200</v>
      </c>
      <c r="G43" s="376" t="s">
        <v>216</v>
      </c>
      <c r="H4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43" s="232" t="str">
        <f>IF(Sklop14[[#This Row],[ZAHTEVANA SHEMA KAKOVOSTI]]&lt;&gt;"",Sklop14[[#This Row],[Preračunana masa/volumen/kos na enoto kg]],"")</f>
        <v/>
      </c>
      <c r="J43" s="242"/>
      <c r="K43" s="243"/>
      <c r="L43" s="243"/>
      <c r="M43" s="235"/>
      <c r="N43" s="238"/>
      <c r="O43" s="238"/>
      <c r="P43" s="237"/>
      <c r="Q43" s="238">
        <f>+Sklop14[[#This Row],[cena/enota brez DDV v EUR]]*Sklop14[[#This Row],[Stopnja DDV (%)]]</f>
        <v>0</v>
      </c>
      <c r="R43" s="238">
        <f>+Sklop14[[#This Row],[cena/enota brez DDV v EUR]]+Sklop14[[#This Row],[Davek (EUR)]]</f>
        <v>0</v>
      </c>
      <c r="S43" s="238">
        <f>+Sklop14[[#This Row],[cena/enota brez DDV v EUR]]*Sklop14[[#This Row],[Okvirna količina]]</f>
        <v>0</v>
      </c>
      <c r="T43" s="244">
        <f>+Sklop14[[#This Row],[Končna cena/enoto mere (EUR) z DDV]]*Sklop14[[#This Row],[Okvirna količina]]</f>
        <v>0</v>
      </c>
      <c r="U43" s="239"/>
    </row>
    <row r="44" spans="1:21" s="55" customFormat="1" ht="12">
      <c r="A44" s="391" t="s">
        <v>30</v>
      </c>
      <c r="B44" s="392" t="s">
        <v>752</v>
      </c>
      <c r="C44" s="363">
        <v>150</v>
      </c>
      <c r="D44" s="132" t="s">
        <v>110</v>
      </c>
      <c r="E44" s="152"/>
      <c r="F44" s="374">
        <v>300</v>
      </c>
      <c r="G44" s="376" t="s">
        <v>216</v>
      </c>
      <c r="H4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45</v>
      </c>
      <c r="I44" s="232" t="str">
        <f>IF(Sklop14[[#This Row],[ZAHTEVANA SHEMA KAKOVOSTI]]&lt;&gt;"",Sklop14[[#This Row],[Preračunana masa/volumen/kos na enoto kg]],"")</f>
        <v/>
      </c>
      <c r="J44" s="242"/>
      <c r="K44" s="243"/>
      <c r="L44" s="243"/>
      <c r="M44" s="235"/>
      <c r="N44" s="238"/>
      <c r="O44" s="238"/>
      <c r="P44" s="237"/>
      <c r="Q44" s="238">
        <f>+Sklop14[[#This Row],[cena/enota brez DDV v EUR]]*Sklop14[[#This Row],[Stopnja DDV (%)]]</f>
        <v>0</v>
      </c>
      <c r="R44" s="238">
        <f>+Sklop14[[#This Row],[cena/enota brez DDV v EUR]]+Sklop14[[#This Row],[Davek (EUR)]]</f>
        <v>0</v>
      </c>
      <c r="S44" s="238">
        <f>+Sklop14[[#This Row],[cena/enota brez DDV v EUR]]*Sklop14[[#This Row],[Okvirna količina]]</f>
        <v>0</v>
      </c>
      <c r="T44" s="244">
        <f>+Sklop14[[#This Row],[Končna cena/enoto mere (EUR) z DDV]]*Sklop14[[#This Row],[Okvirna količina]]</f>
        <v>0</v>
      </c>
      <c r="U44" s="239"/>
    </row>
    <row r="45" spans="1:21" s="55" customFormat="1" ht="12">
      <c r="A45" s="391" t="s">
        <v>31</v>
      </c>
      <c r="B45" s="392" t="s">
        <v>631</v>
      </c>
      <c r="C45" s="363">
        <v>250</v>
      </c>
      <c r="D45" s="364" t="s">
        <v>110</v>
      </c>
      <c r="E45" s="152"/>
      <c r="F45" s="374">
        <v>600</v>
      </c>
      <c r="G45" s="376" t="s">
        <v>216</v>
      </c>
      <c r="H4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150</v>
      </c>
      <c r="I45" s="232" t="str">
        <f>IF(Sklop14[[#This Row],[ZAHTEVANA SHEMA KAKOVOSTI]]&lt;&gt;"",Sklop14[[#This Row],[Preračunana masa/volumen/kos na enoto kg]],"")</f>
        <v/>
      </c>
      <c r="J45" s="242"/>
      <c r="K45" s="243"/>
      <c r="L45" s="243"/>
      <c r="M45" s="235"/>
      <c r="N45" s="238"/>
      <c r="O45" s="238"/>
      <c r="P45" s="237"/>
      <c r="Q45" s="238">
        <f>+Sklop14[[#This Row],[cena/enota brez DDV v EUR]]*Sklop14[[#This Row],[Stopnja DDV (%)]]</f>
        <v>0</v>
      </c>
      <c r="R45" s="238">
        <f>+Sklop14[[#This Row],[cena/enota brez DDV v EUR]]+Sklop14[[#This Row],[Davek (EUR)]]</f>
        <v>0</v>
      </c>
      <c r="S45" s="238">
        <f>+Sklop14[[#This Row],[cena/enota brez DDV v EUR]]*Sklop14[[#This Row],[Okvirna količina]]</f>
        <v>0</v>
      </c>
      <c r="T45" s="244">
        <f>+Sklop14[[#This Row],[Končna cena/enoto mere (EUR) z DDV]]*Sklop14[[#This Row],[Okvirna količina]]</f>
        <v>0</v>
      </c>
      <c r="U45" s="239"/>
    </row>
    <row r="46" spans="1:21" s="55" customFormat="1" ht="12">
      <c r="A46" s="391" t="s">
        <v>32</v>
      </c>
      <c r="B46" s="392" t="s">
        <v>632</v>
      </c>
      <c r="C46" s="363">
        <v>30</v>
      </c>
      <c r="D46" s="364" t="s">
        <v>110</v>
      </c>
      <c r="E46" s="152"/>
      <c r="F46" s="374">
        <v>100</v>
      </c>
      <c r="G46" s="376" t="s">
        <v>216</v>
      </c>
      <c r="H4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46" s="232" t="str">
        <f>IF(Sklop14[[#This Row],[ZAHTEVANA SHEMA KAKOVOSTI]]&lt;&gt;"",Sklop14[[#This Row],[Preračunana masa/volumen/kos na enoto kg]],"")</f>
        <v/>
      </c>
      <c r="J46" s="242"/>
      <c r="K46" s="243"/>
      <c r="L46" s="243"/>
      <c r="M46" s="235"/>
      <c r="N46" s="238"/>
      <c r="O46" s="238"/>
      <c r="P46" s="237"/>
      <c r="Q46" s="238">
        <f>+Sklop14[[#This Row],[cena/enota brez DDV v EUR]]*Sklop14[[#This Row],[Stopnja DDV (%)]]</f>
        <v>0</v>
      </c>
      <c r="R46" s="238">
        <f>+Sklop14[[#This Row],[cena/enota brez DDV v EUR]]+Sklop14[[#This Row],[Davek (EUR)]]</f>
        <v>0</v>
      </c>
      <c r="S46" s="238">
        <f>+Sklop14[[#This Row],[cena/enota brez DDV v EUR]]*Sklop14[[#This Row],[Okvirna količina]]</f>
        <v>0</v>
      </c>
      <c r="T46" s="244">
        <f>+Sklop14[[#This Row],[Končna cena/enoto mere (EUR) z DDV]]*Sklop14[[#This Row],[Okvirna količina]]</f>
        <v>0</v>
      </c>
      <c r="U46" s="239"/>
    </row>
    <row r="47" spans="1:21" s="55" customFormat="1" ht="12">
      <c r="A47" s="391" t="s">
        <v>33</v>
      </c>
      <c r="B47" s="392" t="s">
        <v>633</v>
      </c>
      <c r="C47" s="363">
        <v>330</v>
      </c>
      <c r="D47" s="364" t="s">
        <v>110</v>
      </c>
      <c r="E47" s="152"/>
      <c r="F47" s="374">
        <v>100</v>
      </c>
      <c r="G47" s="376" t="s">
        <v>216</v>
      </c>
      <c r="H4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33</v>
      </c>
      <c r="I47" s="232" t="str">
        <f>IF(Sklop14[[#This Row],[ZAHTEVANA SHEMA KAKOVOSTI]]&lt;&gt;"",Sklop14[[#This Row],[Preračunana masa/volumen/kos na enoto kg]],"")</f>
        <v/>
      </c>
      <c r="J47" s="242"/>
      <c r="K47" s="243"/>
      <c r="L47" s="243"/>
      <c r="M47" s="235"/>
      <c r="N47" s="238"/>
      <c r="O47" s="238"/>
      <c r="P47" s="237"/>
      <c r="Q47" s="238">
        <f>+Sklop14[[#This Row],[cena/enota brez DDV v EUR]]*Sklop14[[#This Row],[Stopnja DDV (%)]]</f>
        <v>0</v>
      </c>
      <c r="R47" s="238">
        <f>+Sklop14[[#This Row],[cena/enota brez DDV v EUR]]+Sklop14[[#This Row],[Davek (EUR)]]</f>
        <v>0</v>
      </c>
      <c r="S47" s="238">
        <f>+Sklop14[[#This Row],[cena/enota brez DDV v EUR]]*Sklop14[[#This Row],[Okvirna količina]]</f>
        <v>0</v>
      </c>
      <c r="T47" s="244">
        <f>+Sklop14[[#This Row],[Končna cena/enoto mere (EUR) z DDV]]*Sklop14[[#This Row],[Okvirna količina]]</f>
        <v>0</v>
      </c>
      <c r="U47" s="239"/>
    </row>
    <row r="48" spans="1:21" s="55" customFormat="1" ht="12">
      <c r="A48" s="391" t="s">
        <v>34</v>
      </c>
      <c r="B48" s="392" t="s">
        <v>495</v>
      </c>
      <c r="C48" s="363">
        <v>300</v>
      </c>
      <c r="D48" s="364" t="s">
        <v>110</v>
      </c>
      <c r="E48" s="152"/>
      <c r="F48" s="374">
        <v>200</v>
      </c>
      <c r="G48" s="376" t="s">
        <v>216</v>
      </c>
      <c r="H4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v>
      </c>
      <c r="I48" s="232" t="str">
        <f>IF(Sklop14[[#This Row],[ZAHTEVANA SHEMA KAKOVOSTI]]&lt;&gt;"",Sklop14[[#This Row],[Preračunana masa/volumen/kos na enoto kg]],"")</f>
        <v/>
      </c>
      <c r="J48" s="242"/>
      <c r="K48" s="243"/>
      <c r="L48" s="243"/>
      <c r="M48" s="235"/>
      <c r="N48" s="238"/>
      <c r="O48" s="238"/>
      <c r="P48" s="237"/>
      <c r="Q48" s="238">
        <f>+Sklop14[[#This Row],[cena/enota brez DDV v EUR]]*Sklop14[[#This Row],[Stopnja DDV (%)]]</f>
        <v>0</v>
      </c>
      <c r="R48" s="238">
        <f>+Sklop14[[#This Row],[cena/enota brez DDV v EUR]]+Sklop14[[#This Row],[Davek (EUR)]]</f>
        <v>0</v>
      </c>
      <c r="S48" s="238">
        <f>+Sklop14[[#This Row],[cena/enota brez DDV v EUR]]*Sklop14[[#This Row],[Okvirna količina]]</f>
        <v>0</v>
      </c>
      <c r="T48" s="244">
        <f>+Sklop14[[#This Row],[Končna cena/enoto mere (EUR) z DDV]]*Sklop14[[#This Row],[Okvirna količina]]</f>
        <v>0</v>
      </c>
      <c r="U48" s="239"/>
    </row>
    <row r="49" spans="1:21" s="55" customFormat="1" ht="36">
      <c r="A49" s="391" t="s">
        <v>35</v>
      </c>
      <c r="B49" s="392" t="s">
        <v>766</v>
      </c>
      <c r="C49" s="363">
        <v>200</v>
      </c>
      <c r="D49" s="364" t="s">
        <v>110</v>
      </c>
      <c r="E49" s="152"/>
      <c r="F49" s="374">
        <v>100</v>
      </c>
      <c r="G49" s="376" t="s">
        <v>216</v>
      </c>
      <c r="H4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49" s="232" t="str">
        <f>IF(Sklop14[[#This Row],[ZAHTEVANA SHEMA KAKOVOSTI]]&lt;&gt;"",Sklop14[[#This Row],[Preračunana masa/volumen/kos na enoto kg]],"")</f>
        <v/>
      </c>
      <c r="J49" s="242"/>
      <c r="K49" s="243"/>
      <c r="L49" s="243"/>
      <c r="M49" s="235"/>
      <c r="N49" s="238"/>
      <c r="O49" s="238"/>
      <c r="P49" s="237"/>
      <c r="Q49" s="238">
        <f>+Sklop14[[#This Row],[cena/enota brez DDV v EUR]]*Sklop14[[#This Row],[Stopnja DDV (%)]]</f>
        <v>0</v>
      </c>
      <c r="R49" s="238">
        <f>+Sklop14[[#This Row],[cena/enota brez DDV v EUR]]+Sklop14[[#This Row],[Davek (EUR)]]</f>
        <v>0</v>
      </c>
      <c r="S49" s="238">
        <f>+Sklop14[[#This Row],[cena/enota brez DDV v EUR]]*Sklop14[[#This Row],[Okvirna količina]]</f>
        <v>0</v>
      </c>
      <c r="T49" s="244">
        <f>+Sklop14[[#This Row],[Končna cena/enoto mere (EUR) z DDV]]*Sklop14[[#This Row],[Okvirna količina]]</f>
        <v>0</v>
      </c>
      <c r="U49" s="239"/>
    </row>
    <row r="50" spans="1:21" s="55" customFormat="1" ht="24">
      <c r="A50" s="391" t="s">
        <v>36</v>
      </c>
      <c r="B50" s="392" t="s">
        <v>767</v>
      </c>
      <c r="C50" s="363">
        <v>250</v>
      </c>
      <c r="D50" s="364" t="s">
        <v>110</v>
      </c>
      <c r="E50" s="152"/>
      <c r="F50" s="374">
        <v>200</v>
      </c>
      <c r="G50" s="376" t="s">
        <v>216</v>
      </c>
      <c r="H5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50" s="232" t="str">
        <f>IF(Sklop14[[#This Row],[ZAHTEVANA SHEMA KAKOVOSTI]]&lt;&gt;"",Sklop14[[#This Row],[Preračunana masa/volumen/kos na enoto kg]],"")</f>
        <v/>
      </c>
      <c r="J50" s="242"/>
      <c r="K50" s="243"/>
      <c r="L50" s="243"/>
      <c r="M50" s="235"/>
      <c r="N50" s="238"/>
      <c r="O50" s="238"/>
      <c r="P50" s="237"/>
      <c r="Q50" s="238">
        <f>+Sklop14[[#This Row],[cena/enota brez DDV v EUR]]*Sklop14[[#This Row],[Stopnja DDV (%)]]</f>
        <v>0</v>
      </c>
      <c r="R50" s="238">
        <f>+Sklop14[[#This Row],[cena/enota brez DDV v EUR]]+Sklop14[[#This Row],[Davek (EUR)]]</f>
        <v>0</v>
      </c>
      <c r="S50" s="238">
        <f>+Sklop14[[#This Row],[cena/enota brez DDV v EUR]]*Sklop14[[#This Row],[Okvirna količina]]</f>
        <v>0</v>
      </c>
      <c r="T50" s="244">
        <f>+Sklop14[[#This Row],[Končna cena/enoto mere (EUR) z DDV]]*Sklop14[[#This Row],[Okvirna količina]]</f>
        <v>0</v>
      </c>
      <c r="U50" s="239"/>
    </row>
    <row r="51" spans="1:21" s="55" customFormat="1" ht="24">
      <c r="A51" s="391" t="s">
        <v>37</v>
      </c>
      <c r="B51" s="392" t="s">
        <v>634</v>
      </c>
      <c r="C51" s="363">
        <v>100</v>
      </c>
      <c r="D51" s="364" t="s">
        <v>110</v>
      </c>
      <c r="E51" s="152"/>
      <c r="F51" s="374">
        <v>30</v>
      </c>
      <c r="G51" s="376" t="s">
        <v>216</v>
      </c>
      <c r="H5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51" s="232" t="str">
        <f>IF(Sklop14[[#This Row],[ZAHTEVANA SHEMA KAKOVOSTI]]&lt;&gt;"",Sklop14[[#This Row],[Preračunana masa/volumen/kos na enoto kg]],"")</f>
        <v/>
      </c>
      <c r="J51" s="242"/>
      <c r="K51" s="243"/>
      <c r="L51" s="243"/>
      <c r="M51" s="235"/>
      <c r="N51" s="238"/>
      <c r="O51" s="238"/>
      <c r="P51" s="237"/>
      <c r="Q51" s="238">
        <f>+Sklop14[[#This Row],[cena/enota brez DDV v EUR]]*Sklop14[[#This Row],[Stopnja DDV (%)]]</f>
        <v>0</v>
      </c>
      <c r="R51" s="238">
        <f>+Sklop14[[#This Row],[cena/enota brez DDV v EUR]]+Sklop14[[#This Row],[Davek (EUR)]]</f>
        <v>0</v>
      </c>
      <c r="S51" s="238">
        <f>+Sklop14[[#This Row],[cena/enota brez DDV v EUR]]*Sklop14[[#This Row],[Okvirna količina]]</f>
        <v>0</v>
      </c>
      <c r="T51" s="244">
        <f>+Sklop14[[#This Row],[Končna cena/enoto mere (EUR) z DDV]]*Sklop14[[#This Row],[Okvirna količina]]</f>
        <v>0</v>
      </c>
      <c r="U51" s="239"/>
    </row>
    <row r="52" spans="1:21" s="55" customFormat="1" ht="48">
      <c r="A52" s="391" t="s">
        <v>38</v>
      </c>
      <c r="B52" s="392" t="s">
        <v>635</v>
      </c>
      <c r="C52" s="363">
        <v>400</v>
      </c>
      <c r="D52" s="364" t="s">
        <v>110</v>
      </c>
      <c r="E52" s="152"/>
      <c r="F52" s="374">
        <v>250</v>
      </c>
      <c r="G52" s="376" t="s">
        <v>216</v>
      </c>
      <c r="H5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52" s="232" t="str">
        <f>IF(Sklop14[[#This Row],[ZAHTEVANA SHEMA KAKOVOSTI]]&lt;&gt;"",Sklop14[[#This Row],[Preračunana masa/volumen/kos na enoto kg]],"")</f>
        <v/>
      </c>
      <c r="J52" s="242"/>
      <c r="K52" s="243"/>
      <c r="L52" s="243"/>
      <c r="M52" s="235"/>
      <c r="N52" s="238"/>
      <c r="O52" s="238"/>
      <c r="P52" s="237"/>
      <c r="Q52" s="238">
        <f>+Sklop14[[#This Row],[cena/enota brez DDV v EUR]]*Sklop14[[#This Row],[Stopnja DDV (%)]]</f>
        <v>0</v>
      </c>
      <c r="R52" s="238">
        <f>+Sklop14[[#This Row],[cena/enota brez DDV v EUR]]+Sklop14[[#This Row],[Davek (EUR)]]</f>
        <v>0</v>
      </c>
      <c r="S52" s="238">
        <f>+Sklop14[[#This Row],[cena/enota brez DDV v EUR]]*Sklop14[[#This Row],[Okvirna količina]]</f>
        <v>0</v>
      </c>
      <c r="T52" s="244">
        <f>+Sklop14[[#This Row],[Končna cena/enoto mere (EUR) z DDV]]*Sklop14[[#This Row],[Okvirna količina]]</f>
        <v>0</v>
      </c>
      <c r="U52" s="239"/>
    </row>
    <row r="53" spans="1:21" s="55" customFormat="1" ht="48">
      <c r="A53" s="391" t="s">
        <v>39</v>
      </c>
      <c r="B53" s="392" t="s">
        <v>636</v>
      </c>
      <c r="C53" s="363">
        <v>400</v>
      </c>
      <c r="D53" s="364" t="s">
        <v>110</v>
      </c>
      <c r="E53" s="152"/>
      <c r="F53" s="374">
        <v>80</v>
      </c>
      <c r="G53" s="376" t="s">
        <v>216</v>
      </c>
      <c r="H5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32</v>
      </c>
      <c r="I53" s="232" t="str">
        <f>IF(Sklop14[[#This Row],[ZAHTEVANA SHEMA KAKOVOSTI]]&lt;&gt;"",Sklop14[[#This Row],[Preračunana masa/volumen/kos na enoto kg]],"")</f>
        <v/>
      </c>
      <c r="J53" s="242"/>
      <c r="K53" s="243"/>
      <c r="L53" s="243"/>
      <c r="M53" s="235"/>
      <c r="N53" s="238"/>
      <c r="O53" s="238"/>
      <c r="P53" s="237"/>
      <c r="Q53" s="238">
        <f>+Sklop14[[#This Row],[cena/enota brez DDV v EUR]]*Sklop14[[#This Row],[Stopnja DDV (%)]]</f>
        <v>0</v>
      </c>
      <c r="R53" s="238">
        <f>+Sklop14[[#This Row],[cena/enota brez DDV v EUR]]+Sklop14[[#This Row],[Davek (EUR)]]</f>
        <v>0</v>
      </c>
      <c r="S53" s="238">
        <f>+Sklop14[[#This Row],[cena/enota brez DDV v EUR]]*Sklop14[[#This Row],[Okvirna količina]]</f>
        <v>0</v>
      </c>
      <c r="T53" s="244">
        <f>+Sklop14[[#This Row],[Končna cena/enoto mere (EUR) z DDV]]*Sklop14[[#This Row],[Okvirna količina]]</f>
        <v>0</v>
      </c>
      <c r="U53" s="239"/>
    </row>
    <row r="54" spans="1:21" s="55" customFormat="1" ht="12">
      <c r="A54" s="391" t="s">
        <v>40</v>
      </c>
      <c r="B54" s="392" t="s">
        <v>637</v>
      </c>
      <c r="C54" s="363">
        <v>400</v>
      </c>
      <c r="D54" s="364" t="s">
        <v>110</v>
      </c>
      <c r="E54" s="152"/>
      <c r="F54" s="374">
        <v>180</v>
      </c>
      <c r="G54" s="376" t="s">
        <v>216</v>
      </c>
      <c r="H5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72</v>
      </c>
      <c r="I54" s="232" t="str">
        <f>IF(Sklop14[[#This Row],[ZAHTEVANA SHEMA KAKOVOSTI]]&lt;&gt;"",Sklop14[[#This Row],[Preračunana masa/volumen/kos na enoto kg]],"")</f>
        <v/>
      </c>
      <c r="J54" s="242"/>
      <c r="K54" s="243"/>
      <c r="L54" s="243"/>
      <c r="M54" s="235"/>
      <c r="N54" s="238"/>
      <c r="O54" s="238"/>
      <c r="P54" s="237"/>
      <c r="Q54" s="238">
        <f>+Sklop14[[#This Row],[cena/enota brez DDV v EUR]]*Sklop14[[#This Row],[Stopnja DDV (%)]]</f>
        <v>0</v>
      </c>
      <c r="R54" s="238">
        <f>+Sklop14[[#This Row],[cena/enota brez DDV v EUR]]+Sklop14[[#This Row],[Davek (EUR)]]</f>
        <v>0</v>
      </c>
      <c r="S54" s="238">
        <f>+Sklop14[[#This Row],[cena/enota brez DDV v EUR]]*Sklop14[[#This Row],[Okvirna količina]]</f>
        <v>0</v>
      </c>
      <c r="T54" s="244">
        <f>+Sklop14[[#This Row],[Končna cena/enoto mere (EUR) z DDV]]*Sklop14[[#This Row],[Okvirna količina]]</f>
        <v>0</v>
      </c>
      <c r="U54" s="239"/>
    </row>
    <row r="55" spans="1:21" s="55" customFormat="1" ht="48">
      <c r="A55" s="391" t="s">
        <v>41</v>
      </c>
      <c r="B55" s="392" t="s">
        <v>768</v>
      </c>
      <c r="C55" s="363">
        <v>1</v>
      </c>
      <c r="D55" s="364" t="s">
        <v>74</v>
      </c>
      <c r="E55" s="152"/>
      <c r="F55" s="374">
        <v>450</v>
      </c>
      <c r="G55" s="376" t="s">
        <v>74</v>
      </c>
      <c r="H5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450</v>
      </c>
      <c r="I55" s="232" t="str">
        <f>IF(Sklop14[[#This Row],[ZAHTEVANA SHEMA KAKOVOSTI]]&lt;&gt;"",Sklop14[[#This Row],[Preračunana masa/volumen/kos na enoto kg]],"")</f>
        <v/>
      </c>
      <c r="J55" s="242"/>
      <c r="K55" s="243"/>
      <c r="L55" s="243"/>
      <c r="M55" s="235"/>
      <c r="N55" s="238"/>
      <c r="O55" s="238"/>
      <c r="P55" s="237"/>
      <c r="Q55" s="238">
        <f>+Sklop14[[#This Row],[cena/enota brez DDV v EUR]]*Sklop14[[#This Row],[Stopnja DDV (%)]]</f>
        <v>0</v>
      </c>
      <c r="R55" s="238">
        <f>+Sklop14[[#This Row],[cena/enota brez DDV v EUR]]+Sklop14[[#This Row],[Davek (EUR)]]</f>
        <v>0</v>
      </c>
      <c r="S55" s="238">
        <f>+Sklop14[[#This Row],[cena/enota brez DDV v EUR]]*Sklop14[[#This Row],[Okvirna količina]]</f>
        <v>0</v>
      </c>
      <c r="T55" s="244">
        <f>+Sklop14[[#This Row],[Končna cena/enoto mere (EUR) z DDV]]*Sklop14[[#This Row],[Okvirna količina]]</f>
        <v>0</v>
      </c>
      <c r="U55" s="239"/>
    </row>
    <row r="56" spans="1:21" s="55" customFormat="1" ht="12">
      <c r="A56" s="391" t="s">
        <v>42</v>
      </c>
      <c r="B56" s="392" t="s">
        <v>543</v>
      </c>
      <c r="C56" s="363">
        <v>1</v>
      </c>
      <c r="D56" s="364" t="s">
        <v>74</v>
      </c>
      <c r="E56" s="152"/>
      <c r="F56" s="374">
        <v>450</v>
      </c>
      <c r="G56" s="376" t="s">
        <v>74</v>
      </c>
      <c r="H5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450</v>
      </c>
      <c r="I56" s="232" t="str">
        <f>IF(Sklop14[[#This Row],[ZAHTEVANA SHEMA KAKOVOSTI]]&lt;&gt;"",Sklop14[[#This Row],[Preračunana masa/volumen/kos na enoto kg]],"")</f>
        <v/>
      </c>
      <c r="J56" s="242"/>
      <c r="K56" s="243"/>
      <c r="L56" s="243"/>
      <c r="M56" s="235"/>
      <c r="N56" s="238"/>
      <c r="O56" s="238"/>
      <c r="P56" s="237"/>
      <c r="Q56" s="238">
        <f>+Sklop14[[#This Row],[cena/enota brez DDV v EUR]]*Sklop14[[#This Row],[Stopnja DDV (%)]]</f>
        <v>0</v>
      </c>
      <c r="R56" s="238">
        <f>+Sklop14[[#This Row],[cena/enota brez DDV v EUR]]+Sklop14[[#This Row],[Davek (EUR)]]</f>
        <v>0</v>
      </c>
      <c r="S56" s="238">
        <f>+Sklop14[[#This Row],[cena/enota brez DDV v EUR]]*Sklop14[[#This Row],[Okvirna količina]]</f>
        <v>0</v>
      </c>
      <c r="T56" s="244">
        <f>+Sklop14[[#This Row],[Končna cena/enoto mere (EUR) z DDV]]*Sklop14[[#This Row],[Okvirna količina]]</f>
        <v>0</v>
      </c>
      <c r="U56" s="239"/>
    </row>
    <row r="57" spans="1:21" s="55" customFormat="1" ht="12">
      <c r="A57" s="391" t="s">
        <v>43</v>
      </c>
      <c r="B57" s="392" t="s">
        <v>638</v>
      </c>
      <c r="C57" s="363">
        <v>42</v>
      </c>
      <c r="D57" s="364" t="s">
        <v>110</v>
      </c>
      <c r="E57" s="152"/>
      <c r="F57" s="374">
        <v>950</v>
      </c>
      <c r="G57" s="376" t="s">
        <v>216</v>
      </c>
      <c r="H5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39.900000000000006</v>
      </c>
      <c r="I57" s="232" t="str">
        <f>IF(Sklop14[[#This Row],[ZAHTEVANA SHEMA KAKOVOSTI]]&lt;&gt;"",Sklop14[[#This Row],[Preračunana masa/volumen/kos na enoto kg]],"")</f>
        <v/>
      </c>
      <c r="J57" s="242"/>
      <c r="K57" s="243"/>
      <c r="L57" s="243"/>
      <c r="M57" s="235"/>
      <c r="N57" s="238"/>
      <c r="O57" s="238"/>
      <c r="P57" s="237"/>
      <c r="Q57" s="238">
        <f>+Sklop14[[#This Row],[cena/enota brez DDV v EUR]]*Sklop14[[#This Row],[Stopnja DDV (%)]]</f>
        <v>0</v>
      </c>
      <c r="R57" s="238">
        <f>+Sklop14[[#This Row],[cena/enota brez DDV v EUR]]+Sklop14[[#This Row],[Davek (EUR)]]</f>
        <v>0</v>
      </c>
      <c r="S57" s="238">
        <f>+Sklop14[[#This Row],[cena/enota brez DDV v EUR]]*Sklop14[[#This Row],[Okvirna količina]]</f>
        <v>0</v>
      </c>
      <c r="T57" s="244">
        <f>+Sklop14[[#This Row],[Končna cena/enoto mere (EUR) z DDV]]*Sklop14[[#This Row],[Okvirna količina]]</f>
        <v>0</v>
      </c>
      <c r="U57" s="239"/>
    </row>
    <row r="58" spans="1:21" s="55" customFormat="1" ht="36">
      <c r="A58" s="391" t="s">
        <v>48</v>
      </c>
      <c r="B58" s="392" t="s">
        <v>639</v>
      </c>
      <c r="C58" s="363">
        <v>750</v>
      </c>
      <c r="D58" s="364" t="s">
        <v>110</v>
      </c>
      <c r="E58" s="152"/>
      <c r="F58" s="374">
        <v>200</v>
      </c>
      <c r="G58" s="376" t="s">
        <v>216</v>
      </c>
      <c r="H5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150</v>
      </c>
      <c r="I58" s="232" t="str">
        <f>IF(Sklop14[[#This Row],[ZAHTEVANA SHEMA KAKOVOSTI]]&lt;&gt;"",Sklop14[[#This Row],[Preračunana masa/volumen/kos na enoto kg]],"")</f>
        <v/>
      </c>
      <c r="J58" s="242"/>
      <c r="K58" s="243"/>
      <c r="L58" s="243"/>
      <c r="M58" s="235"/>
      <c r="N58" s="238"/>
      <c r="O58" s="238"/>
      <c r="P58" s="237"/>
      <c r="Q58" s="238">
        <f>+Sklop14[[#This Row],[cena/enota brez DDV v EUR]]*Sklop14[[#This Row],[Stopnja DDV (%)]]</f>
        <v>0</v>
      </c>
      <c r="R58" s="238">
        <f>+Sklop14[[#This Row],[cena/enota brez DDV v EUR]]+Sklop14[[#This Row],[Davek (EUR)]]</f>
        <v>0</v>
      </c>
      <c r="S58" s="238">
        <f>+Sklop14[[#This Row],[cena/enota brez DDV v EUR]]*Sklop14[[#This Row],[Okvirna količina]]</f>
        <v>0</v>
      </c>
      <c r="T58" s="244">
        <f>+Sklop14[[#This Row],[Končna cena/enoto mere (EUR) z DDV]]*Sklop14[[#This Row],[Okvirna količina]]</f>
        <v>0</v>
      </c>
      <c r="U58" s="239"/>
    </row>
    <row r="59" spans="1:21" s="55" customFormat="1" ht="12">
      <c r="A59" s="391" t="s">
        <v>44</v>
      </c>
      <c r="B59" s="392" t="s">
        <v>640</v>
      </c>
      <c r="C59" s="363">
        <v>800</v>
      </c>
      <c r="D59" s="364" t="s">
        <v>110</v>
      </c>
      <c r="E59" s="152"/>
      <c r="F59" s="374">
        <v>120</v>
      </c>
      <c r="G59" s="376" t="s">
        <v>216</v>
      </c>
      <c r="H59" s="231"/>
      <c r="I59" s="232" t="str">
        <f>IF(Sklop14[[#This Row],[ZAHTEVANA SHEMA KAKOVOSTI]]&lt;&gt;"",Sklop14[[#This Row],[Preračunana masa/volumen/kos na enoto kg]],"")</f>
        <v/>
      </c>
      <c r="J59" s="242"/>
      <c r="K59" s="243"/>
      <c r="L59" s="243"/>
      <c r="M59" s="235"/>
      <c r="N59" s="238"/>
      <c r="O59" s="238"/>
      <c r="P59" s="237"/>
      <c r="Q59" s="238">
        <f>+Sklop14[[#This Row],[cena/enota brez DDV v EUR]]*Sklop14[[#This Row],[Stopnja DDV (%)]]</f>
        <v>0</v>
      </c>
      <c r="R59" s="238">
        <f>+Sklop14[[#This Row],[cena/enota brez DDV v EUR]]+Sklop14[[#This Row],[Davek (EUR)]]</f>
        <v>0</v>
      </c>
      <c r="S59" s="238">
        <f>+Sklop14[[#This Row],[cena/enota brez DDV v EUR]]*Sklop14[[#This Row],[Okvirna količina]]</f>
        <v>0</v>
      </c>
      <c r="T59" s="244">
        <f>+Sklop14[[#This Row],[Končna cena/enoto mere (EUR) z DDV]]*Sklop14[[#This Row],[Okvirna količina]]</f>
        <v>0</v>
      </c>
      <c r="U59" s="239"/>
    </row>
    <row r="60" spans="1:21" s="55" customFormat="1" ht="24">
      <c r="A60" s="391" t="s">
        <v>45</v>
      </c>
      <c r="B60" s="392" t="s">
        <v>496</v>
      </c>
      <c r="C60" s="363">
        <v>240</v>
      </c>
      <c r="D60" s="364" t="s">
        <v>110</v>
      </c>
      <c r="E60" s="152"/>
      <c r="F60" s="374">
        <v>200</v>
      </c>
      <c r="G60" s="376" t="s">
        <v>219</v>
      </c>
      <c r="H6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48</v>
      </c>
      <c r="I60" s="232" t="str">
        <f>IF(Sklop14[[#This Row],[ZAHTEVANA SHEMA KAKOVOSTI]]&lt;&gt;"",Sklop14[[#This Row],[Preračunana masa/volumen/kos na enoto kg]],"")</f>
        <v/>
      </c>
      <c r="J60" s="242"/>
      <c r="K60" s="243"/>
      <c r="L60" s="243"/>
      <c r="M60" s="235"/>
      <c r="N60" s="238"/>
      <c r="O60" s="238"/>
      <c r="P60" s="237"/>
      <c r="Q60" s="238">
        <f>+Sklop14[[#This Row],[cena/enota brez DDV v EUR]]*Sklop14[[#This Row],[Stopnja DDV (%)]]</f>
        <v>0</v>
      </c>
      <c r="R60" s="238">
        <f>+Sklop14[[#This Row],[cena/enota brez DDV v EUR]]+Sklop14[[#This Row],[Davek (EUR)]]</f>
        <v>0</v>
      </c>
      <c r="S60" s="238">
        <f>+Sklop14[[#This Row],[cena/enota brez DDV v EUR]]*Sklop14[[#This Row],[Okvirna količina]]</f>
        <v>0</v>
      </c>
      <c r="T60" s="244">
        <f>+Sklop14[[#This Row],[Končna cena/enoto mere (EUR) z DDV]]*Sklop14[[#This Row],[Okvirna količina]]</f>
        <v>0</v>
      </c>
      <c r="U60" s="239"/>
    </row>
    <row r="61" spans="1:21" s="55" customFormat="1" ht="12">
      <c r="A61" s="391" t="s">
        <v>49</v>
      </c>
      <c r="B61" s="392" t="s">
        <v>497</v>
      </c>
      <c r="C61" s="363">
        <v>50</v>
      </c>
      <c r="D61" s="364" t="s">
        <v>110</v>
      </c>
      <c r="E61" s="152"/>
      <c r="F61" s="374">
        <v>320</v>
      </c>
      <c r="G61" s="376" t="s">
        <v>219</v>
      </c>
      <c r="H6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16</v>
      </c>
      <c r="I61" s="232" t="str">
        <f>IF(Sklop14[[#This Row],[ZAHTEVANA SHEMA KAKOVOSTI]]&lt;&gt;"",Sklop14[[#This Row],[Preračunana masa/volumen/kos na enoto kg]],"")</f>
        <v/>
      </c>
      <c r="J61" s="242"/>
      <c r="K61" s="243"/>
      <c r="L61" s="243"/>
      <c r="M61" s="235"/>
      <c r="N61" s="238"/>
      <c r="O61" s="238"/>
      <c r="P61" s="237"/>
      <c r="Q61" s="238">
        <f>+Sklop14[[#This Row],[cena/enota brez DDV v EUR]]*Sklop14[[#This Row],[Stopnja DDV (%)]]</f>
        <v>0</v>
      </c>
      <c r="R61" s="238">
        <f>+Sklop14[[#This Row],[cena/enota brez DDV v EUR]]+Sklop14[[#This Row],[Davek (EUR)]]</f>
        <v>0</v>
      </c>
      <c r="S61" s="238">
        <f>+Sklop14[[#This Row],[cena/enota brez DDV v EUR]]*Sklop14[[#This Row],[Okvirna količina]]</f>
        <v>0</v>
      </c>
      <c r="T61" s="244">
        <f>+Sklop14[[#This Row],[Končna cena/enoto mere (EUR) z DDV]]*Sklop14[[#This Row],[Okvirna količina]]</f>
        <v>0</v>
      </c>
      <c r="U61" s="239"/>
    </row>
    <row r="62" spans="1:21" s="55" customFormat="1" ht="12">
      <c r="A62" s="391" t="s">
        <v>50</v>
      </c>
      <c r="B62" s="392" t="s">
        <v>574</v>
      </c>
      <c r="C62" s="363">
        <v>150</v>
      </c>
      <c r="D62" s="364" t="s">
        <v>110</v>
      </c>
      <c r="E62" s="152"/>
      <c r="F62" s="374">
        <v>150</v>
      </c>
      <c r="G62" s="376" t="s">
        <v>216</v>
      </c>
      <c r="H6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22.5</v>
      </c>
      <c r="I62" s="232" t="str">
        <f>IF(Sklop14[[#This Row],[ZAHTEVANA SHEMA KAKOVOSTI]]&lt;&gt;"",Sklop14[[#This Row],[Preračunana masa/volumen/kos na enoto kg]],"")</f>
        <v/>
      </c>
      <c r="J62" s="242"/>
      <c r="K62" s="243"/>
      <c r="L62" s="243"/>
      <c r="M62" s="235"/>
      <c r="N62" s="238"/>
      <c r="O62" s="238"/>
      <c r="P62" s="237"/>
      <c r="Q62" s="238">
        <f>+Sklop14[[#This Row],[cena/enota brez DDV v EUR]]*Sklop14[[#This Row],[Stopnja DDV (%)]]</f>
        <v>0</v>
      </c>
      <c r="R62" s="238">
        <f>+Sklop14[[#This Row],[cena/enota brez DDV v EUR]]+Sklop14[[#This Row],[Davek (EUR)]]</f>
        <v>0</v>
      </c>
      <c r="S62" s="238">
        <f>+Sklop14[[#This Row],[cena/enota brez DDV v EUR]]*Sklop14[[#This Row],[Okvirna količina]]</f>
        <v>0</v>
      </c>
      <c r="T62" s="244">
        <f>+Sklop14[[#This Row],[Končna cena/enoto mere (EUR) z DDV]]*Sklop14[[#This Row],[Okvirna količina]]</f>
        <v>0</v>
      </c>
      <c r="U62" s="239"/>
    </row>
    <row r="63" spans="1:21" s="55" customFormat="1" ht="12">
      <c r="A63" s="391" t="s">
        <v>46</v>
      </c>
      <c r="B63" s="392" t="s">
        <v>575</v>
      </c>
      <c r="C63" s="363">
        <v>500</v>
      </c>
      <c r="D63" s="364" t="s">
        <v>110</v>
      </c>
      <c r="E63" s="152"/>
      <c r="F63" s="374">
        <v>250</v>
      </c>
      <c r="G63" s="376" t="s">
        <v>216</v>
      </c>
      <c r="H6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125</v>
      </c>
      <c r="I63" s="232" t="str">
        <f>IF(Sklop14[[#This Row],[ZAHTEVANA SHEMA KAKOVOSTI]]&lt;&gt;"",Sklop14[[#This Row],[Preračunana masa/volumen/kos na enoto kg]],"")</f>
        <v/>
      </c>
      <c r="J63" s="242"/>
      <c r="K63" s="243"/>
      <c r="L63" s="243"/>
      <c r="M63" s="235"/>
      <c r="N63" s="238"/>
      <c r="O63" s="238"/>
      <c r="P63" s="237"/>
      <c r="Q63" s="238">
        <f>+Sklop14[[#This Row],[cena/enota brez DDV v EUR]]*Sklop14[[#This Row],[Stopnja DDV (%)]]</f>
        <v>0</v>
      </c>
      <c r="R63" s="238">
        <f>+Sklop14[[#This Row],[cena/enota brez DDV v EUR]]+Sklop14[[#This Row],[Davek (EUR)]]</f>
        <v>0</v>
      </c>
      <c r="S63" s="238">
        <f>+Sklop14[[#This Row],[cena/enota brez DDV v EUR]]*Sklop14[[#This Row],[Okvirna količina]]</f>
        <v>0</v>
      </c>
      <c r="T63" s="244">
        <f>+Sklop14[[#This Row],[Končna cena/enoto mere (EUR) z DDV]]*Sklop14[[#This Row],[Okvirna količina]]</f>
        <v>0</v>
      </c>
      <c r="U63" s="239"/>
    </row>
    <row r="64" spans="1:21" s="55" customFormat="1" ht="12">
      <c r="A64" s="391" t="s">
        <v>51</v>
      </c>
      <c r="B64" s="392" t="s">
        <v>576</v>
      </c>
      <c r="C64" s="363">
        <v>1000</v>
      </c>
      <c r="D64" s="364" t="s">
        <v>110</v>
      </c>
      <c r="E64" s="152"/>
      <c r="F64" s="374">
        <v>900</v>
      </c>
      <c r="G64" s="376" t="s">
        <v>0</v>
      </c>
      <c r="H6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900</v>
      </c>
      <c r="I64" s="232" t="str">
        <f>IF(Sklop14[[#This Row],[ZAHTEVANA SHEMA KAKOVOSTI]]&lt;&gt;"",Sklop14[[#This Row],[Preračunana masa/volumen/kos na enoto kg]],"")</f>
        <v/>
      </c>
      <c r="J64" s="242"/>
      <c r="K64" s="243"/>
      <c r="L64" s="243"/>
      <c r="M64" s="235"/>
      <c r="N64" s="238"/>
      <c r="O64" s="238"/>
      <c r="P64" s="237"/>
      <c r="Q64" s="238">
        <f>+Sklop14[[#This Row],[cena/enota brez DDV v EUR]]*Sklop14[[#This Row],[Stopnja DDV (%)]]</f>
        <v>0</v>
      </c>
      <c r="R64" s="238">
        <f>+Sklop14[[#This Row],[cena/enota brez DDV v EUR]]+Sklop14[[#This Row],[Davek (EUR)]]</f>
        <v>0</v>
      </c>
      <c r="S64" s="238">
        <f>+Sklop14[[#This Row],[cena/enota brez DDV v EUR]]*Sklop14[[#This Row],[Okvirna količina]]</f>
        <v>0</v>
      </c>
      <c r="T64" s="244">
        <f>+Sklop14[[#This Row],[Končna cena/enoto mere (EUR) z DDV]]*Sklop14[[#This Row],[Okvirna količina]]</f>
        <v>0</v>
      </c>
      <c r="U64" s="239"/>
    </row>
    <row r="65" spans="1:21" s="55" customFormat="1" ht="12">
      <c r="A65" s="391" t="s">
        <v>47</v>
      </c>
      <c r="B65" s="392" t="s">
        <v>577</v>
      </c>
      <c r="C65" s="363" t="s">
        <v>544</v>
      </c>
      <c r="D65" s="364" t="s">
        <v>110</v>
      </c>
      <c r="E65" s="152"/>
      <c r="F65" s="374">
        <v>70</v>
      </c>
      <c r="G65" s="376" t="s">
        <v>0</v>
      </c>
      <c r="H6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70</v>
      </c>
      <c r="I65" s="232" t="str">
        <f>IF(Sklop14[[#This Row],[ZAHTEVANA SHEMA KAKOVOSTI]]&lt;&gt;"",Sklop14[[#This Row],[Preračunana masa/volumen/kos na enoto kg]],"")</f>
        <v/>
      </c>
      <c r="J65" s="242"/>
      <c r="K65" s="243"/>
      <c r="L65" s="243"/>
      <c r="M65" s="235"/>
      <c r="N65" s="238"/>
      <c r="O65" s="238"/>
      <c r="P65" s="237"/>
      <c r="Q65" s="238">
        <f>+Sklop14[[#This Row],[cena/enota brez DDV v EUR]]*Sklop14[[#This Row],[Stopnja DDV (%)]]</f>
        <v>0</v>
      </c>
      <c r="R65" s="238">
        <f>+Sklop14[[#This Row],[cena/enota brez DDV v EUR]]+Sklop14[[#This Row],[Davek (EUR)]]</f>
        <v>0</v>
      </c>
      <c r="S65" s="238">
        <f>+Sklop14[[#This Row],[cena/enota brez DDV v EUR]]*Sklop14[[#This Row],[Okvirna količina]]</f>
        <v>0</v>
      </c>
      <c r="T65" s="244">
        <f>+Sklop14[[#This Row],[Končna cena/enoto mere (EUR) z DDV]]*Sklop14[[#This Row],[Okvirna količina]]</f>
        <v>0</v>
      </c>
      <c r="U65" s="239"/>
    </row>
    <row r="66" spans="1:21" s="55" customFormat="1" ht="12">
      <c r="A66" s="391" t="s">
        <v>52</v>
      </c>
      <c r="B66" s="392" t="s">
        <v>578</v>
      </c>
      <c r="C66" s="363" t="s">
        <v>260</v>
      </c>
      <c r="D66" s="364" t="s">
        <v>110</v>
      </c>
      <c r="E66" s="152"/>
      <c r="F66" s="374">
        <v>50</v>
      </c>
      <c r="G66" s="376" t="s">
        <v>0</v>
      </c>
      <c r="H6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66" s="232" t="str">
        <f>IF(Sklop14[[#This Row],[ZAHTEVANA SHEMA KAKOVOSTI]]&lt;&gt;"",Sklop14[[#This Row],[Preračunana masa/volumen/kos na enoto kg]],"")</f>
        <v/>
      </c>
      <c r="J66" s="242"/>
      <c r="K66" s="243"/>
      <c r="L66" s="243"/>
      <c r="M66" s="235"/>
      <c r="N66" s="238"/>
      <c r="O66" s="238"/>
      <c r="P66" s="237"/>
      <c r="Q66" s="238">
        <f>+Sklop14[[#This Row],[cena/enota brez DDV v EUR]]*Sklop14[[#This Row],[Stopnja DDV (%)]]</f>
        <v>0</v>
      </c>
      <c r="R66" s="238">
        <f>+Sklop14[[#This Row],[cena/enota brez DDV v EUR]]+Sklop14[[#This Row],[Davek (EUR)]]</f>
        <v>0</v>
      </c>
      <c r="S66" s="238">
        <f>+Sklop14[[#This Row],[cena/enota brez DDV v EUR]]*Sklop14[[#This Row],[Okvirna količina]]</f>
        <v>0</v>
      </c>
      <c r="T66" s="244">
        <f>+Sklop14[[#This Row],[Končna cena/enoto mere (EUR) z DDV]]*Sklop14[[#This Row],[Okvirna količina]]</f>
        <v>0</v>
      </c>
      <c r="U66" s="239"/>
    </row>
    <row r="67" spans="1:21" s="55" customFormat="1" ht="12">
      <c r="A67" s="391" t="s">
        <v>53</v>
      </c>
      <c r="B67" s="392" t="s">
        <v>579</v>
      </c>
      <c r="C67" s="363">
        <v>1000</v>
      </c>
      <c r="D67" s="364" t="s">
        <v>110</v>
      </c>
      <c r="E67" s="152"/>
      <c r="F67" s="374">
        <v>250</v>
      </c>
      <c r="G67" s="376" t="s">
        <v>0</v>
      </c>
      <c r="H6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67" s="232" t="str">
        <f>IF(Sklop14[[#This Row],[ZAHTEVANA SHEMA KAKOVOSTI]]&lt;&gt;"",Sklop14[[#This Row],[Preračunana masa/volumen/kos na enoto kg]],"")</f>
        <v/>
      </c>
      <c r="J67" s="242"/>
      <c r="K67" s="243"/>
      <c r="L67" s="243"/>
      <c r="M67" s="235"/>
      <c r="N67" s="238"/>
      <c r="O67" s="238"/>
      <c r="P67" s="237"/>
      <c r="Q67" s="238">
        <f>+Sklop14[[#This Row],[cena/enota brez DDV v EUR]]*Sklop14[[#This Row],[Stopnja DDV (%)]]</f>
        <v>0</v>
      </c>
      <c r="R67" s="238">
        <f>+Sklop14[[#This Row],[cena/enota brez DDV v EUR]]+Sklop14[[#This Row],[Davek (EUR)]]</f>
        <v>0</v>
      </c>
      <c r="S67" s="238">
        <f>+Sklop14[[#This Row],[cena/enota brez DDV v EUR]]*Sklop14[[#This Row],[Okvirna količina]]</f>
        <v>0</v>
      </c>
      <c r="T67" s="244">
        <f>+Sklop14[[#This Row],[Končna cena/enoto mere (EUR) z DDV]]*Sklop14[[#This Row],[Okvirna količina]]</f>
        <v>0</v>
      </c>
      <c r="U67" s="239"/>
    </row>
    <row r="68" spans="1:21" s="55" customFormat="1" ht="24">
      <c r="A68" s="391" t="s">
        <v>54</v>
      </c>
      <c r="B68" s="392" t="s">
        <v>580</v>
      </c>
      <c r="C68" s="363">
        <v>1000</v>
      </c>
      <c r="D68" s="364" t="s">
        <v>110</v>
      </c>
      <c r="E68" s="152"/>
      <c r="F68" s="374">
        <v>1200</v>
      </c>
      <c r="G68" s="376" t="s">
        <v>0</v>
      </c>
      <c r="H6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1200</v>
      </c>
      <c r="I68" s="232" t="str">
        <f>IF(Sklop14[[#This Row],[ZAHTEVANA SHEMA KAKOVOSTI]]&lt;&gt;"",Sklop14[[#This Row],[Preračunana masa/volumen/kos na enoto kg]],"")</f>
        <v/>
      </c>
      <c r="J68" s="242"/>
      <c r="K68" s="243"/>
      <c r="L68" s="243"/>
      <c r="M68" s="235"/>
      <c r="N68" s="238"/>
      <c r="O68" s="238"/>
      <c r="P68" s="237"/>
      <c r="Q68" s="238">
        <f>+Sklop14[[#This Row],[cena/enota brez DDV v EUR]]*Sklop14[[#This Row],[Stopnja DDV (%)]]</f>
        <v>0</v>
      </c>
      <c r="R68" s="238">
        <f>+Sklop14[[#This Row],[cena/enota brez DDV v EUR]]+Sklop14[[#This Row],[Davek (EUR)]]</f>
        <v>0</v>
      </c>
      <c r="S68" s="238">
        <f>+Sklop14[[#This Row],[cena/enota brez DDV v EUR]]*Sklop14[[#This Row],[Okvirna količina]]</f>
        <v>0</v>
      </c>
      <c r="T68" s="244">
        <f>+Sklop14[[#This Row],[Končna cena/enoto mere (EUR) z DDV]]*Sklop14[[#This Row],[Okvirna količina]]</f>
        <v>0</v>
      </c>
      <c r="U68" s="239"/>
    </row>
    <row r="69" spans="1:21" s="55" customFormat="1" ht="12">
      <c r="A69" s="391" t="s">
        <v>55</v>
      </c>
      <c r="B69" s="392" t="s">
        <v>669</v>
      </c>
      <c r="C69" s="363" t="s">
        <v>668</v>
      </c>
      <c r="D69" s="364" t="s">
        <v>219</v>
      </c>
      <c r="E69" s="152"/>
      <c r="F69" s="374">
        <v>100</v>
      </c>
      <c r="G69" s="376" t="s">
        <v>219</v>
      </c>
      <c r="H6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69" s="232" t="str">
        <f>IF(Sklop14[[#This Row],[ZAHTEVANA SHEMA KAKOVOSTI]]&lt;&gt;"",Sklop14[[#This Row],[Preračunana masa/volumen/kos na enoto kg]],"")</f>
        <v/>
      </c>
      <c r="J69" s="242"/>
      <c r="K69" s="243"/>
      <c r="L69" s="243"/>
      <c r="M69" s="235"/>
      <c r="N69" s="238"/>
      <c r="O69" s="238"/>
      <c r="P69" s="237"/>
      <c r="Q69" s="238">
        <f>+Sklop14[[#This Row],[cena/enota brez DDV v EUR]]*Sklop14[[#This Row],[Stopnja DDV (%)]]</f>
        <v>0</v>
      </c>
      <c r="R69" s="238">
        <f>+Sklop14[[#This Row],[cena/enota brez DDV v EUR]]+Sklop14[[#This Row],[Davek (EUR)]]</f>
        <v>0</v>
      </c>
      <c r="S69" s="238">
        <f>+Sklop14[[#This Row],[cena/enota brez DDV v EUR]]*Sklop14[[#This Row],[Okvirna količina]]</f>
        <v>0</v>
      </c>
      <c r="T69" s="244">
        <f>+Sklop14[[#This Row],[Končna cena/enoto mere (EUR) z DDV]]*Sklop14[[#This Row],[Okvirna količina]]</f>
        <v>0</v>
      </c>
      <c r="U69" s="239"/>
    </row>
    <row r="70" spans="1:21" s="55" customFormat="1" ht="12">
      <c r="A70" s="391" t="s">
        <v>56</v>
      </c>
      <c r="B70" s="392" t="s">
        <v>670</v>
      </c>
      <c r="C70" s="363" t="s">
        <v>667</v>
      </c>
      <c r="D70" s="364" t="s">
        <v>219</v>
      </c>
      <c r="E70" s="152"/>
      <c r="F70" s="374">
        <v>40</v>
      </c>
      <c r="G70" s="376" t="s">
        <v>219</v>
      </c>
      <c r="H7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70" s="232" t="str">
        <f>IF(Sklop14[[#This Row],[ZAHTEVANA SHEMA KAKOVOSTI]]&lt;&gt;"",Sklop14[[#This Row],[Preračunana masa/volumen/kos na enoto kg]],"")</f>
        <v/>
      </c>
      <c r="J70" s="242"/>
      <c r="K70" s="243"/>
      <c r="L70" s="243"/>
      <c r="M70" s="235"/>
      <c r="N70" s="238"/>
      <c r="O70" s="238"/>
      <c r="P70" s="237"/>
      <c r="Q70" s="238">
        <f>+Sklop14[[#This Row],[cena/enota brez DDV v EUR]]*Sklop14[[#This Row],[Stopnja DDV (%)]]</f>
        <v>0</v>
      </c>
      <c r="R70" s="238">
        <f>+Sklop14[[#This Row],[cena/enota brez DDV v EUR]]+Sklop14[[#This Row],[Davek (EUR)]]</f>
        <v>0</v>
      </c>
      <c r="S70" s="238">
        <f>+Sklop14[[#This Row],[cena/enota brez DDV v EUR]]*Sklop14[[#This Row],[Okvirna količina]]</f>
        <v>0</v>
      </c>
      <c r="T70" s="244">
        <f>+Sklop14[[#This Row],[Končna cena/enoto mere (EUR) z DDV]]*Sklop14[[#This Row],[Okvirna količina]]</f>
        <v>0</v>
      </c>
      <c r="U70" s="239"/>
    </row>
    <row r="71" spans="1:21" s="55" customFormat="1" ht="24">
      <c r="A71" s="391" t="s">
        <v>57</v>
      </c>
      <c r="B71" s="392" t="s">
        <v>498</v>
      </c>
      <c r="C71" s="393" t="s">
        <v>665</v>
      </c>
      <c r="D71" s="364" t="s">
        <v>219</v>
      </c>
      <c r="E71" s="152"/>
      <c r="F71" s="374">
        <v>100</v>
      </c>
      <c r="G71" s="376" t="s">
        <v>219</v>
      </c>
      <c r="H7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71" s="232" t="str">
        <f>IF(Sklop14[[#This Row],[ZAHTEVANA SHEMA KAKOVOSTI]]&lt;&gt;"",Sklop14[[#This Row],[Preračunana masa/volumen/kos na enoto kg]],"")</f>
        <v/>
      </c>
      <c r="J71" s="242"/>
      <c r="K71" s="243"/>
      <c r="L71" s="243"/>
      <c r="M71" s="235"/>
      <c r="N71" s="238"/>
      <c r="O71" s="238"/>
      <c r="P71" s="237"/>
      <c r="Q71" s="238">
        <f>+Sklop14[[#This Row],[cena/enota brez DDV v EUR]]*Sklop14[[#This Row],[Stopnja DDV (%)]]</f>
        <v>0</v>
      </c>
      <c r="R71" s="238">
        <f>+Sklop14[[#This Row],[cena/enota brez DDV v EUR]]+Sklop14[[#This Row],[Davek (EUR)]]</f>
        <v>0</v>
      </c>
      <c r="S71" s="238">
        <f>+Sklop14[[#This Row],[cena/enota brez DDV v EUR]]*Sklop14[[#This Row],[Okvirna količina]]</f>
        <v>0</v>
      </c>
      <c r="T71" s="244">
        <f>+Sklop14[[#This Row],[Končna cena/enoto mere (EUR) z DDV]]*Sklop14[[#This Row],[Okvirna količina]]</f>
        <v>0</v>
      </c>
      <c r="U71" s="239"/>
    </row>
    <row r="72" spans="1:21" s="55" customFormat="1" ht="24">
      <c r="A72" s="391" t="s">
        <v>58</v>
      </c>
      <c r="B72" s="392" t="s">
        <v>499</v>
      </c>
      <c r="C72" s="393" t="s">
        <v>665</v>
      </c>
      <c r="D72" s="364" t="s">
        <v>219</v>
      </c>
      <c r="E72" s="152"/>
      <c r="F72" s="374">
        <v>40</v>
      </c>
      <c r="G72" s="376" t="s">
        <v>219</v>
      </c>
      <c r="H7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72" s="232" t="str">
        <f>IF(Sklop14[[#This Row],[ZAHTEVANA SHEMA KAKOVOSTI]]&lt;&gt;"",Sklop14[[#This Row],[Preračunana masa/volumen/kos na enoto kg]],"")</f>
        <v/>
      </c>
      <c r="J72" s="242"/>
      <c r="K72" s="243"/>
      <c r="L72" s="243"/>
      <c r="M72" s="235"/>
      <c r="N72" s="238"/>
      <c r="O72" s="238"/>
      <c r="P72" s="237"/>
      <c r="Q72" s="238">
        <f>+Sklop14[[#This Row],[cena/enota brez DDV v EUR]]*Sklop14[[#This Row],[Stopnja DDV (%)]]</f>
        <v>0</v>
      </c>
      <c r="R72" s="238">
        <f>+Sklop14[[#This Row],[cena/enota brez DDV v EUR]]+Sklop14[[#This Row],[Davek (EUR)]]</f>
        <v>0</v>
      </c>
      <c r="S72" s="238">
        <f>+Sklop14[[#This Row],[cena/enota brez DDV v EUR]]*Sklop14[[#This Row],[Okvirna količina]]</f>
        <v>0</v>
      </c>
      <c r="T72" s="244">
        <f>+Sklop14[[#This Row],[Končna cena/enoto mere (EUR) z DDV]]*Sklop14[[#This Row],[Okvirna količina]]</f>
        <v>0</v>
      </c>
      <c r="U72" s="239"/>
    </row>
    <row r="73" spans="1:21" s="55" customFormat="1" ht="12">
      <c r="A73" s="391" t="s">
        <v>59</v>
      </c>
      <c r="B73" s="392" t="s">
        <v>666</v>
      </c>
      <c r="C73" s="393" t="s">
        <v>665</v>
      </c>
      <c r="D73" s="364" t="s">
        <v>219</v>
      </c>
      <c r="E73" s="152"/>
      <c r="F73" s="374">
        <v>40</v>
      </c>
      <c r="G73" s="376" t="s">
        <v>219</v>
      </c>
      <c r="H7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73" s="232" t="str">
        <f>IF(Sklop14[[#This Row],[ZAHTEVANA SHEMA KAKOVOSTI]]&lt;&gt;"",Sklop14[[#This Row],[Preračunana masa/volumen/kos na enoto kg]],"")</f>
        <v/>
      </c>
      <c r="J73" s="242"/>
      <c r="K73" s="243"/>
      <c r="L73" s="243"/>
      <c r="M73" s="235"/>
      <c r="N73" s="238"/>
      <c r="O73" s="238"/>
      <c r="P73" s="237"/>
      <c r="Q73" s="238">
        <f>+Sklop14[[#This Row],[cena/enota brez DDV v EUR]]*Sklop14[[#This Row],[Stopnja DDV (%)]]</f>
        <v>0</v>
      </c>
      <c r="R73" s="238">
        <f>+Sklop14[[#This Row],[cena/enota brez DDV v EUR]]+Sklop14[[#This Row],[Davek (EUR)]]</f>
        <v>0</v>
      </c>
      <c r="S73" s="238">
        <f>+Sklop14[[#This Row],[cena/enota brez DDV v EUR]]*Sklop14[[#This Row],[Okvirna količina]]</f>
        <v>0</v>
      </c>
      <c r="T73" s="244">
        <f>+Sklop14[[#This Row],[Končna cena/enoto mere (EUR) z DDV]]*Sklop14[[#This Row],[Okvirna količina]]</f>
        <v>0</v>
      </c>
      <c r="U73" s="239"/>
    </row>
    <row r="74" spans="1:21" s="55" customFormat="1" ht="12">
      <c r="A74" s="391" t="s">
        <v>60</v>
      </c>
      <c r="B74" s="392" t="s">
        <v>500</v>
      </c>
      <c r="C74" s="363">
        <v>1</v>
      </c>
      <c r="D74" s="364" t="s">
        <v>219</v>
      </c>
      <c r="E74" s="152"/>
      <c r="F74" s="374">
        <v>3000</v>
      </c>
      <c r="G74" s="376" t="s">
        <v>216</v>
      </c>
      <c r="H7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3000</v>
      </c>
      <c r="I74" s="232" t="str">
        <f>IF(Sklop14[[#This Row],[ZAHTEVANA SHEMA KAKOVOSTI]]&lt;&gt;"",Sklop14[[#This Row],[Preračunana masa/volumen/kos na enoto kg]],"")</f>
        <v/>
      </c>
      <c r="J74" s="242"/>
      <c r="K74" s="243"/>
      <c r="L74" s="243"/>
      <c r="M74" s="235"/>
      <c r="N74" s="238"/>
      <c r="O74" s="238"/>
      <c r="P74" s="237"/>
      <c r="Q74" s="238">
        <f>+Sklop14[[#This Row],[cena/enota brez DDV v EUR]]*Sklop14[[#This Row],[Stopnja DDV (%)]]</f>
        <v>0</v>
      </c>
      <c r="R74" s="238">
        <f>+Sklop14[[#This Row],[cena/enota brez DDV v EUR]]+Sklop14[[#This Row],[Davek (EUR)]]</f>
        <v>0</v>
      </c>
      <c r="S74" s="238">
        <f>+Sklop14[[#This Row],[cena/enota brez DDV v EUR]]*Sklop14[[#This Row],[Okvirna količina]]</f>
        <v>0</v>
      </c>
      <c r="T74" s="244">
        <f>+Sklop14[[#This Row],[Končna cena/enoto mere (EUR) z DDV]]*Sklop14[[#This Row],[Okvirna količina]]</f>
        <v>0</v>
      </c>
      <c r="U74" s="239"/>
    </row>
    <row r="75" spans="1:21" s="55" customFormat="1" ht="24">
      <c r="A75" s="391" t="s">
        <v>61</v>
      </c>
      <c r="B75" s="392" t="s">
        <v>664</v>
      </c>
      <c r="C75" s="363" t="s">
        <v>663</v>
      </c>
      <c r="D75" s="364" t="s">
        <v>219</v>
      </c>
      <c r="E75" s="152"/>
      <c r="F75" s="374">
        <v>20</v>
      </c>
      <c r="G75" s="376" t="s">
        <v>219</v>
      </c>
      <c r="H7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75" s="232" t="str">
        <f>IF(Sklop14[[#This Row],[ZAHTEVANA SHEMA KAKOVOSTI]]&lt;&gt;"",Sklop14[[#This Row],[Preračunana masa/volumen/kos na enoto kg]],"")</f>
        <v/>
      </c>
      <c r="J75" s="242"/>
      <c r="K75" s="243"/>
      <c r="L75" s="243"/>
      <c r="M75" s="235"/>
      <c r="N75" s="238"/>
      <c r="O75" s="238"/>
      <c r="P75" s="237"/>
      <c r="Q75" s="238">
        <f>+Sklop14[[#This Row],[cena/enota brez DDV v EUR]]*Sklop14[[#This Row],[Stopnja DDV (%)]]</f>
        <v>0</v>
      </c>
      <c r="R75" s="238">
        <f>+Sklop14[[#This Row],[cena/enota brez DDV v EUR]]+Sklop14[[#This Row],[Davek (EUR)]]</f>
        <v>0</v>
      </c>
      <c r="S75" s="238">
        <f>+Sklop14[[#This Row],[cena/enota brez DDV v EUR]]*Sklop14[[#This Row],[Okvirna količina]]</f>
        <v>0</v>
      </c>
      <c r="T75" s="244">
        <f>+Sklop14[[#This Row],[Končna cena/enoto mere (EUR) z DDV]]*Sklop14[[#This Row],[Okvirna količina]]</f>
        <v>0</v>
      </c>
      <c r="U75" s="239"/>
    </row>
    <row r="76" spans="1:21" s="55" customFormat="1" ht="24">
      <c r="A76" s="391" t="s">
        <v>62</v>
      </c>
      <c r="B76" s="392" t="s">
        <v>769</v>
      </c>
      <c r="C76" s="363">
        <v>1000</v>
      </c>
      <c r="D76" s="364" t="s">
        <v>110</v>
      </c>
      <c r="E76" s="152"/>
      <c r="F76" s="374">
        <v>400</v>
      </c>
      <c r="G76" s="376" t="s">
        <v>0</v>
      </c>
      <c r="H7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400</v>
      </c>
      <c r="I76" s="232" t="str">
        <f>IF(Sklop14[[#This Row],[ZAHTEVANA SHEMA KAKOVOSTI]]&lt;&gt;"",Sklop14[[#This Row],[Preračunana masa/volumen/kos na enoto kg]],"")</f>
        <v/>
      </c>
      <c r="J76" s="242"/>
      <c r="K76" s="243"/>
      <c r="L76" s="243"/>
      <c r="M76" s="235"/>
      <c r="N76" s="238"/>
      <c r="O76" s="238"/>
      <c r="P76" s="237"/>
      <c r="Q76" s="238">
        <f>+Sklop14[[#This Row],[cena/enota brez DDV v EUR]]*Sklop14[[#This Row],[Stopnja DDV (%)]]</f>
        <v>0</v>
      </c>
      <c r="R76" s="238">
        <f>+Sklop14[[#This Row],[cena/enota brez DDV v EUR]]+Sklop14[[#This Row],[Davek (EUR)]]</f>
        <v>0</v>
      </c>
      <c r="S76" s="238">
        <f>+Sklop14[[#This Row],[cena/enota brez DDV v EUR]]*Sklop14[[#This Row],[Okvirna količina]]</f>
        <v>0</v>
      </c>
      <c r="T76" s="244">
        <f>+Sklop14[[#This Row],[Končna cena/enoto mere (EUR) z DDV]]*Sklop14[[#This Row],[Okvirna količina]]</f>
        <v>0</v>
      </c>
      <c r="U76" s="239"/>
    </row>
    <row r="77" spans="1:21" s="55" customFormat="1" ht="24">
      <c r="A77" s="391" t="s">
        <v>68</v>
      </c>
      <c r="B77" s="392" t="s">
        <v>770</v>
      </c>
      <c r="C77" s="363">
        <v>1000</v>
      </c>
      <c r="D77" s="364" t="s">
        <v>110</v>
      </c>
      <c r="E77" s="152"/>
      <c r="F77" s="374">
        <v>600</v>
      </c>
      <c r="G77" s="376" t="s">
        <v>0</v>
      </c>
      <c r="H7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600</v>
      </c>
      <c r="I77" s="232" t="str">
        <f>IF(Sklop14[[#This Row],[ZAHTEVANA SHEMA KAKOVOSTI]]&lt;&gt;"",Sklop14[[#This Row],[Preračunana masa/volumen/kos na enoto kg]],"")</f>
        <v/>
      </c>
      <c r="J77" s="242"/>
      <c r="K77" s="243"/>
      <c r="L77" s="243"/>
      <c r="M77" s="235"/>
      <c r="N77" s="238"/>
      <c r="O77" s="238"/>
      <c r="P77" s="237"/>
      <c r="Q77" s="238">
        <f>+Sklop14[[#This Row],[cena/enota brez DDV v EUR]]*Sklop14[[#This Row],[Stopnja DDV (%)]]</f>
        <v>0</v>
      </c>
      <c r="R77" s="238">
        <f>+Sklop14[[#This Row],[cena/enota brez DDV v EUR]]+Sklop14[[#This Row],[Davek (EUR)]]</f>
        <v>0</v>
      </c>
      <c r="S77" s="238">
        <f>+Sklop14[[#This Row],[cena/enota brez DDV v EUR]]*Sklop14[[#This Row],[Okvirna količina]]</f>
        <v>0</v>
      </c>
      <c r="T77" s="244">
        <f>+Sklop14[[#This Row],[Končna cena/enoto mere (EUR) z DDV]]*Sklop14[[#This Row],[Okvirna količina]]</f>
        <v>0</v>
      </c>
      <c r="U77" s="239"/>
    </row>
    <row r="78" spans="1:21" s="55" customFormat="1" ht="24">
      <c r="A78" s="391" t="s">
        <v>69</v>
      </c>
      <c r="B78" s="392" t="s">
        <v>753</v>
      </c>
      <c r="C78" s="363">
        <v>1000</v>
      </c>
      <c r="D78" s="364" t="s">
        <v>110</v>
      </c>
      <c r="E78" s="152"/>
      <c r="F78" s="374">
        <v>100</v>
      </c>
      <c r="G78" s="376" t="s">
        <v>0</v>
      </c>
      <c r="H7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78" s="232" t="str">
        <f>IF(Sklop14[[#This Row],[ZAHTEVANA SHEMA KAKOVOSTI]]&lt;&gt;"",Sklop14[[#This Row],[Preračunana masa/volumen/kos na enoto kg]],"")</f>
        <v/>
      </c>
      <c r="J78" s="242"/>
      <c r="K78" s="243"/>
      <c r="L78" s="243"/>
      <c r="M78" s="235"/>
      <c r="N78" s="238"/>
      <c r="O78" s="238"/>
      <c r="P78" s="237"/>
      <c r="Q78" s="238">
        <f>+Sklop14[[#This Row],[cena/enota brez DDV v EUR]]*Sklop14[[#This Row],[Stopnja DDV (%)]]</f>
        <v>0</v>
      </c>
      <c r="R78" s="238">
        <f>+Sklop14[[#This Row],[cena/enota brez DDV v EUR]]+Sklop14[[#This Row],[Davek (EUR)]]</f>
        <v>0</v>
      </c>
      <c r="S78" s="238">
        <f>+Sklop14[[#This Row],[cena/enota brez DDV v EUR]]*Sklop14[[#This Row],[Okvirna količina]]</f>
        <v>0</v>
      </c>
      <c r="T78" s="244">
        <f>+Sklop14[[#This Row],[Končna cena/enoto mere (EUR) z DDV]]*Sklop14[[#This Row],[Okvirna količina]]</f>
        <v>0</v>
      </c>
      <c r="U78" s="239"/>
    </row>
    <row r="79" spans="1:21" s="55" customFormat="1" ht="24">
      <c r="A79" s="391" t="s">
        <v>70</v>
      </c>
      <c r="B79" s="392" t="s">
        <v>754</v>
      </c>
      <c r="C79" s="363">
        <v>1000</v>
      </c>
      <c r="D79" s="364" t="s">
        <v>110</v>
      </c>
      <c r="E79" s="152"/>
      <c r="F79" s="374">
        <v>100</v>
      </c>
      <c r="G79" s="376" t="s">
        <v>0</v>
      </c>
      <c r="H7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79" s="232" t="str">
        <f>IF(Sklop14[[#This Row],[ZAHTEVANA SHEMA KAKOVOSTI]]&lt;&gt;"",Sklop14[[#This Row],[Preračunana masa/volumen/kos na enoto kg]],"")</f>
        <v/>
      </c>
      <c r="J79" s="242"/>
      <c r="K79" s="243"/>
      <c r="L79" s="243"/>
      <c r="M79" s="235"/>
      <c r="N79" s="238"/>
      <c r="O79" s="238"/>
      <c r="P79" s="237"/>
      <c r="Q79" s="238">
        <f>+Sklop14[[#This Row],[cena/enota brez DDV v EUR]]*Sklop14[[#This Row],[Stopnja DDV (%)]]</f>
        <v>0</v>
      </c>
      <c r="R79" s="238">
        <f>+Sklop14[[#This Row],[cena/enota brez DDV v EUR]]+Sklop14[[#This Row],[Davek (EUR)]]</f>
        <v>0</v>
      </c>
      <c r="S79" s="238">
        <f>+Sklop14[[#This Row],[cena/enota brez DDV v EUR]]*Sklop14[[#This Row],[Okvirna količina]]</f>
        <v>0</v>
      </c>
      <c r="T79" s="244">
        <f>+Sklop14[[#This Row],[Končna cena/enoto mere (EUR) z DDV]]*Sklop14[[#This Row],[Okvirna količina]]</f>
        <v>0</v>
      </c>
      <c r="U79" s="239"/>
    </row>
    <row r="80" spans="1:21" s="55" customFormat="1" ht="24">
      <c r="A80" s="391" t="s">
        <v>71</v>
      </c>
      <c r="B80" s="392" t="s">
        <v>771</v>
      </c>
      <c r="C80" s="363">
        <v>320</v>
      </c>
      <c r="D80" s="364" t="s">
        <v>110</v>
      </c>
      <c r="E80" s="152"/>
      <c r="F80" s="374">
        <v>350</v>
      </c>
      <c r="G80" s="376" t="s">
        <v>219</v>
      </c>
      <c r="H8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112</v>
      </c>
      <c r="I80" s="232" t="str">
        <f>IF(Sklop14[[#This Row],[ZAHTEVANA SHEMA KAKOVOSTI]]&lt;&gt;"",Sklop14[[#This Row],[Preračunana masa/volumen/kos na enoto kg]],"")</f>
        <v/>
      </c>
      <c r="J80" s="242"/>
      <c r="K80" s="243"/>
      <c r="L80" s="243"/>
      <c r="M80" s="235"/>
      <c r="N80" s="238"/>
      <c r="O80" s="238"/>
      <c r="P80" s="237"/>
      <c r="Q80" s="238">
        <f>+Sklop14[[#This Row],[cena/enota brez DDV v EUR]]*Sklop14[[#This Row],[Stopnja DDV (%)]]</f>
        <v>0</v>
      </c>
      <c r="R80" s="238">
        <f>+Sklop14[[#This Row],[cena/enota brez DDV v EUR]]+Sklop14[[#This Row],[Davek (EUR)]]</f>
        <v>0</v>
      </c>
      <c r="S80" s="238">
        <f>+Sklop14[[#This Row],[cena/enota brez DDV v EUR]]*Sklop14[[#This Row],[Okvirna količina]]</f>
        <v>0</v>
      </c>
      <c r="T80" s="244">
        <f>+Sklop14[[#This Row],[Končna cena/enoto mere (EUR) z DDV]]*Sklop14[[#This Row],[Okvirna količina]]</f>
        <v>0</v>
      </c>
      <c r="U80" s="239"/>
    </row>
    <row r="81" spans="1:21" s="55" customFormat="1" ht="24">
      <c r="A81" s="391" t="s">
        <v>72</v>
      </c>
      <c r="B81" s="392" t="s">
        <v>772</v>
      </c>
      <c r="C81" s="363">
        <v>1000</v>
      </c>
      <c r="D81" s="364" t="s">
        <v>110</v>
      </c>
      <c r="E81" s="152"/>
      <c r="F81" s="374">
        <v>800</v>
      </c>
      <c r="G81" s="376" t="s">
        <v>0</v>
      </c>
      <c r="H8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800</v>
      </c>
      <c r="I81" s="232" t="str">
        <f>IF(Sklop14[[#This Row],[ZAHTEVANA SHEMA KAKOVOSTI]]&lt;&gt;"",Sklop14[[#This Row],[Preračunana masa/volumen/kos na enoto kg]],"")</f>
        <v/>
      </c>
      <c r="J81" s="242"/>
      <c r="K81" s="243"/>
      <c r="L81" s="243"/>
      <c r="M81" s="235"/>
      <c r="N81" s="238"/>
      <c r="O81" s="238"/>
      <c r="P81" s="237"/>
      <c r="Q81" s="238">
        <f>+Sklop14[[#This Row],[cena/enota brez DDV v EUR]]*Sklop14[[#This Row],[Stopnja DDV (%)]]</f>
        <v>0</v>
      </c>
      <c r="R81" s="238">
        <f>+Sklop14[[#This Row],[cena/enota brez DDV v EUR]]+Sklop14[[#This Row],[Davek (EUR)]]</f>
        <v>0</v>
      </c>
      <c r="S81" s="238">
        <f>+Sklop14[[#This Row],[cena/enota brez DDV v EUR]]*Sklop14[[#This Row],[Okvirna količina]]</f>
        <v>0</v>
      </c>
      <c r="T81" s="244">
        <f>+Sklop14[[#This Row],[Končna cena/enoto mere (EUR) z DDV]]*Sklop14[[#This Row],[Okvirna količina]]</f>
        <v>0</v>
      </c>
      <c r="U81" s="239"/>
    </row>
    <row r="82" spans="1:21" s="55" customFormat="1" ht="12">
      <c r="A82" s="391" t="s">
        <v>73</v>
      </c>
      <c r="B82" s="392" t="s">
        <v>755</v>
      </c>
      <c r="C82" s="363">
        <v>125</v>
      </c>
      <c r="D82" s="364" t="s">
        <v>110</v>
      </c>
      <c r="E82" s="152"/>
      <c r="F82" s="374">
        <v>600</v>
      </c>
      <c r="G82" s="376" t="s">
        <v>216</v>
      </c>
      <c r="H8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75</v>
      </c>
      <c r="I82" s="232" t="str">
        <f>IF(Sklop14[[#This Row],[ZAHTEVANA SHEMA KAKOVOSTI]]&lt;&gt;"",Sklop14[[#This Row],[Preračunana masa/volumen/kos na enoto kg]],"")</f>
        <v/>
      </c>
      <c r="J82" s="242"/>
      <c r="K82" s="243"/>
      <c r="L82" s="243"/>
      <c r="M82" s="235"/>
      <c r="N82" s="238"/>
      <c r="O82" s="238"/>
      <c r="P82" s="237"/>
      <c r="Q82" s="238">
        <f>+Sklop14[[#This Row],[cena/enota brez DDV v EUR]]*Sklop14[[#This Row],[Stopnja DDV (%)]]</f>
        <v>0</v>
      </c>
      <c r="R82" s="238">
        <f>+Sklop14[[#This Row],[cena/enota brez DDV v EUR]]+Sklop14[[#This Row],[Davek (EUR)]]</f>
        <v>0</v>
      </c>
      <c r="S82" s="238">
        <f>+Sklop14[[#This Row],[cena/enota brez DDV v EUR]]*Sklop14[[#This Row],[Okvirna količina]]</f>
        <v>0</v>
      </c>
      <c r="T82" s="244">
        <f>+Sklop14[[#This Row],[Končna cena/enoto mere (EUR) z DDV]]*Sklop14[[#This Row],[Okvirna količina]]</f>
        <v>0</v>
      </c>
      <c r="U82" s="239"/>
    </row>
    <row r="83" spans="1:21" s="55" customFormat="1" ht="12">
      <c r="A83" s="391" t="s">
        <v>184</v>
      </c>
      <c r="B83" s="392" t="s">
        <v>755</v>
      </c>
      <c r="C83" s="363">
        <v>1000</v>
      </c>
      <c r="D83" s="364" t="s">
        <v>110</v>
      </c>
      <c r="E83" s="152"/>
      <c r="F83" s="374">
        <v>250</v>
      </c>
      <c r="G83" s="376" t="s">
        <v>0</v>
      </c>
      <c r="H8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83" s="232" t="str">
        <f>IF(Sklop14[[#This Row],[ZAHTEVANA SHEMA KAKOVOSTI]]&lt;&gt;"",Sklop14[[#This Row],[Preračunana masa/volumen/kos na enoto kg]],"")</f>
        <v/>
      </c>
      <c r="J83" s="242"/>
      <c r="K83" s="243"/>
      <c r="L83" s="243"/>
      <c r="M83" s="235"/>
      <c r="N83" s="238"/>
      <c r="O83" s="238"/>
      <c r="P83" s="237"/>
      <c r="Q83" s="238">
        <f>+Sklop14[[#This Row],[cena/enota brez DDV v EUR]]*Sklop14[[#This Row],[Stopnja DDV (%)]]</f>
        <v>0</v>
      </c>
      <c r="R83" s="238">
        <f>+Sklop14[[#This Row],[cena/enota brez DDV v EUR]]+Sklop14[[#This Row],[Davek (EUR)]]</f>
        <v>0</v>
      </c>
      <c r="S83" s="238">
        <f>+Sklop14[[#This Row],[cena/enota brez DDV v EUR]]*Sklop14[[#This Row],[Okvirna količina]]</f>
        <v>0</v>
      </c>
      <c r="T83" s="244">
        <f>+Sklop14[[#This Row],[Končna cena/enoto mere (EUR) z DDV]]*Sklop14[[#This Row],[Okvirna količina]]</f>
        <v>0</v>
      </c>
      <c r="U83" s="239"/>
    </row>
    <row r="84" spans="1:21" s="55" customFormat="1" ht="24">
      <c r="A84" s="391" t="s">
        <v>185</v>
      </c>
      <c r="B84" s="392" t="s">
        <v>581</v>
      </c>
      <c r="C84" s="363" t="s">
        <v>264</v>
      </c>
      <c r="D84" s="364" t="s">
        <v>74</v>
      </c>
      <c r="E84" s="152"/>
      <c r="F84" s="374">
        <v>1100</v>
      </c>
      <c r="G84" s="376" t="s">
        <v>74</v>
      </c>
      <c r="H8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1100</v>
      </c>
      <c r="I84" s="232" t="str">
        <f>IF(Sklop14[[#This Row],[ZAHTEVANA SHEMA KAKOVOSTI]]&lt;&gt;"",Sklop14[[#This Row],[Preračunana masa/volumen/kos na enoto kg]],"")</f>
        <v/>
      </c>
      <c r="J84" s="242"/>
      <c r="K84" s="243"/>
      <c r="L84" s="243"/>
      <c r="M84" s="235"/>
      <c r="N84" s="238"/>
      <c r="O84" s="238"/>
      <c r="P84" s="237"/>
      <c r="Q84" s="238">
        <f>+Sklop14[[#This Row],[cena/enota brez DDV v EUR]]*Sklop14[[#This Row],[Stopnja DDV (%)]]</f>
        <v>0</v>
      </c>
      <c r="R84" s="238">
        <f>+Sklop14[[#This Row],[cena/enota brez DDV v EUR]]+Sklop14[[#This Row],[Davek (EUR)]]</f>
        <v>0</v>
      </c>
      <c r="S84" s="238">
        <f>+Sklop14[[#This Row],[cena/enota brez DDV v EUR]]*Sklop14[[#This Row],[Okvirna količina]]</f>
        <v>0</v>
      </c>
      <c r="T84" s="244">
        <f>+Sklop14[[#This Row],[Končna cena/enoto mere (EUR) z DDV]]*Sklop14[[#This Row],[Okvirna količina]]</f>
        <v>0</v>
      </c>
      <c r="U84" s="239"/>
    </row>
    <row r="85" spans="1:21" s="55" customFormat="1" ht="12">
      <c r="A85" s="391" t="s">
        <v>186</v>
      </c>
      <c r="B85" s="392" t="s">
        <v>773</v>
      </c>
      <c r="C85" s="393" t="s">
        <v>468</v>
      </c>
      <c r="D85" s="364" t="s">
        <v>74</v>
      </c>
      <c r="E85" s="152"/>
      <c r="F85" s="374">
        <v>2000</v>
      </c>
      <c r="G85" s="376" t="s">
        <v>74</v>
      </c>
      <c r="H8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2000</v>
      </c>
      <c r="I85" s="232" t="str">
        <f>IF(Sklop14[[#This Row],[ZAHTEVANA SHEMA KAKOVOSTI]]&lt;&gt;"",Sklop14[[#This Row],[Preračunana masa/volumen/kos na enoto kg]],"")</f>
        <v/>
      </c>
      <c r="J85" s="242"/>
      <c r="K85" s="243"/>
      <c r="L85" s="243"/>
      <c r="M85" s="235"/>
      <c r="N85" s="238"/>
      <c r="O85" s="238"/>
      <c r="P85" s="237"/>
      <c r="Q85" s="238">
        <f>+Sklop14[[#This Row],[cena/enota brez DDV v EUR]]*Sklop14[[#This Row],[Stopnja DDV (%)]]</f>
        <v>0</v>
      </c>
      <c r="R85" s="238">
        <f>+Sklop14[[#This Row],[cena/enota brez DDV v EUR]]+Sklop14[[#This Row],[Davek (EUR)]]</f>
        <v>0</v>
      </c>
      <c r="S85" s="238">
        <f>+Sklop14[[#This Row],[cena/enota brez DDV v EUR]]*Sklop14[[#This Row],[Okvirna količina]]</f>
        <v>0</v>
      </c>
      <c r="T85" s="244">
        <f>+Sklop14[[#This Row],[Končna cena/enoto mere (EUR) z DDV]]*Sklop14[[#This Row],[Okvirna količina]]</f>
        <v>0</v>
      </c>
      <c r="U85" s="239"/>
    </row>
    <row r="86" spans="1:21" s="55" customFormat="1" ht="24">
      <c r="A86" s="391" t="s">
        <v>187</v>
      </c>
      <c r="B86" s="392" t="s">
        <v>756</v>
      </c>
      <c r="C86" s="363">
        <v>1</v>
      </c>
      <c r="D86" s="364" t="s">
        <v>74</v>
      </c>
      <c r="E86" s="152"/>
      <c r="F86" s="374">
        <v>300</v>
      </c>
      <c r="G86" s="376" t="s">
        <v>74</v>
      </c>
      <c r="H8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300</v>
      </c>
      <c r="I86" s="232" t="str">
        <f>IF(Sklop14[[#This Row],[ZAHTEVANA SHEMA KAKOVOSTI]]&lt;&gt;"",Sklop14[[#This Row],[Preračunana masa/volumen/kos na enoto kg]],"")</f>
        <v/>
      </c>
      <c r="J86" s="242"/>
      <c r="K86" s="243"/>
      <c r="L86" s="243"/>
      <c r="M86" s="235"/>
      <c r="N86" s="238"/>
      <c r="O86" s="238"/>
      <c r="P86" s="237"/>
      <c r="Q86" s="238">
        <f>+Sklop14[[#This Row],[cena/enota brez DDV v EUR]]*Sklop14[[#This Row],[Stopnja DDV (%)]]</f>
        <v>0</v>
      </c>
      <c r="R86" s="238">
        <f>+Sklop14[[#This Row],[cena/enota brez DDV v EUR]]+Sklop14[[#This Row],[Davek (EUR)]]</f>
        <v>0</v>
      </c>
      <c r="S86" s="238">
        <f>+Sklop14[[#This Row],[cena/enota brez DDV v EUR]]*Sklop14[[#This Row],[Okvirna količina]]</f>
        <v>0</v>
      </c>
      <c r="T86" s="244">
        <f>+Sklop14[[#This Row],[Končna cena/enoto mere (EUR) z DDV]]*Sklop14[[#This Row],[Okvirna količina]]</f>
        <v>0</v>
      </c>
      <c r="U86" s="239"/>
    </row>
    <row r="87" spans="1:21" s="55" customFormat="1" ht="12">
      <c r="A87" s="391" t="s">
        <v>188</v>
      </c>
      <c r="B87" s="392" t="s">
        <v>582</v>
      </c>
      <c r="C87" s="363">
        <v>1</v>
      </c>
      <c r="D87" s="364" t="s">
        <v>74</v>
      </c>
      <c r="E87" s="152"/>
      <c r="F87" s="374">
        <v>20</v>
      </c>
      <c r="G87" s="376" t="s">
        <v>74</v>
      </c>
      <c r="H8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87" s="232" t="str">
        <f>IF(Sklop14[[#This Row],[ZAHTEVANA SHEMA KAKOVOSTI]]&lt;&gt;"",Sklop14[[#This Row],[Preračunana masa/volumen/kos na enoto kg]],"")</f>
        <v/>
      </c>
      <c r="J87" s="242"/>
      <c r="K87" s="243"/>
      <c r="L87" s="243"/>
      <c r="M87" s="235"/>
      <c r="N87" s="238"/>
      <c r="O87" s="238"/>
      <c r="P87" s="237"/>
      <c r="Q87" s="238">
        <f>+Sklop14[[#This Row],[cena/enota brez DDV v EUR]]*Sklop14[[#This Row],[Stopnja DDV (%)]]</f>
        <v>0</v>
      </c>
      <c r="R87" s="238">
        <f>+Sklop14[[#This Row],[cena/enota brez DDV v EUR]]+Sklop14[[#This Row],[Davek (EUR)]]</f>
        <v>0</v>
      </c>
      <c r="S87" s="238">
        <f>+Sklop14[[#This Row],[cena/enota brez DDV v EUR]]*Sklop14[[#This Row],[Okvirna količina]]</f>
        <v>0</v>
      </c>
      <c r="T87" s="244">
        <f>+Sklop14[[#This Row],[Končna cena/enoto mere (EUR) z DDV]]*Sklop14[[#This Row],[Okvirna količina]]</f>
        <v>0</v>
      </c>
      <c r="U87" s="239"/>
    </row>
    <row r="88" spans="1:21" s="55" customFormat="1" ht="12">
      <c r="A88" s="391" t="s">
        <v>189</v>
      </c>
      <c r="B88" s="392" t="s">
        <v>583</v>
      </c>
      <c r="C88" s="363">
        <v>1</v>
      </c>
      <c r="D88" s="364" t="s">
        <v>74</v>
      </c>
      <c r="E88" s="152"/>
      <c r="F88" s="374">
        <v>40</v>
      </c>
      <c r="G88" s="376" t="s">
        <v>74</v>
      </c>
      <c r="H8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88" s="232" t="str">
        <f>IF(Sklop14[[#This Row],[ZAHTEVANA SHEMA KAKOVOSTI]]&lt;&gt;"",Sklop14[[#This Row],[Preračunana masa/volumen/kos na enoto kg]],"")</f>
        <v/>
      </c>
      <c r="J88" s="242"/>
      <c r="K88" s="243"/>
      <c r="L88" s="243"/>
      <c r="M88" s="235"/>
      <c r="N88" s="238"/>
      <c r="O88" s="238"/>
      <c r="P88" s="237"/>
      <c r="Q88" s="238">
        <f>+Sklop14[[#This Row],[cena/enota brez DDV v EUR]]*Sklop14[[#This Row],[Stopnja DDV (%)]]</f>
        <v>0</v>
      </c>
      <c r="R88" s="238">
        <f>+Sklop14[[#This Row],[cena/enota brez DDV v EUR]]+Sklop14[[#This Row],[Davek (EUR)]]</f>
        <v>0</v>
      </c>
      <c r="S88" s="238">
        <f>+Sklop14[[#This Row],[cena/enota brez DDV v EUR]]*Sklop14[[#This Row],[Okvirna količina]]</f>
        <v>0</v>
      </c>
      <c r="T88" s="244">
        <f>+Sklop14[[#This Row],[Končna cena/enoto mere (EUR) z DDV]]*Sklop14[[#This Row],[Okvirna količina]]</f>
        <v>0</v>
      </c>
      <c r="U88" s="239"/>
    </row>
    <row r="89" spans="1:21" s="55" customFormat="1" ht="12">
      <c r="A89" s="391" t="s">
        <v>190</v>
      </c>
      <c r="B89" s="392" t="s">
        <v>641</v>
      </c>
      <c r="C89" s="363">
        <v>500</v>
      </c>
      <c r="D89" s="364" t="s">
        <v>110</v>
      </c>
      <c r="E89" s="152"/>
      <c r="F89" s="374">
        <v>100</v>
      </c>
      <c r="G89" s="376" t="s">
        <v>216</v>
      </c>
      <c r="H8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89" s="232" t="str">
        <f>IF(Sklop14[[#This Row],[ZAHTEVANA SHEMA KAKOVOSTI]]&lt;&gt;"",Sklop14[[#This Row],[Preračunana masa/volumen/kos na enoto kg]],"")</f>
        <v/>
      </c>
      <c r="J89" s="242"/>
      <c r="K89" s="243"/>
      <c r="L89" s="243"/>
      <c r="M89" s="235"/>
      <c r="N89" s="238"/>
      <c r="O89" s="238"/>
      <c r="P89" s="237"/>
      <c r="Q89" s="238">
        <f>+Sklop14[[#This Row],[cena/enota brez DDV v EUR]]*Sklop14[[#This Row],[Stopnja DDV (%)]]</f>
        <v>0</v>
      </c>
      <c r="R89" s="238">
        <f>+Sklop14[[#This Row],[cena/enota brez DDV v EUR]]+Sklop14[[#This Row],[Davek (EUR)]]</f>
        <v>0</v>
      </c>
      <c r="S89" s="238">
        <f>+Sklop14[[#This Row],[cena/enota brez DDV v EUR]]*Sklop14[[#This Row],[Okvirna količina]]</f>
        <v>0</v>
      </c>
      <c r="T89" s="244">
        <f>+Sklop14[[#This Row],[Končna cena/enoto mere (EUR) z DDV]]*Sklop14[[#This Row],[Okvirna količina]]</f>
        <v>0</v>
      </c>
      <c r="U89" s="239"/>
    </row>
    <row r="90" spans="1:21" s="55" customFormat="1" ht="12">
      <c r="A90" s="391" t="s">
        <v>191</v>
      </c>
      <c r="B90" s="392" t="s">
        <v>584</v>
      </c>
      <c r="C90" s="363" t="s">
        <v>260</v>
      </c>
      <c r="D90" s="364" t="s">
        <v>110</v>
      </c>
      <c r="E90" s="152"/>
      <c r="F90" s="374">
        <v>600</v>
      </c>
      <c r="G90" s="376" t="s">
        <v>0</v>
      </c>
      <c r="H9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600</v>
      </c>
      <c r="I90" s="232" t="str">
        <f>IF(Sklop14[[#This Row],[ZAHTEVANA SHEMA KAKOVOSTI]]&lt;&gt;"",Sklop14[[#This Row],[Preračunana masa/volumen/kos na enoto kg]],"")</f>
        <v/>
      </c>
      <c r="J90" s="242"/>
      <c r="K90" s="243"/>
      <c r="L90" s="243"/>
      <c r="M90" s="235"/>
      <c r="N90" s="238"/>
      <c r="O90" s="238"/>
      <c r="P90" s="237"/>
      <c r="Q90" s="238">
        <f>+Sklop14[[#This Row],[cena/enota brez DDV v EUR]]*Sklop14[[#This Row],[Stopnja DDV (%)]]</f>
        <v>0</v>
      </c>
      <c r="R90" s="238">
        <f>+Sklop14[[#This Row],[cena/enota brez DDV v EUR]]+Sklop14[[#This Row],[Davek (EUR)]]</f>
        <v>0</v>
      </c>
      <c r="S90" s="238">
        <f>+Sklop14[[#This Row],[cena/enota brez DDV v EUR]]*Sklop14[[#This Row],[Okvirna količina]]</f>
        <v>0</v>
      </c>
      <c r="T90" s="244">
        <f>+Sklop14[[#This Row],[Končna cena/enoto mere (EUR) z DDV]]*Sklop14[[#This Row],[Okvirna količina]]</f>
        <v>0</v>
      </c>
      <c r="U90" s="239"/>
    </row>
    <row r="91" spans="1:21" s="55" customFormat="1" ht="12">
      <c r="A91" s="391" t="s">
        <v>192</v>
      </c>
      <c r="B91" s="392" t="s">
        <v>757</v>
      </c>
      <c r="C91" s="363" t="s">
        <v>260</v>
      </c>
      <c r="D91" s="364" t="s">
        <v>110</v>
      </c>
      <c r="E91" s="152"/>
      <c r="F91" s="374">
        <v>150</v>
      </c>
      <c r="G91" s="376" t="s">
        <v>0</v>
      </c>
      <c r="H9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150</v>
      </c>
      <c r="I91" s="232" t="str">
        <f>IF(Sklop14[[#This Row],[ZAHTEVANA SHEMA KAKOVOSTI]]&lt;&gt;"",Sklop14[[#This Row],[Preračunana masa/volumen/kos na enoto kg]],"")</f>
        <v/>
      </c>
      <c r="J91" s="242"/>
      <c r="K91" s="243"/>
      <c r="L91" s="243"/>
      <c r="M91" s="235"/>
      <c r="N91" s="238"/>
      <c r="O91" s="238"/>
      <c r="P91" s="237"/>
      <c r="Q91" s="238">
        <f>+Sklop14[[#This Row],[cena/enota brez DDV v EUR]]*Sklop14[[#This Row],[Stopnja DDV (%)]]</f>
        <v>0</v>
      </c>
      <c r="R91" s="238">
        <f>+Sklop14[[#This Row],[cena/enota brez DDV v EUR]]+Sklop14[[#This Row],[Davek (EUR)]]</f>
        <v>0</v>
      </c>
      <c r="S91" s="238">
        <f>+Sklop14[[#This Row],[cena/enota brez DDV v EUR]]*Sklop14[[#This Row],[Okvirna količina]]</f>
        <v>0</v>
      </c>
      <c r="T91" s="244">
        <f>+Sklop14[[#This Row],[Končna cena/enoto mere (EUR) z DDV]]*Sklop14[[#This Row],[Okvirna količina]]</f>
        <v>0</v>
      </c>
      <c r="U91" s="239"/>
    </row>
    <row r="92" spans="1:21" s="55" customFormat="1" ht="12">
      <c r="A92" s="391" t="s">
        <v>193</v>
      </c>
      <c r="B92" s="392" t="s">
        <v>758</v>
      </c>
      <c r="C92" s="363" t="s">
        <v>260</v>
      </c>
      <c r="D92" s="364" t="s">
        <v>110</v>
      </c>
      <c r="E92" s="152"/>
      <c r="F92" s="374">
        <v>200</v>
      </c>
      <c r="G92" s="376" t="s">
        <v>0</v>
      </c>
      <c r="H9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v>
      </c>
      <c r="I92" s="232" t="str">
        <f>IF(Sklop14[[#This Row],[ZAHTEVANA SHEMA KAKOVOSTI]]&lt;&gt;"",Sklop14[[#This Row],[Preračunana masa/volumen/kos na enoto kg]],"")</f>
        <v/>
      </c>
      <c r="J92" s="242"/>
      <c r="K92" s="243"/>
      <c r="L92" s="243"/>
      <c r="M92" s="235"/>
      <c r="N92" s="238"/>
      <c r="O92" s="238"/>
      <c r="P92" s="237"/>
      <c r="Q92" s="238">
        <f>+Sklop14[[#This Row],[cena/enota brez DDV v EUR]]*Sklop14[[#This Row],[Stopnja DDV (%)]]</f>
        <v>0</v>
      </c>
      <c r="R92" s="238">
        <f>+Sklop14[[#This Row],[cena/enota brez DDV v EUR]]+Sklop14[[#This Row],[Davek (EUR)]]</f>
        <v>0</v>
      </c>
      <c r="S92" s="238">
        <f>+Sklop14[[#This Row],[cena/enota brez DDV v EUR]]*Sklop14[[#This Row],[Okvirna količina]]</f>
        <v>0</v>
      </c>
      <c r="T92" s="244">
        <f>+Sklop14[[#This Row],[Končna cena/enoto mere (EUR) z DDV]]*Sklop14[[#This Row],[Okvirna količina]]</f>
        <v>0</v>
      </c>
      <c r="U92" s="239"/>
    </row>
    <row r="93" spans="1:21" s="55" customFormat="1" ht="36">
      <c r="A93" s="391" t="s">
        <v>194</v>
      </c>
      <c r="B93" s="392" t="s">
        <v>585</v>
      </c>
      <c r="C93" s="363" t="s">
        <v>551</v>
      </c>
      <c r="D93" s="364" t="s">
        <v>110</v>
      </c>
      <c r="E93" s="152"/>
      <c r="F93" s="374">
        <v>20</v>
      </c>
      <c r="G93" s="376" t="s">
        <v>0</v>
      </c>
      <c r="H9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93" s="232" t="str">
        <f>IF(Sklop14[[#This Row],[ZAHTEVANA SHEMA KAKOVOSTI]]&lt;&gt;"",Sklop14[[#This Row],[Preračunana masa/volumen/kos na enoto kg]],"")</f>
        <v/>
      </c>
      <c r="J93" s="242"/>
      <c r="K93" s="243"/>
      <c r="L93" s="243"/>
      <c r="M93" s="235"/>
      <c r="N93" s="238"/>
      <c r="O93" s="238"/>
      <c r="P93" s="237"/>
      <c r="Q93" s="238">
        <f>+Sklop14[[#This Row],[cena/enota brez DDV v EUR]]*Sklop14[[#This Row],[Stopnja DDV (%)]]</f>
        <v>0</v>
      </c>
      <c r="R93" s="238">
        <f>+Sklop14[[#This Row],[cena/enota brez DDV v EUR]]+Sklop14[[#This Row],[Davek (EUR)]]</f>
        <v>0</v>
      </c>
      <c r="S93" s="238">
        <f>+Sklop14[[#This Row],[cena/enota brez DDV v EUR]]*Sklop14[[#This Row],[Okvirna količina]]</f>
        <v>0</v>
      </c>
      <c r="T93" s="244">
        <f>+Sklop14[[#This Row],[Končna cena/enoto mere (EUR) z DDV]]*Sklop14[[#This Row],[Okvirna količina]]</f>
        <v>0</v>
      </c>
      <c r="U93" s="239"/>
    </row>
    <row r="94" spans="1:21" s="55" customFormat="1" ht="36">
      <c r="A94" s="391" t="s">
        <v>195</v>
      </c>
      <c r="B94" s="392" t="s">
        <v>586</v>
      </c>
      <c r="C94" s="363" t="s">
        <v>552</v>
      </c>
      <c r="D94" s="364" t="s">
        <v>110</v>
      </c>
      <c r="E94" s="152"/>
      <c r="F94" s="374">
        <v>10</v>
      </c>
      <c r="G94" s="376" t="s">
        <v>0</v>
      </c>
      <c r="H9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94" s="232" t="str">
        <f>IF(Sklop14[[#This Row],[ZAHTEVANA SHEMA KAKOVOSTI]]&lt;&gt;"",Sklop14[[#This Row],[Preračunana masa/volumen/kos na enoto kg]],"")</f>
        <v/>
      </c>
      <c r="J94" s="242"/>
      <c r="K94" s="243"/>
      <c r="L94" s="243"/>
      <c r="M94" s="235"/>
      <c r="N94" s="238"/>
      <c r="O94" s="238"/>
      <c r="P94" s="237"/>
      <c r="Q94" s="238">
        <f>+Sklop14[[#This Row],[cena/enota brez DDV v EUR]]*Sklop14[[#This Row],[Stopnja DDV (%)]]</f>
        <v>0</v>
      </c>
      <c r="R94" s="238">
        <f>+Sklop14[[#This Row],[cena/enota brez DDV v EUR]]+Sklop14[[#This Row],[Davek (EUR)]]</f>
        <v>0</v>
      </c>
      <c r="S94" s="238">
        <f>+Sklop14[[#This Row],[cena/enota brez DDV v EUR]]*Sklop14[[#This Row],[Okvirna količina]]</f>
        <v>0</v>
      </c>
      <c r="T94" s="244">
        <f>+Sklop14[[#This Row],[Končna cena/enoto mere (EUR) z DDV]]*Sklop14[[#This Row],[Okvirna količina]]</f>
        <v>0</v>
      </c>
      <c r="U94" s="239"/>
    </row>
    <row r="95" spans="1:21" s="55" customFormat="1" ht="36">
      <c r="A95" s="391" t="s">
        <v>196</v>
      </c>
      <c r="B95" s="392" t="s">
        <v>587</v>
      </c>
      <c r="C95" s="363" t="s">
        <v>553</v>
      </c>
      <c r="D95" s="364" t="s">
        <v>110</v>
      </c>
      <c r="E95" s="152"/>
      <c r="F95" s="374">
        <v>50</v>
      </c>
      <c r="G95" s="376" t="s">
        <v>0</v>
      </c>
      <c r="H9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95" s="232" t="str">
        <f>IF(Sklop14[[#This Row],[ZAHTEVANA SHEMA KAKOVOSTI]]&lt;&gt;"",Sklop14[[#This Row],[Preračunana masa/volumen/kos na enoto kg]],"")</f>
        <v/>
      </c>
      <c r="J95" s="242"/>
      <c r="K95" s="243"/>
      <c r="L95" s="243"/>
      <c r="M95" s="235"/>
      <c r="N95" s="238"/>
      <c r="O95" s="238"/>
      <c r="P95" s="237"/>
      <c r="Q95" s="238">
        <f>+Sklop14[[#This Row],[cena/enota brez DDV v EUR]]*Sklop14[[#This Row],[Stopnja DDV (%)]]</f>
        <v>0</v>
      </c>
      <c r="R95" s="238">
        <f>+Sklop14[[#This Row],[cena/enota brez DDV v EUR]]+Sklop14[[#This Row],[Davek (EUR)]]</f>
        <v>0</v>
      </c>
      <c r="S95" s="238">
        <f>+Sklop14[[#This Row],[cena/enota brez DDV v EUR]]*Sklop14[[#This Row],[Okvirna količina]]</f>
        <v>0</v>
      </c>
      <c r="T95" s="244">
        <f>+Sklop14[[#This Row],[Končna cena/enoto mere (EUR) z DDV]]*Sklop14[[#This Row],[Okvirna količina]]</f>
        <v>0</v>
      </c>
      <c r="U95" s="239"/>
    </row>
    <row r="96" spans="1:21" s="55" customFormat="1" ht="12">
      <c r="A96" s="391" t="s">
        <v>197</v>
      </c>
      <c r="B96" s="392" t="s">
        <v>759</v>
      </c>
      <c r="C96" s="363" t="s">
        <v>554</v>
      </c>
      <c r="D96" s="364" t="s">
        <v>110</v>
      </c>
      <c r="E96" s="152"/>
      <c r="F96" s="374">
        <v>20</v>
      </c>
      <c r="G96" s="376" t="s">
        <v>0</v>
      </c>
      <c r="H9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96" s="232" t="str">
        <f>IF(Sklop14[[#This Row],[ZAHTEVANA SHEMA KAKOVOSTI]]&lt;&gt;"",Sklop14[[#This Row],[Preračunana masa/volumen/kos na enoto kg]],"")</f>
        <v/>
      </c>
      <c r="J96" s="242"/>
      <c r="K96" s="243"/>
      <c r="L96" s="243"/>
      <c r="M96" s="235"/>
      <c r="N96" s="238"/>
      <c r="O96" s="238"/>
      <c r="P96" s="237"/>
      <c r="Q96" s="238">
        <f>+Sklop14[[#This Row],[cena/enota brez DDV v EUR]]*Sklop14[[#This Row],[Stopnja DDV (%)]]</f>
        <v>0</v>
      </c>
      <c r="R96" s="238">
        <f>+Sklop14[[#This Row],[cena/enota brez DDV v EUR]]+Sklop14[[#This Row],[Davek (EUR)]]</f>
        <v>0</v>
      </c>
      <c r="S96" s="238">
        <f>+Sklop14[[#This Row],[cena/enota brez DDV v EUR]]*Sklop14[[#This Row],[Okvirna količina]]</f>
        <v>0</v>
      </c>
      <c r="T96" s="244">
        <f>+Sklop14[[#This Row],[Končna cena/enoto mere (EUR) z DDV]]*Sklop14[[#This Row],[Okvirna količina]]</f>
        <v>0</v>
      </c>
      <c r="U96" s="239"/>
    </row>
    <row r="97" spans="1:21" s="55" customFormat="1" ht="24">
      <c r="A97" s="391" t="s">
        <v>198</v>
      </c>
      <c r="B97" s="392" t="s">
        <v>588</v>
      </c>
      <c r="C97" s="363" t="s">
        <v>544</v>
      </c>
      <c r="D97" s="364" t="s">
        <v>110</v>
      </c>
      <c r="E97" s="152"/>
      <c r="F97" s="374">
        <v>25</v>
      </c>
      <c r="G97" s="376" t="s">
        <v>0</v>
      </c>
      <c r="H9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v>
      </c>
      <c r="I97" s="232" t="str">
        <f>IF(Sklop14[[#This Row],[ZAHTEVANA SHEMA KAKOVOSTI]]&lt;&gt;"",Sklop14[[#This Row],[Preračunana masa/volumen/kos na enoto kg]],"")</f>
        <v/>
      </c>
      <c r="J97" s="242"/>
      <c r="K97" s="243"/>
      <c r="L97" s="243"/>
      <c r="M97" s="235"/>
      <c r="N97" s="238"/>
      <c r="O97" s="238"/>
      <c r="P97" s="237"/>
      <c r="Q97" s="238">
        <f>+Sklop14[[#This Row],[cena/enota brez DDV v EUR]]*Sklop14[[#This Row],[Stopnja DDV (%)]]</f>
        <v>0</v>
      </c>
      <c r="R97" s="238">
        <f>+Sklop14[[#This Row],[cena/enota brez DDV v EUR]]+Sklop14[[#This Row],[Davek (EUR)]]</f>
        <v>0</v>
      </c>
      <c r="S97" s="238">
        <f>+Sklop14[[#This Row],[cena/enota brez DDV v EUR]]*Sklop14[[#This Row],[Okvirna količina]]</f>
        <v>0</v>
      </c>
      <c r="T97" s="244">
        <f>+Sklop14[[#This Row],[Končna cena/enoto mere (EUR) z DDV]]*Sklop14[[#This Row],[Okvirna količina]]</f>
        <v>0</v>
      </c>
      <c r="U97" s="239"/>
    </row>
    <row r="98" spans="1:21" s="55" customFormat="1" ht="36">
      <c r="A98" s="391" t="s">
        <v>199</v>
      </c>
      <c r="B98" s="392" t="s">
        <v>589</v>
      </c>
      <c r="C98" s="363" t="s">
        <v>555</v>
      </c>
      <c r="D98" s="364" t="s">
        <v>110</v>
      </c>
      <c r="E98" s="152"/>
      <c r="F98" s="374">
        <v>20</v>
      </c>
      <c r="G98" s="376" t="s">
        <v>0</v>
      </c>
      <c r="H9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98" s="232" t="str">
        <f>IF(Sklop14[[#This Row],[ZAHTEVANA SHEMA KAKOVOSTI]]&lt;&gt;"",Sklop14[[#This Row],[Preračunana masa/volumen/kos na enoto kg]],"")</f>
        <v/>
      </c>
      <c r="J98" s="242"/>
      <c r="K98" s="243"/>
      <c r="L98" s="243"/>
      <c r="M98" s="235"/>
      <c r="N98" s="238"/>
      <c r="O98" s="238"/>
      <c r="P98" s="237"/>
      <c r="Q98" s="238">
        <f>+Sklop14[[#This Row],[cena/enota brez DDV v EUR]]*Sklop14[[#This Row],[Stopnja DDV (%)]]</f>
        <v>0</v>
      </c>
      <c r="R98" s="238">
        <f>+Sklop14[[#This Row],[cena/enota brez DDV v EUR]]+Sklop14[[#This Row],[Davek (EUR)]]</f>
        <v>0</v>
      </c>
      <c r="S98" s="238">
        <f>+Sklop14[[#This Row],[cena/enota brez DDV v EUR]]*Sklop14[[#This Row],[Okvirna količina]]</f>
        <v>0</v>
      </c>
      <c r="T98" s="244">
        <f>+Sklop14[[#This Row],[Končna cena/enoto mere (EUR) z DDV]]*Sklop14[[#This Row],[Okvirna količina]]</f>
        <v>0</v>
      </c>
      <c r="U98" s="239"/>
    </row>
    <row r="99" spans="1:21" s="55" customFormat="1" ht="36">
      <c r="A99" s="391" t="s">
        <v>200</v>
      </c>
      <c r="B99" s="392" t="s">
        <v>760</v>
      </c>
      <c r="C99" s="363" t="s">
        <v>556</v>
      </c>
      <c r="D99" s="364" t="s">
        <v>110</v>
      </c>
      <c r="E99" s="152"/>
      <c r="F99" s="374">
        <v>80</v>
      </c>
      <c r="G99" s="376" t="s">
        <v>0</v>
      </c>
      <c r="H9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v>
      </c>
      <c r="I99" s="232" t="str">
        <f>IF(Sklop14[[#This Row],[ZAHTEVANA SHEMA KAKOVOSTI]]&lt;&gt;"",Sklop14[[#This Row],[Preračunana masa/volumen/kos na enoto kg]],"")</f>
        <v/>
      </c>
      <c r="J99" s="242"/>
      <c r="K99" s="243"/>
      <c r="L99" s="243"/>
      <c r="M99" s="235"/>
      <c r="N99" s="238"/>
      <c r="O99" s="238"/>
      <c r="P99" s="237"/>
      <c r="Q99" s="238">
        <f>+Sklop14[[#This Row],[cena/enota brez DDV v EUR]]*Sklop14[[#This Row],[Stopnja DDV (%)]]</f>
        <v>0</v>
      </c>
      <c r="R99" s="238">
        <f>+Sklop14[[#This Row],[cena/enota brez DDV v EUR]]+Sklop14[[#This Row],[Davek (EUR)]]</f>
        <v>0</v>
      </c>
      <c r="S99" s="238">
        <f>+Sklop14[[#This Row],[cena/enota brez DDV v EUR]]*Sklop14[[#This Row],[Okvirna količina]]</f>
        <v>0</v>
      </c>
      <c r="T99" s="244">
        <f>+Sklop14[[#This Row],[Končna cena/enoto mere (EUR) z DDV]]*Sklop14[[#This Row],[Okvirna količina]]</f>
        <v>0</v>
      </c>
      <c r="U99" s="239"/>
    </row>
    <row r="100" spans="1:21" s="55" customFormat="1" ht="12">
      <c r="A100" s="391" t="s">
        <v>201</v>
      </c>
      <c r="B100" s="392" t="s">
        <v>590</v>
      </c>
      <c r="C100" s="363">
        <v>1000</v>
      </c>
      <c r="D100" s="364" t="s">
        <v>110</v>
      </c>
      <c r="E100" s="152"/>
      <c r="F100" s="374">
        <v>250</v>
      </c>
      <c r="G100" s="376" t="s">
        <v>0</v>
      </c>
      <c r="H10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100" s="232" t="str">
        <f>IF(Sklop14[[#This Row],[ZAHTEVANA SHEMA KAKOVOSTI]]&lt;&gt;"",Sklop14[[#This Row],[Preračunana masa/volumen/kos na enoto kg]],"")</f>
        <v/>
      </c>
      <c r="J100" s="242"/>
      <c r="K100" s="243"/>
      <c r="L100" s="243"/>
      <c r="M100" s="235"/>
      <c r="N100" s="238"/>
      <c r="O100" s="238"/>
      <c r="P100" s="237"/>
      <c r="Q100" s="238">
        <f>+Sklop14[[#This Row],[cena/enota brez DDV v EUR]]*Sklop14[[#This Row],[Stopnja DDV (%)]]</f>
        <v>0</v>
      </c>
      <c r="R100" s="238">
        <f>+Sklop14[[#This Row],[cena/enota brez DDV v EUR]]+Sklop14[[#This Row],[Davek (EUR)]]</f>
        <v>0</v>
      </c>
      <c r="S100" s="238">
        <f>+Sklop14[[#This Row],[cena/enota brez DDV v EUR]]*Sklop14[[#This Row],[Okvirna količina]]</f>
        <v>0</v>
      </c>
      <c r="T100" s="244">
        <f>+Sklop14[[#This Row],[Končna cena/enoto mere (EUR) z DDV]]*Sklop14[[#This Row],[Okvirna količina]]</f>
        <v>0</v>
      </c>
      <c r="U100" s="239"/>
    </row>
    <row r="101" spans="1:21" s="55" customFormat="1" ht="12">
      <c r="A101" s="391" t="s">
        <v>202</v>
      </c>
      <c r="B101" s="392" t="s">
        <v>591</v>
      </c>
      <c r="C101" s="363" t="s">
        <v>545</v>
      </c>
      <c r="D101" s="364" t="s">
        <v>110</v>
      </c>
      <c r="E101" s="152"/>
      <c r="F101" s="374">
        <v>40</v>
      </c>
      <c r="G101" s="376" t="s">
        <v>0</v>
      </c>
      <c r="H10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101" s="232" t="str">
        <f>IF(Sklop14[[#This Row],[ZAHTEVANA SHEMA KAKOVOSTI]]&lt;&gt;"",Sklop14[[#This Row],[Preračunana masa/volumen/kos na enoto kg]],"")</f>
        <v/>
      </c>
      <c r="J101" s="242"/>
      <c r="K101" s="243"/>
      <c r="L101" s="243"/>
      <c r="M101" s="235"/>
      <c r="N101" s="238"/>
      <c r="O101" s="238"/>
      <c r="P101" s="237"/>
      <c r="Q101" s="238">
        <f>+Sklop14[[#This Row],[cena/enota brez DDV v EUR]]*Sklop14[[#This Row],[Stopnja DDV (%)]]</f>
        <v>0</v>
      </c>
      <c r="R101" s="238">
        <f>+Sklop14[[#This Row],[cena/enota brez DDV v EUR]]+Sklop14[[#This Row],[Davek (EUR)]]</f>
        <v>0</v>
      </c>
      <c r="S101" s="238">
        <f>+Sklop14[[#This Row],[cena/enota brez DDV v EUR]]*Sklop14[[#This Row],[Okvirna količina]]</f>
        <v>0</v>
      </c>
      <c r="T101" s="244">
        <f>+Sklop14[[#This Row],[Končna cena/enoto mere (EUR) z DDV]]*Sklop14[[#This Row],[Okvirna količina]]</f>
        <v>0</v>
      </c>
      <c r="U101" s="239"/>
    </row>
    <row r="102" spans="1:21" s="55" customFormat="1" ht="12">
      <c r="A102" s="391" t="s">
        <v>203</v>
      </c>
      <c r="B102" s="392" t="s">
        <v>592</v>
      </c>
      <c r="C102" s="363" t="s">
        <v>546</v>
      </c>
      <c r="D102" s="364" t="s">
        <v>110</v>
      </c>
      <c r="E102" s="152"/>
      <c r="F102" s="374">
        <v>10</v>
      </c>
      <c r="G102" s="376" t="s">
        <v>0</v>
      </c>
      <c r="H10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02" s="232" t="str">
        <f>IF(Sklop14[[#This Row],[ZAHTEVANA SHEMA KAKOVOSTI]]&lt;&gt;"",Sklop14[[#This Row],[Preračunana masa/volumen/kos na enoto kg]],"")</f>
        <v/>
      </c>
      <c r="J102" s="242"/>
      <c r="K102" s="243"/>
      <c r="L102" s="243"/>
      <c r="M102" s="235"/>
      <c r="N102" s="238"/>
      <c r="O102" s="238"/>
      <c r="P102" s="237"/>
      <c r="Q102" s="238">
        <f>+Sklop14[[#This Row],[cena/enota brez DDV v EUR]]*Sklop14[[#This Row],[Stopnja DDV (%)]]</f>
        <v>0</v>
      </c>
      <c r="R102" s="238">
        <f>+Sklop14[[#This Row],[cena/enota brez DDV v EUR]]+Sklop14[[#This Row],[Davek (EUR)]]</f>
        <v>0</v>
      </c>
      <c r="S102" s="238">
        <f>+Sklop14[[#This Row],[cena/enota brez DDV v EUR]]*Sklop14[[#This Row],[Okvirna količina]]</f>
        <v>0</v>
      </c>
      <c r="T102" s="244">
        <f>+Sklop14[[#This Row],[Končna cena/enoto mere (EUR) z DDV]]*Sklop14[[#This Row],[Okvirna količina]]</f>
        <v>0</v>
      </c>
      <c r="U102" s="239"/>
    </row>
    <row r="103" spans="1:21" s="55" customFormat="1" ht="36">
      <c r="A103" s="391" t="s">
        <v>204</v>
      </c>
      <c r="B103" s="392" t="s">
        <v>774</v>
      </c>
      <c r="C103" s="363" t="s">
        <v>557</v>
      </c>
      <c r="D103" s="364" t="s">
        <v>110</v>
      </c>
      <c r="E103" s="152"/>
      <c r="F103" s="374">
        <v>200</v>
      </c>
      <c r="G103" s="376" t="s">
        <v>0</v>
      </c>
      <c r="H10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v>
      </c>
      <c r="I103" s="232" t="str">
        <f>IF(Sklop14[[#This Row],[ZAHTEVANA SHEMA KAKOVOSTI]]&lt;&gt;"",Sklop14[[#This Row],[Preračunana masa/volumen/kos na enoto kg]],"")</f>
        <v/>
      </c>
      <c r="J103" s="242"/>
      <c r="K103" s="243"/>
      <c r="L103" s="243"/>
      <c r="M103" s="235"/>
      <c r="N103" s="238"/>
      <c r="O103" s="238"/>
      <c r="P103" s="237"/>
      <c r="Q103" s="238">
        <f>+Sklop14[[#This Row],[cena/enota brez DDV v EUR]]*Sklop14[[#This Row],[Stopnja DDV (%)]]</f>
        <v>0</v>
      </c>
      <c r="R103" s="238">
        <f>+Sklop14[[#This Row],[cena/enota brez DDV v EUR]]+Sklop14[[#This Row],[Davek (EUR)]]</f>
        <v>0</v>
      </c>
      <c r="S103" s="238">
        <f>+Sklop14[[#This Row],[cena/enota brez DDV v EUR]]*Sklop14[[#This Row],[Okvirna količina]]</f>
        <v>0</v>
      </c>
      <c r="T103" s="244">
        <f>+Sklop14[[#This Row],[Končna cena/enoto mere (EUR) z DDV]]*Sklop14[[#This Row],[Okvirna količina]]</f>
        <v>0</v>
      </c>
      <c r="U103" s="239"/>
    </row>
    <row r="104" spans="1:21" s="55" customFormat="1" ht="36">
      <c r="A104" s="391" t="s">
        <v>205</v>
      </c>
      <c r="B104" s="392" t="s">
        <v>775</v>
      </c>
      <c r="C104" s="363">
        <v>1000</v>
      </c>
      <c r="D104" s="364" t="s">
        <v>110</v>
      </c>
      <c r="E104" s="152"/>
      <c r="F104" s="374">
        <v>550</v>
      </c>
      <c r="G104" s="376" t="s">
        <v>0</v>
      </c>
      <c r="H10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550</v>
      </c>
      <c r="I104" s="232" t="str">
        <f>IF(Sklop14[[#This Row],[ZAHTEVANA SHEMA KAKOVOSTI]]&lt;&gt;"",Sklop14[[#This Row],[Preračunana masa/volumen/kos na enoto kg]],"")</f>
        <v/>
      </c>
      <c r="J104" s="242"/>
      <c r="K104" s="243"/>
      <c r="L104" s="243"/>
      <c r="M104" s="235"/>
      <c r="N104" s="238"/>
      <c r="O104" s="238"/>
      <c r="P104" s="237"/>
      <c r="Q104" s="238">
        <f>+Sklop14[[#This Row],[cena/enota brez DDV v EUR]]*Sklop14[[#This Row],[Stopnja DDV (%)]]</f>
        <v>0</v>
      </c>
      <c r="R104" s="238">
        <f>+Sklop14[[#This Row],[cena/enota brez DDV v EUR]]+Sklop14[[#This Row],[Davek (EUR)]]</f>
        <v>0</v>
      </c>
      <c r="S104" s="238">
        <f>+Sklop14[[#This Row],[cena/enota brez DDV v EUR]]*Sklop14[[#This Row],[Okvirna količina]]</f>
        <v>0</v>
      </c>
      <c r="T104" s="244">
        <f>+Sklop14[[#This Row],[Končna cena/enoto mere (EUR) z DDV]]*Sklop14[[#This Row],[Okvirna količina]]</f>
        <v>0</v>
      </c>
      <c r="U104" s="239"/>
    </row>
    <row r="105" spans="1:21" s="55" customFormat="1" ht="18" customHeight="1">
      <c r="A105" s="391" t="s">
        <v>206</v>
      </c>
      <c r="B105" s="392" t="s">
        <v>776</v>
      </c>
      <c r="C105" s="363" t="s">
        <v>558</v>
      </c>
      <c r="D105" s="364" t="s">
        <v>110</v>
      </c>
      <c r="E105" s="152"/>
      <c r="F105" s="374">
        <v>30</v>
      </c>
      <c r="G105" s="376" t="s">
        <v>0</v>
      </c>
      <c r="H10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105" s="232" t="str">
        <f>IF(Sklop14[[#This Row],[ZAHTEVANA SHEMA KAKOVOSTI]]&lt;&gt;"",Sklop14[[#This Row],[Preračunana masa/volumen/kos na enoto kg]],"")</f>
        <v/>
      </c>
      <c r="J105" s="242"/>
      <c r="K105" s="243"/>
      <c r="L105" s="243"/>
      <c r="M105" s="235"/>
      <c r="N105" s="238"/>
      <c r="O105" s="238"/>
      <c r="P105" s="237"/>
      <c r="Q105" s="238">
        <f>+Sklop14[[#This Row],[cena/enota brez DDV v EUR]]*Sklop14[[#This Row],[Stopnja DDV (%)]]</f>
        <v>0</v>
      </c>
      <c r="R105" s="238">
        <f>+Sklop14[[#This Row],[cena/enota brez DDV v EUR]]+Sklop14[[#This Row],[Davek (EUR)]]</f>
        <v>0</v>
      </c>
      <c r="S105" s="238">
        <f>+Sklop14[[#This Row],[cena/enota brez DDV v EUR]]*Sklop14[[#This Row],[Okvirna količina]]</f>
        <v>0</v>
      </c>
      <c r="T105" s="244">
        <f>+Sklop14[[#This Row],[Končna cena/enoto mere (EUR) z DDV]]*Sklop14[[#This Row],[Okvirna količina]]</f>
        <v>0</v>
      </c>
      <c r="U105" s="239"/>
    </row>
    <row r="106" spans="1:21" s="55" customFormat="1" ht="24">
      <c r="A106" s="391" t="s">
        <v>207</v>
      </c>
      <c r="B106" s="392" t="s">
        <v>777</v>
      </c>
      <c r="C106" s="363">
        <v>1000</v>
      </c>
      <c r="D106" s="364" t="s">
        <v>110</v>
      </c>
      <c r="E106" s="152"/>
      <c r="F106" s="374">
        <v>60</v>
      </c>
      <c r="G106" s="376" t="s">
        <v>0</v>
      </c>
      <c r="H10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v>
      </c>
      <c r="I106" s="232" t="str">
        <f>IF(Sklop14[[#This Row],[ZAHTEVANA SHEMA KAKOVOSTI]]&lt;&gt;"",Sklop14[[#This Row],[Preračunana masa/volumen/kos na enoto kg]],"")</f>
        <v/>
      </c>
      <c r="J106" s="242"/>
      <c r="K106" s="243"/>
      <c r="L106" s="243"/>
      <c r="M106" s="235"/>
      <c r="N106" s="238"/>
      <c r="O106" s="238"/>
      <c r="P106" s="237"/>
      <c r="Q106" s="238">
        <f>+Sklop14[[#This Row],[cena/enota brez DDV v EUR]]*Sklop14[[#This Row],[Stopnja DDV (%)]]</f>
        <v>0</v>
      </c>
      <c r="R106" s="238">
        <f>+Sklop14[[#This Row],[cena/enota brez DDV v EUR]]+Sklop14[[#This Row],[Davek (EUR)]]</f>
        <v>0</v>
      </c>
      <c r="S106" s="238">
        <f>+Sklop14[[#This Row],[cena/enota brez DDV v EUR]]*Sklop14[[#This Row],[Okvirna količina]]</f>
        <v>0</v>
      </c>
      <c r="T106" s="244">
        <f>+Sklop14[[#This Row],[Končna cena/enoto mere (EUR) z DDV]]*Sklop14[[#This Row],[Okvirna količina]]</f>
        <v>0</v>
      </c>
      <c r="U106" s="239"/>
    </row>
    <row r="107" spans="1:21" s="55" customFormat="1" ht="24">
      <c r="A107" s="391" t="s">
        <v>208</v>
      </c>
      <c r="B107" s="392" t="s">
        <v>778</v>
      </c>
      <c r="C107" s="363">
        <v>1000</v>
      </c>
      <c r="D107" s="364" t="s">
        <v>110</v>
      </c>
      <c r="E107" s="152"/>
      <c r="F107" s="374">
        <v>80</v>
      </c>
      <c r="G107" s="376" t="s">
        <v>0</v>
      </c>
      <c r="H10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v>
      </c>
      <c r="I107" s="232" t="str">
        <f>IF(Sklop14[[#This Row],[ZAHTEVANA SHEMA KAKOVOSTI]]&lt;&gt;"",Sklop14[[#This Row],[Preračunana masa/volumen/kos na enoto kg]],"")</f>
        <v/>
      </c>
      <c r="J107" s="242"/>
      <c r="K107" s="243"/>
      <c r="L107" s="243"/>
      <c r="M107" s="235"/>
      <c r="N107" s="238"/>
      <c r="O107" s="238"/>
      <c r="P107" s="237"/>
      <c r="Q107" s="238">
        <f>+Sklop14[[#This Row],[cena/enota brez DDV v EUR]]*Sklop14[[#This Row],[Stopnja DDV (%)]]</f>
        <v>0</v>
      </c>
      <c r="R107" s="238">
        <f>+Sklop14[[#This Row],[cena/enota brez DDV v EUR]]+Sklop14[[#This Row],[Davek (EUR)]]</f>
        <v>0</v>
      </c>
      <c r="S107" s="238">
        <f>+Sklop14[[#This Row],[cena/enota brez DDV v EUR]]*Sklop14[[#This Row],[Okvirna količina]]</f>
        <v>0</v>
      </c>
      <c r="T107" s="244">
        <f>+Sklop14[[#This Row],[Končna cena/enoto mere (EUR) z DDV]]*Sklop14[[#This Row],[Okvirna količina]]</f>
        <v>0</v>
      </c>
      <c r="U107" s="239"/>
    </row>
    <row r="108" spans="1:21" s="55" customFormat="1" ht="12">
      <c r="A108" s="391" t="s">
        <v>209</v>
      </c>
      <c r="B108" s="392" t="s">
        <v>593</v>
      </c>
      <c r="C108" s="363" t="s">
        <v>548</v>
      </c>
      <c r="D108" s="364" t="s">
        <v>110</v>
      </c>
      <c r="E108" s="152"/>
      <c r="F108" s="374">
        <v>320</v>
      </c>
      <c r="G108" s="376" t="s">
        <v>0</v>
      </c>
      <c r="H10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320</v>
      </c>
      <c r="I108" s="232" t="str">
        <f>IF(Sklop14[[#This Row],[ZAHTEVANA SHEMA KAKOVOSTI]]&lt;&gt;"",Sklop14[[#This Row],[Preračunana masa/volumen/kos na enoto kg]],"")</f>
        <v/>
      </c>
      <c r="J108" s="242"/>
      <c r="K108" s="243"/>
      <c r="L108" s="243"/>
      <c r="M108" s="235"/>
      <c r="N108" s="238"/>
      <c r="O108" s="238"/>
      <c r="P108" s="237"/>
      <c r="Q108" s="238">
        <f>+Sklop14[[#This Row],[cena/enota brez DDV v EUR]]*Sklop14[[#This Row],[Stopnja DDV (%)]]</f>
        <v>0</v>
      </c>
      <c r="R108" s="238">
        <f>+Sklop14[[#This Row],[cena/enota brez DDV v EUR]]+Sklop14[[#This Row],[Davek (EUR)]]</f>
        <v>0</v>
      </c>
      <c r="S108" s="238">
        <f>+Sklop14[[#This Row],[cena/enota brez DDV v EUR]]*Sklop14[[#This Row],[Okvirna količina]]</f>
        <v>0</v>
      </c>
      <c r="T108" s="244">
        <f>+Sklop14[[#This Row],[Končna cena/enoto mere (EUR) z DDV]]*Sklop14[[#This Row],[Okvirna količina]]</f>
        <v>0</v>
      </c>
      <c r="U108" s="239"/>
    </row>
    <row r="109" spans="1:21" s="55" customFormat="1" ht="12">
      <c r="A109" s="391" t="s">
        <v>221</v>
      </c>
      <c r="B109" s="392" t="s">
        <v>594</v>
      </c>
      <c r="C109" s="363" t="s">
        <v>222</v>
      </c>
      <c r="D109" s="364" t="s">
        <v>110</v>
      </c>
      <c r="E109" s="152"/>
      <c r="F109" s="374">
        <v>200</v>
      </c>
      <c r="G109" s="376" t="s">
        <v>0</v>
      </c>
      <c r="H10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v>
      </c>
      <c r="I109" s="232" t="str">
        <f>IF(Sklop14[[#This Row],[ZAHTEVANA SHEMA KAKOVOSTI]]&lt;&gt;"",Sklop14[[#This Row],[Preračunana masa/volumen/kos na enoto kg]],"")</f>
        <v/>
      </c>
      <c r="J109" s="242"/>
      <c r="K109" s="243"/>
      <c r="L109" s="243"/>
      <c r="M109" s="235"/>
      <c r="N109" s="238"/>
      <c r="O109" s="238"/>
      <c r="P109" s="237"/>
      <c r="Q109" s="238">
        <f>+Sklop14[[#This Row],[cena/enota brez DDV v EUR]]*Sklop14[[#This Row],[Stopnja DDV (%)]]</f>
        <v>0</v>
      </c>
      <c r="R109" s="238">
        <f>+Sklop14[[#This Row],[cena/enota brez DDV v EUR]]+Sklop14[[#This Row],[Davek (EUR)]]</f>
        <v>0</v>
      </c>
      <c r="S109" s="238">
        <f>+Sklop14[[#This Row],[cena/enota brez DDV v EUR]]*Sklop14[[#This Row],[Okvirna količina]]</f>
        <v>0</v>
      </c>
      <c r="T109" s="244">
        <f>+Sklop14[[#This Row],[Končna cena/enoto mere (EUR) z DDV]]*Sklop14[[#This Row],[Okvirna količina]]</f>
        <v>0</v>
      </c>
      <c r="U109" s="239"/>
    </row>
    <row r="110" spans="1:21" s="55" customFormat="1" ht="12">
      <c r="A110" s="391" t="s">
        <v>244</v>
      </c>
      <c r="B110" s="392" t="s">
        <v>595</v>
      </c>
      <c r="C110" s="363" t="s">
        <v>549</v>
      </c>
      <c r="D110" s="364" t="s">
        <v>110</v>
      </c>
      <c r="E110" s="152"/>
      <c r="F110" s="374">
        <v>2000</v>
      </c>
      <c r="G110" s="376" t="s">
        <v>0</v>
      </c>
      <c r="H11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2000</v>
      </c>
      <c r="I110" s="232" t="str">
        <f>IF(Sklop14[[#This Row],[ZAHTEVANA SHEMA KAKOVOSTI]]&lt;&gt;"",Sklop14[[#This Row],[Preračunana masa/volumen/kos na enoto kg]],"")</f>
        <v/>
      </c>
      <c r="J110" s="242"/>
      <c r="K110" s="243"/>
      <c r="L110" s="243"/>
      <c r="M110" s="235"/>
      <c r="N110" s="238"/>
      <c r="O110" s="238"/>
      <c r="P110" s="237"/>
      <c r="Q110" s="238">
        <f>+Sklop14[[#This Row],[cena/enota brez DDV v EUR]]*Sklop14[[#This Row],[Stopnja DDV (%)]]</f>
        <v>0</v>
      </c>
      <c r="R110" s="238">
        <f>+Sklop14[[#This Row],[cena/enota brez DDV v EUR]]+Sklop14[[#This Row],[Davek (EUR)]]</f>
        <v>0</v>
      </c>
      <c r="S110" s="238">
        <f>+Sklop14[[#This Row],[cena/enota brez DDV v EUR]]*Sklop14[[#This Row],[Okvirna količina]]</f>
        <v>0</v>
      </c>
      <c r="T110" s="244">
        <f>+Sklop14[[#This Row],[Končna cena/enoto mere (EUR) z DDV]]*Sklop14[[#This Row],[Okvirna količina]]</f>
        <v>0</v>
      </c>
      <c r="U110" s="239"/>
    </row>
    <row r="111" spans="1:21" s="55" customFormat="1" ht="12">
      <c r="A111" s="391" t="s">
        <v>245</v>
      </c>
      <c r="B111" s="392" t="s">
        <v>596</v>
      </c>
      <c r="C111" s="363" t="s">
        <v>559</v>
      </c>
      <c r="D111" s="364" t="s">
        <v>110</v>
      </c>
      <c r="E111" s="152"/>
      <c r="F111" s="374">
        <v>100</v>
      </c>
      <c r="G111" s="376" t="s">
        <v>0</v>
      </c>
      <c r="H11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111" s="232" t="str">
        <f>IF(Sklop14[[#This Row],[ZAHTEVANA SHEMA KAKOVOSTI]]&lt;&gt;"",Sklop14[[#This Row],[Preračunana masa/volumen/kos na enoto kg]],"")</f>
        <v/>
      </c>
      <c r="J111" s="242"/>
      <c r="K111" s="243"/>
      <c r="L111" s="243"/>
      <c r="M111" s="235"/>
      <c r="N111" s="238"/>
      <c r="O111" s="238"/>
      <c r="P111" s="237"/>
      <c r="Q111" s="238">
        <f>+Sklop14[[#This Row],[cena/enota brez DDV v EUR]]*Sklop14[[#This Row],[Stopnja DDV (%)]]</f>
        <v>0</v>
      </c>
      <c r="R111" s="238">
        <f>+Sklop14[[#This Row],[cena/enota brez DDV v EUR]]+Sklop14[[#This Row],[Davek (EUR)]]</f>
        <v>0</v>
      </c>
      <c r="S111" s="238">
        <f>+Sklop14[[#This Row],[cena/enota brez DDV v EUR]]*Sklop14[[#This Row],[Okvirna količina]]</f>
        <v>0</v>
      </c>
      <c r="T111" s="244">
        <f>+Sklop14[[#This Row],[Končna cena/enoto mere (EUR) z DDV]]*Sklop14[[#This Row],[Okvirna količina]]</f>
        <v>0</v>
      </c>
      <c r="U111" s="239"/>
    </row>
    <row r="112" spans="1:21" s="55" customFormat="1" ht="12">
      <c r="A112" s="391" t="s">
        <v>246</v>
      </c>
      <c r="B112" s="392" t="s">
        <v>597</v>
      </c>
      <c r="C112" s="363" t="s">
        <v>560</v>
      </c>
      <c r="D112" s="364" t="s">
        <v>110</v>
      </c>
      <c r="E112" s="152"/>
      <c r="F112" s="374">
        <v>300</v>
      </c>
      <c r="G112" s="376" t="s">
        <v>0</v>
      </c>
      <c r="H112"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300</v>
      </c>
      <c r="I112" s="232" t="str">
        <f>IF(Sklop14[[#This Row],[ZAHTEVANA SHEMA KAKOVOSTI]]&lt;&gt;"",Sklop14[[#This Row],[Preračunana masa/volumen/kos na enoto kg]],"")</f>
        <v/>
      </c>
      <c r="J112" s="242"/>
      <c r="K112" s="243"/>
      <c r="L112" s="243"/>
      <c r="M112" s="235"/>
      <c r="N112" s="238"/>
      <c r="O112" s="238"/>
      <c r="P112" s="237"/>
      <c r="Q112" s="238">
        <f>+Sklop14[[#This Row],[cena/enota brez DDV v EUR]]*Sklop14[[#This Row],[Stopnja DDV (%)]]</f>
        <v>0</v>
      </c>
      <c r="R112" s="238">
        <f>+Sklop14[[#This Row],[cena/enota brez DDV v EUR]]+Sklop14[[#This Row],[Davek (EUR)]]</f>
        <v>0</v>
      </c>
      <c r="S112" s="238">
        <f>+Sklop14[[#This Row],[cena/enota brez DDV v EUR]]*Sklop14[[#This Row],[Okvirna količina]]</f>
        <v>0</v>
      </c>
      <c r="T112" s="244">
        <f>+Sklop14[[#This Row],[Končna cena/enoto mere (EUR) z DDV]]*Sklop14[[#This Row],[Okvirna količina]]</f>
        <v>0</v>
      </c>
      <c r="U112" s="239"/>
    </row>
    <row r="113" spans="1:21" s="55" customFormat="1" ht="12">
      <c r="A113" s="391" t="s">
        <v>247</v>
      </c>
      <c r="B113" s="392" t="s">
        <v>598</v>
      </c>
      <c r="C113" s="363" t="s">
        <v>552</v>
      </c>
      <c r="D113" s="364" t="s">
        <v>110</v>
      </c>
      <c r="E113" s="152"/>
      <c r="F113" s="374">
        <v>250</v>
      </c>
      <c r="G113" s="376" t="s">
        <v>0</v>
      </c>
      <c r="H113"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113" s="232" t="str">
        <f>IF(Sklop14[[#This Row],[ZAHTEVANA SHEMA KAKOVOSTI]]&lt;&gt;"",Sklop14[[#This Row],[Preračunana masa/volumen/kos na enoto kg]],"")</f>
        <v/>
      </c>
      <c r="J113" s="242"/>
      <c r="K113" s="243"/>
      <c r="L113" s="243"/>
      <c r="M113" s="235"/>
      <c r="N113" s="238"/>
      <c r="O113" s="238"/>
      <c r="P113" s="237"/>
      <c r="Q113" s="238">
        <f>+Sklop14[[#This Row],[cena/enota brez DDV v EUR]]*Sklop14[[#This Row],[Stopnja DDV (%)]]</f>
        <v>0</v>
      </c>
      <c r="R113" s="238">
        <f>+Sklop14[[#This Row],[cena/enota brez DDV v EUR]]+Sklop14[[#This Row],[Davek (EUR)]]</f>
        <v>0</v>
      </c>
      <c r="S113" s="238">
        <f>+Sklop14[[#This Row],[cena/enota brez DDV v EUR]]*Sklop14[[#This Row],[Okvirna količina]]</f>
        <v>0</v>
      </c>
      <c r="T113" s="244">
        <f>+Sklop14[[#This Row],[Končna cena/enoto mere (EUR) z DDV]]*Sklop14[[#This Row],[Okvirna količina]]</f>
        <v>0</v>
      </c>
      <c r="U113" s="239"/>
    </row>
    <row r="114" spans="1:21" s="55" customFormat="1" ht="12">
      <c r="A114" s="391" t="s">
        <v>248</v>
      </c>
      <c r="B114" s="392" t="s">
        <v>599</v>
      </c>
      <c r="C114" s="363" t="s">
        <v>552</v>
      </c>
      <c r="D114" s="364" t="s">
        <v>110</v>
      </c>
      <c r="E114" s="152"/>
      <c r="F114" s="374">
        <v>20</v>
      </c>
      <c r="G114" s="376" t="s">
        <v>0</v>
      </c>
      <c r="H114"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14" s="232" t="str">
        <f>IF(Sklop14[[#This Row],[ZAHTEVANA SHEMA KAKOVOSTI]]&lt;&gt;"",Sklop14[[#This Row],[Preračunana masa/volumen/kos na enoto kg]],"")</f>
        <v/>
      </c>
      <c r="J114" s="242"/>
      <c r="K114" s="243"/>
      <c r="L114" s="243"/>
      <c r="M114" s="235"/>
      <c r="N114" s="238"/>
      <c r="O114" s="238"/>
      <c r="P114" s="237"/>
      <c r="Q114" s="238">
        <f>+Sklop14[[#This Row],[cena/enota brez DDV v EUR]]*Sklop14[[#This Row],[Stopnja DDV (%)]]</f>
        <v>0</v>
      </c>
      <c r="R114" s="238">
        <f>+Sklop14[[#This Row],[cena/enota brez DDV v EUR]]+Sklop14[[#This Row],[Davek (EUR)]]</f>
        <v>0</v>
      </c>
      <c r="S114" s="238">
        <f>+Sklop14[[#This Row],[cena/enota brez DDV v EUR]]*Sklop14[[#This Row],[Okvirna količina]]</f>
        <v>0</v>
      </c>
      <c r="T114" s="244">
        <f>+Sklop14[[#This Row],[Končna cena/enoto mere (EUR) z DDV]]*Sklop14[[#This Row],[Okvirna količina]]</f>
        <v>0</v>
      </c>
      <c r="U114" s="239"/>
    </row>
    <row r="115" spans="1:21" s="55" customFormat="1" ht="12">
      <c r="A115" s="391" t="s">
        <v>249</v>
      </c>
      <c r="B115" s="392" t="s">
        <v>600</v>
      </c>
      <c r="C115" s="363" t="s">
        <v>561</v>
      </c>
      <c r="D115" s="364" t="s">
        <v>110</v>
      </c>
      <c r="E115" s="152"/>
      <c r="F115" s="374">
        <v>40</v>
      </c>
      <c r="G115" s="376" t="s">
        <v>0</v>
      </c>
      <c r="H115"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115" s="232" t="str">
        <f>IF(Sklop14[[#This Row],[ZAHTEVANA SHEMA KAKOVOSTI]]&lt;&gt;"",Sklop14[[#This Row],[Preračunana masa/volumen/kos na enoto kg]],"")</f>
        <v/>
      </c>
      <c r="J115" s="242"/>
      <c r="K115" s="243"/>
      <c r="L115" s="243"/>
      <c r="M115" s="235"/>
      <c r="N115" s="238"/>
      <c r="O115" s="238"/>
      <c r="P115" s="237"/>
      <c r="Q115" s="238">
        <f>+Sklop14[[#This Row],[cena/enota brez DDV v EUR]]*Sklop14[[#This Row],[Stopnja DDV (%)]]</f>
        <v>0</v>
      </c>
      <c r="R115" s="238">
        <f>+Sklop14[[#This Row],[cena/enota brez DDV v EUR]]+Sklop14[[#This Row],[Davek (EUR)]]</f>
        <v>0</v>
      </c>
      <c r="S115" s="238">
        <f>+Sklop14[[#This Row],[cena/enota brez DDV v EUR]]*Sklop14[[#This Row],[Okvirna količina]]</f>
        <v>0</v>
      </c>
      <c r="T115" s="244">
        <f>+Sklop14[[#This Row],[Končna cena/enoto mere (EUR) z DDV]]*Sklop14[[#This Row],[Okvirna količina]]</f>
        <v>0</v>
      </c>
      <c r="U115" s="239"/>
    </row>
    <row r="116" spans="1:21" s="55" customFormat="1" ht="12">
      <c r="A116" s="391" t="s">
        <v>250</v>
      </c>
      <c r="B116" s="392" t="s">
        <v>601</v>
      </c>
      <c r="C116" s="363">
        <v>1000</v>
      </c>
      <c r="D116" s="364" t="s">
        <v>110</v>
      </c>
      <c r="E116" s="152"/>
      <c r="F116" s="374">
        <v>300</v>
      </c>
      <c r="G116" s="376" t="s">
        <v>0</v>
      </c>
      <c r="H116"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300</v>
      </c>
      <c r="I116" s="232" t="str">
        <f>IF(Sklop14[[#This Row],[ZAHTEVANA SHEMA KAKOVOSTI]]&lt;&gt;"",Sklop14[[#This Row],[Preračunana masa/volumen/kos na enoto kg]],"")</f>
        <v/>
      </c>
      <c r="J116" s="242"/>
      <c r="K116" s="243"/>
      <c r="L116" s="243"/>
      <c r="M116" s="235"/>
      <c r="N116" s="238"/>
      <c r="O116" s="238"/>
      <c r="P116" s="237"/>
      <c r="Q116" s="238">
        <f>+Sklop14[[#This Row],[cena/enota brez DDV v EUR]]*Sklop14[[#This Row],[Stopnja DDV (%)]]</f>
        <v>0</v>
      </c>
      <c r="R116" s="238">
        <f>+Sklop14[[#This Row],[cena/enota brez DDV v EUR]]+Sklop14[[#This Row],[Davek (EUR)]]</f>
        <v>0</v>
      </c>
      <c r="S116" s="238">
        <f>+Sklop14[[#This Row],[cena/enota brez DDV v EUR]]*Sklop14[[#This Row],[Okvirna količina]]</f>
        <v>0</v>
      </c>
      <c r="T116" s="244">
        <f>+Sklop14[[#This Row],[Končna cena/enoto mere (EUR) z DDV]]*Sklop14[[#This Row],[Okvirna količina]]</f>
        <v>0</v>
      </c>
      <c r="U116" s="239"/>
    </row>
    <row r="117" spans="1:21" s="55" customFormat="1" ht="12">
      <c r="A117" s="391" t="s">
        <v>251</v>
      </c>
      <c r="B117" s="392" t="s">
        <v>602</v>
      </c>
      <c r="C117" s="363" t="s">
        <v>561</v>
      </c>
      <c r="D117" s="364" t="s">
        <v>110</v>
      </c>
      <c r="E117" s="152"/>
      <c r="F117" s="374">
        <v>500</v>
      </c>
      <c r="G117" s="376" t="s">
        <v>0</v>
      </c>
      <c r="H117"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500</v>
      </c>
      <c r="I117" s="232" t="str">
        <f>IF(Sklop14[[#This Row],[ZAHTEVANA SHEMA KAKOVOSTI]]&lt;&gt;"",Sklop14[[#This Row],[Preračunana masa/volumen/kos na enoto kg]],"")</f>
        <v/>
      </c>
      <c r="J117" s="242"/>
      <c r="K117" s="243"/>
      <c r="L117" s="243"/>
      <c r="M117" s="235"/>
      <c r="N117" s="238"/>
      <c r="O117" s="238"/>
      <c r="P117" s="237"/>
      <c r="Q117" s="238">
        <f>+Sklop14[[#This Row],[cena/enota brez DDV v EUR]]*Sklop14[[#This Row],[Stopnja DDV (%)]]</f>
        <v>0</v>
      </c>
      <c r="R117" s="238">
        <f>+Sklop14[[#This Row],[cena/enota brez DDV v EUR]]+Sklop14[[#This Row],[Davek (EUR)]]</f>
        <v>0</v>
      </c>
      <c r="S117" s="238">
        <f>+Sklop14[[#This Row],[cena/enota brez DDV v EUR]]*Sklop14[[#This Row],[Okvirna količina]]</f>
        <v>0</v>
      </c>
      <c r="T117" s="244">
        <f>+Sklop14[[#This Row],[Končna cena/enoto mere (EUR) z DDV]]*Sklop14[[#This Row],[Okvirna količina]]</f>
        <v>0</v>
      </c>
      <c r="U117" s="239"/>
    </row>
    <row r="118" spans="1:21" s="55" customFormat="1" ht="12">
      <c r="A118" s="391" t="s">
        <v>252</v>
      </c>
      <c r="B118" s="392" t="s">
        <v>603</v>
      </c>
      <c r="C118" s="363" t="s">
        <v>563</v>
      </c>
      <c r="D118" s="364" t="s">
        <v>110</v>
      </c>
      <c r="E118" s="152"/>
      <c r="F118" s="374">
        <v>320</v>
      </c>
      <c r="G118" s="376" t="s">
        <v>0</v>
      </c>
      <c r="H118"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320</v>
      </c>
      <c r="I118" s="232" t="str">
        <f>IF(Sklop14[[#This Row],[ZAHTEVANA SHEMA KAKOVOSTI]]&lt;&gt;"",Sklop14[[#This Row],[Preračunana masa/volumen/kos na enoto kg]],"")</f>
        <v/>
      </c>
      <c r="J118" s="242"/>
      <c r="K118" s="243"/>
      <c r="L118" s="243"/>
      <c r="M118" s="235"/>
      <c r="N118" s="238"/>
      <c r="O118" s="238"/>
      <c r="P118" s="237"/>
      <c r="Q118" s="238">
        <f>+Sklop14[[#This Row],[cena/enota brez DDV v EUR]]*Sklop14[[#This Row],[Stopnja DDV (%)]]</f>
        <v>0</v>
      </c>
      <c r="R118" s="238">
        <f>+Sklop14[[#This Row],[cena/enota brez DDV v EUR]]+Sklop14[[#This Row],[Davek (EUR)]]</f>
        <v>0</v>
      </c>
      <c r="S118" s="238">
        <f>+Sklop14[[#This Row],[cena/enota brez DDV v EUR]]*Sklop14[[#This Row],[Okvirna količina]]</f>
        <v>0</v>
      </c>
      <c r="T118" s="244">
        <f>+Sklop14[[#This Row],[Končna cena/enoto mere (EUR) z DDV]]*Sklop14[[#This Row],[Okvirna količina]]</f>
        <v>0</v>
      </c>
      <c r="U118" s="239"/>
    </row>
    <row r="119" spans="1:21" s="55" customFormat="1" ht="12">
      <c r="A119" s="391" t="s">
        <v>253</v>
      </c>
      <c r="B119" s="392" t="s">
        <v>604</v>
      </c>
      <c r="C119" s="363" t="s">
        <v>562</v>
      </c>
      <c r="D119" s="364" t="s">
        <v>110</v>
      </c>
      <c r="E119" s="152"/>
      <c r="F119" s="374">
        <v>40</v>
      </c>
      <c r="G119" s="376" t="s">
        <v>0</v>
      </c>
      <c r="H119"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119" s="232" t="str">
        <f>IF(Sklop14[[#This Row],[ZAHTEVANA SHEMA KAKOVOSTI]]&lt;&gt;"",Sklop14[[#This Row],[Preračunana masa/volumen/kos na enoto kg]],"")</f>
        <v/>
      </c>
      <c r="J119" s="242"/>
      <c r="K119" s="243"/>
      <c r="L119" s="243"/>
      <c r="M119" s="235"/>
      <c r="N119" s="238"/>
      <c r="O119" s="238"/>
      <c r="P119" s="237"/>
      <c r="Q119" s="238">
        <f>+Sklop14[[#This Row],[cena/enota brez DDV v EUR]]*Sklop14[[#This Row],[Stopnja DDV (%)]]</f>
        <v>0</v>
      </c>
      <c r="R119" s="238">
        <f>+Sklop14[[#This Row],[cena/enota brez DDV v EUR]]+Sklop14[[#This Row],[Davek (EUR)]]</f>
        <v>0</v>
      </c>
      <c r="S119" s="238">
        <f>+Sklop14[[#This Row],[cena/enota brez DDV v EUR]]*Sklop14[[#This Row],[Okvirna količina]]</f>
        <v>0</v>
      </c>
      <c r="T119" s="244">
        <f>+Sklop14[[#This Row],[Končna cena/enoto mere (EUR) z DDV]]*Sklop14[[#This Row],[Okvirna količina]]</f>
        <v>0</v>
      </c>
      <c r="U119" s="239"/>
    </row>
    <row r="120" spans="1:21" s="55" customFormat="1" ht="12">
      <c r="A120" s="391" t="s">
        <v>254</v>
      </c>
      <c r="B120" s="392" t="s">
        <v>605</v>
      </c>
      <c r="C120" s="363" t="s">
        <v>564</v>
      </c>
      <c r="D120" s="364" t="s">
        <v>110</v>
      </c>
      <c r="E120" s="152"/>
      <c r="F120" s="374">
        <v>10</v>
      </c>
      <c r="G120" s="376" t="s">
        <v>0</v>
      </c>
      <c r="H120"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20" s="232" t="str">
        <f>IF(Sklop14[[#This Row],[ZAHTEVANA SHEMA KAKOVOSTI]]&lt;&gt;"",Sklop14[[#This Row],[Preračunana masa/volumen/kos na enoto kg]],"")</f>
        <v/>
      </c>
      <c r="J120" s="242"/>
      <c r="K120" s="243"/>
      <c r="L120" s="243"/>
      <c r="M120" s="235"/>
      <c r="N120" s="238"/>
      <c r="O120" s="238"/>
      <c r="P120" s="237"/>
      <c r="Q120" s="238">
        <f>+Sklop14[[#This Row],[cena/enota brez DDV v EUR]]*Sklop14[[#This Row],[Stopnja DDV (%)]]</f>
        <v>0</v>
      </c>
      <c r="R120" s="238">
        <f>+Sklop14[[#This Row],[cena/enota brez DDV v EUR]]+Sklop14[[#This Row],[Davek (EUR)]]</f>
        <v>0</v>
      </c>
      <c r="S120" s="238">
        <f>+Sklop14[[#This Row],[cena/enota brez DDV v EUR]]*Sklop14[[#This Row],[Okvirna količina]]</f>
        <v>0</v>
      </c>
      <c r="T120" s="244">
        <f>+Sklop14[[#This Row],[Končna cena/enoto mere (EUR) z DDV]]*Sklop14[[#This Row],[Okvirna količina]]</f>
        <v>0</v>
      </c>
      <c r="U120" s="239"/>
    </row>
    <row r="121" spans="1:21" s="55" customFormat="1" ht="12">
      <c r="A121" s="391" t="s">
        <v>255</v>
      </c>
      <c r="B121" s="392" t="s">
        <v>606</v>
      </c>
      <c r="C121" s="363" t="s">
        <v>564</v>
      </c>
      <c r="D121" s="364" t="s">
        <v>110</v>
      </c>
      <c r="E121" s="152"/>
      <c r="F121" s="374">
        <v>10</v>
      </c>
      <c r="G121" s="376" t="s">
        <v>0</v>
      </c>
      <c r="H121" s="23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21" s="232" t="str">
        <f>IF(Sklop14[[#This Row],[ZAHTEVANA SHEMA KAKOVOSTI]]&lt;&gt;"",Sklop14[[#This Row],[Preračunana masa/volumen/kos na enoto kg]],"")</f>
        <v/>
      </c>
      <c r="J121" s="242"/>
      <c r="K121" s="243"/>
      <c r="L121" s="243"/>
      <c r="M121" s="235"/>
      <c r="N121" s="238"/>
      <c r="O121" s="238"/>
      <c r="P121" s="237"/>
      <c r="Q121" s="238">
        <f>+Sklop14[[#This Row],[cena/enota brez DDV v EUR]]*Sklop14[[#This Row],[Stopnja DDV (%)]]</f>
        <v>0</v>
      </c>
      <c r="R121" s="238">
        <f>+Sklop14[[#This Row],[cena/enota brez DDV v EUR]]+Sklop14[[#This Row],[Davek (EUR)]]</f>
        <v>0</v>
      </c>
      <c r="S121" s="238">
        <f>+Sklop14[[#This Row],[cena/enota brez DDV v EUR]]*Sklop14[[#This Row],[Okvirna količina]]</f>
        <v>0</v>
      </c>
      <c r="T121" s="244">
        <f>+Sklop14[[#This Row],[Končna cena/enoto mere (EUR) z DDV]]*Sklop14[[#This Row],[Okvirna količina]]</f>
        <v>0</v>
      </c>
      <c r="U121" s="239"/>
    </row>
    <row r="122" spans="1:21" s="55" customFormat="1" ht="24">
      <c r="A122" s="391" t="s">
        <v>256</v>
      </c>
      <c r="B122" s="392" t="s">
        <v>607</v>
      </c>
      <c r="C122" s="363" t="s">
        <v>565</v>
      </c>
      <c r="D122" s="364" t="s">
        <v>110</v>
      </c>
      <c r="E122" s="152"/>
      <c r="F122" s="374">
        <v>4</v>
      </c>
      <c r="G122" s="376" t="s">
        <v>0</v>
      </c>
      <c r="H122"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v>
      </c>
      <c r="I122" s="351" t="str">
        <f>IF(Sklop14[[#This Row],[ZAHTEVANA SHEMA KAKOVOSTI]]&lt;&gt;"",Sklop14[[#This Row],[Preračunana masa/volumen/kos na enoto kg]],"")</f>
        <v/>
      </c>
      <c r="J122" s="352"/>
      <c r="K122" s="368"/>
      <c r="L122" s="368"/>
      <c r="M122" s="354"/>
      <c r="N122" s="357"/>
      <c r="O122" s="357"/>
      <c r="P122" s="356"/>
      <c r="Q122" s="357">
        <f>+Sklop14[[#This Row],[cena/enota brez DDV v EUR]]*Sklop14[[#This Row],[Stopnja DDV (%)]]</f>
        <v>0</v>
      </c>
      <c r="R122" s="357">
        <f>+Sklop14[[#This Row],[cena/enota brez DDV v EUR]]+Sklop14[[#This Row],[Davek (EUR)]]</f>
        <v>0</v>
      </c>
      <c r="S122" s="357">
        <f>+Sklop14[[#This Row],[cena/enota brez DDV v EUR]]*Sklop14[[#This Row],[Okvirna količina]]</f>
        <v>0</v>
      </c>
      <c r="T122" s="357">
        <f>+Sklop14[[#This Row],[Končna cena/enoto mere (EUR) z DDV]]*Sklop14[[#This Row],[Okvirna količina]]</f>
        <v>0</v>
      </c>
      <c r="U122" s="369"/>
    </row>
    <row r="123" spans="1:21" s="55" customFormat="1" ht="12">
      <c r="A123" s="391" t="s">
        <v>257</v>
      </c>
      <c r="B123" s="392" t="s">
        <v>608</v>
      </c>
      <c r="C123" s="363" t="s">
        <v>296</v>
      </c>
      <c r="D123" s="364" t="s">
        <v>74</v>
      </c>
      <c r="E123" s="152"/>
      <c r="F123" s="374">
        <v>20</v>
      </c>
      <c r="G123" s="376" t="s">
        <v>74</v>
      </c>
      <c r="H123"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23" s="351" t="str">
        <f>IF(Sklop14[[#This Row],[ZAHTEVANA SHEMA KAKOVOSTI]]&lt;&gt;"",Sklop14[[#This Row],[Preračunana masa/volumen/kos na enoto kg]],"")</f>
        <v/>
      </c>
      <c r="J123" s="352"/>
      <c r="K123" s="368"/>
      <c r="L123" s="368"/>
      <c r="M123" s="354"/>
      <c r="N123" s="357"/>
      <c r="O123" s="357"/>
      <c r="P123" s="356"/>
      <c r="Q123" s="357">
        <f>+Sklop14[[#This Row],[cena/enota brez DDV v EUR]]*Sklop14[[#This Row],[Stopnja DDV (%)]]</f>
        <v>0</v>
      </c>
      <c r="R123" s="357">
        <f>+Sklop14[[#This Row],[cena/enota brez DDV v EUR]]+Sklop14[[#This Row],[Davek (EUR)]]</f>
        <v>0</v>
      </c>
      <c r="S123" s="357">
        <f>+Sklop14[[#This Row],[cena/enota brez DDV v EUR]]*Sklop14[[#This Row],[Okvirna količina]]</f>
        <v>0</v>
      </c>
      <c r="T123" s="357">
        <f>+Sklop14[[#This Row],[Končna cena/enoto mere (EUR) z DDV]]*Sklop14[[#This Row],[Okvirna količina]]</f>
        <v>0</v>
      </c>
      <c r="U123" s="369"/>
    </row>
    <row r="124" spans="1:21" s="55" customFormat="1" ht="12">
      <c r="A124" s="391" t="s">
        <v>258</v>
      </c>
      <c r="B124" s="392" t="s">
        <v>609</v>
      </c>
      <c r="C124" s="363" t="s">
        <v>296</v>
      </c>
      <c r="D124" s="364" t="s">
        <v>74</v>
      </c>
      <c r="E124" s="152"/>
      <c r="F124" s="374">
        <v>20</v>
      </c>
      <c r="G124" s="376" t="s">
        <v>74</v>
      </c>
      <c r="H124"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24" s="351" t="str">
        <f>IF(Sklop14[[#This Row],[ZAHTEVANA SHEMA KAKOVOSTI]]&lt;&gt;"",Sklop14[[#This Row],[Preračunana masa/volumen/kos na enoto kg]],"")</f>
        <v/>
      </c>
      <c r="J124" s="352"/>
      <c r="K124" s="368"/>
      <c r="L124" s="368"/>
      <c r="M124" s="354"/>
      <c r="N124" s="357"/>
      <c r="O124" s="357"/>
      <c r="P124" s="356"/>
      <c r="Q124" s="357">
        <f>+Sklop14[[#This Row],[cena/enota brez DDV v EUR]]*Sklop14[[#This Row],[Stopnja DDV (%)]]</f>
        <v>0</v>
      </c>
      <c r="R124" s="357">
        <f>+Sklop14[[#This Row],[cena/enota brez DDV v EUR]]+Sklop14[[#This Row],[Davek (EUR)]]</f>
        <v>0</v>
      </c>
      <c r="S124" s="357">
        <f>+Sklop14[[#This Row],[cena/enota brez DDV v EUR]]*Sklop14[[#This Row],[Okvirna količina]]</f>
        <v>0</v>
      </c>
      <c r="T124" s="357">
        <f>+Sklop14[[#This Row],[Končna cena/enoto mere (EUR) z DDV]]*Sklop14[[#This Row],[Okvirna količina]]</f>
        <v>0</v>
      </c>
      <c r="U124" s="369"/>
    </row>
    <row r="125" spans="1:21" s="55" customFormat="1" ht="12">
      <c r="A125" s="391" t="s">
        <v>259</v>
      </c>
      <c r="B125" s="392" t="s">
        <v>610</v>
      </c>
      <c r="C125" s="363">
        <v>1</v>
      </c>
      <c r="D125" s="364" t="s">
        <v>74</v>
      </c>
      <c r="E125" s="152"/>
      <c r="F125" s="374">
        <v>20</v>
      </c>
      <c r="G125" s="376" t="s">
        <v>74</v>
      </c>
      <c r="H125"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25" s="351" t="str">
        <f>IF(Sklop14[[#This Row],[ZAHTEVANA SHEMA KAKOVOSTI]]&lt;&gt;"",Sklop14[[#This Row],[Preračunana masa/volumen/kos na enoto kg]],"")</f>
        <v/>
      </c>
      <c r="J125" s="352"/>
      <c r="K125" s="368"/>
      <c r="L125" s="368"/>
      <c r="M125" s="354"/>
      <c r="N125" s="357"/>
      <c r="O125" s="357"/>
      <c r="P125" s="356"/>
      <c r="Q125" s="357">
        <f>+Sklop14[[#This Row],[cena/enota brez DDV v EUR]]*Sklop14[[#This Row],[Stopnja DDV (%)]]</f>
        <v>0</v>
      </c>
      <c r="R125" s="357">
        <f>+Sklop14[[#This Row],[cena/enota brez DDV v EUR]]+Sklop14[[#This Row],[Davek (EUR)]]</f>
        <v>0</v>
      </c>
      <c r="S125" s="357">
        <f>+Sklop14[[#This Row],[cena/enota brez DDV v EUR]]*Sklop14[[#This Row],[Okvirna količina]]</f>
        <v>0</v>
      </c>
      <c r="T125" s="357">
        <f>+Sklop14[[#This Row],[Končna cena/enoto mere (EUR) z DDV]]*Sklop14[[#This Row],[Okvirna količina]]</f>
        <v>0</v>
      </c>
      <c r="U125" s="369"/>
    </row>
    <row r="126" spans="1:21" s="55" customFormat="1" ht="12">
      <c r="A126" s="391" t="s">
        <v>330</v>
      </c>
      <c r="B126" s="392" t="s">
        <v>611</v>
      </c>
      <c r="C126" s="363">
        <v>1</v>
      </c>
      <c r="D126" s="364" t="s">
        <v>74</v>
      </c>
      <c r="E126" s="152"/>
      <c r="F126" s="374">
        <v>20</v>
      </c>
      <c r="G126" s="376" t="s">
        <v>74</v>
      </c>
      <c r="H126"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26" s="351" t="str">
        <f>IF(Sklop14[[#This Row],[ZAHTEVANA SHEMA KAKOVOSTI]]&lt;&gt;"",Sklop14[[#This Row],[Preračunana masa/volumen/kos na enoto kg]],"")</f>
        <v/>
      </c>
      <c r="J126" s="352"/>
      <c r="K126" s="368"/>
      <c r="L126" s="368"/>
      <c r="M126" s="354"/>
      <c r="N126" s="357"/>
      <c r="O126" s="357"/>
      <c r="P126" s="356"/>
      <c r="Q126" s="357">
        <f>+Sklop14[[#This Row],[cena/enota brez DDV v EUR]]*Sklop14[[#This Row],[Stopnja DDV (%)]]</f>
        <v>0</v>
      </c>
      <c r="R126" s="357">
        <f>+Sklop14[[#This Row],[cena/enota brez DDV v EUR]]+Sklop14[[#This Row],[Davek (EUR)]]</f>
        <v>0</v>
      </c>
      <c r="S126" s="357">
        <f>+Sklop14[[#This Row],[cena/enota brez DDV v EUR]]*Sklop14[[#This Row],[Okvirna količina]]</f>
        <v>0</v>
      </c>
      <c r="T126" s="357">
        <f>+Sklop14[[#This Row],[Končna cena/enoto mere (EUR) z DDV]]*Sklop14[[#This Row],[Okvirna količina]]</f>
        <v>0</v>
      </c>
      <c r="U126" s="369"/>
    </row>
    <row r="127" spans="1:21" s="55" customFormat="1" ht="24">
      <c r="A127" s="391" t="s">
        <v>331</v>
      </c>
      <c r="B127" s="392" t="s">
        <v>501</v>
      </c>
      <c r="C127" s="363">
        <v>250</v>
      </c>
      <c r="D127" s="364" t="s">
        <v>110</v>
      </c>
      <c r="E127" s="152"/>
      <c r="F127" s="374">
        <v>50</v>
      </c>
      <c r="G127" s="376" t="s">
        <v>219</v>
      </c>
      <c r="H127"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12.5</v>
      </c>
      <c r="I127" s="351" t="str">
        <f>IF(Sklop14[[#This Row],[ZAHTEVANA SHEMA KAKOVOSTI]]&lt;&gt;"",Sklop14[[#This Row],[Preračunana masa/volumen/kos na enoto kg]],"")</f>
        <v/>
      </c>
      <c r="J127" s="352"/>
      <c r="K127" s="368"/>
      <c r="L127" s="368"/>
      <c r="M127" s="354"/>
      <c r="N127" s="357"/>
      <c r="O127" s="357"/>
      <c r="P127" s="356"/>
      <c r="Q127" s="357">
        <f>+Sklop14[[#This Row],[cena/enota brez DDV v EUR]]*Sklop14[[#This Row],[Stopnja DDV (%)]]</f>
        <v>0</v>
      </c>
      <c r="R127" s="357">
        <f>+Sklop14[[#This Row],[cena/enota brez DDV v EUR]]+Sklop14[[#This Row],[Davek (EUR)]]</f>
        <v>0</v>
      </c>
      <c r="S127" s="357">
        <f>+Sklop14[[#This Row],[cena/enota brez DDV v EUR]]*Sklop14[[#This Row],[Okvirna količina]]</f>
        <v>0</v>
      </c>
      <c r="T127" s="357">
        <f>+Sklop14[[#This Row],[Končna cena/enoto mere (EUR) z DDV]]*Sklop14[[#This Row],[Okvirna količina]]</f>
        <v>0</v>
      </c>
      <c r="U127" s="369"/>
    </row>
    <row r="128" spans="1:21" s="55" customFormat="1" ht="12">
      <c r="A128" s="391" t="s">
        <v>332</v>
      </c>
      <c r="B128" s="392" t="s">
        <v>502</v>
      </c>
      <c r="C128" s="363">
        <v>440</v>
      </c>
      <c r="D128" s="364" t="s">
        <v>110</v>
      </c>
      <c r="E128" s="152"/>
      <c r="F128" s="374">
        <v>60</v>
      </c>
      <c r="G128" s="376" t="s">
        <v>219</v>
      </c>
      <c r="H128"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26.4</v>
      </c>
      <c r="I128" s="351" t="str">
        <f>IF(Sklop14[[#This Row],[ZAHTEVANA SHEMA KAKOVOSTI]]&lt;&gt;"",Sklop14[[#This Row],[Preračunana masa/volumen/kos na enoto kg]],"")</f>
        <v/>
      </c>
      <c r="J128" s="352"/>
      <c r="K128" s="368"/>
      <c r="L128" s="368"/>
      <c r="M128" s="354"/>
      <c r="N128" s="357"/>
      <c r="O128" s="357"/>
      <c r="P128" s="356"/>
      <c r="Q128" s="357">
        <f>+Sklop14[[#This Row],[cena/enota brez DDV v EUR]]*Sklop14[[#This Row],[Stopnja DDV (%)]]</f>
        <v>0</v>
      </c>
      <c r="R128" s="357">
        <f>+Sklop14[[#This Row],[cena/enota brez DDV v EUR]]+Sklop14[[#This Row],[Davek (EUR)]]</f>
        <v>0</v>
      </c>
      <c r="S128" s="357">
        <f>+Sklop14[[#This Row],[cena/enota brez DDV v EUR]]*Sklop14[[#This Row],[Okvirna količina]]</f>
        <v>0</v>
      </c>
      <c r="T128" s="357">
        <f>+Sklop14[[#This Row],[Končna cena/enoto mere (EUR) z DDV]]*Sklop14[[#This Row],[Okvirna količina]]</f>
        <v>0</v>
      </c>
      <c r="U128" s="369"/>
    </row>
    <row r="129" spans="1:21" s="55" customFormat="1" ht="12">
      <c r="A129" s="391" t="s">
        <v>333</v>
      </c>
      <c r="B129" s="392" t="s">
        <v>503</v>
      </c>
      <c r="C129" s="363">
        <v>1000</v>
      </c>
      <c r="D129" s="364" t="s">
        <v>110</v>
      </c>
      <c r="E129" s="152"/>
      <c r="F129" s="374">
        <v>2</v>
      </c>
      <c r="G129" s="376" t="s">
        <v>0</v>
      </c>
      <c r="H129"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129" s="351" t="str">
        <f>IF(Sklop14[[#This Row],[ZAHTEVANA SHEMA KAKOVOSTI]]&lt;&gt;"",Sklop14[[#This Row],[Preračunana masa/volumen/kos na enoto kg]],"")</f>
        <v/>
      </c>
      <c r="J129" s="352"/>
      <c r="K129" s="368"/>
      <c r="L129" s="368"/>
      <c r="M129" s="354"/>
      <c r="N129" s="357"/>
      <c r="O129" s="357"/>
      <c r="P129" s="356"/>
      <c r="Q129" s="357">
        <f>+Sklop14[[#This Row],[cena/enota brez DDV v EUR]]*Sklop14[[#This Row],[Stopnja DDV (%)]]</f>
        <v>0</v>
      </c>
      <c r="R129" s="357">
        <f>+Sklop14[[#This Row],[cena/enota brez DDV v EUR]]+Sklop14[[#This Row],[Davek (EUR)]]</f>
        <v>0</v>
      </c>
      <c r="S129" s="357">
        <f>+Sklop14[[#This Row],[cena/enota brez DDV v EUR]]*Sklop14[[#This Row],[Okvirna količina]]</f>
        <v>0</v>
      </c>
      <c r="T129" s="357">
        <f>+Sklop14[[#This Row],[Končna cena/enoto mere (EUR) z DDV]]*Sklop14[[#This Row],[Okvirna količina]]</f>
        <v>0</v>
      </c>
      <c r="U129" s="369"/>
    </row>
    <row r="130" spans="1:21" s="55" customFormat="1" ht="12">
      <c r="A130" s="391" t="s">
        <v>334</v>
      </c>
      <c r="B130" s="392" t="s">
        <v>504</v>
      </c>
      <c r="C130" s="363">
        <v>600</v>
      </c>
      <c r="D130" s="364" t="s">
        <v>110</v>
      </c>
      <c r="E130" s="152"/>
      <c r="F130" s="374">
        <v>100</v>
      </c>
      <c r="G130" s="376" t="s">
        <v>219</v>
      </c>
      <c r="H130"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v>
      </c>
      <c r="I130" s="351" t="str">
        <f>IF(Sklop14[[#This Row],[ZAHTEVANA SHEMA KAKOVOSTI]]&lt;&gt;"",Sklop14[[#This Row],[Preračunana masa/volumen/kos na enoto kg]],"")</f>
        <v/>
      </c>
      <c r="J130" s="352"/>
      <c r="K130" s="368"/>
      <c r="L130" s="368"/>
      <c r="M130" s="354"/>
      <c r="N130" s="357"/>
      <c r="O130" s="357"/>
      <c r="P130" s="356"/>
      <c r="Q130" s="357">
        <f>+Sklop14[[#This Row],[cena/enota brez DDV v EUR]]*Sklop14[[#This Row],[Stopnja DDV (%)]]</f>
        <v>0</v>
      </c>
      <c r="R130" s="357">
        <f>+Sklop14[[#This Row],[cena/enota brez DDV v EUR]]+Sklop14[[#This Row],[Davek (EUR)]]</f>
        <v>0</v>
      </c>
      <c r="S130" s="357">
        <f>+Sklop14[[#This Row],[cena/enota brez DDV v EUR]]*Sklop14[[#This Row],[Okvirna količina]]</f>
        <v>0</v>
      </c>
      <c r="T130" s="357">
        <f>+Sklop14[[#This Row],[Končna cena/enoto mere (EUR) z DDV]]*Sklop14[[#This Row],[Okvirna količina]]</f>
        <v>0</v>
      </c>
      <c r="U130" s="369"/>
    </row>
    <row r="131" spans="1:21" s="55" customFormat="1" ht="24">
      <c r="A131" s="391" t="s">
        <v>335</v>
      </c>
      <c r="B131" s="392" t="s">
        <v>808</v>
      </c>
      <c r="C131" s="363">
        <v>250</v>
      </c>
      <c r="D131" s="364" t="s">
        <v>110</v>
      </c>
      <c r="E131" s="152"/>
      <c r="F131" s="374">
        <v>100</v>
      </c>
      <c r="G131" s="376" t="s">
        <v>216</v>
      </c>
      <c r="H131"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v>
      </c>
      <c r="I131" s="351" t="str">
        <f>IF(Sklop14[[#This Row],[ZAHTEVANA SHEMA KAKOVOSTI]]&lt;&gt;"",Sklop14[[#This Row],[Preračunana masa/volumen/kos na enoto kg]],"")</f>
        <v/>
      </c>
      <c r="J131" s="352"/>
      <c r="K131" s="368"/>
      <c r="L131" s="368"/>
      <c r="M131" s="354"/>
      <c r="N131" s="357"/>
      <c r="O131" s="357"/>
      <c r="P131" s="356"/>
      <c r="Q131" s="357">
        <f>+Sklop14[[#This Row],[cena/enota brez DDV v EUR]]*Sklop14[[#This Row],[Stopnja DDV (%)]]</f>
        <v>0</v>
      </c>
      <c r="R131" s="357">
        <f>+Sklop14[[#This Row],[cena/enota brez DDV v EUR]]+Sklop14[[#This Row],[Davek (EUR)]]</f>
        <v>0</v>
      </c>
      <c r="S131" s="357">
        <f>+Sklop14[[#This Row],[cena/enota brez DDV v EUR]]*Sklop14[[#This Row],[Okvirna količina]]</f>
        <v>0</v>
      </c>
      <c r="T131" s="357">
        <f>+Sklop14[[#This Row],[Končna cena/enoto mere (EUR) z DDV]]*Sklop14[[#This Row],[Okvirna količina]]</f>
        <v>0</v>
      </c>
      <c r="U131" s="369"/>
    </row>
    <row r="132" spans="1:21" s="55" customFormat="1" ht="24">
      <c r="A132" s="391" t="s">
        <v>336</v>
      </c>
      <c r="B132" s="392" t="s">
        <v>612</v>
      </c>
      <c r="C132" s="363" t="s">
        <v>566</v>
      </c>
      <c r="D132" s="364" t="s">
        <v>110</v>
      </c>
      <c r="E132" s="152"/>
      <c r="F132" s="374">
        <v>4</v>
      </c>
      <c r="G132" s="376" t="s">
        <v>0</v>
      </c>
      <c r="H132"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v>
      </c>
      <c r="I132" s="351" t="str">
        <f>IF(Sklop14[[#This Row],[ZAHTEVANA SHEMA KAKOVOSTI]]&lt;&gt;"",Sklop14[[#This Row],[Preračunana masa/volumen/kos na enoto kg]],"")</f>
        <v/>
      </c>
      <c r="J132" s="352"/>
      <c r="K132" s="368"/>
      <c r="L132" s="368"/>
      <c r="M132" s="354"/>
      <c r="N132" s="357"/>
      <c r="O132" s="357"/>
      <c r="P132" s="356"/>
      <c r="Q132" s="357">
        <f>+Sklop14[[#This Row],[cena/enota brez DDV v EUR]]*Sklop14[[#This Row],[Stopnja DDV (%)]]</f>
        <v>0</v>
      </c>
      <c r="R132" s="357">
        <f>+Sklop14[[#This Row],[cena/enota brez DDV v EUR]]+Sklop14[[#This Row],[Davek (EUR)]]</f>
        <v>0</v>
      </c>
      <c r="S132" s="357">
        <f>+Sklop14[[#This Row],[cena/enota brez DDV v EUR]]*Sklop14[[#This Row],[Okvirna količina]]</f>
        <v>0</v>
      </c>
      <c r="T132" s="357">
        <f>+Sklop14[[#This Row],[Končna cena/enoto mere (EUR) z DDV]]*Sklop14[[#This Row],[Okvirna količina]]</f>
        <v>0</v>
      </c>
      <c r="U132" s="369"/>
    </row>
    <row r="133" spans="1:21" s="55" customFormat="1" ht="24">
      <c r="A133" s="391" t="s">
        <v>337</v>
      </c>
      <c r="B133" s="392" t="s">
        <v>613</v>
      </c>
      <c r="C133" s="363" t="s">
        <v>567</v>
      </c>
      <c r="D133" s="364" t="s">
        <v>110</v>
      </c>
      <c r="E133" s="152"/>
      <c r="F133" s="374">
        <v>2</v>
      </c>
      <c r="G133" s="376" t="s">
        <v>0</v>
      </c>
      <c r="H133"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133" s="351" t="str">
        <f>IF(Sklop14[[#This Row],[ZAHTEVANA SHEMA KAKOVOSTI]]&lt;&gt;"",Sklop14[[#This Row],[Preračunana masa/volumen/kos na enoto kg]],"")</f>
        <v/>
      </c>
      <c r="J133" s="352"/>
      <c r="K133" s="368"/>
      <c r="L133" s="368"/>
      <c r="M133" s="354"/>
      <c r="N133" s="357"/>
      <c r="O133" s="357"/>
      <c r="P133" s="356"/>
      <c r="Q133" s="357">
        <f>+Sklop14[[#This Row],[cena/enota brez DDV v EUR]]*Sklop14[[#This Row],[Stopnja DDV (%)]]</f>
        <v>0</v>
      </c>
      <c r="R133" s="357">
        <f>+Sklop14[[#This Row],[cena/enota brez DDV v EUR]]+Sklop14[[#This Row],[Davek (EUR)]]</f>
        <v>0</v>
      </c>
      <c r="S133" s="357">
        <f>+Sklop14[[#This Row],[cena/enota brez DDV v EUR]]*Sklop14[[#This Row],[Okvirna količina]]</f>
        <v>0</v>
      </c>
      <c r="T133" s="357">
        <f>+Sklop14[[#This Row],[Končna cena/enoto mere (EUR) z DDV]]*Sklop14[[#This Row],[Okvirna količina]]</f>
        <v>0</v>
      </c>
      <c r="U133" s="369"/>
    </row>
    <row r="134" spans="1:21" s="55" customFormat="1" ht="12">
      <c r="A134" s="391" t="s">
        <v>338</v>
      </c>
      <c r="B134" s="392" t="s">
        <v>614</v>
      </c>
      <c r="C134" s="363">
        <v>1000</v>
      </c>
      <c r="D134" s="364" t="s">
        <v>110</v>
      </c>
      <c r="E134" s="152"/>
      <c r="F134" s="374">
        <v>10</v>
      </c>
      <c r="G134" s="376" t="s">
        <v>0</v>
      </c>
      <c r="H134"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34" s="351" t="str">
        <f>IF(Sklop14[[#This Row],[ZAHTEVANA SHEMA KAKOVOSTI]]&lt;&gt;"",Sklop14[[#This Row],[Preračunana masa/volumen/kos na enoto kg]],"")</f>
        <v/>
      </c>
      <c r="J134" s="352"/>
      <c r="K134" s="368"/>
      <c r="L134" s="368"/>
      <c r="M134" s="354"/>
      <c r="N134" s="357"/>
      <c r="O134" s="357"/>
      <c r="P134" s="356"/>
      <c r="Q134" s="357">
        <f>+Sklop14[[#This Row],[cena/enota brez DDV v EUR]]*Sklop14[[#This Row],[Stopnja DDV (%)]]</f>
        <v>0</v>
      </c>
      <c r="R134" s="357">
        <f>+Sklop14[[#This Row],[cena/enota brez DDV v EUR]]+Sklop14[[#This Row],[Davek (EUR)]]</f>
        <v>0</v>
      </c>
      <c r="S134" s="357">
        <f>+Sklop14[[#This Row],[cena/enota brez DDV v EUR]]*Sklop14[[#This Row],[Okvirna količina]]</f>
        <v>0</v>
      </c>
      <c r="T134" s="357">
        <f>+Sklop14[[#This Row],[Končna cena/enoto mere (EUR) z DDV]]*Sklop14[[#This Row],[Okvirna količina]]</f>
        <v>0</v>
      </c>
      <c r="U134" s="369"/>
    </row>
    <row r="135" spans="1:21" s="55" customFormat="1" ht="12">
      <c r="A135" s="391" t="s">
        <v>339</v>
      </c>
      <c r="B135" s="392" t="s">
        <v>615</v>
      </c>
      <c r="C135" s="363" t="s">
        <v>550</v>
      </c>
      <c r="D135" s="364" t="s">
        <v>110</v>
      </c>
      <c r="E135" s="152"/>
      <c r="F135" s="374">
        <v>5</v>
      </c>
      <c r="G135" s="376" t="s">
        <v>0</v>
      </c>
      <c r="H135"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135" s="351" t="str">
        <f>IF(Sklop14[[#This Row],[ZAHTEVANA SHEMA KAKOVOSTI]]&lt;&gt;"",Sklop14[[#This Row],[Preračunana masa/volumen/kos na enoto kg]],"")</f>
        <v/>
      </c>
      <c r="J135" s="352"/>
      <c r="K135" s="368"/>
      <c r="L135" s="368"/>
      <c r="M135" s="354"/>
      <c r="N135" s="357"/>
      <c r="O135" s="357"/>
      <c r="P135" s="356"/>
      <c r="Q135" s="357">
        <f>+Sklop14[[#This Row],[cena/enota brez DDV v EUR]]*Sklop14[[#This Row],[Stopnja DDV (%)]]</f>
        <v>0</v>
      </c>
      <c r="R135" s="357">
        <f>+Sklop14[[#This Row],[cena/enota brez DDV v EUR]]+Sklop14[[#This Row],[Davek (EUR)]]</f>
        <v>0</v>
      </c>
      <c r="S135" s="357">
        <f>+Sklop14[[#This Row],[cena/enota brez DDV v EUR]]*Sklop14[[#This Row],[Okvirna količina]]</f>
        <v>0</v>
      </c>
      <c r="T135" s="357">
        <f>+Sklop14[[#This Row],[Končna cena/enoto mere (EUR) z DDV]]*Sklop14[[#This Row],[Okvirna količina]]</f>
        <v>0</v>
      </c>
      <c r="U135" s="369"/>
    </row>
    <row r="136" spans="1:21" s="55" customFormat="1" ht="12">
      <c r="A136" s="391" t="s">
        <v>340</v>
      </c>
      <c r="B136" s="392" t="s">
        <v>616</v>
      </c>
      <c r="C136" s="363" t="s">
        <v>568</v>
      </c>
      <c r="D136" s="364" t="s">
        <v>110</v>
      </c>
      <c r="E136" s="152"/>
      <c r="F136" s="374">
        <v>10</v>
      </c>
      <c r="G136" s="376" t="s">
        <v>0</v>
      </c>
      <c r="H136"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36" s="351" t="str">
        <f>IF(Sklop14[[#This Row],[ZAHTEVANA SHEMA KAKOVOSTI]]&lt;&gt;"",Sklop14[[#This Row],[Preračunana masa/volumen/kos na enoto kg]],"")</f>
        <v/>
      </c>
      <c r="J136" s="352"/>
      <c r="K136" s="368"/>
      <c r="L136" s="368"/>
      <c r="M136" s="354"/>
      <c r="N136" s="357"/>
      <c r="O136" s="357"/>
      <c r="P136" s="356"/>
      <c r="Q136" s="357">
        <f>+Sklop14[[#This Row],[cena/enota brez DDV v EUR]]*Sklop14[[#This Row],[Stopnja DDV (%)]]</f>
        <v>0</v>
      </c>
      <c r="R136" s="357">
        <f>+Sklop14[[#This Row],[cena/enota brez DDV v EUR]]+Sklop14[[#This Row],[Davek (EUR)]]</f>
        <v>0</v>
      </c>
      <c r="S136" s="357">
        <f>+Sklop14[[#This Row],[cena/enota brez DDV v EUR]]*Sklop14[[#This Row],[Okvirna količina]]</f>
        <v>0</v>
      </c>
      <c r="T136" s="357">
        <f>+Sklop14[[#This Row],[Končna cena/enoto mere (EUR) z DDV]]*Sklop14[[#This Row],[Okvirna količina]]</f>
        <v>0</v>
      </c>
      <c r="U136" s="369"/>
    </row>
    <row r="137" spans="1:21" s="55" customFormat="1" ht="12">
      <c r="A137" s="391" t="s">
        <v>341</v>
      </c>
      <c r="B137" s="392" t="s">
        <v>505</v>
      </c>
      <c r="C137" s="363">
        <v>1000</v>
      </c>
      <c r="D137" s="364" t="s">
        <v>110</v>
      </c>
      <c r="E137" s="152"/>
      <c r="F137" s="374">
        <v>10</v>
      </c>
      <c r="G137" s="376" t="s">
        <v>0</v>
      </c>
      <c r="H137"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37" s="351" t="str">
        <f>IF(Sklop14[[#This Row],[ZAHTEVANA SHEMA KAKOVOSTI]]&lt;&gt;"",Sklop14[[#This Row],[Preračunana masa/volumen/kos na enoto kg]],"")</f>
        <v/>
      </c>
      <c r="J137" s="352"/>
      <c r="K137" s="368"/>
      <c r="L137" s="368"/>
      <c r="M137" s="354"/>
      <c r="N137" s="357"/>
      <c r="O137" s="357"/>
      <c r="P137" s="356"/>
      <c r="Q137" s="357">
        <f>+Sklop14[[#This Row],[cena/enota brez DDV v EUR]]*Sklop14[[#This Row],[Stopnja DDV (%)]]</f>
        <v>0</v>
      </c>
      <c r="R137" s="357">
        <f>+Sklop14[[#This Row],[cena/enota brez DDV v EUR]]+Sklop14[[#This Row],[Davek (EUR)]]</f>
        <v>0</v>
      </c>
      <c r="S137" s="357">
        <f>+Sklop14[[#This Row],[cena/enota brez DDV v EUR]]*Sklop14[[#This Row],[Okvirna količina]]</f>
        <v>0</v>
      </c>
      <c r="T137" s="357">
        <f>+Sklop14[[#This Row],[Končna cena/enoto mere (EUR) z DDV]]*Sklop14[[#This Row],[Okvirna količina]]</f>
        <v>0</v>
      </c>
      <c r="U137" s="369"/>
    </row>
    <row r="138" spans="1:21" s="55" customFormat="1" ht="12">
      <c r="A138" s="391" t="s">
        <v>342</v>
      </c>
      <c r="B138" s="392" t="s">
        <v>506</v>
      </c>
      <c r="C138" s="363">
        <v>1000</v>
      </c>
      <c r="D138" s="364" t="s">
        <v>110</v>
      </c>
      <c r="E138" s="152"/>
      <c r="F138" s="374">
        <v>10</v>
      </c>
      <c r="G138" s="376" t="s">
        <v>0</v>
      </c>
      <c r="H138"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38" s="351" t="str">
        <f>IF(Sklop14[[#This Row],[ZAHTEVANA SHEMA KAKOVOSTI]]&lt;&gt;"",Sklop14[[#This Row],[Preračunana masa/volumen/kos na enoto kg]],"")</f>
        <v/>
      </c>
      <c r="J138" s="352"/>
      <c r="K138" s="368"/>
      <c r="L138" s="368"/>
      <c r="M138" s="354"/>
      <c r="N138" s="357"/>
      <c r="O138" s="357"/>
      <c r="P138" s="356"/>
      <c r="Q138" s="357">
        <f>+Sklop14[[#This Row],[cena/enota brez DDV v EUR]]*Sklop14[[#This Row],[Stopnja DDV (%)]]</f>
        <v>0</v>
      </c>
      <c r="R138" s="357">
        <f>+Sklop14[[#This Row],[cena/enota brez DDV v EUR]]+Sklop14[[#This Row],[Davek (EUR)]]</f>
        <v>0</v>
      </c>
      <c r="S138" s="357">
        <f>+Sklop14[[#This Row],[cena/enota brez DDV v EUR]]*Sklop14[[#This Row],[Okvirna količina]]</f>
        <v>0</v>
      </c>
      <c r="T138" s="357">
        <f>+Sklop14[[#This Row],[Končna cena/enoto mere (EUR) z DDV]]*Sklop14[[#This Row],[Okvirna količina]]</f>
        <v>0</v>
      </c>
      <c r="U138" s="369"/>
    </row>
    <row r="139" spans="1:21" s="55" customFormat="1" ht="12">
      <c r="A139" s="391" t="s">
        <v>479</v>
      </c>
      <c r="B139" s="392" t="s">
        <v>507</v>
      </c>
      <c r="C139" s="363">
        <v>1000</v>
      </c>
      <c r="D139" s="364" t="s">
        <v>110</v>
      </c>
      <c r="E139" s="152"/>
      <c r="F139" s="374">
        <v>10</v>
      </c>
      <c r="G139" s="376" t="s">
        <v>0</v>
      </c>
      <c r="H139"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39" s="351" t="str">
        <f>IF(Sklop14[[#This Row],[ZAHTEVANA SHEMA KAKOVOSTI]]&lt;&gt;"",Sklop14[[#This Row],[Preračunana masa/volumen/kos na enoto kg]],"")</f>
        <v/>
      </c>
      <c r="J139" s="352"/>
      <c r="K139" s="368"/>
      <c r="L139" s="368"/>
      <c r="M139" s="354"/>
      <c r="N139" s="357"/>
      <c r="O139" s="357"/>
      <c r="P139" s="356"/>
      <c r="Q139" s="357">
        <f>+Sklop14[[#This Row],[cena/enota brez DDV v EUR]]*Sklop14[[#This Row],[Stopnja DDV (%)]]</f>
        <v>0</v>
      </c>
      <c r="R139" s="357">
        <f>+Sklop14[[#This Row],[cena/enota brez DDV v EUR]]+Sklop14[[#This Row],[Davek (EUR)]]</f>
        <v>0</v>
      </c>
      <c r="S139" s="357">
        <f>+Sklop14[[#This Row],[cena/enota brez DDV v EUR]]*Sklop14[[#This Row],[Okvirna količina]]</f>
        <v>0</v>
      </c>
      <c r="T139" s="357">
        <f>+Sklop14[[#This Row],[Končna cena/enoto mere (EUR) z DDV]]*Sklop14[[#This Row],[Okvirna količina]]</f>
        <v>0</v>
      </c>
      <c r="U139" s="369"/>
    </row>
    <row r="140" spans="1:21" s="55" customFormat="1" ht="12">
      <c r="A140" s="391" t="s">
        <v>480</v>
      </c>
      <c r="B140" s="392" t="s">
        <v>617</v>
      </c>
      <c r="C140" s="363" t="s">
        <v>569</v>
      </c>
      <c r="D140" s="364" t="s">
        <v>110</v>
      </c>
      <c r="E140" s="152"/>
      <c r="F140" s="374">
        <v>5</v>
      </c>
      <c r="G140" s="376" t="s">
        <v>0</v>
      </c>
      <c r="H140"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140" s="351" t="str">
        <f>IF(Sklop14[[#This Row],[ZAHTEVANA SHEMA KAKOVOSTI]]&lt;&gt;"",Sklop14[[#This Row],[Preračunana masa/volumen/kos na enoto kg]],"")</f>
        <v/>
      </c>
      <c r="J140" s="352"/>
      <c r="K140" s="368"/>
      <c r="L140" s="368"/>
      <c r="M140" s="354"/>
      <c r="N140" s="357"/>
      <c r="O140" s="357"/>
      <c r="P140" s="356"/>
      <c r="Q140" s="357">
        <f>+Sklop14[[#This Row],[cena/enota brez DDV v EUR]]*Sklop14[[#This Row],[Stopnja DDV (%)]]</f>
        <v>0</v>
      </c>
      <c r="R140" s="357">
        <f>+Sklop14[[#This Row],[cena/enota brez DDV v EUR]]+Sklop14[[#This Row],[Davek (EUR)]]</f>
        <v>0</v>
      </c>
      <c r="S140" s="357">
        <f>+Sklop14[[#This Row],[cena/enota brez DDV v EUR]]*Sklop14[[#This Row],[Okvirna količina]]</f>
        <v>0</v>
      </c>
      <c r="T140" s="357">
        <f>+Sklop14[[#This Row],[Končna cena/enoto mere (EUR) z DDV]]*Sklop14[[#This Row],[Okvirna količina]]</f>
        <v>0</v>
      </c>
      <c r="U140" s="369"/>
    </row>
    <row r="141" spans="1:21" s="55" customFormat="1" ht="12">
      <c r="A141" s="391" t="s">
        <v>481</v>
      </c>
      <c r="B141" s="392" t="s">
        <v>618</v>
      </c>
      <c r="C141" s="363" t="s">
        <v>570</v>
      </c>
      <c r="D141" s="364" t="s">
        <v>110</v>
      </c>
      <c r="E141" s="152"/>
      <c r="F141" s="374">
        <v>10</v>
      </c>
      <c r="G141" s="376" t="s">
        <v>0</v>
      </c>
      <c r="H141"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41" s="351" t="str">
        <f>IF(Sklop14[[#This Row],[ZAHTEVANA SHEMA KAKOVOSTI]]&lt;&gt;"",Sklop14[[#This Row],[Preračunana masa/volumen/kos na enoto kg]],"")</f>
        <v/>
      </c>
      <c r="J141" s="352"/>
      <c r="K141" s="368"/>
      <c r="L141" s="368"/>
      <c r="M141" s="354"/>
      <c r="N141" s="357"/>
      <c r="O141" s="357"/>
      <c r="P141" s="356"/>
      <c r="Q141" s="357">
        <f>+Sklop14[[#This Row],[cena/enota brez DDV v EUR]]*Sklop14[[#This Row],[Stopnja DDV (%)]]</f>
        <v>0</v>
      </c>
      <c r="R141" s="357">
        <f>+Sklop14[[#This Row],[cena/enota brez DDV v EUR]]+Sklop14[[#This Row],[Davek (EUR)]]</f>
        <v>0</v>
      </c>
      <c r="S141" s="357">
        <f>+Sklop14[[#This Row],[cena/enota brez DDV v EUR]]*Sklop14[[#This Row],[Okvirna količina]]</f>
        <v>0</v>
      </c>
      <c r="T141" s="357">
        <f>+Sklop14[[#This Row],[Končna cena/enoto mere (EUR) z DDV]]*Sklop14[[#This Row],[Okvirna količina]]</f>
        <v>0</v>
      </c>
      <c r="U141" s="369"/>
    </row>
    <row r="142" spans="1:21" s="55" customFormat="1" ht="12">
      <c r="A142" s="391" t="s">
        <v>482</v>
      </c>
      <c r="B142" s="392" t="s">
        <v>619</v>
      </c>
      <c r="C142" s="363" t="s">
        <v>568</v>
      </c>
      <c r="D142" s="364" t="s">
        <v>110</v>
      </c>
      <c r="E142" s="152"/>
      <c r="F142" s="374">
        <v>10</v>
      </c>
      <c r="G142" s="376" t="s">
        <v>0</v>
      </c>
      <c r="H142"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v>
      </c>
      <c r="I142" s="351" t="str">
        <f>IF(Sklop14[[#This Row],[ZAHTEVANA SHEMA KAKOVOSTI]]&lt;&gt;"",Sklop14[[#This Row],[Preračunana masa/volumen/kos na enoto kg]],"")</f>
        <v/>
      </c>
      <c r="J142" s="352"/>
      <c r="K142" s="368"/>
      <c r="L142" s="368"/>
      <c r="M142" s="354"/>
      <c r="N142" s="357"/>
      <c r="O142" s="357"/>
      <c r="P142" s="356"/>
      <c r="Q142" s="357">
        <f>+Sklop14[[#This Row],[cena/enota brez DDV v EUR]]*Sklop14[[#This Row],[Stopnja DDV (%)]]</f>
        <v>0</v>
      </c>
      <c r="R142" s="357">
        <f>+Sklop14[[#This Row],[cena/enota brez DDV v EUR]]+Sklop14[[#This Row],[Davek (EUR)]]</f>
        <v>0</v>
      </c>
      <c r="S142" s="357">
        <f>+Sklop14[[#This Row],[cena/enota brez DDV v EUR]]*Sklop14[[#This Row],[Okvirna količina]]</f>
        <v>0</v>
      </c>
      <c r="T142" s="357">
        <f>+Sklop14[[#This Row],[Končna cena/enoto mere (EUR) z DDV]]*Sklop14[[#This Row],[Okvirna količina]]</f>
        <v>0</v>
      </c>
      <c r="U142" s="369"/>
    </row>
    <row r="143" spans="1:21" s="55" customFormat="1" ht="12">
      <c r="A143" s="391" t="s">
        <v>483</v>
      </c>
      <c r="B143" s="392" t="s">
        <v>620</v>
      </c>
      <c r="C143" s="363" t="s">
        <v>568</v>
      </c>
      <c r="D143" s="364" t="s">
        <v>110</v>
      </c>
      <c r="E143" s="152"/>
      <c r="F143" s="374">
        <v>2</v>
      </c>
      <c r="G143" s="376" t="s">
        <v>0</v>
      </c>
      <c r="H143"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143" s="351" t="str">
        <f>IF(Sklop14[[#This Row],[ZAHTEVANA SHEMA KAKOVOSTI]]&lt;&gt;"",Sklop14[[#This Row],[Preračunana masa/volumen/kos na enoto kg]],"")</f>
        <v/>
      </c>
      <c r="J143" s="352"/>
      <c r="K143" s="368"/>
      <c r="L143" s="368"/>
      <c r="M143" s="354"/>
      <c r="N143" s="357"/>
      <c r="O143" s="357"/>
      <c r="P143" s="356"/>
      <c r="Q143" s="357">
        <f>+Sklop14[[#This Row],[cena/enota brez DDV v EUR]]*Sklop14[[#This Row],[Stopnja DDV (%)]]</f>
        <v>0</v>
      </c>
      <c r="R143" s="357">
        <f>+Sklop14[[#This Row],[cena/enota brez DDV v EUR]]+Sklop14[[#This Row],[Davek (EUR)]]</f>
        <v>0</v>
      </c>
      <c r="S143" s="357">
        <f>+Sklop14[[#This Row],[cena/enota brez DDV v EUR]]*Sklop14[[#This Row],[Okvirna količina]]</f>
        <v>0</v>
      </c>
      <c r="T143" s="357">
        <f>+Sklop14[[#This Row],[Končna cena/enoto mere (EUR) z DDV]]*Sklop14[[#This Row],[Okvirna količina]]</f>
        <v>0</v>
      </c>
      <c r="U143" s="369"/>
    </row>
    <row r="144" spans="1:21" s="55" customFormat="1" ht="12">
      <c r="A144" s="391" t="s">
        <v>484</v>
      </c>
      <c r="B144" s="392" t="s">
        <v>621</v>
      </c>
      <c r="C144" s="363" t="s">
        <v>568</v>
      </c>
      <c r="D144" s="364" t="s">
        <v>110</v>
      </c>
      <c r="E144" s="152"/>
      <c r="F144" s="374">
        <v>2</v>
      </c>
      <c r="G144" s="376" t="s">
        <v>0</v>
      </c>
      <c r="H144"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144" s="351" t="str">
        <f>IF(Sklop14[[#This Row],[ZAHTEVANA SHEMA KAKOVOSTI]]&lt;&gt;"",Sklop14[[#This Row],[Preračunana masa/volumen/kos na enoto kg]],"")</f>
        <v/>
      </c>
      <c r="J144" s="352"/>
      <c r="K144" s="368"/>
      <c r="L144" s="368"/>
      <c r="M144" s="354"/>
      <c r="N144" s="357"/>
      <c r="O144" s="357"/>
      <c r="P144" s="356"/>
      <c r="Q144" s="357">
        <f>+Sklop14[[#This Row],[cena/enota brez DDV v EUR]]*Sklop14[[#This Row],[Stopnja DDV (%)]]</f>
        <v>0</v>
      </c>
      <c r="R144" s="357">
        <f>+Sklop14[[#This Row],[cena/enota brez DDV v EUR]]+Sklop14[[#This Row],[Davek (EUR)]]</f>
        <v>0</v>
      </c>
      <c r="S144" s="357">
        <f>+Sklop14[[#This Row],[cena/enota brez DDV v EUR]]*Sklop14[[#This Row],[Okvirna količina]]</f>
        <v>0</v>
      </c>
      <c r="T144" s="357">
        <f>+Sklop14[[#This Row],[Končna cena/enoto mere (EUR) z DDV]]*Sklop14[[#This Row],[Okvirna količina]]</f>
        <v>0</v>
      </c>
      <c r="U144" s="369"/>
    </row>
    <row r="145" spans="1:21" s="55" customFormat="1" ht="12">
      <c r="A145" s="391" t="s">
        <v>485</v>
      </c>
      <c r="B145" s="392" t="s">
        <v>622</v>
      </c>
      <c r="C145" s="363" t="s">
        <v>568</v>
      </c>
      <c r="D145" s="364" t="s">
        <v>110</v>
      </c>
      <c r="E145" s="152"/>
      <c r="F145" s="374">
        <v>3</v>
      </c>
      <c r="G145" s="376" t="s">
        <v>0</v>
      </c>
      <c r="H145"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145" s="351" t="str">
        <f>IF(Sklop14[[#This Row],[ZAHTEVANA SHEMA KAKOVOSTI]]&lt;&gt;"",Sklop14[[#This Row],[Preračunana masa/volumen/kos na enoto kg]],"")</f>
        <v/>
      </c>
      <c r="J145" s="352"/>
      <c r="K145" s="368"/>
      <c r="L145" s="368"/>
      <c r="M145" s="354"/>
      <c r="N145" s="357"/>
      <c r="O145" s="357"/>
      <c r="P145" s="356"/>
      <c r="Q145" s="357">
        <f>+Sklop14[[#This Row],[cena/enota brez DDV v EUR]]*Sklop14[[#This Row],[Stopnja DDV (%)]]</f>
        <v>0</v>
      </c>
      <c r="R145" s="357">
        <f>+Sklop14[[#This Row],[cena/enota brez DDV v EUR]]+Sklop14[[#This Row],[Davek (EUR)]]</f>
        <v>0</v>
      </c>
      <c r="S145" s="357">
        <f>+Sklop14[[#This Row],[cena/enota brez DDV v EUR]]*Sklop14[[#This Row],[Okvirna količina]]</f>
        <v>0</v>
      </c>
      <c r="T145" s="357">
        <f>+Sklop14[[#This Row],[Končna cena/enoto mere (EUR) z DDV]]*Sklop14[[#This Row],[Okvirna količina]]</f>
        <v>0</v>
      </c>
      <c r="U145" s="369"/>
    </row>
    <row r="146" spans="1:21" s="55" customFormat="1" ht="12">
      <c r="A146" s="391" t="s">
        <v>486</v>
      </c>
      <c r="B146" s="392" t="s">
        <v>623</v>
      </c>
      <c r="C146" s="363" t="s">
        <v>571</v>
      </c>
      <c r="D146" s="364" t="s">
        <v>110</v>
      </c>
      <c r="E146" s="152"/>
      <c r="F146" s="374">
        <v>3</v>
      </c>
      <c r="G146" s="376" t="s">
        <v>0</v>
      </c>
      <c r="H146"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146" s="351" t="str">
        <f>IF(Sklop14[[#This Row],[ZAHTEVANA SHEMA KAKOVOSTI]]&lt;&gt;"",Sklop14[[#This Row],[Preračunana masa/volumen/kos na enoto kg]],"")</f>
        <v/>
      </c>
      <c r="J146" s="352"/>
      <c r="K146" s="368"/>
      <c r="L146" s="368"/>
      <c r="M146" s="354"/>
      <c r="N146" s="357"/>
      <c r="O146" s="357"/>
      <c r="P146" s="356"/>
      <c r="Q146" s="357">
        <f>+Sklop14[[#This Row],[cena/enota brez DDV v EUR]]*Sklop14[[#This Row],[Stopnja DDV (%)]]</f>
        <v>0</v>
      </c>
      <c r="R146" s="357">
        <f>+Sklop14[[#This Row],[cena/enota brez DDV v EUR]]+Sklop14[[#This Row],[Davek (EUR)]]</f>
        <v>0</v>
      </c>
      <c r="S146" s="357">
        <f>+Sklop14[[#This Row],[cena/enota brez DDV v EUR]]*Sklop14[[#This Row],[Okvirna količina]]</f>
        <v>0</v>
      </c>
      <c r="T146" s="357">
        <f>+Sklop14[[#This Row],[Končna cena/enoto mere (EUR) z DDV]]*Sklop14[[#This Row],[Okvirna količina]]</f>
        <v>0</v>
      </c>
      <c r="U146" s="369"/>
    </row>
    <row r="147" spans="1:21" s="55" customFormat="1" ht="12">
      <c r="A147" s="391" t="s">
        <v>487</v>
      </c>
      <c r="B147" s="392" t="s">
        <v>624</v>
      </c>
      <c r="C147" s="363" t="s">
        <v>555</v>
      </c>
      <c r="D147" s="364" t="s">
        <v>110</v>
      </c>
      <c r="E147" s="152"/>
      <c r="F147" s="374">
        <v>3</v>
      </c>
      <c r="G147" s="376" t="s">
        <v>0</v>
      </c>
      <c r="H147"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147" s="351" t="str">
        <f>IF(Sklop14[[#This Row],[ZAHTEVANA SHEMA KAKOVOSTI]]&lt;&gt;"",Sklop14[[#This Row],[Preračunana masa/volumen/kos na enoto kg]],"")</f>
        <v/>
      </c>
      <c r="J147" s="352"/>
      <c r="K147" s="368"/>
      <c r="L147" s="368"/>
      <c r="M147" s="354"/>
      <c r="N147" s="357"/>
      <c r="O147" s="357"/>
      <c r="P147" s="356"/>
      <c r="Q147" s="357">
        <f>+Sklop14[[#This Row],[cena/enota brez DDV v EUR]]*Sklop14[[#This Row],[Stopnja DDV (%)]]</f>
        <v>0</v>
      </c>
      <c r="R147" s="357">
        <f>+Sklop14[[#This Row],[cena/enota brez DDV v EUR]]+Sklop14[[#This Row],[Davek (EUR)]]</f>
        <v>0</v>
      </c>
      <c r="S147" s="357">
        <f>+Sklop14[[#This Row],[cena/enota brez DDV v EUR]]*Sklop14[[#This Row],[Okvirna količina]]</f>
        <v>0</v>
      </c>
      <c r="T147" s="357">
        <f>+Sklop14[[#This Row],[Končna cena/enoto mere (EUR) z DDV]]*Sklop14[[#This Row],[Okvirna količina]]</f>
        <v>0</v>
      </c>
      <c r="U147" s="369"/>
    </row>
    <row r="148" spans="1:21" s="55" customFormat="1" ht="12">
      <c r="A148" s="391" t="s">
        <v>488</v>
      </c>
      <c r="B148" s="392" t="s">
        <v>625</v>
      </c>
      <c r="C148" s="363" t="s">
        <v>572</v>
      </c>
      <c r="D148" s="364" t="s">
        <v>110</v>
      </c>
      <c r="E148" s="152"/>
      <c r="F148" s="374">
        <v>3</v>
      </c>
      <c r="G148" s="376" t="s">
        <v>0</v>
      </c>
      <c r="H148"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148" s="351" t="str">
        <f>IF(Sklop14[[#This Row],[ZAHTEVANA SHEMA KAKOVOSTI]]&lt;&gt;"",Sklop14[[#This Row],[Preračunana masa/volumen/kos na enoto kg]],"")</f>
        <v/>
      </c>
      <c r="J148" s="352"/>
      <c r="K148" s="368"/>
      <c r="L148" s="368"/>
      <c r="M148" s="354"/>
      <c r="N148" s="357"/>
      <c r="O148" s="357"/>
      <c r="P148" s="356"/>
      <c r="Q148" s="357">
        <f>+Sklop14[[#This Row],[cena/enota brez DDV v EUR]]*Sklop14[[#This Row],[Stopnja DDV (%)]]</f>
        <v>0</v>
      </c>
      <c r="R148" s="357">
        <f>+Sklop14[[#This Row],[cena/enota brez DDV v EUR]]+Sklop14[[#This Row],[Davek (EUR)]]</f>
        <v>0</v>
      </c>
      <c r="S148" s="357">
        <f>+Sklop14[[#This Row],[cena/enota brez DDV v EUR]]*Sklop14[[#This Row],[Okvirna količina]]</f>
        <v>0</v>
      </c>
      <c r="T148" s="357">
        <f>+Sklop14[[#This Row],[Končna cena/enoto mere (EUR) z DDV]]*Sklop14[[#This Row],[Okvirna količina]]</f>
        <v>0</v>
      </c>
      <c r="U148" s="369"/>
    </row>
    <row r="149" spans="1:21" s="55" customFormat="1" ht="12">
      <c r="A149" s="391" t="s">
        <v>489</v>
      </c>
      <c r="B149" s="392" t="s">
        <v>626</v>
      </c>
      <c r="C149" s="363" t="s">
        <v>568</v>
      </c>
      <c r="D149" s="364" t="s">
        <v>110</v>
      </c>
      <c r="E149" s="152"/>
      <c r="F149" s="374">
        <v>3</v>
      </c>
      <c r="G149" s="376" t="s">
        <v>0</v>
      </c>
      <c r="H149"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v>
      </c>
      <c r="I149" s="351" t="str">
        <f>IF(Sklop14[[#This Row],[ZAHTEVANA SHEMA KAKOVOSTI]]&lt;&gt;"",Sklop14[[#This Row],[Preračunana masa/volumen/kos na enoto kg]],"")</f>
        <v/>
      </c>
      <c r="J149" s="352"/>
      <c r="K149" s="368"/>
      <c r="L149" s="368"/>
      <c r="M149" s="354"/>
      <c r="N149" s="357"/>
      <c r="O149" s="357"/>
      <c r="P149" s="356"/>
      <c r="Q149" s="357">
        <f>+Sklop14[[#This Row],[cena/enota brez DDV v EUR]]*Sklop14[[#This Row],[Stopnja DDV (%)]]</f>
        <v>0</v>
      </c>
      <c r="R149" s="357">
        <f>+Sklop14[[#This Row],[cena/enota brez DDV v EUR]]+Sklop14[[#This Row],[Davek (EUR)]]</f>
        <v>0</v>
      </c>
      <c r="S149" s="357">
        <f>+Sklop14[[#This Row],[cena/enota brez DDV v EUR]]*Sklop14[[#This Row],[Okvirna količina]]</f>
        <v>0</v>
      </c>
      <c r="T149" s="357">
        <f>+Sklop14[[#This Row],[Končna cena/enoto mere (EUR) z DDV]]*Sklop14[[#This Row],[Okvirna količina]]</f>
        <v>0</v>
      </c>
      <c r="U149" s="369"/>
    </row>
    <row r="150" spans="1:21" s="55" customFormat="1" ht="12">
      <c r="A150" s="391" t="s">
        <v>490</v>
      </c>
      <c r="B150" s="392" t="s">
        <v>627</v>
      </c>
      <c r="C150" s="363" t="s">
        <v>568</v>
      </c>
      <c r="D150" s="364" t="s">
        <v>110</v>
      </c>
      <c r="E150" s="152"/>
      <c r="F150" s="374">
        <v>2</v>
      </c>
      <c r="G150" s="376" t="s">
        <v>0</v>
      </c>
      <c r="H150"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v>
      </c>
      <c r="I150" s="351" t="str">
        <f>IF(Sklop14[[#This Row],[ZAHTEVANA SHEMA KAKOVOSTI]]&lt;&gt;"",Sklop14[[#This Row],[Preračunana masa/volumen/kos na enoto kg]],"")</f>
        <v/>
      </c>
      <c r="J150" s="352"/>
      <c r="K150" s="368"/>
      <c r="L150" s="368"/>
      <c r="M150" s="354"/>
      <c r="N150" s="357"/>
      <c r="O150" s="357"/>
      <c r="P150" s="356"/>
      <c r="Q150" s="357">
        <f>+Sklop14[[#This Row],[cena/enota brez DDV v EUR]]*Sklop14[[#This Row],[Stopnja DDV (%)]]</f>
        <v>0</v>
      </c>
      <c r="R150" s="357">
        <f>+Sklop14[[#This Row],[cena/enota brez DDV v EUR]]+Sklop14[[#This Row],[Davek (EUR)]]</f>
        <v>0</v>
      </c>
      <c r="S150" s="357">
        <f>+Sklop14[[#This Row],[cena/enota brez DDV v EUR]]*Sklop14[[#This Row],[Okvirna količina]]</f>
        <v>0</v>
      </c>
      <c r="T150" s="357">
        <f>+Sklop14[[#This Row],[Končna cena/enoto mere (EUR) z DDV]]*Sklop14[[#This Row],[Okvirna količina]]</f>
        <v>0</v>
      </c>
      <c r="U150" s="369"/>
    </row>
    <row r="151" spans="1:21" s="55" customFormat="1" ht="12">
      <c r="A151" s="391" t="s">
        <v>491</v>
      </c>
      <c r="B151" s="392" t="s">
        <v>628</v>
      </c>
      <c r="C151" s="363" t="s">
        <v>573</v>
      </c>
      <c r="D151" s="364" t="s">
        <v>110</v>
      </c>
      <c r="E151" s="152"/>
      <c r="F151" s="374">
        <v>1</v>
      </c>
      <c r="G151" s="376" t="s">
        <v>0</v>
      </c>
      <c r="H151"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151" s="351" t="str">
        <f>IF(Sklop14[[#This Row],[ZAHTEVANA SHEMA KAKOVOSTI]]&lt;&gt;"",Sklop14[[#This Row],[Preračunana masa/volumen/kos na enoto kg]],"")</f>
        <v/>
      </c>
      <c r="J151" s="352"/>
      <c r="K151" s="368"/>
      <c r="L151" s="368"/>
      <c r="M151" s="354"/>
      <c r="N151" s="357"/>
      <c r="O151" s="357"/>
      <c r="P151" s="356"/>
      <c r="Q151" s="357">
        <f>+Sklop14[[#This Row],[cena/enota brez DDV v EUR]]*Sklop14[[#This Row],[Stopnja DDV (%)]]</f>
        <v>0</v>
      </c>
      <c r="R151" s="357">
        <f>+Sklop14[[#This Row],[cena/enota brez DDV v EUR]]+Sklop14[[#This Row],[Davek (EUR)]]</f>
        <v>0</v>
      </c>
      <c r="S151" s="357">
        <f>+Sklop14[[#This Row],[cena/enota brez DDV v EUR]]*Sklop14[[#This Row],[Okvirna količina]]</f>
        <v>0</v>
      </c>
      <c r="T151" s="357">
        <f>+Sklop14[[#This Row],[Končna cena/enoto mere (EUR) z DDV]]*Sklop14[[#This Row],[Okvirna količina]]</f>
        <v>0</v>
      </c>
      <c r="U151" s="369"/>
    </row>
    <row r="152" spans="1:21" s="55" customFormat="1" ht="12">
      <c r="A152" s="391" t="s">
        <v>492</v>
      </c>
      <c r="B152" s="392" t="s">
        <v>629</v>
      </c>
      <c r="C152" s="363" t="s">
        <v>521</v>
      </c>
      <c r="D152" s="364" t="s">
        <v>110</v>
      </c>
      <c r="E152" s="152"/>
      <c r="F152" s="374">
        <v>1</v>
      </c>
      <c r="G152" s="376" t="s">
        <v>0</v>
      </c>
      <c r="H152"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152" s="351" t="str">
        <f>IF(Sklop14[[#This Row],[ZAHTEVANA SHEMA KAKOVOSTI]]&lt;&gt;"",Sklop14[[#This Row],[Preračunana masa/volumen/kos na enoto kg]],"")</f>
        <v/>
      </c>
      <c r="J152" s="352"/>
      <c r="K152" s="368"/>
      <c r="L152" s="368"/>
      <c r="M152" s="354"/>
      <c r="N152" s="357"/>
      <c r="O152" s="357"/>
      <c r="P152" s="356"/>
      <c r="Q152" s="357">
        <f>+Sklop14[[#This Row],[cena/enota brez DDV v EUR]]*Sklop14[[#This Row],[Stopnja DDV (%)]]</f>
        <v>0</v>
      </c>
      <c r="R152" s="357">
        <f>+Sklop14[[#This Row],[cena/enota brez DDV v EUR]]+Sklop14[[#This Row],[Davek (EUR)]]</f>
        <v>0</v>
      </c>
      <c r="S152" s="357">
        <f>+Sklop14[[#This Row],[cena/enota brez DDV v EUR]]*Sklop14[[#This Row],[Okvirna količina]]</f>
        <v>0</v>
      </c>
      <c r="T152" s="357">
        <f>+Sklop14[[#This Row],[Končna cena/enoto mere (EUR) z DDV]]*Sklop14[[#This Row],[Okvirna količina]]</f>
        <v>0</v>
      </c>
      <c r="U152" s="369"/>
    </row>
    <row r="153" spans="1:21" s="55" customFormat="1" ht="12">
      <c r="A153" s="391" t="s">
        <v>493</v>
      </c>
      <c r="B153" s="392" t="s">
        <v>761</v>
      </c>
      <c r="C153" s="363" t="s">
        <v>552</v>
      </c>
      <c r="D153" s="364" t="s">
        <v>110</v>
      </c>
      <c r="E153" s="152"/>
      <c r="F153" s="374">
        <v>40</v>
      </c>
      <c r="G153" s="376" t="s">
        <v>0</v>
      </c>
      <c r="H153"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153" s="351" t="str">
        <f>IF(Sklop14[[#This Row],[ZAHTEVANA SHEMA KAKOVOSTI]]&lt;&gt;"",Sklop14[[#This Row],[Preračunana masa/volumen/kos na enoto kg]],"")</f>
        <v/>
      </c>
      <c r="J153" s="352"/>
      <c r="K153" s="368"/>
      <c r="L153" s="368"/>
      <c r="M153" s="354"/>
      <c r="N153" s="357"/>
      <c r="O153" s="357"/>
      <c r="P153" s="356"/>
      <c r="Q153" s="357">
        <f>+Sklop14[[#This Row],[cena/enota brez DDV v EUR]]*Sklop14[[#This Row],[Stopnja DDV (%)]]</f>
        <v>0</v>
      </c>
      <c r="R153" s="357">
        <f>+Sklop14[[#This Row],[cena/enota brez DDV v EUR]]+Sklop14[[#This Row],[Davek (EUR)]]</f>
        <v>0</v>
      </c>
      <c r="S153" s="357">
        <f>+Sklop14[[#This Row],[cena/enota brez DDV v EUR]]*Sklop14[[#This Row],[Okvirna količina]]</f>
        <v>0</v>
      </c>
      <c r="T153" s="357">
        <f>+Sklop14[[#This Row],[Končna cena/enoto mere (EUR) z DDV]]*Sklop14[[#This Row],[Okvirna količina]]</f>
        <v>0</v>
      </c>
      <c r="U153" s="369"/>
    </row>
    <row r="154" spans="1:21" s="55" customFormat="1" ht="12">
      <c r="A154" s="391" t="s">
        <v>494</v>
      </c>
      <c r="B154" s="392" t="s">
        <v>762</v>
      </c>
      <c r="C154" s="363" t="s">
        <v>806</v>
      </c>
      <c r="D154" s="364" t="s">
        <v>110</v>
      </c>
      <c r="E154" s="152"/>
      <c r="F154" s="374">
        <v>150</v>
      </c>
      <c r="G154" s="376" t="s">
        <v>0</v>
      </c>
      <c r="H154" s="35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150</v>
      </c>
      <c r="I154" s="351" t="str">
        <f>IF(Sklop14[[#This Row],[ZAHTEVANA SHEMA KAKOVOSTI]]&lt;&gt;"",Sklop14[[#This Row],[Preračunana masa/volumen/kos na enoto kg]],"")</f>
        <v/>
      </c>
      <c r="J154" s="352"/>
      <c r="K154" s="368"/>
      <c r="L154" s="368"/>
      <c r="M154" s="354"/>
      <c r="N154" s="357"/>
      <c r="O154" s="357"/>
      <c r="P154" s="356"/>
      <c r="Q154" s="357">
        <f>+Sklop14[[#This Row],[cena/enota brez DDV v EUR]]*Sklop14[[#This Row],[Stopnja DDV (%)]]</f>
        <v>0</v>
      </c>
      <c r="R154" s="357">
        <f>+Sklop14[[#This Row],[cena/enota brez DDV v EUR]]+Sklop14[[#This Row],[Davek (EUR)]]</f>
        <v>0</v>
      </c>
      <c r="S154" s="357">
        <f>+Sklop14[[#This Row],[cena/enota brez DDV v EUR]]*Sklop14[[#This Row],[Okvirna količina]]</f>
        <v>0</v>
      </c>
      <c r="T154" s="357">
        <f>+Sklop14[[#This Row],[Končna cena/enoto mere (EUR) z DDV]]*Sklop14[[#This Row],[Okvirna količina]]</f>
        <v>0</v>
      </c>
      <c r="U154" s="369"/>
    </row>
    <row r="155" spans="1:21">
      <c r="A155" s="290" t="s">
        <v>133</v>
      </c>
      <c r="B155" s="291"/>
      <c r="C155" s="292"/>
      <c r="D155" s="292"/>
      <c r="E155" s="293"/>
      <c r="F155" s="389"/>
      <c r="G155" s="295"/>
      <c r="H155" s="296">
        <f>SUBTOTAL(109,Sklop14[Preračunana masa/volumen/kos na enoto kg])</f>
        <v>22298.300000000003</v>
      </c>
      <c r="I155" s="296">
        <f>SUBTOTAL(109,Sklop14[Živila iz shem kakovosti (kg)])</f>
        <v>0</v>
      </c>
      <c r="J155" s="294"/>
      <c r="K155" s="297"/>
      <c r="L155" s="297"/>
      <c r="M155" s="298"/>
      <c r="N155" s="299"/>
      <c r="O155" s="299"/>
      <c r="P155" s="299"/>
      <c r="Q155" s="300"/>
      <c r="R155" s="294"/>
      <c r="S155" s="300">
        <f>SUBTOTAL(109,Sklop14[Vrednost za okvirno količino (EUR) brez DDV])</f>
        <v>0</v>
      </c>
      <c r="T155" s="300">
        <f>SUBTOTAL(109,Sklop14[Vrednost za okvirno količino (EUR) z DDV])</f>
        <v>0</v>
      </c>
      <c r="U155" s="301">
        <f>SUBTOTAL(103,Sklop14[Shema kakovosti
(nacionalne, evropske)
])</f>
        <v>0</v>
      </c>
    </row>
    <row r="156" spans="1:21" s="202" customFormat="1">
      <c r="A156" s="190"/>
      <c r="B156" s="191"/>
      <c r="C156" s="192"/>
      <c r="D156" s="192"/>
      <c r="E156" s="193"/>
      <c r="F156" s="203"/>
      <c r="G156" s="195"/>
      <c r="H156" s="196"/>
      <c r="I156" s="196"/>
      <c r="J156" s="194"/>
      <c r="K156" s="197"/>
      <c r="L156" s="197"/>
      <c r="M156" s="198"/>
      <c r="N156" s="199"/>
      <c r="O156" s="199"/>
      <c r="P156" s="199"/>
      <c r="Q156" s="200"/>
      <c r="R156" s="194"/>
      <c r="S156" s="200"/>
      <c r="T156" s="200"/>
      <c r="U156" s="201"/>
    </row>
    <row r="157" spans="1:21" s="202" customFormat="1">
      <c r="A157" s="190" t="s">
        <v>671</v>
      </c>
      <c r="B157" s="191"/>
      <c r="C157" s="192"/>
      <c r="D157" s="192"/>
      <c r="E157" s="193"/>
      <c r="F157" s="203"/>
      <c r="G157" s="195"/>
      <c r="H157" s="196"/>
      <c r="I157" s="196"/>
      <c r="J157" s="194"/>
      <c r="K157" s="197"/>
      <c r="L157" s="197"/>
      <c r="M157" s="198"/>
      <c r="N157" s="199"/>
      <c r="O157" s="199"/>
      <c r="P157" s="199"/>
      <c r="Q157" s="200"/>
      <c r="R157" s="194"/>
      <c r="S157" s="200"/>
      <c r="T157" s="200"/>
      <c r="U157" s="201"/>
    </row>
    <row r="158" spans="1:21">
      <c r="A158" s="48" t="s">
        <v>129</v>
      </c>
      <c r="B158" s="16"/>
      <c r="C158" s="28"/>
      <c r="D158" s="28"/>
      <c r="E158" s="99"/>
      <c r="Q158" s="48"/>
      <c r="R158" s="48"/>
      <c r="S158" s="48"/>
      <c r="T158" s="48"/>
    </row>
    <row r="159" spans="1:21">
      <c r="A159" s="11" t="s">
        <v>131</v>
      </c>
      <c r="B159" s="16"/>
      <c r="C159" s="28"/>
      <c r="D159" s="28"/>
      <c r="E159" s="99"/>
    </row>
    <row r="160" spans="1:21">
      <c r="A160" s="94" t="s">
        <v>179</v>
      </c>
      <c r="F160" s="68"/>
      <c r="G160" s="68"/>
      <c r="H160" s="29"/>
      <c r="I160" s="29"/>
      <c r="J160" s="29"/>
      <c r="K160" s="29"/>
      <c r="L160" s="54"/>
      <c r="M160" s="54"/>
      <c r="N160" s="29"/>
      <c r="O160" s="29"/>
      <c r="P160" s="29"/>
      <c r="Q160" s="29"/>
      <c r="R160" s="29"/>
    </row>
    <row r="161" spans="1:22">
      <c r="A161" s="426" t="s">
        <v>172</v>
      </c>
      <c r="B161" s="426"/>
      <c r="C161" s="426"/>
      <c r="D161" s="426"/>
      <c r="E161" s="426"/>
      <c r="F161" s="426"/>
      <c r="G161" s="426"/>
      <c r="H161" s="426"/>
      <c r="I161" s="426"/>
      <c r="J161" s="426"/>
      <c r="K161" s="426"/>
      <c r="L161" s="426"/>
      <c r="M161" s="107"/>
      <c r="N161" s="107"/>
      <c r="O161" s="107"/>
      <c r="P161" s="107"/>
      <c r="Q161" s="107"/>
      <c r="R161" s="107"/>
      <c r="S161" s="107"/>
      <c r="T161" s="107"/>
      <c r="U161" s="107"/>
      <c r="V161" s="106"/>
    </row>
    <row r="162" spans="1:22">
      <c r="A162" s="415" t="s">
        <v>212</v>
      </c>
      <c r="B162" s="415"/>
      <c r="C162" s="415"/>
      <c r="D162" s="415"/>
      <c r="E162" s="415"/>
      <c r="F162" s="415"/>
      <c r="G162" s="415"/>
      <c r="H162" s="415"/>
      <c r="I162" s="415"/>
      <c r="J162" s="415"/>
      <c r="K162" s="415"/>
      <c r="L162" s="415"/>
      <c r="N162" s="29"/>
      <c r="O162" s="29"/>
      <c r="P162" s="29"/>
      <c r="Q162" s="29"/>
      <c r="R162" s="29"/>
    </row>
    <row r="163" spans="1:22">
      <c r="A163" s="19"/>
      <c r="B163" s="19"/>
      <c r="C163" s="19"/>
      <c r="D163" s="19"/>
      <c r="E163" s="19"/>
      <c r="F163" s="19"/>
      <c r="G163" s="19"/>
      <c r="H163" s="19"/>
      <c r="I163" s="19"/>
      <c r="J163" s="19"/>
      <c r="K163" s="19"/>
      <c r="L163" s="19"/>
      <c r="N163" s="29"/>
      <c r="O163" s="29"/>
      <c r="P163" s="29"/>
      <c r="Q163" s="29"/>
      <c r="R163" s="29"/>
    </row>
    <row r="164" spans="1:22">
      <c r="A164" s="94" t="s">
        <v>65</v>
      </c>
      <c r="F164" s="68"/>
      <c r="G164" s="68" t="s">
        <v>66</v>
      </c>
      <c r="H164" s="29"/>
      <c r="I164" s="29"/>
      <c r="J164" s="29"/>
      <c r="K164" s="29"/>
      <c r="L164" s="54"/>
      <c r="M164" s="54"/>
      <c r="N164" s="29"/>
      <c r="O164" s="29"/>
      <c r="P164" s="29"/>
      <c r="Q164" s="29" t="s">
        <v>67</v>
      </c>
      <c r="R164" s="29"/>
    </row>
    <row r="165" spans="1:22" ht="15">
      <c r="A165" s="6"/>
      <c r="B165" s="4"/>
      <c r="C165" s="26"/>
      <c r="D165" s="26"/>
      <c r="E165" s="25"/>
      <c r="F165" s="7"/>
      <c r="H165" s="8"/>
      <c r="I165" s="8"/>
      <c r="J165" s="8"/>
      <c r="K165" s="8"/>
      <c r="L165" s="20"/>
      <c r="M165" s="20"/>
      <c r="N165" s="8"/>
      <c r="O165" s="8"/>
      <c r="P165" s="8"/>
      <c r="Q165" s="8"/>
      <c r="R165" s="8"/>
      <c r="S165" s="3"/>
      <c r="T165" s="3"/>
      <c r="U165" s="7"/>
    </row>
    <row r="166" spans="1:22">
      <c r="B166" s="16"/>
      <c r="C166" s="28"/>
      <c r="D166" s="28"/>
      <c r="E166" s="99"/>
    </row>
    <row r="167" spans="1:22">
      <c r="B167" s="16"/>
      <c r="C167" s="28"/>
      <c r="D167" s="28"/>
      <c r="E167" s="99"/>
    </row>
    <row r="168" spans="1:22">
      <c r="B168" s="16"/>
      <c r="C168" s="28"/>
      <c r="D168" s="28"/>
      <c r="E168" s="99"/>
    </row>
    <row r="169" spans="1:22">
      <c r="B169" s="16"/>
      <c r="C169" s="28"/>
      <c r="D169" s="28"/>
      <c r="E169" s="99"/>
    </row>
    <row r="170" spans="1:22">
      <c r="B170" s="16"/>
      <c r="C170" s="28"/>
      <c r="D170" s="28"/>
      <c r="E170" s="99"/>
    </row>
    <row r="171" spans="1:22">
      <c r="B171" s="16"/>
      <c r="C171" s="28"/>
      <c r="D171" s="28"/>
      <c r="E171" s="99"/>
    </row>
    <row r="172" spans="1:22">
      <c r="B172" s="16"/>
      <c r="C172" s="28"/>
      <c r="D172" s="28"/>
      <c r="E172" s="99"/>
    </row>
    <row r="173" spans="1:22">
      <c r="B173" s="16"/>
      <c r="C173" s="28"/>
      <c r="D173" s="28"/>
      <c r="E173" s="99"/>
    </row>
    <row r="174" spans="1:22">
      <c r="B174" s="16"/>
      <c r="C174" s="28"/>
      <c r="D174" s="28"/>
      <c r="E174" s="99"/>
    </row>
    <row r="175" spans="1:22">
      <c r="B175" s="16"/>
      <c r="C175" s="28"/>
      <c r="D175" s="28"/>
      <c r="E175" s="99"/>
    </row>
    <row r="176" spans="1:22">
      <c r="B176" s="16"/>
      <c r="C176" s="28"/>
      <c r="D176" s="28"/>
      <c r="E176" s="99"/>
    </row>
    <row r="177" spans="1:22">
      <c r="B177" s="16"/>
      <c r="C177" s="28"/>
      <c r="D177" s="28"/>
      <c r="E177" s="99"/>
    </row>
    <row r="178" spans="1:22">
      <c r="B178" s="16"/>
      <c r="C178" s="28"/>
      <c r="D178" s="28"/>
      <c r="E178" s="99"/>
    </row>
    <row r="179" spans="1:22">
      <c r="B179" s="16"/>
      <c r="C179" s="28"/>
      <c r="D179" s="28"/>
      <c r="E179" s="99"/>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row r="259" spans="1:22" s="18" customFormat="1">
      <c r="A259" s="11"/>
      <c r="B259" s="16"/>
      <c r="C259" s="28"/>
      <c r="D259" s="28"/>
      <c r="E259" s="99"/>
      <c r="F259" s="100"/>
      <c r="G259" s="100"/>
      <c r="L259" s="11"/>
      <c r="M259" s="11"/>
      <c r="N259" s="11"/>
      <c r="O259" s="11"/>
      <c r="P259" s="11"/>
      <c r="Q259" s="11"/>
      <c r="R259" s="11"/>
      <c r="S259" s="11"/>
      <c r="T259" s="11"/>
      <c r="U259" s="68"/>
      <c r="V259" s="11"/>
    </row>
    <row r="260" spans="1:22" s="18" customFormat="1">
      <c r="A260" s="11"/>
      <c r="B260" s="16"/>
      <c r="C260" s="28"/>
      <c r="D260" s="28"/>
      <c r="E260" s="99"/>
      <c r="F260" s="100"/>
      <c r="G260" s="100"/>
      <c r="L260" s="11"/>
      <c r="M260" s="11"/>
      <c r="N260" s="11"/>
      <c r="O260" s="11"/>
      <c r="P260" s="11"/>
      <c r="Q260" s="11"/>
      <c r="R260" s="11"/>
      <c r="S260" s="11"/>
      <c r="T260" s="11"/>
      <c r="U260" s="68"/>
      <c r="V260" s="11"/>
    </row>
    <row r="261" spans="1:22" s="18" customFormat="1">
      <c r="A261" s="11"/>
      <c r="B261" s="16"/>
      <c r="C261" s="28"/>
      <c r="D261" s="28"/>
      <c r="E261" s="99"/>
      <c r="F261" s="100"/>
      <c r="G261" s="100"/>
      <c r="L261" s="11"/>
      <c r="M261" s="11"/>
      <c r="N261" s="11"/>
      <c r="O261" s="11"/>
      <c r="P261" s="11"/>
      <c r="Q261" s="11"/>
      <c r="R261" s="11"/>
      <c r="S261" s="11"/>
      <c r="T261" s="11"/>
      <c r="U261" s="68"/>
      <c r="V261" s="11"/>
    </row>
    <row r="262" spans="1:22" s="18" customFormat="1">
      <c r="A262" s="11"/>
      <c r="B262" s="16"/>
      <c r="C262" s="28"/>
      <c r="D262" s="28"/>
      <c r="E262" s="99"/>
      <c r="F262" s="100"/>
      <c r="G262" s="100"/>
      <c r="L262" s="11"/>
      <c r="M262" s="11"/>
      <c r="N262" s="11"/>
      <c r="O262" s="11"/>
      <c r="P262" s="11"/>
      <c r="Q262" s="11"/>
      <c r="R262" s="11"/>
      <c r="S262" s="11"/>
      <c r="T262" s="11"/>
      <c r="U262" s="68"/>
      <c r="V262" s="11"/>
    </row>
    <row r="263" spans="1:22" s="18" customFormat="1">
      <c r="A263" s="11"/>
      <c r="B263" s="16"/>
      <c r="C263" s="28"/>
      <c r="D263" s="28"/>
      <c r="E263" s="99"/>
      <c r="F263" s="100"/>
      <c r="G263" s="100"/>
      <c r="L263" s="11"/>
      <c r="M263" s="11"/>
      <c r="N263" s="11"/>
      <c r="O263" s="11"/>
      <c r="P263" s="11"/>
      <c r="Q263" s="11"/>
      <c r="R263" s="11"/>
      <c r="S263" s="11"/>
      <c r="T263" s="11"/>
      <c r="U263" s="68"/>
      <c r="V263" s="11"/>
    </row>
    <row r="264" spans="1:22" s="18" customFormat="1">
      <c r="A264" s="11"/>
      <c r="B264" s="16"/>
      <c r="C264" s="28"/>
      <c r="D264" s="28"/>
      <c r="E264" s="99"/>
      <c r="F264" s="100"/>
      <c r="G264" s="100"/>
      <c r="L264" s="11"/>
      <c r="M264" s="11"/>
      <c r="N264" s="11"/>
      <c r="O264" s="11"/>
      <c r="P264" s="11"/>
      <c r="Q264" s="11"/>
      <c r="R264" s="11"/>
      <c r="S264" s="11"/>
      <c r="T264" s="11"/>
      <c r="U264" s="68"/>
      <c r="V264" s="11"/>
    </row>
    <row r="265" spans="1:22" s="18" customFormat="1">
      <c r="A265" s="11"/>
      <c r="B265" s="16"/>
      <c r="C265" s="28"/>
      <c r="D265" s="28"/>
      <c r="E265" s="99"/>
      <c r="F265" s="100"/>
      <c r="G265" s="100"/>
      <c r="L265" s="11"/>
      <c r="M265" s="11"/>
      <c r="N265" s="11"/>
      <c r="O265" s="11"/>
      <c r="P265" s="11"/>
      <c r="Q265" s="11"/>
      <c r="R265" s="11"/>
      <c r="S265" s="11"/>
      <c r="T265" s="11"/>
      <c r="U265" s="68"/>
      <c r="V265" s="11"/>
    </row>
    <row r="266" spans="1:22" s="18" customFormat="1">
      <c r="A266" s="11"/>
      <c r="B266" s="16"/>
      <c r="C266" s="28"/>
      <c r="D266" s="28"/>
      <c r="E266" s="99"/>
      <c r="F266" s="100"/>
      <c r="G266" s="100"/>
      <c r="L266" s="11"/>
      <c r="M266" s="11"/>
      <c r="N266" s="11"/>
      <c r="O266" s="11"/>
      <c r="P266" s="11"/>
      <c r="Q266" s="11"/>
      <c r="R266" s="11"/>
      <c r="S266" s="11"/>
      <c r="T266" s="11"/>
      <c r="U266" s="68"/>
      <c r="V266" s="11"/>
    </row>
    <row r="267" spans="1:22" s="18" customFormat="1">
      <c r="A267" s="11"/>
      <c r="B267" s="16"/>
      <c r="C267" s="28"/>
      <c r="D267" s="28"/>
      <c r="E267" s="99"/>
      <c r="F267" s="100"/>
      <c r="G267" s="100"/>
      <c r="L267" s="11"/>
      <c r="M267" s="11"/>
      <c r="N267" s="11"/>
      <c r="O267" s="11"/>
      <c r="P267" s="11"/>
      <c r="Q267" s="11"/>
      <c r="R267" s="11"/>
      <c r="S267" s="11"/>
      <c r="T267" s="11"/>
      <c r="U267" s="68"/>
      <c r="V267" s="11"/>
    </row>
    <row r="268" spans="1:22" s="18" customFormat="1">
      <c r="A268" s="11"/>
      <c r="B268" s="16"/>
      <c r="C268" s="28"/>
      <c r="D268" s="28"/>
      <c r="E268" s="99"/>
      <c r="F268" s="100"/>
      <c r="G268" s="100"/>
      <c r="L268" s="11"/>
      <c r="M268" s="11"/>
      <c r="N268" s="11"/>
      <c r="O268" s="11"/>
      <c r="P268" s="11"/>
      <c r="Q268" s="11"/>
      <c r="R268" s="11"/>
      <c r="S268" s="11"/>
      <c r="T268" s="11"/>
      <c r="U268" s="68"/>
      <c r="V268" s="11"/>
    </row>
    <row r="269" spans="1:22" s="18" customFormat="1">
      <c r="A269" s="11"/>
      <c r="B269" s="16"/>
      <c r="C269" s="28"/>
      <c r="D269" s="28"/>
      <c r="E269" s="99"/>
      <c r="F269" s="100"/>
      <c r="G269" s="100"/>
      <c r="L269" s="11"/>
      <c r="M269" s="11"/>
      <c r="N269" s="11"/>
      <c r="O269" s="11"/>
      <c r="P269" s="11"/>
      <c r="Q269" s="11"/>
      <c r="R269" s="11"/>
      <c r="S269" s="11"/>
      <c r="T269" s="11"/>
      <c r="U269" s="68"/>
      <c r="V269" s="11"/>
    </row>
    <row r="270" spans="1:22" s="18" customFormat="1">
      <c r="A270" s="11"/>
      <c r="B270" s="16"/>
      <c r="C270" s="28"/>
      <c r="D270" s="28"/>
      <c r="E270" s="99"/>
      <c r="F270" s="100"/>
      <c r="G270" s="100"/>
      <c r="L270" s="11"/>
      <c r="M270" s="11"/>
      <c r="N270" s="11"/>
      <c r="O270" s="11"/>
      <c r="P270" s="11"/>
      <c r="Q270" s="11"/>
      <c r="R270" s="11"/>
      <c r="S270" s="11"/>
      <c r="T270" s="11"/>
      <c r="U270" s="68"/>
      <c r="V270" s="11"/>
    </row>
    <row r="271" spans="1:22" s="18" customFormat="1">
      <c r="A271" s="11"/>
      <c r="B271" s="16"/>
      <c r="C271" s="28"/>
      <c r="D271" s="28"/>
      <c r="E271" s="99"/>
      <c r="F271" s="100"/>
      <c r="G271" s="100"/>
      <c r="L271" s="11"/>
      <c r="M271" s="11"/>
      <c r="N271" s="11"/>
      <c r="O271" s="11"/>
      <c r="P271" s="11"/>
      <c r="Q271" s="11"/>
      <c r="R271" s="11"/>
      <c r="S271" s="11"/>
      <c r="T271" s="11"/>
      <c r="U271" s="68"/>
      <c r="V271" s="11"/>
    </row>
    <row r="272" spans="1:22" s="18" customFormat="1">
      <c r="A272" s="11"/>
      <c r="B272" s="16"/>
      <c r="C272" s="28"/>
      <c r="D272" s="28"/>
      <c r="E272" s="99"/>
      <c r="F272" s="100"/>
      <c r="G272" s="100"/>
      <c r="L272" s="11"/>
      <c r="M272" s="11"/>
      <c r="N272" s="11"/>
      <c r="O272" s="11"/>
      <c r="P272" s="11"/>
      <c r="Q272" s="11"/>
      <c r="R272" s="11"/>
      <c r="S272" s="11"/>
      <c r="T272" s="11"/>
      <c r="U272" s="68"/>
      <c r="V272" s="11"/>
    </row>
    <row r="273" spans="1:22" s="18" customFormat="1">
      <c r="A273" s="11"/>
      <c r="B273" s="16"/>
      <c r="C273" s="28"/>
      <c r="D273" s="28"/>
      <c r="E273" s="99"/>
      <c r="F273" s="100"/>
      <c r="G273" s="100"/>
      <c r="L273" s="11"/>
      <c r="M273" s="11"/>
      <c r="N273" s="11"/>
      <c r="O273" s="11"/>
      <c r="P273" s="11"/>
      <c r="Q273" s="11"/>
      <c r="R273" s="11"/>
      <c r="S273" s="11"/>
      <c r="T273" s="11"/>
      <c r="U273" s="68"/>
      <c r="V273" s="11"/>
    </row>
    <row r="274" spans="1:22" s="18" customFormat="1">
      <c r="A274" s="11"/>
      <c r="B274" s="16"/>
      <c r="C274" s="28"/>
      <c r="D274" s="28"/>
      <c r="E274" s="99"/>
      <c r="F274" s="100"/>
      <c r="G274" s="100"/>
      <c r="L274" s="11"/>
      <c r="M274" s="11"/>
      <c r="N274" s="11"/>
      <c r="O274" s="11"/>
      <c r="P274" s="11"/>
      <c r="Q274" s="11"/>
      <c r="R274" s="11"/>
      <c r="S274" s="11"/>
      <c r="T274" s="11"/>
      <c r="U274" s="68"/>
      <c r="V274" s="11"/>
    </row>
    <row r="275" spans="1:22" s="18" customFormat="1">
      <c r="A275" s="11"/>
      <c r="B275" s="16"/>
      <c r="C275" s="28"/>
      <c r="D275" s="28"/>
      <c r="E275" s="99"/>
      <c r="F275" s="100"/>
      <c r="G275" s="100"/>
      <c r="L275" s="11"/>
      <c r="M275" s="11"/>
      <c r="N275" s="11"/>
      <c r="O275" s="11"/>
      <c r="P275" s="11"/>
      <c r="Q275" s="11"/>
      <c r="R275" s="11"/>
      <c r="S275" s="11"/>
      <c r="T275" s="11"/>
      <c r="U275" s="68"/>
      <c r="V275" s="11"/>
    </row>
    <row r="276" spans="1:22" s="18" customFormat="1">
      <c r="A276" s="11"/>
      <c r="B276" s="16"/>
      <c r="C276" s="28"/>
      <c r="D276" s="28"/>
      <c r="E276" s="99"/>
      <c r="F276" s="100"/>
      <c r="G276" s="100"/>
      <c r="L276" s="11"/>
      <c r="M276" s="11"/>
      <c r="N276" s="11"/>
      <c r="O276" s="11"/>
      <c r="P276" s="11"/>
      <c r="Q276" s="11"/>
      <c r="R276" s="11"/>
      <c r="S276" s="11"/>
      <c r="T276" s="11"/>
      <c r="U276" s="68"/>
      <c r="V276" s="11"/>
    </row>
    <row r="277" spans="1:22" s="18" customFormat="1">
      <c r="A277" s="11"/>
      <c r="B277" s="16"/>
      <c r="C277" s="28"/>
      <c r="D277" s="28"/>
      <c r="E277" s="99"/>
      <c r="F277" s="100"/>
      <c r="G277" s="100"/>
      <c r="L277" s="11"/>
      <c r="M277" s="11"/>
      <c r="N277" s="11"/>
      <c r="O277" s="11"/>
      <c r="P277" s="11"/>
      <c r="Q277" s="11"/>
      <c r="R277" s="11"/>
      <c r="S277" s="11"/>
      <c r="T277" s="11"/>
      <c r="U277" s="68"/>
      <c r="V277" s="11"/>
    </row>
    <row r="278" spans="1:22" s="18" customFormat="1">
      <c r="A278" s="11"/>
      <c r="B278" s="16"/>
      <c r="C278" s="28"/>
      <c r="D278" s="28"/>
      <c r="E278" s="99"/>
      <c r="F278" s="100"/>
      <c r="G278" s="100"/>
      <c r="L278" s="11"/>
      <c r="M278" s="11"/>
      <c r="N278" s="11"/>
      <c r="O278" s="11"/>
      <c r="P278" s="11"/>
      <c r="Q278" s="11"/>
      <c r="R278" s="11"/>
      <c r="S278" s="11"/>
      <c r="T278" s="11"/>
      <c r="U278" s="68"/>
      <c r="V278" s="11"/>
    </row>
    <row r="279" spans="1:22" s="18" customFormat="1">
      <c r="A279" s="11"/>
      <c r="B279" s="16"/>
      <c r="C279" s="28"/>
      <c r="D279" s="28"/>
      <c r="E279" s="99"/>
      <c r="F279" s="100"/>
      <c r="G279" s="100"/>
      <c r="L279" s="11"/>
      <c r="M279" s="11"/>
      <c r="N279" s="11"/>
      <c r="O279" s="11"/>
      <c r="P279" s="11"/>
      <c r="Q279" s="11"/>
      <c r="R279" s="11"/>
      <c r="S279" s="11"/>
      <c r="T279" s="11"/>
      <c r="U279" s="68"/>
      <c r="V279" s="11"/>
    </row>
    <row r="280" spans="1:22" s="18" customFormat="1">
      <c r="A280" s="11"/>
      <c r="B280" s="16"/>
      <c r="C280" s="28"/>
      <c r="D280" s="28"/>
      <c r="E280" s="99"/>
      <c r="F280" s="100"/>
      <c r="G280" s="100"/>
      <c r="L280" s="11"/>
      <c r="M280" s="11"/>
      <c r="N280" s="11"/>
      <c r="O280" s="11"/>
      <c r="P280" s="11"/>
      <c r="Q280" s="11"/>
      <c r="R280" s="11"/>
      <c r="S280" s="11"/>
      <c r="T280" s="11"/>
      <c r="U280" s="68"/>
      <c r="V280" s="11"/>
    </row>
    <row r="281" spans="1:22" s="18" customFormat="1">
      <c r="A281" s="11"/>
      <c r="B281" s="16"/>
      <c r="C281" s="28"/>
      <c r="D281" s="28"/>
      <c r="E281" s="99"/>
      <c r="F281" s="100"/>
      <c r="G281" s="100"/>
      <c r="L281" s="11"/>
      <c r="M281" s="11"/>
      <c r="N281" s="11"/>
      <c r="O281" s="11"/>
      <c r="P281" s="11"/>
      <c r="Q281" s="11"/>
      <c r="R281" s="11"/>
      <c r="S281" s="11"/>
      <c r="T281" s="11"/>
      <c r="U281" s="68"/>
      <c r="V281" s="11"/>
    </row>
    <row r="282" spans="1:22" s="18" customFormat="1">
      <c r="A282" s="11"/>
      <c r="B282" s="16"/>
      <c r="C282" s="28"/>
      <c r="D282" s="28"/>
      <c r="E282" s="99"/>
      <c r="F282" s="100"/>
      <c r="G282" s="100"/>
      <c r="L282" s="11"/>
      <c r="M282" s="11"/>
      <c r="N282" s="11"/>
      <c r="O282" s="11"/>
      <c r="P282" s="11"/>
      <c r="Q282" s="11"/>
      <c r="R282" s="11"/>
      <c r="S282" s="11"/>
      <c r="T282" s="11"/>
      <c r="U282" s="68"/>
      <c r="V282" s="11"/>
    </row>
    <row r="283" spans="1:22" s="18" customFormat="1">
      <c r="A283" s="11"/>
      <c r="B283" s="16"/>
      <c r="C283" s="28"/>
      <c r="D283" s="28"/>
      <c r="E283" s="99"/>
      <c r="F283" s="100"/>
      <c r="G283" s="100"/>
      <c r="L283" s="11"/>
      <c r="M283" s="11"/>
      <c r="N283" s="11"/>
      <c r="O283" s="11"/>
      <c r="P283" s="11"/>
      <c r="Q283" s="11"/>
      <c r="R283" s="11"/>
      <c r="S283" s="11"/>
      <c r="T283" s="11"/>
      <c r="U283" s="68"/>
      <c r="V283" s="11"/>
    </row>
    <row r="284" spans="1:22" s="18" customFormat="1">
      <c r="A284" s="11"/>
      <c r="B284" s="16"/>
      <c r="C284" s="28"/>
      <c r="D284" s="28"/>
      <c r="E284" s="99"/>
      <c r="F284" s="100"/>
      <c r="G284" s="100"/>
      <c r="L284" s="11"/>
      <c r="M284" s="11"/>
      <c r="N284" s="11"/>
      <c r="O284" s="11"/>
      <c r="P284" s="11"/>
      <c r="Q284" s="11"/>
      <c r="R284" s="11"/>
      <c r="S284" s="11"/>
      <c r="T284" s="11"/>
      <c r="U284" s="68"/>
      <c r="V284" s="11"/>
    </row>
    <row r="285" spans="1:22" s="18" customFormat="1">
      <c r="A285" s="11"/>
      <c r="B285" s="16"/>
      <c r="C285" s="28"/>
      <c r="D285" s="28"/>
      <c r="E285" s="99"/>
      <c r="F285" s="100"/>
      <c r="G285" s="100"/>
      <c r="L285" s="11"/>
      <c r="M285" s="11"/>
      <c r="N285" s="11"/>
      <c r="O285" s="11"/>
      <c r="P285" s="11"/>
      <c r="Q285" s="11"/>
      <c r="R285" s="11"/>
      <c r="S285" s="11"/>
      <c r="T285" s="11"/>
      <c r="U285" s="68"/>
      <c r="V285" s="11"/>
    </row>
    <row r="286" spans="1:22" s="18" customFormat="1">
      <c r="A286" s="11"/>
      <c r="B286" s="16"/>
      <c r="C286" s="28"/>
      <c r="D286" s="28"/>
      <c r="E286" s="99"/>
      <c r="F286" s="100"/>
      <c r="G286" s="100"/>
      <c r="L286" s="11"/>
      <c r="M286" s="11"/>
      <c r="N286" s="11"/>
      <c r="O286" s="11"/>
      <c r="P286" s="11"/>
      <c r="Q286" s="11"/>
      <c r="R286" s="11"/>
      <c r="S286" s="11"/>
      <c r="T286" s="11"/>
      <c r="U286" s="68"/>
      <c r="V286" s="11"/>
    </row>
    <row r="287" spans="1:22" s="18" customFormat="1">
      <c r="A287" s="11"/>
      <c r="B287" s="16"/>
      <c r="C287" s="28"/>
      <c r="D287" s="28"/>
      <c r="E287" s="99"/>
      <c r="F287" s="100"/>
      <c r="G287" s="100"/>
      <c r="L287" s="11"/>
      <c r="M287" s="11"/>
      <c r="N287" s="11"/>
      <c r="O287" s="11"/>
      <c r="P287" s="11"/>
      <c r="Q287" s="11"/>
      <c r="R287" s="11"/>
      <c r="S287" s="11"/>
      <c r="T287" s="11"/>
      <c r="U287" s="68"/>
      <c r="V287" s="11"/>
    </row>
    <row r="288" spans="1:22" s="18" customFormat="1">
      <c r="A288" s="11"/>
      <c r="B288" s="16"/>
      <c r="C288" s="28"/>
      <c r="D288" s="28"/>
      <c r="E288" s="99"/>
      <c r="F288" s="100"/>
      <c r="G288" s="100"/>
      <c r="L288" s="11"/>
      <c r="M288" s="11"/>
      <c r="N288" s="11"/>
      <c r="O288" s="11"/>
      <c r="P288" s="11"/>
      <c r="Q288" s="11"/>
      <c r="R288" s="11"/>
      <c r="S288" s="11"/>
      <c r="T288" s="11"/>
      <c r="U288" s="68"/>
      <c r="V288" s="11"/>
    </row>
    <row r="289" spans="1:22" s="18" customFormat="1">
      <c r="A289" s="11"/>
      <c r="B289" s="16"/>
      <c r="C289" s="28"/>
      <c r="D289" s="28"/>
      <c r="E289" s="99"/>
      <c r="F289" s="100"/>
      <c r="G289" s="100"/>
      <c r="L289" s="11"/>
      <c r="M289" s="11"/>
      <c r="N289" s="11"/>
      <c r="O289" s="11"/>
      <c r="P289" s="11"/>
      <c r="Q289" s="11"/>
      <c r="R289" s="11"/>
      <c r="S289" s="11"/>
      <c r="T289" s="11"/>
      <c r="U289" s="68"/>
      <c r="V289" s="11"/>
    </row>
    <row r="290" spans="1:22" s="18" customFormat="1">
      <c r="A290" s="11"/>
      <c r="B290" s="16"/>
      <c r="C290" s="28"/>
      <c r="D290" s="28"/>
      <c r="E290" s="99"/>
      <c r="F290" s="100"/>
      <c r="G290" s="100"/>
      <c r="L290" s="11"/>
      <c r="M290" s="11"/>
      <c r="N290" s="11"/>
      <c r="O290" s="11"/>
      <c r="P290" s="11"/>
      <c r="Q290" s="11"/>
      <c r="R290" s="11"/>
      <c r="S290" s="11"/>
      <c r="T290" s="11"/>
      <c r="U290" s="68"/>
      <c r="V290" s="11"/>
    </row>
    <row r="291" spans="1:22" s="18" customFormat="1">
      <c r="A291" s="11"/>
      <c r="B291" s="16"/>
      <c r="C291" s="28"/>
      <c r="D291" s="28"/>
      <c r="E291" s="99"/>
      <c r="F291" s="100"/>
      <c r="G291" s="100"/>
      <c r="L291" s="11"/>
      <c r="M291" s="11"/>
      <c r="N291" s="11"/>
      <c r="O291" s="11"/>
      <c r="P291" s="11"/>
      <c r="Q291" s="11"/>
      <c r="R291" s="11"/>
      <c r="S291" s="11"/>
      <c r="T291" s="11"/>
      <c r="U291" s="68"/>
      <c r="V291" s="11"/>
    </row>
    <row r="292" spans="1:22" s="18" customFormat="1">
      <c r="A292" s="11"/>
      <c r="B292" s="16"/>
      <c r="C292" s="28"/>
      <c r="D292" s="28"/>
      <c r="E292" s="99"/>
      <c r="F292" s="100"/>
      <c r="G292" s="100"/>
      <c r="L292" s="11"/>
      <c r="M292" s="11"/>
      <c r="N292" s="11"/>
      <c r="O292" s="11"/>
      <c r="P292" s="11"/>
      <c r="Q292" s="11"/>
      <c r="R292" s="11"/>
      <c r="S292" s="11"/>
      <c r="T292" s="11"/>
      <c r="U292" s="68"/>
      <c r="V292" s="11"/>
    </row>
    <row r="293" spans="1:22" s="18" customFormat="1">
      <c r="A293" s="11"/>
      <c r="B293" s="16"/>
      <c r="C293" s="28"/>
      <c r="D293" s="28"/>
      <c r="E293" s="99"/>
      <c r="F293" s="100"/>
      <c r="G293" s="100"/>
      <c r="L293" s="11"/>
      <c r="M293" s="11"/>
      <c r="N293" s="11"/>
      <c r="O293" s="11"/>
      <c r="P293" s="11"/>
      <c r="Q293" s="11"/>
      <c r="R293" s="11"/>
      <c r="S293" s="11"/>
      <c r="T293" s="11"/>
      <c r="U293" s="68"/>
      <c r="V293" s="11"/>
    </row>
    <row r="294" spans="1:22" s="18" customFormat="1">
      <c r="A294" s="11"/>
      <c r="B294" s="16"/>
      <c r="C294" s="28"/>
      <c r="D294" s="28"/>
      <c r="E294" s="99"/>
      <c r="F294" s="100"/>
      <c r="G294" s="100"/>
      <c r="L294" s="11"/>
      <c r="M294" s="11"/>
      <c r="N294" s="11"/>
      <c r="O294" s="11"/>
      <c r="P294" s="11"/>
      <c r="Q294" s="11"/>
      <c r="R294" s="11"/>
      <c r="S294" s="11"/>
      <c r="T294" s="11"/>
      <c r="U294" s="68"/>
      <c r="V294" s="11"/>
    </row>
    <row r="295" spans="1:22" s="18" customFormat="1">
      <c r="A295" s="11"/>
      <c r="B295" s="16"/>
      <c r="C295" s="28"/>
      <c r="D295" s="28"/>
      <c r="E295" s="99"/>
      <c r="F295" s="100"/>
      <c r="G295" s="100"/>
      <c r="L295" s="11"/>
      <c r="M295" s="11"/>
      <c r="N295" s="11"/>
      <c r="O295" s="11"/>
      <c r="P295" s="11"/>
      <c r="Q295" s="11"/>
      <c r="R295" s="11"/>
      <c r="S295" s="11"/>
      <c r="T295" s="11"/>
      <c r="U295" s="68"/>
      <c r="V295" s="11"/>
    </row>
    <row r="296" spans="1:22" s="18" customFormat="1">
      <c r="A296" s="11"/>
      <c r="B296" s="16"/>
      <c r="C296" s="28"/>
      <c r="D296" s="28"/>
      <c r="E296" s="99"/>
      <c r="F296" s="100"/>
      <c r="G296" s="100"/>
      <c r="L296" s="11"/>
      <c r="M296" s="11"/>
      <c r="N296" s="11"/>
      <c r="O296" s="11"/>
      <c r="P296" s="11"/>
      <c r="Q296" s="11"/>
      <c r="R296" s="11"/>
      <c r="S296" s="11"/>
      <c r="T296" s="11"/>
      <c r="U296" s="68"/>
      <c r="V296" s="11"/>
    </row>
    <row r="297" spans="1:22" s="18" customFormat="1">
      <c r="A297" s="11"/>
      <c r="B297" s="16"/>
      <c r="C297" s="28"/>
      <c r="D297" s="28"/>
      <c r="E297" s="99"/>
      <c r="F297" s="100"/>
      <c r="G297" s="100"/>
      <c r="L297" s="11"/>
      <c r="M297" s="11"/>
      <c r="N297" s="11"/>
      <c r="O297" s="11"/>
      <c r="P297" s="11"/>
      <c r="Q297" s="11"/>
      <c r="R297" s="11"/>
      <c r="S297" s="11"/>
      <c r="T297" s="11"/>
      <c r="U297" s="68"/>
      <c r="V297" s="11"/>
    </row>
    <row r="298" spans="1:22" s="18" customFormat="1">
      <c r="A298" s="11"/>
      <c r="B298" s="16"/>
      <c r="C298" s="28"/>
      <c r="D298" s="28"/>
      <c r="E298" s="99"/>
      <c r="F298" s="100"/>
      <c r="G298" s="100"/>
      <c r="L298" s="11"/>
      <c r="M298" s="11"/>
      <c r="N298" s="11"/>
      <c r="O298" s="11"/>
      <c r="P298" s="11"/>
      <c r="Q298" s="11"/>
      <c r="R298" s="11"/>
      <c r="S298" s="11"/>
      <c r="T298" s="11"/>
      <c r="U298" s="68"/>
      <c r="V298" s="11"/>
    </row>
    <row r="299" spans="1:22" s="18" customFormat="1">
      <c r="A299" s="11"/>
      <c r="B299" s="16"/>
      <c r="C299" s="28"/>
      <c r="D299" s="28"/>
      <c r="E299" s="99"/>
      <c r="F299" s="100"/>
      <c r="G299" s="100"/>
      <c r="L299" s="11"/>
      <c r="M299" s="11"/>
      <c r="N299" s="11"/>
      <c r="O299" s="11"/>
      <c r="P299" s="11"/>
      <c r="Q299" s="11"/>
      <c r="R299" s="11"/>
      <c r="S299" s="11"/>
      <c r="T299" s="11"/>
      <c r="U299" s="68"/>
      <c r="V299" s="11"/>
    </row>
    <row r="300" spans="1:22" s="18" customFormat="1">
      <c r="A300" s="11"/>
      <c r="B300" s="16"/>
      <c r="C300" s="28"/>
      <c r="D300" s="28"/>
      <c r="E300" s="99"/>
      <c r="F300" s="100"/>
      <c r="G300" s="100"/>
      <c r="L300" s="11"/>
      <c r="M300" s="11"/>
      <c r="N300" s="11"/>
      <c r="O300" s="11"/>
      <c r="P300" s="11"/>
      <c r="Q300" s="11"/>
      <c r="R300" s="11"/>
      <c r="S300" s="11"/>
      <c r="T300" s="11"/>
      <c r="U300" s="68"/>
      <c r="V300" s="11"/>
    </row>
    <row r="301" spans="1:22" s="18" customFormat="1">
      <c r="A301" s="11"/>
      <c r="B301" s="16"/>
      <c r="C301" s="28"/>
      <c r="D301" s="28"/>
      <c r="E301" s="99"/>
      <c r="F301" s="100"/>
      <c r="G301" s="100"/>
      <c r="L301" s="11"/>
      <c r="M301" s="11"/>
      <c r="N301" s="11"/>
      <c r="O301" s="11"/>
      <c r="P301" s="11"/>
      <c r="Q301" s="11"/>
      <c r="R301" s="11"/>
      <c r="S301" s="11"/>
      <c r="T301" s="11"/>
      <c r="U301" s="68"/>
      <c r="V301" s="11"/>
    </row>
    <row r="302" spans="1:22" s="18" customFormat="1">
      <c r="A302" s="11"/>
      <c r="B302" s="16"/>
      <c r="C302" s="28"/>
      <c r="D302" s="28"/>
      <c r="E302" s="99"/>
      <c r="F302" s="100"/>
      <c r="G302" s="100"/>
      <c r="L302" s="11"/>
      <c r="M302" s="11"/>
      <c r="N302" s="11"/>
      <c r="O302" s="11"/>
      <c r="P302" s="11"/>
      <c r="Q302" s="11"/>
      <c r="R302" s="11"/>
      <c r="S302" s="11"/>
      <c r="T302" s="11"/>
      <c r="U302" s="68"/>
      <c r="V302" s="11"/>
    </row>
    <row r="303" spans="1:22" s="18" customFormat="1">
      <c r="A303" s="11"/>
      <c r="B303" s="16"/>
      <c r="C303" s="28"/>
      <c r="D303" s="28"/>
      <c r="E303" s="99"/>
      <c r="F303" s="100"/>
      <c r="G303" s="100"/>
      <c r="L303" s="11"/>
      <c r="M303" s="11"/>
      <c r="N303" s="11"/>
      <c r="O303" s="11"/>
      <c r="P303" s="11"/>
      <c r="Q303" s="11"/>
      <c r="R303" s="11"/>
      <c r="S303" s="11"/>
      <c r="T303" s="11"/>
      <c r="U303" s="68"/>
      <c r="V303" s="11"/>
    </row>
    <row r="304" spans="1:22" s="18" customFormat="1">
      <c r="A304" s="11"/>
      <c r="B304" s="16"/>
      <c r="C304" s="28"/>
      <c r="D304" s="28"/>
      <c r="E304" s="99"/>
      <c r="F304" s="100"/>
      <c r="G304" s="100"/>
      <c r="L304" s="11"/>
      <c r="M304" s="11"/>
      <c r="N304" s="11"/>
      <c r="O304" s="11"/>
      <c r="P304" s="11"/>
      <c r="Q304" s="11"/>
      <c r="R304" s="11"/>
      <c r="S304" s="11"/>
      <c r="T304" s="11"/>
      <c r="U304" s="68"/>
      <c r="V304" s="11"/>
    </row>
    <row r="305" spans="1:22" s="18" customFormat="1">
      <c r="A305" s="11"/>
      <c r="B305" s="16"/>
      <c r="C305" s="28"/>
      <c r="D305" s="28"/>
      <c r="E305" s="99"/>
      <c r="F305" s="100"/>
      <c r="G305" s="100"/>
      <c r="L305" s="11"/>
      <c r="M305" s="11"/>
      <c r="N305" s="11"/>
      <c r="O305" s="11"/>
      <c r="P305" s="11"/>
      <c r="Q305" s="11"/>
      <c r="R305" s="11"/>
      <c r="S305" s="11"/>
      <c r="T305" s="11"/>
      <c r="U305" s="68"/>
      <c r="V305" s="11"/>
    </row>
    <row r="306" spans="1:22" s="18" customFormat="1">
      <c r="A306" s="11"/>
      <c r="B306" s="16"/>
      <c r="C306" s="28"/>
      <c r="D306" s="28"/>
      <c r="E306" s="99"/>
      <c r="F306" s="100"/>
      <c r="G306" s="100"/>
      <c r="L306" s="11"/>
      <c r="M306" s="11"/>
      <c r="N306" s="11"/>
      <c r="O306" s="11"/>
      <c r="P306" s="11"/>
      <c r="Q306" s="11"/>
      <c r="R306" s="11"/>
      <c r="S306" s="11"/>
      <c r="T306" s="11"/>
      <c r="U306" s="68"/>
      <c r="V306" s="11"/>
    </row>
    <row r="307" spans="1:22" s="18" customFormat="1">
      <c r="A307" s="11"/>
      <c r="B307" s="16"/>
      <c r="C307" s="28"/>
      <c r="D307" s="28"/>
      <c r="E307" s="99"/>
      <c r="F307" s="100"/>
      <c r="G307" s="100"/>
      <c r="L307" s="11"/>
      <c r="M307" s="11"/>
      <c r="N307" s="11"/>
      <c r="O307" s="11"/>
      <c r="P307" s="11"/>
      <c r="Q307" s="11"/>
      <c r="R307" s="11"/>
      <c r="S307" s="11"/>
      <c r="T307" s="11"/>
      <c r="U307" s="68"/>
      <c r="V307" s="11"/>
    </row>
    <row r="308" spans="1:22" s="18" customFormat="1">
      <c r="A308" s="11"/>
      <c r="B308" s="16"/>
      <c r="C308" s="28"/>
      <c r="D308" s="28"/>
      <c r="E308" s="99"/>
      <c r="F308" s="100"/>
      <c r="G308" s="100"/>
      <c r="L308" s="11"/>
      <c r="M308" s="11"/>
      <c r="N308" s="11"/>
      <c r="O308" s="11"/>
      <c r="P308" s="11"/>
      <c r="Q308" s="11"/>
      <c r="R308" s="11"/>
      <c r="S308" s="11"/>
      <c r="T308" s="11"/>
      <c r="U308" s="68"/>
      <c r="V308" s="11"/>
    </row>
    <row r="309" spans="1:22" s="18" customFormat="1">
      <c r="A309" s="11"/>
      <c r="B309" s="16"/>
      <c r="C309" s="28"/>
      <c r="D309" s="28"/>
      <c r="E309" s="99"/>
      <c r="F309" s="100"/>
      <c r="G309" s="100"/>
      <c r="L309" s="11"/>
      <c r="M309" s="11"/>
      <c r="N309" s="11"/>
      <c r="O309" s="11"/>
      <c r="P309" s="11"/>
      <c r="Q309" s="11"/>
      <c r="R309" s="11"/>
      <c r="S309" s="11"/>
      <c r="T309" s="11"/>
      <c r="U309" s="68"/>
      <c r="V309" s="11"/>
    </row>
    <row r="310" spans="1:22" s="18" customFormat="1">
      <c r="A310" s="11"/>
      <c r="B310" s="16"/>
      <c r="C310" s="28"/>
      <c r="D310" s="28"/>
      <c r="E310" s="99"/>
      <c r="F310" s="100"/>
      <c r="G310" s="100"/>
      <c r="L310" s="11"/>
      <c r="M310" s="11"/>
      <c r="N310" s="11"/>
      <c r="O310" s="11"/>
      <c r="P310" s="11"/>
      <c r="Q310" s="11"/>
      <c r="R310" s="11"/>
      <c r="S310" s="11"/>
      <c r="T310" s="11"/>
      <c r="U310" s="68"/>
      <c r="V310" s="11"/>
    </row>
    <row r="311" spans="1:22" s="18" customFormat="1">
      <c r="A311" s="11"/>
      <c r="B311" s="16"/>
      <c r="C311" s="28"/>
      <c r="D311" s="28"/>
      <c r="E311" s="99"/>
      <c r="F311" s="100"/>
      <c r="G311" s="100"/>
      <c r="L311" s="11"/>
      <c r="M311" s="11"/>
      <c r="N311" s="11"/>
      <c r="O311" s="11"/>
      <c r="P311" s="11"/>
      <c r="Q311" s="11"/>
      <c r="R311" s="11"/>
      <c r="S311" s="11"/>
      <c r="T311" s="11"/>
      <c r="U311" s="68"/>
      <c r="V311" s="11"/>
    </row>
    <row r="312" spans="1:22" s="18" customFormat="1">
      <c r="A312" s="11"/>
      <c r="B312" s="16"/>
      <c r="C312" s="28"/>
      <c r="D312" s="28"/>
      <c r="E312" s="99"/>
      <c r="F312" s="100"/>
      <c r="G312" s="100"/>
      <c r="L312" s="11"/>
      <c r="M312" s="11"/>
      <c r="N312" s="11"/>
      <c r="O312" s="11"/>
      <c r="P312" s="11"/>
      <c r="Q312" s="11"/>
      <c r="R312" s="11"/>
      <c r="S312" s="11"/>
      <c r="T312" s="11"/>
      <c r="U312" s="68"/>
      <c r="V312" s="11"/>
    </row>
    <row r="313" spans="1:22" s="18" customFormat="1">
      <c r="A313" s="11"/>
      <c r="B313" s="16"/>
      <c r="C313" s="28"/>
      <c r="D313" s="28"/>
      <c r="E313" s="99"/>
      <c r="F313" s="100"/>
      <c r="G313" s="100"/>
      <c r="L313" s="11"/>
      <c r="M313" s="11"/>
      <c r="N313" s="11"/>
      <c r="O313" s="11"/>
      <c r="P313" s="11"/>
      <c r="Q313" s="11"/>
      <c r="R313" s="11"/>
      <c r="S313" s="11"/>
      <c r="T313" s="11"/>
      <c r="U313" s="68"/>
      <c r="V313" s="11"/>
    </row>
    <row r="314" spans="1:22" s="18" customFormat="1">
      <c r="A314" s="11"/>
      <c r="B314" s="16"/>
      <c r="C314" s="28"/>
      <c r="D314" s="28"/>
      <c r="E314" s="99"/>
      <c r="F314" s="100"/>
      <c r="G314" s="100"/>
      <c r="L314" s="11"/>
      <c r="M314" s="11"/>
      <c r="N314" s="11"/>
      <c r="O314" s="11"/>
      <c r="P314" s="11"/>
      <c r="Q314" s="11"/>
      <c r="R314" s="11"/>
      <c r="S314" s="11"/>
      <c r="T314" s="11"/>
      <c r="U314" s="68"/>
      <c r="V314" s="11"/>
    </row>
    <row r="315" spans="1:22" s="18" customFormat="1">
      <c r="A315" s="11"/>
      <c r="B315" s="16"/>
      <c r="C315" s="28"/>
      <c r="D315" s="28"/>
      <c r="E315" s="99"/>
      <c r="F315" s="100"/>
      <c r="G315" s="100"/>
      <c r="L315" s="11"/>
      <c r="M315" s="11"/>
      <c r="N315" s="11"/>
      <c r="O315" s="11"/>
      <c r="P315" s="11"/>
      <c r="Q315" s="11"/>
      <c r="R315" s="11"/>
      <c r="S315" s="11"/>
      <c r="T315" s="11"/>
      <c r="U315" s="68"/>
      <c r="V315" s="11"/>
    </row>
    <row r="316" spans="1:22" s="18" customFormat="1">
      <c r="A316" s="11"/>
      <c r="B316" s="16"/>
      <c r="C316" s="28"/>
      <c r="D316" s="28"/>
      <c r="E316" s="99"/>
      <c r="F316" s="100"/>
      <c r="G316" s="100"/>
      <c r="L316" s="11"/>
      <c r="M316" s="11"/>
      <c r="N316" s="11"/>
      <c r="O316" s="11"/>
      <c r="P316" s="11"/>
      <c r="Q316" s="11"/>
      <c r="R316" s="11"/>
      <c r="S316" s="11"/>
      <c r="T316" s="11"/>
      <c r="U316" s="68"/>
      <c r="V316" s="11"/>
    </row>
    <row r="317" spans="1:22" s="18" customFormat="1">
      <c r="A317" s="11"/>
      <c r="B317" s="16"/>
      <c r="C317" s="28"/>
      <c r="D317" s="28"/>
      <c r="E317" s="99"/>
      <c r="F317" s="100"/>
      <c r="G317" s="100"/>
      <c r="L317" s="11"/>
      <c r="M317" s="11"/>
      <c r="N317" s="11"/>
      <c r="O317" s="11"/>
      <c r="P317" s="11"/>
      <c r="Q317" s="11"/>
      <c r="R317" s="11"/>
      <c r="S317" s="11"/>
      <c r="T317" s="11"/>
      <c r="U317" s="68"/>
      <c r="V317" s="11"/>
    </row>
    <row r="318" spans="1:22" s="18" customFormat="1">
      <c r="A318" s="11"/>
      <c r="B318" s="16"/>
      <c r="C318" s="28"/>
      <c r="D318" s="28"/>
      <c r="E318" s="99"/>
      <c r="F318" s="100"/>
      <c r="G318" s="100"/>
      <c r="L318" s="11"/>
      <c r="M318" s="11"/>
      <c r="N318" s="11"/>
      <c r="O318" s="11"/>
      <c r="P318" s="11"/>
      <c r="Q318" s="11"/>
      <c r="R318" s="11"/>
      <c r="S318" s="11"/>
      <c r="T318" s="11"/>
      <c r="U318" s="68"/>
      <c r="V318" s="11"/>
    </row>
    <row r="319" spans="1:22" s="18" customFormat="1">
      <c r="A319" s="11"/>
      <c r="B319" s="16"/>
      <c r="C319" s="28"/>
      <c r="D319" s="28"/>
      <c r="E319" s="99"/>
      <c r="F319" s="100"/>
      <c r="G319" s="100"/>
      <c r="L319" s="11"/>
      <c r="M319" s="11"/>
      <c r="N319" s="11"/>
      <c r="O319" s="11"/>
      <c r="P319" s="11"/>
      <c r="Q319" s="11"/>
      <c r="R319" s="11"/>
      <c r="S319" s="11"/>
      <c r="T319" s="11"/>
      <c r="U319" s="68"/>
      <c r="V319" s="11"/>
    </row>
    <row r="320" spans="1:22" s="18" customFormat="1">
      <c r="A320" s="11"/>
      <c r="B320" s="16"/>
      <c r="C320" s="28"/>
      <c r="D320" s="28"/>
      <c r="E320" s="99"/>
      <c r="F320" s="100"/>
      <c r="G320" s="100"/>
      <c r="L320" s="11"/>
      <c r="M320" s="11"/>
      <c r="N320" s="11"/>
      <c r="O320" s="11"/>
      <c r="P320" s="11"/>
      <c r="Q320" s="11"/>
      <c r="R320" s="11"/>
      <c r="S320" s="11"/>
      <c r="T320" s="11"/>
      <c r="U320" s="68"/>
      <c r="V320" s="11"/>
    </row>
    <row r="321" spans="1:22" s="18" customFormat="1">
      <c r="A321" s="11"/>
      <c r="B321" s="16"/>
      <c r="C321" s="28"/>
      <c r="D321" s="28"/>
      <c r="E321" s="99"/>
      <c r="F321" s="100"/>
      <c r="G321" s="100"/>
      <c r="L321" s="11"/>
      <c r="M321" s="11"/>
      <c r="N321" s="11"/>
      <c r="O321" s="11"/>
      <c r="P321" s="11"/>
      <c r="Q321" s="11"/>
      <c r="R321" s="11"/>
      <c r="S321" s="11"/>
      <c r="T321" s="11"/>
      <c r="U321" s="68"/>
      <c r="V321" s="11"/>
    </row>
    <row r="322" spans="1:22" s="18" customFormat="1">
      <c r="A322" s="11"/>
      <c r="B322" s="16"/>
      <c r="C322" s="28"/>
      <c r="D322" s="28"/>
      <c r="E322" s="99"/>
      <c r="F322" s="100"/>
      <c r="G322" s="100"/>
      <c r="L322" s="11"/>
      <c r="M322" s="11"/>
      <c r="N322" s="11"/>
      <c r="O322" s="11"/>
      <c r="P322" s="11"/>
      <c r="Q322" s="11"/>
      <c r="R322" s="11"/>
      <c r="S322" s="11"/>
      <c r="T322" s="11"/>
      <c r="U322" s="68"/>
      <c r="V322" s="11"/>
    </row>
    <row r="323" spans="1:22" s="18" customFormat="1">
      <c r="A323" s="11"/>
      <c r="B323" s="16"/>
      <c r="C323" s="28"/>
      <c r="D323" s="28"/>
      <c r="E323" s="99"/>
      <c r="F323" s="100"/>
      <c r="G323" s="100"/>
      <c r="L323" s="11"/>
      <c r="M323" s="11"/>
      <c r="N323" s="11"/>
      <c r="O323" s="11"/>
      <c r="P323" s="11"/>
      <c r="Q323" s="11"/>
      <c r="R323" s="11"/>
      <c r="S323" s="11"/>
      <c r="T323" s="11"/>
      <c r="U323" s="68"/>
      <c r="V323" s="11"/>
    </row>
    <row r="324" spans="1:22" s="18" customFormat="1">
      <c r="A324" s="11"/>
      <c r="B324" s="16"/>
      <c r="C324" s="28"/>
      <c r="D324" s="28"/>
      <c r="E324" s="99"/>
      <c r="F324" s="100"/>
      <c r="G324" s="100"/>
      <c r="L324" s="11"/>
      <c r="M324" s="11"/>
      <c r="N324" s="11"/>
      <c r="O324" s="11"/>
      <c r="P324" s="11"/>
      <c r="Q324" s="11"/>
      <c r="R324" s="11"/>
      <c r="S324" s="11"/>
      <c r="T324" s="11"/>
      <c r="U324" s="68"/>
      <c r="V324" s="11"/>
    </row>
    <row r="325" spans="1:22" s="18" customFormat="1">
      <c r="A325" s="11"/>
      <c r="B325" s="16"/>
      <c r="C325" s="28"/>
      <c r="D325" s="28"/>
      <c r="E325" s="99"/>
      <c r="F325" s="100"/>
      <c r="G325" s="100"/>
      <c r="L325" s="11"/>
      <c r="M325" s="11"/>
      <c r="N325" s="11"/>
      <c r="O325" s="11"/>
      <c r="P325" s="11"/>
      <c r="Q325" s="11"/>
      <c r="R325" s="11"/>
      <c r="S325" s="11"/>
      <c r="T325" s="11"/>
      <c r="U325" s="68"/>
      <c r="V325" s="11"/>
    </row>
    <row r="326" spans="1:22" s="18" customFormat="1">
      <c r="A326" s="11"/>
      <c r="B326" s="16"/>
      <c r="C326" s="28"/>
      <c r="D326" s="28"/>
      <c r="E326" s="99"/>
      <c r="F326" s="100"/>
      <c r="G326" s="100"/>
      <c r="L326" s="11"/>
      <c r="M326" s="11"/>
      <c r="N326" s="11"/>
      <c r="O326" s="11"/>
      <c r="P326" s="11"/>
      <c r="Q326" s="11"/>
      <c r="R326" s="11"/>
      <c r="S326" s="11"/>
      <c r="T326" s="11"/>
      <c r="U326" s="68"/>
      <c r="V326" s="11"/>
    </row>
    <row r="327" spans="1:22" s="18" customFormat="1">
      <c r="A327" s="11"/>
      <c r="B327" s="16"/>
      <c r="C327" s="28"/>
      <c r="D327" s="28"/>
      <c r="E327" s="99"/>
      <c r="F327" s="100"/>
      <c r="G327" s="100"/>
      <c r="L327" s="11"/>
      <c r="M327" s="11"/>
      <c r="N327" s="11"/>
      <c r="O327" s="11"/>
      <c r="P327" s="11"/>
      <c r="Q327" s="11"/>
      <c r="R327" s="11"/>
      <c r="S327" s="11"/>
      <c r="T327" s="11"/>
      <c r="U327" s="68"/>
      <c r="V327" s="11"/>
    </row>
    <row r="328" spans="1:22" s="18" customFormat="1">
      <c r="A328" s="11"/>
      <c r="B328" s="16"/>
      <c r="C328" s="28"/>
      <c r="D328" s="28"/>
      <c r="E328" s="99"/>
      <c r="F328" s="100"/>
      <c r="G328" s="100"/>
      <c r="L328" s="11"/>
      <c r="M328" s="11"/>
      <c r="N328" s="11"/>
      <c r="O328" s="11"/>
      <c r="P328" s="11"/>
      <c r="Q328" s="11"/>
      <c r="R328" s="11"/>
      <c r="S328" s="11"/>
      <c r="T328" s="11"/>
      <c r="U328" s="68"/>
      <c r="V328" s="11"/>
    </row>
    <row r="329" spans="1:22" s="18" customFormat="1">
      <c r="A329" s="11"/>
      <c r="B329" s="16"/>
      <c r="C329" s="28"/>
      <c r="D329" s="28"/>
      <c r="E329" s="99"/>
      <c r="F329" s="100"/>
      <c r="G329" s="100"/>
      <c r="L329" s="11"/>
      <c r="M329" s="11"/>
      <c r="N329" s="11"/>
      <c r="O329" s="11"/>
      <c r="P329" s="11"/>
      <c r="Q329" s="11"/>
      <c r="R329" s="11"/>
      <c r="S329" s="11"/>
      <c r="T329" s="11"/>
      <c r="U329" s="68"/>
      <c r="V329" s="11"/>
    </row>
    <row r="330" spans="1:22" s="18" customFormat="1">
      <c r="A330" s="11"/>
      <c r="B330" s="16"/>
      <c r="C330" s="28"/>
      <c r="D330" s="28"/>
      <c r="E330" s="99"/>
      <c r="F330" s="100"/>
      <c r="G330" s="100"/>
      <c r="L330" s="11"/>
      <c r="M330" s="11"/>
      <c r="N330" s="11"/>
      <c r="O330" s="11"/>
      <c r="P330" s="11"/>
      <c r="Q330" s="11"/>
      <c r="R330" s="11"/>
      <c r="S330" s="11"/>
      <c r="T330" s="11"/>
      <c r="U330" s="68"/>
      <c r="V330" s="11"/>
    </row>
    <row r="331" spans="1:22" s="18" customFormat="1">
      <c r="A331" s="11"/>
      <c r="B331" s="16"/>
      <c r="C331" s="28"/>
      <c r="D331" s="28"/>
      <c r="E331" s="99"/>
      <c r="F331" s="100"/>
      <c r="G331" s="100"/>
      <c r="L331" s="11"/>
      <c r="M331" s="11"/>
      <c r="N331" s="11"/>
      <c r="O331" s="11"/>
      <c r="P331" s="11"/>
      <c r="Q331" s="11"/>
      <c r="R331" s="11"/>
      <c r="S331" s="11"/>
      <c r="T331" s="11"/>
      <c r="U331" s="68"/>
      <c r="V331" s="11"/>
    </row>
    <row r="332" spans="1:22" s="18" customFormat="1">
      <c r="A332" s="11"/>
      <c r="B332" s="16"/>
      <c r="C332" s="28"/>
      <c r="D332" s="28"/>
      <c r="E332" s="99"/>
      <c r="F332" s="100"/>
      <c r="G332" s="100"/>
      <c r="L332" s="11"/>
      <c r="M332" s="11"/>
      <c r="N332" s="11"/>
      <c r="O332" s="11"/>
      <c r="P332" s="11"/>
      <c r="Q332" s="11"/>
      <c r="R332" s="11"/>
      <c r="S332" s="11"/>
      <c r="T332" s="11"/>
      <c r="U332" s="68"/>
      <c r="V332" s="11"/>
    </row>
    <row r="333" spans="1:22" s="18" customFormat="1">
      <c r="A333" s="11"/>
      <c r="B333" s="16"/>
      <c r="C333" s="28"/>
      <c r="D333" s="28"/>
      <c r="E333" s="99"/>
      <c r="F333" s="100"/>
      <c r="G333" s="100"/>
      <c r="L333" s="11"/>
      <c r="M333" s="11"/>
      <c r="N333" s="11"/>
      <c r="O333" s="11"/>
      <c r="P333" s="11"/>
      <c r="Q333" s="11"/>
      <c r="R333" s="11"/>
      <c r="S333" s="11"/>
      <c r="T333" s="11"/>
      <c r="U333" s="68"/>
      <c r="V333" s="11"/>
    </row>
    <row r="334" spans="1:22" s="18" customFormat="1">
      <c r="A334" s="11"/>
      <c r="B334" s="16"/>
      <c r="C334" s="28"/>
      <c r="D334" s="28"/>
      <c r="E334" s="99"/>
      <c r="F334" s="100"/>
      <c r="G334" s="100"/>
      <c r="L334" s="11"/>
      <c r="M334" s="11"/>
      <c r="N334" s="11"/>
      <c r="O334" s="11"/>
      <c r="P334" s="11"/>
      <c r="Q334" s="11"/>
      <c r="R334" s="11"/>
      <c r="S334" s="11"/>
      <c r="T334" s="11"/>
      <c r="U334" s="68"/>
      <c r="V334" s="11"/>
    </row>
    <row r="335" spans="1:22" s="18" customFormat="1">
      <c r="A335" s="11"/>
      <c r="B335" s="16"/>
      <c r="C335" s="28"/>
      <c r="D335" s="28"/>
      <c r="E335" s="99"/>
      <c r="F335" s="100"/>
      <c r="G335" s="100"/>
      <c r="L335" s="11"/>
      <c r="M335" s="11"/>
      <c r="N335" s="11"/>
      <c r="O335" s="11"/>
      <c r="P335" s="11"/>
      <c r="Q335" s="11"/>
      <c r="R335" s="11"/>
      <c r="S335" s="11"/>
      <c r="T335" s="11"/>
      <c r="U335" s="68"/>
      <c r="V335" s="11"/>
    </row>
    <row r="336" spans="1:22" s="18" customFormat="1">
      <c r="A336" s="11"/>
      <c r="B336" s="16"/>
      <c r="C336" s="28"/>
      <c r="D336" s="28"/>
      <c r="E336" s="99"/>
      <c r="F336" s="100"/>
      <c r="G336" s="100"/>
      <c r="L336" s="11"/>
      <c r="M336" s="11"/>
      <c r="N336" s="11"/>
      <c r="O336" s="11"/>
      <c r="P336" s="11"/>
      <c r="Q336" s="11"/>
      <c r="R336" s="11"/>
      <c r="S336" s="11"/>
      <c r="T336" s="11"/>
      <c r="U336" s="68"/>
      <c r="V336" s="11"/>
    </row>
    <row r="337" spans="1:22" s="18" customFormat="1">
      <c r="A337" s="11"/>
      <c r="B337" s="16"/>
      <c r="C337" s="28"/>
      <c r="D337" s="28"/>
      <c r="E337" s="99"/>
      <c r="F337" s="100"/>
      <c r="G337" s="100"/>
      <c r="L337" s="11"/>
      <c r="M337" s="11"/>
      <c r="N337" s="11"/>
      <c r="O337" s="11"/>
      <c r="P337" s="11"/>
      <c r="Q337" s="11"/>
      <c r="R337" s="11"/>
      <c r="S337" s="11"/>
      <c r="T337" s="11"/>
      <c r="U337" s="68"/>
      <c r="V337" s="11"/>
    </row>
    <row r="338" spans="1:22" s="18" customFormat="1">
      <c r="A338" s="11"/>
      <c r="B338" s="16"/>
      <c r="C338" s="28"/>
      <c r="D338" s="28"/>
      <c r="E338" s="99"/>
      <c r="F338" s="100"/>
      <c r="G338" s="100"/>
      <c r="L338" s="11"/>
      <c r="M338" s="11"/>
      <c r="N338" s="11"/>
      <c r="O338" s="11"/>
      <c r="P338" s="11"/>
      <c r="Q338" s="11"/>
      <c r="R338" s="11"/>
      <c r="S338" s="11"/>
      <c r="T338" s="11"/>
      <c r="U338" s="68"/>
      <c r="V338" s="11"/>
    </row>
    <row r="339" spans="1:22" s="18" customFormat="1">
      <c r="A339" s="11"/>
      <c r="B339" s="16"/>
      <c r="C339" s="28"/>
      <c r="D339" s="28"/>
      <c r="E339" s="99"/>
      <c r="F339" s="100"/>
      <c r="G339" s="100"/>
      <c r="L339" s="11"/>
      <c r="M339" s="11"/>
      <c r="N339" s="11"/>
      <c r="O339" s="11"/>
      <c r="P339" s="11"/>
      <c r="Q339" s="11"/>
      <c r="R339" s="11"/>
      <c r="S339" s="11"/>
      <c r="T339" s="11"/>
      <c r="U339" s="68"/>
      <c r="V339" s="11"/>
    </row>
    <row r="340" spans="1:22" s="18" customFormat="1">
      <c r="A340" s="11"/>
      <c r="B340" s="16"/>
      <c r="C340" s="28"/>
      <c r="D340" s="28"/>
      <c r="E340" s="99"/>
      <c r="F340" s="100"/>
      <c r="G340" s="100"/>
      <c r="L340" s="11"/>
      <c r="M340" s="11"/>
      <c r="N340" s="11"/>
      <c r="O340" s="11"/>
      <c r="P340" s="11"/>
      <c r="Q340" s="11"/>
      <c r="R340" s="11"/>
      <c r="S340" s="11"/>
      <c r="T340" s="11"/>
      <c r="U340" s="68"/>
      <c r="V340" s="11"/>
    </row>
    <row r="341" spans="1:22" s="18" customFormat="1">
      <c r="A341" s="11"/>
      <c r="B341" s="16"/>
      <c r="C341" s="28"/>
      <c r="D341" s="28"/>
      <c r="E341" s="99"/>
      <c r="F341" s="100"/>
      <c r="G341" s="100"/>
      <c r="L341" s="11"/>
      <c r="M341" s="11"/>
      <c r="N341" s="11"/>
      <c r="O341" s="11"/>
      <c r="P341" s="11"/>
      <c r="Q341" s="11"/>
      <c r="R341" s="11"/>
      <c r="S341" s="11"/>
      <c r="T341" s="11"/>
      <c r="U341" s="68"/>
      <c r="V341" s="11"/>
    </row>
    <row r="342" spans="1:22" s="18" customFormat="1">
      <c r="A342" s="11"/>
      <c r="B342" s="16"/>
      <c r="C342" s="28"/>
      <c r="D342" s="28"/>
      <c r="E342" s="99"/>
      <c r="F342" s="100"/>
      <c r="G342" s="100"/>
      <c r="L342" s="11"/>
      <c r="M342" s="11"/>
      <c r="N342" s="11"/>
      <c r="O342" s="11"/>
      <c r="P342" s="11"/>
      <c r="Q342" s="11"/>
      <c r="R342" s="11"/>
      <c r="S342" s="11"/>
      <c r="T342" s="11"/>
      <c r="U342" s="68"/>
      <c r="V342" s="11"/>
    </row>
    <row r="343" spans="1:22" s="18" customFormat="1">
      <c r="A343" s="11"/>
      <c r="B343" s="16"/>
      <c r="C343" s="28"/>
      <c r="D343" s="28"/>
      <c r="E343" s="99"/>
      <c r="F343" s="100"/>
      <c r="G343" s="100"/>
      <c r="L343" s="11"/>
      <c r="M343" s="11"/>
      <c r="N343" s="11"/>
      <c r="O343" s="11"/>
      <c r="P343" s="11"/>
      <c r="Q343" s="11"/>
      <c r="R343" s="11"/>
      <c r="S343" s="11"/>
      <c r="T343" s="11"/>
      <c r="U343" s="68"/>
      <c r="V343" s="11"/>
    </row>
    <row r="344" spans="1:22" s="18" customFormat="1">
      <c r="A344" s="11"/>
      <c r="B344" s="16"/>
      <c r="C344" s="28"/>
      <c r="D344" s="28"/>
      <c r="E344" s="99"/>
      <c r="F344" s="100"/>
      <c r="G344" s="100"/>
      <c r="L344" s="11"/>
      <c r="M344" s="11"/>
      <c r="N344" s="11"/>
      <c r="O344" s="11"/>
      <c r="P344" s="11"/>
      <c r="Q344" s="11"/>
      <c r="R344" s="11"/>
      <c r="S344" s="11"/>
      <c r="T344" s="11"/>
      <c r="U344" s="68"/>
      <c r="V344" s="11"/>
    </row>
    <row r="345" spans="1:22" s="18" customFormat="1">
      <c r="A345" s="11"/>
      <c r="B345" s="16"/>
      <c r="C345" s="28"/>
      <c r="D345" s="28"/>
      <c r="E345" s="99"/>
      <c r="F345" s="100"/>
      <c r="G345" s="100"/>
      <c r="L345" s="11"/>
      <c r="M345" s="11"/>
      <c r="N345" s="11"/>
      <c r="O345" s="11"/>
      <c r="P345" s="11"/>
      <c r="Q345" s="11"/>
      <c r="R345" s="11"/>
      <c r="S345" s="11"/>
      <c r="T345" s="11"/>
      <c r="U345" s="68"/>
      <c r="V345" s="11"/>
    </row>
    <row r="346" spans="1:22" s="18" customFormat="1">
      <c r="A346" s="11"/>
      <c r="B346" s="16"/>
      <c r="C346" s="28"/>
      <c r="D346" s="28"/>
      <c r="E346" s="99"/>
      <c r="F346" s="100"/>
      <c r="G346" s="100"/>
      <c r="L346" s="11"/>
      <c r="M346" s="11"/>
      <c r="N346" s="11"/>
      <c r="O346" s="11"/>
      <c r="P346" s="11"/>
      <c r="Q346" s="11"/>
      <c r="R346" s="11"/>
      <c r="S346" s="11"/>
      <c r="T346" s="11"/>
      <c r="U346" s="68"/>
      <c r="V346" s="11"/>
    </row>
    <row r="347" spans="1:22" s="18" customFormat="1">
      <c r="A347" s="11"/>
      <c r="B347" s="16"/>
      <c r="C347" s="28"/>
      <c r="D347" s="28"/>
      <c r="E347" s="99"/>
      <c r="F347" s="100"/>
      <c r="G347" s="100"/>
      <c r="L347" s="11"/>
      <c r="M347" s="11"/>
      <c r="N347" s="11"/>
      <c r="O347" s="11"/>
      <c r="P347" s="11"/>
      <c r="Q347" s="11"/>
      <c r="R347" s="11"/>
      <c r="S347" s="11"/>
      <c r="T347" s="11"/>
      <c r="U347" s="68"/>
      <c r="V347" s="11"/>
    </row>
    <row r="348" spans="1:22" s="18" customFormat="1">
      <c r="A348" s="11"/>
      <c r="B348" s="16"/>
      <c r="C348" s="28"/>
      <c r="D348" s="28"/>
      <c r="E348" s="99"/>
      <c r="F348" s="100"/>
      <c r="G348" s="100"/>
      <c r="L348" s="11"/>
      <c r="M348" s="11"/>
      <c r="N348" s="11"/>
      <c r="O348" s="11"/>
      <c r="P348" s="11"/>
      <c r="Q348" s="11"/>
      <c r="R348" s="11"/>
      <c r="S348" s="11"/>
      <c r="T348" s="11"/>
      <c r="U348" s="68"/>
      <c r="V348" s="11"/>
    </row>
    <row r="349" spans="1:22" s="18" customFormat="1">
      <c r="A349" s="11"/>
      <c r="B349" s="16"/>
      <c r="C349" s="28"/>
      <c r="D349" s="28"/>
      <c r="E349" s="99"/>
      <c r="F349" s="100"/>
      <c r="G349" s="100"/>
      <c r="L349" s="11"/>
      <c r="M349" s="11"/>
      <c r="N349" s="11"/>
      <c r="O349" s="11"/>
      <c r="P349" s="11"/>
      <c r="Q349" s="11"/>
      <c r="R349" s="11"/>
      <c r="S349" s="11"/>
      <c r="T349" s="11"/>
      <c r="U349" s="68"/>
      <c r="V349" s="11"/>
    </row>
    <row r="350" spans="1:22" s="18" customFormat="1">
      <c r="A350" s="11"/>
      <c r="B350" s="16"/>
      <c r="C350" s="28"/>
      <c r="D350" s="28"/>
      <c r="E350" s="99"/>
      <c r="F350" s="100"/>
      <c r="G350" s="100"/>
      <c r="L350" s="11"/>
      <c r="M350" s="11"/>
      <c r="N350" s="11"/>
      <c r="O350" s="11"/>
      <c r="P350" s="11"/>
      <c r="Q350" s="11"/>
      <c r="R350" s="11"/>
      <c r="S350" s="11"/>
      <c r="T350" s="11"/>
      <c r="U350" s="68"/>
      <c r="V350" s="11"/>
    </row>
    <row r="351" spans="1:22" s="18" customFormat="1">
      <c r="A351" s="11"/>
      <c r="B351" s="16"/>
      <c r="C351" s="28"/>
      <c r="D351" s="28"/>
      <c r="E351" s="99"/>
      <c r="F351" s="100"/>
      <c r="G351" s="100"/>
      <c r="L351" s="11"/>
      <c r="M351" s="11"/>
      <c r="N351" s="11"/>
      <c r="O351" s="11"/>
      <c r="P351" s="11"/>
      <c r="Q351" s="11"/>
      <c r="R351" s="11"/>
      <c r="S351" s="11"/>
      <c r="T351" s="11"/>
      <c r="U351" s="68"/>
      <c r="V351" s="11"/>
    </row>
    <row r="352" spans="1:22" s="18" customFormat="1">
      <c r="A352" s="11"/>
      <c r="B352" s="16"/>
      <c r="C352" s="28"/>
      <c r="D352" s="28"/>
      <c r="E352" s="99"/>
      <c r="F352" s="100"/>
      <c r="G352" s="100"/>
      <c r="L352" s="11"/>
      <c r="M352" s="11"/>
      <c r="N352" s="11"/>
      <c r="O352" s="11"/>
      <c r="P352" s="11"/>
      <c r="Q352" s="11"/>
      <c r="R352" s="11"/>
      <c r="S352" s="11"/>
      <c r="T352" s="11"/>
      <c r="U352" s="68"/>
      <c r="V352" s="11"/>
    </row>
    <row r="353" spans="1:22" s="18" customFormat="1">
      <c r="A353" s="11"/>
      <c r="B353" s="16"/>
      <c r="C353" s="28"/>
      <c r="D353" s="28"/>
      <c r="E353" s="99"/>
      <c r="F353" s="100"/>
      <c r="G353" s="100"/>
      <c r="L353" s="11"/>
      <c r="M353" s="11"/>
      <c r="N353" s="11"/>
      <c r="O353" s="11"/>
      <c r="P353" s="11"/>
      <c r="Q353" s="11"/>
      <c r="R353" s="11"/>
      <c r="S353" s="11"/>
      <c r="T353" s="11"/>
      <c r="U353" s="68"/>
      <c r="V353" s="11"/>
    </row>
    <row r="354" spans="1:22" s="18" customFormat="1">
      <c r="A354" s="11"/>
      <c r="B354" s="16"/>
      <c r="C354" s="28"/>
      <c r="D354" s="28"/>
      <c r="E354" s="99"/>
      <c r="F354" s="100"/>
      <c r="G354" s="100"/>
      <c r="L354" s="11"/>
      <c r="M354" s="11"/>
      <c r="N354" s="11"/>
      <c r="O354" s="11"/>
      <c r="P354" s="11"/>
      <c r="Q354" s="11"/>
      <c r="R354" s="11"/>
      <c r="S354" s="11"/>
      <c r="T354" s="11"/>
      <c r="U354" s="68"/>
      <c r="V354" s="11"/>
    </row>
    <row r="355" spans="1:22" s="18" customFormat="1">
      <c r="A355" s="11"/>
      <c r="B355" s="16"/>
      <c r="C355" s="28"/>
      <c r="D355" s="28"/>
      <c r="E355" s="99"/>
      <c r="F355" s="100"/>
      <c r="G355" s="100"/>
      <c r="L355" s="11"/>
      <c r="M355" s="11"/>
      <c r="N355" s="11"/>
      <c r="O355" s="11"/>
      <c r="P355" s="11"/>
      <c r="Q355" s="11"/>
      <c r="R355" s="11"/>
      <c r="S355" s="11"/>
      <c r="T355" s="11"/>
      <c r="U355" s="68"/>
      <c r="V355" s="11"/>
    </row>
    <row r="356" spans="1:22" s="18" customFormat="1">
      <c r="A356" s="11"/>
      <c r="B356" s="16"/>
      <c r="C356" s="28"/>
      <c r="D356" s="28"/>
      <c r="E356" s="99"/>
      <c r="F356" s="100"/>
      <c r="G356" s="100"/>
      <c r="L356" s="11"/>
      <c r="M356" s="11"/>
      <c r="N356" s="11"/>
      <c r="O356" s="11"/>
      <c r="P356" s="11"/>
      <c r="Q356" s="11"/>
      <c r="R356" s="11"/>
      <c r="S356" s="11"/>
      <c r="T356" s="11"/>
      <c r="U356" s="68"/>
      <c r="V356" s="11"/>
    </row>
    <row r="357" spans="1:22" s="18" customFormat="1">
      <c r="A357" s="11"/>
      <c r="B357" s="16"/>
      <c r="C357" s="28"/>
      <c r="D357" s="28"/>
      <c r="E357" s="99"/>
      <c r="F357" s="100"/>
      <c r="G357" s="100"/>
      <c r="L357" s="11"/>
      <c r="M357" s="11"/>
      <c r="N357" s="11"/>
      <c r="O357" s="11"/>
      <c r="P357" s="11"/>
      <c r="Q357" s="11"/>
      <c r="R357" s="11"/>
      <c r="S357" s="11"/>
      <c r="T357" s="11"/>
      <c r="U357" s="68"/>
      <c r="V357" s="11"/>
    </row>
    <row r="358" spans="1:22" s="18" customFormat="1">
      <c r="A358" s="11"/>
      <c r="B358" s="16"/>
      <c r="C358" s="28"/>
      <c r="D358" s="28"/>
      <c r="E358" s="99"/>
      <c r="F358" s="100"/>
      <c r="G358" s="100"/>
      <c r="L358" s="11"/>
      <c r="M358" s="11"/>
      <c r="N358" s="11"/>
      <c r="O358" s="11"/>
      <c r="P358" s="11"/>
      <c r="Q358" s="11"/>
      <c r="R358" s="11"/>
      <c r="S358" s="11"/>
      <c r="T358" s="11"/>
      <c r="U358" s="68"/>
      <c r="V358" s="11"/>
    </row>
    <row r="359" spans="1:22" s="18" customFormat="1">
      <c r="A359" s="11"/>
      <c r="B359" s="16"/>
      <c r="C359" s="28"/>
      <c r="D359" s="28"/>
      <c r="E359" s="99"/>
      <c r="F359" s="100"/>
      <c r="G359" s="100"/>
      <c r="L359" s="11"/>
      <c r="M359" s="11"/>
      <c r="N359" s="11"/>
      <c r="O359" s="11"/>
      <c r="P359" s="11"/>
      <c r="Q359" s="11"/>
      <c r="R359" s="11"/>
      <c r="S359" s="11"/>
      <c r="T359" s="11"/>
      <c r="U359" s="68"/>
      <c r="V359" s="11"/>
    </row>
    <row r="360" spans="1:22" s="18" customFormat="1">
      <c r="A360" s="11"/>
      <c r="B360" s="16"/>
      <c r="C360" s="28"/>
      <c r="D360" s="28"/>
      <c r="E360" s="99"/>
      <c r="F360" s="100"/>
      <c r="G360" s="100"/>
      <c r="L360" s="11"/>
      <c r="M360" s="11"/>
      <c r="N360" s="11"/>
      <c r="O360" s="11"/>
      <c r="P360" s="11"/>
      <c r="Q360" s="11"/>
      <c r="R360" s="11"/>
      <c r="S360" s="11"/>
      <c r="T360" s="11"/>
      <c r="U360" s="68"/>
      <c r="V360" s="11"/>
    </row>
    <row r="361" spans="1:22" s="18" customFormat="1">
      <c r="A361" s="11"/>
      <c r="B361" s="16"/>
      <c r="C361" s="28"/>
      <c r="D361" s="28"/>
      <c r="E361" s="99"/>
      <c r="F361" s="100"/>
      <c r="G361" s="100"/>
      <c r="L361" s="11"/>
      <c r="M361" s="11"/>
      <c r="N361" s="11"/>
      <c r="O361" s="11"/>
      <c r="P361" s="11"/>
      <c r="Q361" s="11"/>
      <c r="R361" s="11"/>
      <c r="S361" s="11"/>
      <c r="T361" s="11"/>
      <c r="U361" s="68"/>
      <c r="V361" s="11"/>
    </row>
    <row r="362" spans="1:22" s="18" customFormat="1">
      <c r="A362" s="11"/>
      <c r="B362" s="16"/>
      <c r="C362" s="28"/>
      <c r="D362" s="28"/>
      <c r="E362" s="99"/>
      <c r="F362" s="100"/>
      <c r="G362" s="100"/>
      <c r="L362" s="11"/>
      <c r="M362" s="11"/>
      <c r="N362" s="11"/>
      <c r="O362" s="11"/>
      <c r="P362" s="11"/>
      <c r="Q362" s="11"/>
      <c r="R362" s="11"/>
      <c r="S362" s="11"/>
      <c r="T362" s="11"/>
      <c r="U362" s="68"/>
      <c r="V362" s="11"/>
    </row>
    <row r="363" spans="1:22" s="18" customFormat="1">
      <c r="A363" s="11"/>
      <c r="B363" s="16"/>
      <c r="C363" s="28"/>
      <c r="D363" s="28"/>
      <c r="E363" s="99"/>
      <c r="F363" s="100"/>
      <c r="G363" s="100"/>
      <c r="L363" s="11"/>
      <c r="M363" s="11"/>
      <c r="N363" s="11"/>
      <c r="O363" s="11"/>
      <c r="P363" s="11"/>
      <c r="Q363" s="11"/>
      <c r="R363" s="11"/>
      <c r="S363" s="11"/>
      <c r="T363" s="11"/>
      <c r="U363" s="68"/>
      <c r="V363" s="11"/>
    </row>
    <row r="364" spans="1:22" s="18" customFormat="1">
      <c r="A364" s="11"/>
      <c r="B364" s="16"/>
      <c r="C364" s="28"/>
      <c r="D364" s="28"/>
      <c r="E364" s="99"/>
      <c r="F364" s="100"/>
      <c r="G364" s="100"/>
      <c r="L364" s="11"/>
      <c r="M364" s="11"/>
      <c r="N364" s="11"/>
      <c r="O364" s="11"/>
      <c r="P364" s="11"/>
      <c r="Q364" s="11"/>
      <c r="R364" s="11"/>
      <c r="S364" s="11"/>
      <c r="T364" s="11"/>
      <c r="U364" s="68"/>
      <c r="V364" s="11"/>
    </row>
    <row r="365" spans="1:22" s="18" customFormat="1">
      <c r="A365" s="11"/>
      <c r="B365" s="16"/>
      <c r="C365" s="28"/>
      <c r="D365" s="28"/>
      <c r="E365" s="99"/>
      <c r="F365" s="100"/>
      <c r="G365" s="100"/>
      <c r="L365" s="11"/>
      <c r="M365" s="11"/>
      <c r="N365" s="11"/>
      <c r="O365" s="11"/>
      <c r="P365" s="11"/>
      <c r="Q365" s="11"/>
      <c r="R365" s="11"/>
      <c r="S365" s="11"/>
      <c r="T365" s="11"/>
      <c r="U365" s="68"/>
      <c r="V365" s="11"/>
    </row>
    <row r="366" spans="1:22" s="18" customFormat="1">
      <c r="A366" s="11"/>
      <c r="B366" s="16"/>
      <c r="C366" s="28"/>
      <c r="D366" s="28"/>
      <c r="E366" s="99"/>
      <c r="F366" s="100"/>
      <c r="G366" s="100"/>
      <c r="L366" s="11"/>
      <c r="M366" s="11"/>
      <c r="N366" s="11"/>
      <c r="O366" s="11"/>
      <c r="P366" s="11"/>
      <c r="Q366" s="11"/>
      <c r="R366" s="11"/>
      <c r="S366" s="11"/>
      <c r="T366" s="11"/>
      <c r="U366" s="68"/>
      <c r="V366" s="11"/>
    </row>
    <row r="367" spans="1:22" s="18" customFormat="1">
      <c r="A367" s="11"/>
      <c r="B367" s="16"/>
      <c r="C367" s="28"/>
      <c r="D367" s="28"/>
      <c r="E367" s="99"/>
      <c r="F367" s="100"/>
      <c r="G367" s="100"/>
      <c r="L367" s="11"/>
      <c r="M367" s="11"/>
      <c r="N367" s="11"/>
      <c r="O367" s="11"/>
      <c r="P367" s="11"/>
      <c r="Q367" s="11"/>
      <c r="R367" s="11"/>
      <c r="S367" s="11"/>
      <c r="T367" s="11"/>
      <c r="U367" s="68"/>
      <c r="V367" s="11"/>
    </row>
    <row r="368" spans="1:22" s="18" customFormat="1">
      <c r="A368" s="11"/>
      <c r="B368" s="16"/>
      <c r="C368" s="28"/>
      <c r="D368" s="28"/>
      <c r="E368" s="99"/>
      <c r="F368" s="100"/>
      <c r="G368" s="100"/>
      <c r="L368" s="11"/>
      <c r="M368" s="11"/>
      <c r="N368" s="11"/>
      <c r="O368" s="11"/>
      <c r="P368" s="11"/>
      <c r="Q368" s="11"/>
      <c r="R368" s="11"/>
      <c r="S368" s="11"/>
      <c r="T368" s="11"/>
      <c r="U368" s="68"/>
      <c r="V368" s="11"/>
    </row>
    <row r="369" spans="1:22" s="18" customFormat="1">
      <c r="A369" s="11"/>
      <c r="B369" s="16"/>
      <c r="C369" s="28"/>
      <c r="D369" s="28"/>
      <c r="E369" s="99"/>
      <c r="F369" s="100"/>
      <c r="G369" s="100"/>
      <c r="L369" s="11"/>
      <c r="M369" s="11"/>
      <c r="N369" s="11"/>
      <c r="O369" s="11"/>
      <c r="P369" s="11"/>
      <c r="Q369" s="11"/>
      <c r="R369" s="11"/>
      <c r="S369" s="11"/>
      <c r="T369" s="11"/>
      <c r="U369" s="68"/>
      <c r="V369" s="11"/>
    </row>
    <row r="370" spans="1:22" s="18" customFormat="1">
      <c r="A370" s="11"/>
      <c r="B370" s="16"/>
      <c r="C370" s="28"/>
      <c r="D370" s="28"/>
      <c r="E370" s="99"/>
      <c r="F370" s="100"/>
      <c r="G370" s="100"/>
      <c r="L370" s="11"/>
      <c r="M370" s="11"/>
      <c r="N370" s="11"/>
      <c r="O370" s="11"/>
      <c r="P370" s="11"/>
      <c r="Q370" s="11"/>
      <c r="R370" s="11"/>
      <c r="S370" s="11"/>
      <c r="T370" s="11"/>
      <c r="U370" s="68"/>
      <c r="V370" s="11"/>
    </row>
    <row r="371" spans="1:22" s="18" customFormat="1">
      <c r="A371" s="11"/>
      <c r="B371" s="16"/>
      <c r="C371" s="28"/>
      <c r="D371" s="28"/>
      <c r="E371" s="99"/>
      <c r="F371" s="100"/>
      <c r="G371" s="100"/>
      <c r="L371" s="11"/>
      <c r="M371" s="11"/>
      <c r="N371" s="11"/>
      <c r="O371" s="11"/>
      <c r="P371" s="11"/>
      <c r="Q371" s="11"/>
      <c r="R371" s="11"/>
      <c r="S371" s="11"/>
      <c r="T371" s="11"/>
      <c r="U371" s="68"/>
      <c r="V371" s="11"/>
    </row>
    <row r="372" spans="1:22" s="18" customFormat="1">
      <c r="A372" s="11"/>
      <c r="B372" s="16"/>
      <c r="C372" s="28"/>
      <c r="D372" s="28"/>
      <c r="E372" s="99"/>
      <c r="F372" s="100"/>
      <c r="G372" s="100"/>
      <c r="L372" s="11"/>
      <c r="M372" s="11"/>
      <c r="N372" s="11"/>
      <c r="O372" s="11"/>
      <c r="P372" s="11"/>
      <c r="Q372" s="11"/>
      <c r="R372" s="11"/>
      <c r="S372" s="11"/>
      <c r="T372" s="11"/>
      <c r="U372" s="68"/>
      <c r="V372" s="11"/>
    </row>
    <row r="373" spans="1:22" s="18" customFormat="1">
      <c r="A373" s="11"/>
      <c r="B373" s="16"/>
      <c r="C373" s="28"/>
      <c r="D373" s="28"/>
      <c r="E373" s="99"/>
      <c r="F373" s="100"/>
      <c r="G373" s="100"/>
      <c r="L373" s="11"/>
      <c r="M373" s="11"/>
      <c r="N373" s="11"/>
      <c r="O373" s="11"/>
      <c r="P373" s="11"/>
      <c r="Q373" s="11"/>
      <c r="R373" s="11"/>
      <c r="S373" s="11"/>
      <c r="T373" s="11"/>
      <c r="U373" s="68"/>
      <c r="V373" s="11"/>
    </row>
    <row r="374" spans="1:22" s="18" customFormat="1">
      <c r="A374" s="11"/>
      <c r="B374" s="16"/>
      <c r="C374" s="28"/>
      <c r="D374" s="28"/>
      <c r="E374" s="99"/>
      <c r="F374" s="100"/>
      <c r="G374" s="100"/>
      <c r="L374" s="11"/>
      <c r="M374" s="11"/>
      <c r="N374" s="11"/>
      <c r="O374" s="11"/>
      <c r="P374" s="11"/>
      <c r="Q374" s="11"/>
      <c r="R374" s="11"/>
      <c r="S374" s="11"/>
      <c r="T374" s="11"/>
      <c r="U374" s="68"/>
      <c r="V374" s="11"/>
    </row>
    <row r="375" spans="1:22" s="18" customFormat="1">
      <c r="A375" s="11"/>
      <c r="B375" s="16"/>
      <c r="C375" s="28"/>
      <c r="D375" s="28"/>
      <c r="E375" s="99"/>
      <c r="F375" s="100"/>
      <c r="G375" s="100"/>
      <c r="L375" s="11"/>
      <c r="M375" s="11"/>
      <c r="N375" s="11"/>
      <c r="O375" s="11"/>
      <c r="P375" s="11"/>
      <c r="Q375" s="11"/>
      <c r="R375" s="11"/>
      <c r="S375" s="11"/>
      <c r="T375" s="11"/>
      <c r="U375" s="68"/>
      <c r="V375" s="11"/>
    </row>
    <row r="376" spans="1:22" s="18" customFormat="1">
      <c r="A376" s="11"/>
      <c r="B376" s="16"/>
      <c r="C376" s="28"/>
      <c r="D376" s="28"/>
      <c r="E376" s="99"/>
      <c r="F376" s="100"/>
      <c r="G376" s="100"/>
      <c r="L376" s="11"/>
      <c r="M376" s="11"/>
      <c r="N376" s="11"/>
      <c r="O376" s="11"/>
      <c r="P376" s="11"/>
      <c r="Q376" s="11"/>
      <c r="R376" s="11"/>
      <c r="S376" s="11"/>
      <c r="T376" s="11"/>
      <c r="U376" s="68"/>
      <c r="V376" s="11"/>
    </row>
    <row r="377" spans="1:22" s="18" customFormat="1">
      <c r="A377" s="11"/>
      <c r="B377" s="16"/>
      <c r="C377" s="28"/>
      <c r="D377" s="28"/>
      <c r="E377" s="99"/>
      <c r="F377" s="100"/>
      <c r="G377" s="100"/>
      <c r="L377" s="11"/>
      <c r="M377" s="11"/>
      <c r="N377" s="11"/>
      <c r="O377" s="11"/>
      <c r="P377" s="11"/>
      <c r="Q377" s="11"/>
      <c r="R377" s="11"/>
      <c r="S377" s="11"/>
      <c r="T377" s="11"/>
      <c r="U377" s="68"/>
      <c r="V377" s="11"/>
    </row>
    <row r="378" spans="1:22" s="18" customFormat="1">
      <c r="A378" s="11"/>
      <c r="B378" s="16"/>
      <c r="C378" s="28"/>
      <c r="D378" s="28"/>
      <c r="E378" s="99"/>
      <c r="F378" s="100"/>
      <c r="G378" s="100"/>
      <c r="L378" s="11"/>
      <c r="M378" s="11"/>
      <c r="N378" s="11"/>
      <c r="O378" s="11"/>
      <c r="P378" s="11"/>
      <c r="Q378" s="11"/>
      <c r="R378" s="11"/>
      <c r="S378" s="11"/>
      <c r="T378" s="11"/>
      <c r="U378" s="68"/>
      <c r="V378" s="11"/>
    </row>
    <row r="379" spans="1:22" s="18" customFormat="1">
      <c r="A379" s="11"/>
      <c r="B379" s="16"/>
      <c r="C379" s="28"/>
      <c r="D379" s="28"/>
      <c r="E379" s="99"/>
      <c r="F379" s="100"/>
      <c r="G379" s="100"/>
      <c r="L379" s="11"/>
      <c r="M379" s="11"/>
      <c r="N379" s="11"/>
      <c r="O379" s="11"/>
      <c r="P379" s="11"/>
      <c r="Q379" s="11"/>
      <c r="R379" s="11"/>
      <c r="S379" s="11"/>
      <c r="T379" s="11"/>
      <c r="U379" s="68"/>
      <c r="V379" s="11"/>
    </row>
    <row r="380" spans="1:22" s="18" customFormat="1">
      <c r="A380" s="11"/>
      <c r="B380" s="16"/>
      <c r="C380" s="28"/>
      <c r="D380" s="28"/>
      <c r="E380" s="99"/>
      <c r="F380" s="100"/>
      <c r="G380" s="100"/>
      <c r="L380" s="11"/>
      <c r="M380" s="11"/>
      <c r="N380" s="11"/>
      <c r="O380" s="11"/>
      <c r="P380" s="11"/>
      <c r="Q380" s="11"/>
      <c r="R380" s="11"/>
      <c r="S380" s="11"/>
      <c r="T380" s="11"/>
      <c r="U380" s="68"/>
      <c r="V380" s="11"/>
    </row>
    <row r="381" spans="1:22" s="18" customFormat="1">
      <c r="A381" s="11"/>
      <c r="B381" s="16"/>
      <c r="C381" s="28"/>
      <c r="D381" s="28"/>
      <c r="E381" s="99"/>
      <c r="F381" s="100"/>
      <c r="G381" s="100"/>
      <c r="L381" s="11"/>
      <c r="M381" s="11"/>
      <c r="N381" s="11"/>
      <c r="O381" s="11"/>
      <c r="P381" s="11"/>
      <c r="Q381" s="11"/>
      <c r="R381" s="11"/>
      <c r="S381" s="11"/>
      <c r="T381" s="11"/>
      <c r="U381" s="68"/>
      <c r="V381" s="11"/>
    </row>
    <row r="382" spans="1:22" s="18" customFormat="1">
      <c r="A382" s="11"/>
      <c r="B382" s="16"/>
      <c r="C382" s="28"/>
      <c r="D382" s="28"/>
      <c r="E382" s="99"/>
      <c r="F382" s="100"/>
      <c r="G382" s="100"/>
      <c r="L382" s="11"/>
      <c r="M382" s="11"/>
      <c r="N382" s="11"/>
      <c r="O382" s="11"/>
      <c r="P382" s="11"/>
      <c r="Q382" s="11"/>
      <c r="R382" s="11"/>
      <c r="S382" s="11"/>
      <c r="T382" s="11"/>
      <c r="U382" s="68"/>
      <c r="V382" s="11"/>
    </row>
    <row r="383" spans="1:22" s="18" customFormat="1">
      <c r="A383" s="11"/>
      <c r="B383" s="16"/>
      <c r="C383" s="28"/>
      <c r="D383" s="28"/>
      <c r="E383" s="99"/>
      <c r="F383" s="100"/>
      <c r="G383" s="100"/>
      <c r="L383" s="11"/>
      <c r="M383" s="11"/>
      <c r="N383" s="11"/>
      <c r="O383" s="11"/>
      <c r="P383" s="11"/>
      <c r="Q383" s="11"/>
      <c r="R383" s="11"/>
      <c r="S383" s="11"/>
      <c r="T383" s="11"/>
      <c r="U383" s="68"/>
      <c r="V383" s="11"/>
    </row>
    <row r="384" spans="1:22" s="18" customFormat="1">
      <c r="A384" s="11"/>
      <c r="B384" s="16"/>
      <c r="C384" s="28"/>
      <c r="D384" s="28"/>
      <c r="E384" s="99"/>
      <c r="F384" s="100"/>
      <c r="G384" s="100"/>
      <c r="L384" s="11"/>
      <c r="M384" s="11"/>
      <c r="N384" s="11"/>
      <c r="O384" s="11"/>
      <c r="P384" s="11"/>
      <c r="Q384" s="11"/>
      <c r="R384" s="11"/>
      <c r="S384" s="11"/>
      <c r="T384" s="11"/>
      <c r="U384" s="68"/>
      <c r="V384" s="11"/>
    </row>
    <row r="385" spans="1:22" s="18" customFormat="1">
      <c r="A385" s="11"/>
      <c r="B385" s="16"/>
      <c r="C385" s="28"/>
      <c r="D385" s="28"/>
      <c r="E385" s="99"/>
      <c r="F385" s="100"/>
      <c r="G385" s="100"/>
      <c r="L385" s="11"/>
      <c r="M385" s="11"/>
      <c r="N385" s="11"/>
      <c r="O385" s="11"/>
      <c r="P385" s="11"/>
      <c r="Q385" s="11"/>
      <c r="R385" s="11"/>
      <c r="S385" s="11"/>
      <c r="T385" s="11"/>
      <c r="U385" s="68"/>
      <c r="V385" s="11"/>
    </row>
    <row r="386" spans="1:22" s="18" customFormat="1">
      <c r="A386" s="11"/>
      <c r="B386" s="16"/>
      <c r="C386" s="28"/>
      <c r="D386" s="28"/>
      <c r="E386" s="99"/>
      <c r="F386" s="100"/>
      <c r="G386" s="100"/>
      <c r="L386" s="11"/>
      <c r="M386" s="11"/>
      <c r="N386" s="11"/>
      <c r="O386" s="11"/>
      <c r="P386" s="11"/>
      <c r="Q386" s="11"/>
      <c r="R386" s="11"/>
      <c r="S386" s="11"/>
      <c r="T386" s="11"/>
      <c r="U386" s="68"/>
      <c r="V386" s="11"/>
    </row>
    <row r="387" spans="1:22" s="18" customFormat="1">
      <c r="A387" s="11"/>
      <c r="B387" s="16"/>
      <c r="C387" s="28"/>
      <c r="D387" s="28"/>
      <c r="E387" s="99"/>
      <c r="F387" s="100"/>
      <c r="G387" s="100"/>
      <c r="L387" s="11"/>
      <c r="M387" s="11"/>
      <c r="N387" s="11"/>
      <c r="O387" s="11"/>
      <c r="P387" s="11"/>
      <c r="Q387" s="11"/>
      <c r="R387" s="11"/>
      <c r="S387" s="11"/>
      <c r="T387" s="11"/>
      <c r="U387" s="68"/>
      <c r="V387" s="11"/>
    </row>
    <row r="388" spans="1:22" s="18" customFormat="1">
      <c r="A388" s="11"/>
      <c r="B388" s="16"/>
      <c r="C388" s="28"/>
      <c r="D388" s="28"/>
      <c r="E388" s="99"/>
      <c r="F388" s="100"/>
      <c r="G388" s="100"/>
      <c r="L388" s="11"/>
      <c r="M388" s="11"/>
      <c r="N388" s="11"/>
      <c r="O388" s="11"/>
      <c r="P388" s="11"/>
      <c r="Q388" s="11"/>
      <c r="R388" s="11"/>
      <c r="S388" s="11"/>
      <c r="T388" s="11"/>
      <c r="U388" s="68"/>
      <c r="V388" s="11"/>
    </row>
  </sheetData>
  <sheetProtection insertRows="0" deleteRows="0"/>
  <protectedRanges>
    <protectedRange sqref="J163:P1048576 U163:U1048576 M161:P161 U1:U161 J1:P160" name="Obseg1"/>
    <protectedRange sqref="J162:P162 U162" name="Obseg1_1"/>
    <protectedRange sqref="J161:L161" name="Obseg1_2"/>
  </protectedRanges>
  <mergeCells count="9">
    <mergeCell ref="A162:L162"/>
    <mergeCell ref="B13:K13"/>
    <mergeCell ref="C2:J2"/>
    <mergeCell ref="C3:J3"/>
    <mergeCell ref="C6:J6"/>
    <mergeCell ref="C7:J7"/>
    <mergeCell ref="C8:J8"/>
    <mergeCell ref="C9:J9"/>
    <mergeCell ref="A161:L161"/>
  </mergeCells>
  <phoneticPr fontId="31" type="noConversion"/>
  <pageMargins left="0.25" right="0.25" top="0.75" bottom="0.75" header="0.3" footer="0.3"/>
  <pageSetup paperSize="9" scale="66" fitToHeight="0" orientation="landscape" r:id="rId1"/>
  <rowBreaks count="1" manualBreakCount="1">
    <brk id="250" max="11" man="1"/>
  </rowBreaks>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V258"/>
  <sheetViews>
    <sheetView tabSelected="1" topLeftCell="A10" zoomScale="90" zoomScaleNormal="90" zoomScaleSheetLayoutView="100" workbookViewId="0">
      <selection activeCell="N23" sqref="N23"/>
    </sheetView>
  </sheetViews>
  <sheetFormatPr defaultColWidth="8.85546875" defaultRowHeight="12.75"/>
  <cols>
    <col min="1" max="1" width="4" style="11" customWidth="1"/>
    <col min="2" max="2" width="36.5703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11.285156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27" t="str">
        <f>+'prva stran'!B6</f>
        <v>OTROŠKI VRTEC AJDOVŠČINA</v>
      </c>
      <c r="D2" s="428"/>
      <c r="E2" s="428"/>
      <c r="F2" s="428"/>
      <c r="G2" s="428"/>
      <c r="H2" s="428"/>
      <c r="I2" s="428"/>
      <c r="J2" s="428"/>
    </row>
    <row r="3" spans="1:21" ht="15">
      <c r="B3" s="50" t="s">
        <v>83</v>
      </c>
      <c r="C3" s="429" t="str">
        <f>+'prva stran'!B7</f>
        <v>Pot v Žapuže 14, AJDOVŠČINA</v>
      </c>
      <c r="D3" s="430"/>
      <c r="E3" s="430"/>
      <c r="F3" s="430"/>
      <c r="G3" s="430"/>
      <c r="H3" s="430"/>
      <c r="I3" s="430"/>
      <c r="J3" s="430"/>
    </row>
    <row r="4" spans="1:21" ht="15">
      <c r="B4" s="69"/>
    </row>
    <row r="5" spans="1:21" ht="15">
      <c r="B5" s="49" t="s">
        <v>85</v>
      </c>
    </row>
    <row r="6" spans="1:21" ht="17.25" customHeight="1">
      <c r="B6" s="51" t="s">
        <v>82</v>
      </c>
      <c r="C6" s="431">
        <f>+'prva stran'!B10</f>
        <v>0</v>
      </c>
      <c r="D6" s="432"/>
      <c r="E6" s="432"/>
      <c r="F6" s="432"/>
      <c r="G6" s="432"/>
      <c r="H6" s="432"/>
      <c r="I6" s="432"/>
      <c r="J6" s="432"/>
    </row>
    <row r="7" spans="1:21" ht="17.25" customHeight="1">
      <c r="B7" s="51" t="s">
        <v>83</v>
      </c>
      <c r="C7" s="433">
        <f>+'prva stran'!B11</f>
        <v>0</v>
      </c>
      <c r="D7" s="434"/>
      <c r="E7" s="434"/>
      <c r="F7" s="434"/>
      <c r="G7" s="434"/>
      <c r="H7" s="434"/>
      <c r="I7" s="434"/>
      <c r="J7" s="434"/>
    </row>
    <row r="8" spans="1:21" ht="17.25" customHeight="1">
      <c r="B8" s="51" t="s">
        <v>84</v>
      </c>
      <c r="C8" s="433">
        <f>+'prva stran'!B12</f>
        <v>0</v>
      </c>
      <c r="D8" s="434"/>
      <c r="E8" s="434"/>
      <c r="F8" s="434"/>
      <c r="G8" s="434"/>
      <c r="H8" s="434"/>
      <c r="I8" s="434"/>
      <c r="J8" s="434"/>
    </row>
    <row r="9" spans="1:21" s="12" customFormat="1" ht="17.25" customHeight="1">
      <c r="A9" s="9"/>
      <c r="B9" s="52" t="s">
        <v>86</v>
      </c>
      <c r="C9" s="435">
        <f>+'prva stran'!B13</f>
        <v>0</v>
      </c>
      <c r="D9" s="434"/>
      <c r="E9" s="434"/>
      <c r="F9" s="434"/>
      <c r="G9" s="434"/>
      <c r="H9" s="434"/>
      <c r="I9" s="434"/>
      <c r="J9" s="43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pred_rekapitulacija'!A28</f>
        <v>15. sklop:</v>
      </c>
      <c r="C12" s="76"/>
      <c r="D12" s="24"/>
      <c r="E12" s="25"/>
      <c r="F12" s="101"/>
      <c r="G12" s="101"/>
      <c r="H12" s="14"/>
      <c r="I12" s="14"/>
      <c r="J12" s="14"/>
      <c r="K12" s="14"/>
      <c r="U12" s="7"/>
    </row>
    <row r="13" spans="1:21" s="12" customFormat="1" ht="21" customHeight="1">
      <c r="B13" s="416" t="str">
        <f>+'Ponudbeni pred_rekapitulacija'!B28</f>
        <v>EKOLOŠKO MLEKO IN EKOLOŠKI MLEČNI IZDELKI</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4">
      <c r="A16" s="77" t="s">
        <v>1</v>
      </c>
      <c r="B16" s="396" t="s">
        <v>779</v>
      </c>
      <c r="C16" s="363">
        <v>1</v>
      </c>
      <c r="D16" s="132" t="s">
        <v>0</v>
      </c>
      <c r="E16" s="153"/>
      <c r="F16" s="386">
        <v>9000</v>
      </c>
      <c r="G16" s="395" t="s">
        <v>74</v>
      </c>
      <c r="H16" s="247">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9000</v>
      </c>
      <c r="I16" s="78" t="str">
        <f>IF(Sklop15[[#This Row],[ZAHTEVANA SHEMA KAKOVOSTI]]&lt;&gt;"",Sklop15[[#This Row],[Preračunana masa/volumen/kos na enoto kg]],"")</f>
        <v/>
      </c>
      <c r="J16" s="85"/>
      <c r="K16" s="79"/>
      <c r="L16" s="79"/>
      <c r="M16" s="80"/>
      <c r="N16" s="81"/>
      <c r="O16" s="81"/>
      <c r="P16" s="87"/>
      <c r="Q16" s="81">
        <f>+Sklop15[[#This Row],[cena/enota brez DDV v EUR]]*Sklop15[[#This Row],[Stopnja DDV (%)]]</f>
        <v>0</v>
      </c>
      <c r="R16" s="81">
        <f>+Sklop15[[#This Row],[cena/enota brez DDV v EUR]]+Sklop15[[#This Row],[Davek (EUR)]]</f>
        <v>0</v>
      </c>
      <c r="S16" s="81">
        <f>+Sklop15[[#This Row],[cena/enota brez DDV v EUR]]*Sklop15[[#This Row],[Okvirna količina]]</f>
        <v>0</v>
      </c>
      <c r="T16" s="81">
        <f>+Sklop15[[#This Row],[Končna cena/enoto mere (EUR) z DDV]]*Sklop15[[#This Row],[Okvirna količina]]</f>
        <v>0</v>
      </c>
      <c r="U16" s="151" t="s">
        <v>111</v>
      </c>
    </row>
    <row r="17" spans="1:21" s="55" customFormat="1" ht="24">
      <c r="A17" s="77" t="s">
        <v>3</v>
      </c>
      <c r="B17" s="396" t="s">
        <v>780</v>
      </c>
      <c r="C17" s="363">
        <v>1</v>
      </c>
      <c r="D17" s="364" t="s">
        <v>0</v>
      </c>
      <c r="E17" s="153"/>
      <c r="F17" s="374">
        <v>1500</v>
      </c>
      <c r="G17" s="349" t="s">
        <v>74</v>
      </c>
      <c r="H17" s="24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1500</v>
      </c>
      <c r="I17" s="231" t="str">
        <f>IF(Sklop15[[#This Row],[ZAHTEVANA SHEMA KAKOVOSTI]]&lt;&gt;"",Sklop15[[#This Row],[Preračunana masa/volumen/kos na enoto kg]],"")</f>
        <v/>
      </c>
      <c r="J17" s="242"/>
      <c r="K17" s="243"/>
      <c r="L17" s="243"/>
      <c r="M17" s="235"/>
      <c r="N17" s="238"/>
      <c r="O17" s="238"/>
      <c r="P17" s="237"/>
      <c r="Q17" s="238">
        <f>+Sklop15[[#This Row],[cena/enota brez DDV v EUR]]*Sklop15[[#This Row],[Stopnja DDV (%)]]</f>
        <v>0</v>
      </c>
      <c r="R17" s="238">
        <f>+Sklop15[[#This Row],[cena/enota brez DDV v EUR]]+Sklop15[[#This Row],[Davek (EUR)]]</f>
        <v>0</v>
      </c>
      <c r="S17" s="238">
        <f>+Sklop15[[#This Row],[cena/enota brez DDV v EUR]]*Sklop15[[#This Row],[Okvirna količina]]</f>
        <v>0</v>
      </c>
      <c r="T17" s="238">
        <f>+Sklop15[[#This Row],[Končna cena/enoto mere (EUR) z DDV]]*Sklop15[[#This Row],[Okvirna količina]]</f>
        <v>0</v>
      </c>
      <c r="U17" s="151" t="s">
        <v>111</v>
      </c>
    </row>
    <row r="18" spans="1:21" s="55" customFormat="1" ht="12">
      <c r="A18" s="77" t="s">
        <v>4</v>
      </c>
      <c r="B18" s="397" t="s">
        <v>642</v>
      </c>
      <c r="C18" s="363">
        <v>0.25</v>
      </c>
      <c r="D18" s="132" t="s">
        <v>0</v>
      </c>
      <c r="E18" s="153"/>
      <c r="F18" s="374">
        <v>300</v>
      </c>
      <c r="G18" s="349" t="s">
        <v>216</v>
      </c>
      <c r="H18" s="24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75</v>
      </c>
      <c r="I18" s="231" t="str">
        <f>IF(Sklop15[[#This Row],[ZAHTEVANA SHEMA KAKOVOSTI]]&lt;&gt;"",Sklop15[[#This Row],[Preračunana masa/volumen/kos na enoto kg]],"")</f>
        <v/>
      </c>
      <c r="J18" s="242"/>
      <c r="K18" s="243"/>
      <c r="L18" s="243"/>
      <c r="M18" s="235"/>
      <c r="N18" s="238"/>
      <c r="O18" s="238"/>
      <c r="P18" s="237"/>
      <c r="Q18" s="238">
        <f>+Sklop15[[#This Row],[cena/enota brez DDV v EUR]]*Sklop15[[#This Row],[Stopnja DDV (%)]]</f>
        <v>0</v>
      </c>
      <c r="R18" s="238">
        <f>+Sklop15[[#This Row],[cena/enota brez DDV v EUR]]+Sklop15[[#This Row],[Davek (EUR)]]</f>
        <v>0</v>
      </c>
      <c r="S18" s="238">
        <f>+Sklop15[[#This Row],[cena/enota brez DDV v EUR]]*Sklop15[[#This Row],[Okvirna količina]]</f>
        <v>0</v>
      </c>
      <c r="T18" s="238">
        <f>+Sklop15[[#This Row],[Končna cena/enoto mere (EUR) z DDV]]*Sklop15[[#This Row],[Okvirna količina]]</f>
        <v>0</v>
      </c>
      <c r="U18" s="151" t="s">
        <v>111</v>
      </c>
    </row>
    <row r="19" spans="1:21" s="55" customFormat="1" ht="24">
      <c r="A19" s="77" t="s">
        <v>5</v>
      </c>
      <c r="B19" s="397" t="s">
        <v>781</v>
      </c>
      <c r="C19" s="363">
        <v>1</v>
      </c>
      <c r="D19" s="132" t="s">
        <v>0</v>
      </c>
      <c r="E19" s="153"/>
      <c r="F19" s="374">
        <v>3000</v>
      </c>
      <c r="G19" s="349" t="s">
        <v>216</v>
      </c>
      <c r="H19" s="24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3000</v>
      </c>
      <c r="I19" s="231" t="str">
        <f>IF(Sklop15[[#This Row],[ZAHTEVANA SHEMA KAKOVOSTI]]&lt;&gt;"",Sklop15[[#This Row],[Preračunana masa/volumen/kos na enoto kg]],"")</f>
        <v/>
      </c>
      <c r="J19" s="242"/>
      <c r="K19" s="243"/>
      <c r="L19" s="243"/>
      <c r="M19" s="235"/>
      <c r="N19" s="238"/>
      <c r="O19" s="238"/>
      <c r="P19" s="237"/>
      <c r="Q19" s="238">
        <f>+Sklop15[[#This Row],[cena/enota brez DDV v EUR]]*Sklop15[[#This Row],[Stopnja DDV (%)]]</f>
        <v>0</v>
      </c>
      <c r="R19" s="238">
        <f>+Sklop15[[#This Row],[cena/enota brez DDV v EUR]]+Sklop15[[#This Row],[Davek (EUR)]]</f>
        <v>0</v>
      </c>
      <c r="S19" s="238">
        <f>+Sklop15[[#This Row],[cena/enota brez DDV v EUR]]*Sklop15[[#This Row],[Okvirna količina]]</f>
        <v>0</v>
      </c>
      <c r="T19" s="238">
        <f>+Sklop15[[#This Row],[Končna cena/enoto mere (EUR) z DDV]]*Sklop15[[#This Row],[Okvirna količina]]</f>
        <v>0</v>
      </c>
      <c r="U19" s="151" t="s">
        <v>111</v>
      </c>
    </row>
    <row r="20" spans="1:21" s="55" customFormat="1" ht="24">
      <c r="A20" s="77" t="s">
        <v>6</v>
      </c>
      <c r="B20" s="397" t="s">
        <v>782</v>
      </c>
      <c r="C20" s="363">
        <v>0.15</v>
      </c>
      <c r="D20" s="364" t="s">
        <v>0</v>
      </c>
      <c r="E20" s="153"/>
      <c r="F20" s="374">
        <v>2000</v>
      </c>
      <c r="G20" s="349" t="s">
        <v>216</v>
      </c>
      <c r="H20" s="24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300</v>
      </c>
      <c r="I20" s="231" t="str">
        <f>IF(Sklop15[[#This Row],[ZAHTEVANA SHEMA KAKOVOSTI]]&lt;&gt;"",Sklop15[[#This Row],[Preračunana masa/volumen/kos na enoto kg]],"")</f>
        <v/>
      </c>
      <c r="J20" s="242"/>
      <c r="K20" s="243"/>
      <c r="L20" s="243"/>
      <c r="M20" s="235"/>
      <c r="N20" s="238"/>
      <c r="O20" s="238"/>
      <c r="P20" s="237"/>
      <c r="Q20" s="238">
        <f>+Sklop15[[#This Row],[cena/enota brez DDV v EUR]]*Sklop15[[#This Row],[Stopnja DDV (%)]]</f>
        <v>0</v>
      </c>
      <c r="R20" s="238">
        <f>+Sklop15[[#This Row],[cena/enota brez DDV v EUR]]+Sklop15[[#This Row],[Davek (EUR)]]</f>
        <v>0</v>
      </c>
      <c r="S20" s="238">
        <f>+Sklop15[[#This Row],[cena/enota brez DDV v EUR]]*Sklop15[[#This Row],[Okvirna količina]]</f>
        <v>0</v>
      </c>
      <c r="T20" s="238">
        <f>+Sklop15[[#This Row],[Končna cena/enoto mere (EUR) z DDV]]*Sklop15[[#This Row],[Okvirna količina]]</f>
        <v>0</v>
      </c>
      <c r="U20" s="151" t="s">
        <v>111</v>
      </c>
    </row>
    <row r="21" spans="1:21" s="55" customFormat="1" ht="36">
      <c r="A21" s="77" t="s">
        <v>7</v>
      </c>
      <c r="B21" s="397" t="s">
        <v>783</v>
      </c>
      <c r="C21" s="363">
        <v>1</v>
      </c>
      <c r="D21" s="364" t="s">
        <v>0</v>
      </c>
      <c r="E21" s="153"/>
      <c r="F21" s="374">
        <v>3000</v>
      </c>
      <c r="G21" s="349" t="s">
        <v>216</v>
      </c>
      <c r="H21" s="246">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3000</v>
      </c>
      <c r="I21" s="231" t="str">
        <f>IF(Sklop15[[#This Row],[ZAHTEVANA SHEMA KAKOVOSTI]]&lt;&gt;"",Sklop15[[#This Row],[Preračunana masa/volumen/kos na enoto kg]],"")</f>
        <v/>
      </c>
      <c r="J21" s="242"/>
      <c r="K21" s="243"/>
      <c r="L21" s="243"/>
      <c r="M21" s="235"/>
      <c r="N21" s="238"/>
      <c r="O21" s="238"/>
      <c r="P21" s="237"/>
      <c r="Q21" s="238">
        <f>+Sklop15[[#This Row],[cena/enota brez DDV v EUR]]*Sklop15[[#This Row],[Stopnja DDV (%)]]</f>
        <v>0</v>
      </c>
      <c r="R21" s="238">
        <f>+Sklop15[[#This Row],[cena/enota brez DDV v EUR]]+Sklop15[[#This Row],[Davek (EUR)]]</f>
        <v>0</v>
      </c>
      <c r="S21" s="238">
        <f>+Sklop15[[#This Row],[cena/enota brez DDV v EUR]]*Sklop15[[#This Row],[Okvirna količina]]</f>
        <v>0</v>
      </c>
      <c r="T21" s="238">
        <f>+Sklop15[[#This Row],[Končna cena/enoto mere (EUR) z DDV]]*Sklop15[[#This Row],[Okvirna količina]]</f>
        <v>0</v>
      </c>
      <c r="U21" s="151" t="s">
        <v>111</v>
      </c>
    </row>
    <row r="22" spans="1:21" s="55" customFormat="1" ht="36">
      <c r="A22" s="77" t="s">
        <v>8</v>
      </c>
      <c r="B22" s="397" t="s">
        <v>784</v>
      </c>
      <c r="C22" s="363">
        <v>0.15</v>
      </c>
      <c r="D22" s="364" t="s">
        <v>0</v>
      </c>
      <c r="E22" s="153"/>
      <c r="F22" s="374">
        <v>2000</v>
      </c>
      <c r="G22" s="349" t="s">
        <v>216</v>
      </c>
      <c r="H22" s="394">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300</v>
      </c>
      <c r="I22" s="350" t="str">
        <f>IF(Sklop15[[#This Row],[ZAHTEVANA SHEMA KAKOVOSTI]]&lt;&gt;"",Sklop15[[#This Row],[Preračunana masa/volumen/kos na enoto kg]],"")</f>
        <v/>
      </c>
      <c r="J22" s="352"/>
      <c r="K22" s="368"/>
      <c r="L22" s="368"/>
      <c r="M22" s="354"/>
      <c r="N22" s="357"/>
      <c r="O22" s="357"/>
      <c r="P22" s="356"/>
      <c r="Q22" s="357">
        <f>+Sklop15[[#This Row],[cena/enota brez DDV v EUR]]*Sklop15[[#This Row],[Stopnja DDV (%)]]</f>
        <v>0</v>
      </c>
      <c r="R22" s="357">
        <f>+Sklop15[[#This Row],[cena/enota brez DDV v EUR]]+Sklop15[[#This Row],[Davek (EUR)]]</f>
        <v>0</v>
      </c>
      <c r="S22" s="357">
        <f>+Sklop15[[#This Row],[cena/enota brez DDV v EUR]]*Sklop15[[#This Row],[Okvirna količina]]</f>
        <v>0</v>
      </c>
      <c r="T22" s="357">
        <f>+Sklop15[[#This Row],[Končna cena/enoto mere (EUR) z DDV]]*Sklop15[[#This Row],[Okvirna količina]]</f>
        <v>0</v>
      </c>
      <c r="U22" s="151" t="s">
        <v>111</v>
      </c>
    </row>
    <row r="23" spans="1:21" s="55" customFormat="1" ht="48">
      <c r="A23" s="77" t="s">
        <v>9</v>
      </c>
      <c r="B23" s="397" t="s">
        <v>785</v>
      </c>
      <c r="C23" s="363">
        <v>1</v>
      </c>
      <c r="D23" s="132" t="s">
        <v>0</v>
      </c>
      <c r="E23" s="153"/>
      <c r="F23" s="374">
        <v>2000</v>
      </c>
      <c r="G23" s="349" t="s">
        <v>216</v>
      </c>
      <c r="H23" s="394">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2000</v>
      </c>
      <c r="I23" s="350" t="str">
        <f>IF(Sklop15[[#This Row],[ZAHTEVANA SHEMA KAKOVOSTI]]&lt;&gt;"",Sklop15[[#This Row],[Preračunana masa/volumen/kos na enoto kg]],"")</f>
        <v/>
      </c>
      <c r="J23" s="352"/>
      <c r="K23" s="368"/>
      <c r="L23" s="368"/>
      <c r="M23" s="354"/>
      <c r="N23" s="357"/>
      <c r="O23" s="357"/>
      <c r="P23" s="356"/>
      <c r="Q23" s="357">
        <f>+Sklop15[[#This Row],[cena/enota brez DDV v EUR]]*Sklop15[[#This Row],[Stopnja DDV (%)]]</f>
        <v>0</v>
      </c>
      <c r="R23" s="357">
        <f>+Sklop15[[#This Row],[cena/enota brez DDV v EUR]]+Sklop15[[#This Row],[Davek (EUR)]]</f>
        <v>0</v>
      </c>
      <c r="S23" s="357">
        <f>+Sklop15[[#This Row],[cena/enota brez DDV v EUR]]*Sklop15[[#This Row],[Okvirna količina]]</f>
        <v>0</v>
      </c>
      <c r="T23" s="357">
        <f>+Sklop15[[#This Row],[Končna cena/enoto mere (EUR) z DDV]]*Sklop15[[#This Row],[Okvirna količina]]</f>
        <v>0</v>
      </c>
      <c r="U23" s="151" t="s">
        <v>111</v>
      </c>
    </row>
    <row r="24" spans="1:21" s="55" customFormat="1" ht="48">
      <c r="A24" s="77" t="s">
        <v>10</v>
      </c>
      <c r="B24" s="397" t="s">
        <v>786</v>
      </c>
      <c r="C24" s="363">
        <v>0.15</v>
      </c>
      <c r="D24" s="132" t="s">
        <v>0</v>
      </c>
      <c r="E24" s="153"/>
      <c r="F24" s="374">
        <v>1000</v>
      </c>
      <c r="G24" s="349" t="s">
        <v>216</v>
      </c>
      <c r="H24" s="394">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v>
      </c>
      <c r="I24" s="350" t="str">
        <f>IF(Sklop15[[#This Row],[ZAHTEVANA SHEMA KAKOVOSTI]]&lt;&gt;"",Sklop15[[#This Row],[Preračunana masa/volumen/kos na enoto kg]],"")</f>
        <v/>
      </c>
      <c r="J24" s="352"/>
      <c r="K24" s="368"/>
      <c r="L24" s="368"/>
      <c r="M24" s="354"/>
      <c r="N24" s="357"/>
      <c r="O24" s="357"/>
      <c r="P24" s="356"/>
      <c r="Q24" s="357">
        <f>+Sklop15[[#This Row],[cena/enota brez DDV v EUR]]*Sklop15[[#This Row],[Stopnja DDV (%)]]</f>
        <v>0</v>
      </c>
      <c r="R24" s="357">
        <f>+Sklop15[[#This Row],[cena/enota brez DDV v EUR]]+Sklop15[[#This Row],[Davek (EUR)]]</f>
        <v>0</v>
      </c>
      <c r="S24" s="357">
        <f>+Sklop15[[#This Row],[cena/enota brez DDV v EUR]]*Sklop15[[#This Row],[Okvirna količina]]</f>
        <v>0</v>
      </c>
      <c r="T24" s="357">
        <f>+Sklop15[[#This Row],[Končna cena/enoto mere (EUR) z DDV]]*Sklop15[[#This Row],[Okvirna količina]]</f>
        <v>0</v>
      </c>
      <c r="U24" s="151" t="s">
        <v>111</v>
      </c>
    </row>
    <row r="25" spans="1:21" s="55" customFormat="1" ht="60">
      <c r="A25" s="77" t="s">
        <v>11</v>
      </c>
      <c r="B25" s="397" t="s">
        <v>787</v>
      </c>
      <c r="C25" s="363">
        <v>1</v>
      </c>
      <c r="D25" s="364" t="s">
        <v>0</v>
      </c>
      <c r="E25" s="153"/>
      <c r="F25" s="374">
        <v>700</v>
      </c>
      <c r="G25" s="349" t="s">
        <v>216</v>
      </c>
      <c r="H25" s="394">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700</v>
      </c>
      <c r="I25" s="350" t="str">
        <f>IF(Sklop15[[#This Row],[ZAHTEVANA SHEMA KAKOVOSTI]]&lt;&gt;"",Sklop15[[#This Row],[Preračunana masa/volumen/kos na enoto kg]],"")</f>
        <v/>
      </c>
      <c r="J25" s="352"/>
      <c r="K25" s="368"/>
      <c r="L25" s="368"/>
      <c r="M25" s="354"/>
      <c r="N25" s="357"/>
      <c r="O25" s="357"/>
      <c r="P25" s="356"/>
      <c r="Q25" s="357">
        <f>+Sklop15[[#This Row],[cena/enota brez DDV v EUR]]*Sklop15[[#This Row],[Stopnja DDV (%)]]</f>
        <v>0</v>
      </c>
      <c r="R25" s="357">
        <f>+Sklop15[[#This Row],[cena/enota brez DDV v EUR]]+Sklop15[[#This Row],[Davek (EUR)]]</f>
        <v>0</v>
      </c>
      <c r="S25" s="357">
        <f>+Sklop15[[#This Row],[cena/enota brez DDV v EUR]]*Sklop15[[#This Row],[Okvirna količina]]</f>
        <v>0</v>
      </c>
      <c r="T25" s="357">
        <f>+Sklop15[[#This Row],[Končna cena/enoto mere (EUR) z DDV]]*Sklop15[[#This Row],[Okvirna količina]]</f>
        <v>0</v>
      </c>
      <c r="U25" s="151" t="s">
        <v>111</v>
      </c>
    </row>
    <row r="26" spans="1:21" s="55" customFormat="1" ht="60">
      <c r="A26" s="77" t="s">
        <v>12</v>
      </c>
      <c r="B26" s="397" t="s">
        <v>788</v>
      </c>
      <c r="C26" s="363">
        <v>150</v>
      </c>
      <c r="D26" s="132" t="s">
        <v>110</v>
      </c>
      <c r="E26" s="153"/>
      <c r="F26" s="374">
        <v>1000</v>
      </c>
      <c r="G26" s="349" t="s">
        <v>216</v>
      </c>
      <c r="H26" s="394">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150</v>
      </c>
      <c r="I26" s="350" t="str">
        <f>IF(Sklop15[[#This Row],[ZAHTEVANA SHEMA KAKOVOSTI]]&lt;&gt;"",Sklop15[[#This Row],[Preračunana masa/volumen/kos na enoto kg]],"")</f>
        <v/>
      </c>
      <c r="J26" s="352"/>
      <c r="K26" s="368"/>
      <c r="L26" s="368"/>
      <c r="M26" s="354"/>
      <c r="N26" s="357"/>
      <c r="O26" s="357"/>
      <c r="P26" s="356"/>
      <c r="Q26" s="357">
        <f>+Sklop15[[#This Row],[cena/enota brez DDV v EUR]]*Sklop15[[#This Row],[Stopnja DDV (%)]]</f>
        <v>0</v>
      </c>
      <c r="R26" s="357">
        <f>+Sklop15[[#This Row],[cena/enota brez DDV v EUR]]+Sklop15[[#This Row],[Davek (EUR)]]</f>
        <v>0</v>
      </c>
      <c r="S26" s="357">
        <f>+Sklop15[[#This Row],[cena/enota brez DDV v EUR]]*Sklop15[[#This Row],[Okvirna količina]]</f>
        <v>0</v>
      </c>
      <c r="T26" s="357">
        <f>+Sklop15[[#This Row],[Končna cena/enoto mere (EUR) z DDV]]*Sklop15[[#This Row],[Okvirna količina]]</f>
        <v>0</v>
      </c>
      <c r="U26" s="151" t="s">
        <v>111</v>
      </c>
    </row>
    <row r="27" spans="1:21">
      <c r="A27" s="290" t="s">
        <v>133</v>
      </c>
      <c r="B27" s="291"/>
      <c r="C27" s="292"/>
      <c r="D27" s="292"/>
      <c r="E27" s="293"/>
      <c r="F27" s="294"/>
      <c r="G27" s="295"/>
      <c r="H27" s="296">
        <f>SUBTOTAL(109,Sklop15[Preračunana masa/volumen/kos na enoto kg])</f>
        <v>20175</v>
      </c>
      <c r="I27" s="296">
        <f>SUBTOTAL(109,Sklop15[Živila iz shem kakovosti (kg)])</f>
        <v>0</v>
      </c>
      <c r="J27" s="294"/>
      <c r="K27" s="297"/>
      <c r="L27" s="297"/>
      <c r="M27" s="298"/>
      <c r="N27" s="299"/>
      <c r="O27" s="299"/>
      <c r="P27" s="299"/>
      <c r="Q27" s="300"/>
      <c r="R27" s="294"/>
      <c r="S27" s="300">
        <f>SUBTOTAL(109,Sklop15[Vrednost za okvirno količino (EUR) brez DDV])</f>
        <v>0</v>
      </c>
      <c r="T27" s="300">
        <f>SUBTOTAL(109,Sklop15[Vrednost za okvirno količino (EUR) z DDV])</f>
        <v>0</v>
      </c>
      <c r="U27" s="301"/>
    </row>
    <row r="28" spans="1:21" s="202" customFormat="1">
      <c r="A28" s="190"/>
      <c r="B28" s="191"/>
      <c r="C28" s="192"/>
      <c r="D28" s="192"/>
      <c r="E28" s="193"/>
      <c r="F28" s="194"/>
      <c r="G28" s="195"/>
      <c r="H28" s="196"/>
      <c r="I28" s="196"/>
      <c r="J28" s="194"/>
      <c r="K28" s="197"/>
      <c r="L28" s="197"/>
      <c r="M28" s="198"/>
      <c r="N28" s="199"/>
      <c r="O28" s="199"/>
      <c r="P28" s="199"/>
      <c r="Q28" s="200"/>
      <c r="R28" s="194"/>
      <c r="S28" s="200"/>
      <c r="T28" s="200"/>
      <c r="U28" s="201"/>
    </row>
    <row r="29" spans="1:21">
      <c r="A29" s="48" t="s">
        <v>129</v>
      </c>
      <c r="B29" s="16"/>
      <c r="C29" s="28"/>
      <c r="D29" s="28"/>
      <c r="E29" s="99"/>
      <c r="Q29" s="48"/>
      <c r="R29" s="48"/>
      <c r="S29" s="48"/>
      <c r="T29" s="48"/>
    </row>
    <row r="30" spans="1:21">
      <c r="A30" s="11" t="s">
        <v>131</v>
      </c>
      <c r="B30" s="16"/>
      <c r="C30" s="28"/>
      <c r="D30" s="28"/>
      <c r="E30" s="99"/>
    </row>
    <row r="31" spans="1:21">
      <c r="A31" s="94" t="s">
        <v>179</v>
      </c>
      <c r="F31" s="68"/>
      <c r="G31" s="68"/>
      <c r="H31" s="29"/>
      <c r="I31" s="29"/>
      <c r="J31" s="29"/>
      <c r="K31" s="29"/>
      <c r="L31" s="54"/>
      <c r="M31" s="54"/>
      <c r="N31" s="29"/>
      <c r="O31" s="29"/>
      <c r="P31" s="29"/>
      <c r="Q31" s="29"/>
      <c r="R31" s="29"/>
    </row>
    <row r="32" spans="1:21">
      <c r="A32" s="426" t="s">
        <v>211</v>
      </c>
      <c r="B32" s="426"/>
      <c r="C32" s="426"/>
      <c r="D32" s="426"/>
      <c r="E32" s="426"/>
      <c r="F32" s="426"/>
      <c r="G32" s="426"/>
      <c r="H32" s="426"/>
      <c r="I32" s="426"/>
      <c r="J32" s="426"/>
      <c r="K32" s="426"/>
      <c r="L32" s="426"/>
      <c r="M32" s="54"/>
      <c r="N32" s="29"/>
      <c r="O32" s="29"/>
      <c r="P32" s="29"/>
      <c r="Q32" s="29"/>
      <c r="R32" s="29"/>
    </row>
    <row r="33" spans="1:21">
      <c r="A33" s="19"/>
      <c r="B33" s="19"/>
      <c r="C33" s="19"/>
      <c r="D33" s="19"/>
      <c r="E33" s="19"/>
      <c r="F33" s="19"/>
      <c r="G33" s="19"/>
      <c r="H33" s="19"/>
      <c r="I33" s="19"/>
      <c r="J33" s="19"/>
      <c r="K33" s="19"/>
      <c r="L33" s="19"/>
      <c r="N33" s="29"/>
      <c r="O33" s="29"/>
      <c r="P33" s="29"/>
      <c r="Q33" s="29"/>
      <c r="R33" s="29"/>
    </row>
    <row r="34" spans="1:21">
      <c r="A34" s="94" t="s">
        <v>65</v>
      </c>
      <c r="F34" s="68"/>
      <c r="G34" s="68" t="s">
        <v>66</v>
      </c>
      <c r="H34" s="29"/>
      <c r="I34" s="29"/>
      <c r="J34" s="29"/>
      <c r="K34" s="29"/>
      <c r="L34" s="54"/>
      <c r="M34" s="54"/>
      <c r="N34" s="29"/>
      <c r="O34" s="29"/>
      <c r="P34" s="29"/>
      <c r="Q34" s="29" t="s">
        <v>67</v>
      </c>
      <c r="R34" s="29"/>
    </row>
    <row r="35" spans="1:21" ht="15">
      <c r="A35" s="6"/>
      <c r="B35" s="4"/>
      <c r="C35" s="26"/>
      <c r="D35" s="26"/>
      <c r="E35" s="25"/>
      <c r="F35" s="7"/>
      <c r="H35" s="8"/>
      <c r="I35" s="8"/>
      <c r="J35" s="8"/>
      <c r="K35" s="8"/>
      <c r="L35" s="20"/>
      <c r="M35" s="20"/>
      <c r="N35" s="8"/>
      <c r="O35" s="8"/>
      <c r="P35" s="8"/>
      <c r="Q35" s="8"/>
      <c r="R35" s="8"/>
      <c r="S35" s="3"/>
      <c r="T35" s="3"/>
      <c r="U35" s="7"/>
    </row>
    <row r="36" spans="1:21">
      <c r="B36" s="16"/>
      <c r="C36" s="28"/>
      <c r="D36" s="28"/>
      <c r="E36" s="99"/>
    </row>
    <row r="37" spans="1:21">
      <c r="B37" s="16"/>
      <c r="C37" s="28"/>
      <c r="D37" s="28"/>
      <c r="E37" s="99"/>
    </row>
    <row r="38" spans="1:21">
      <c r="B38" s="16"/>
      <c r="C38" s="28"/>
      <c r="D38" s="28"/>
      <c r="E38" s="99"/>
    </row>
    <row r="39" spans="1:21">
      <c r="B39" s="16"/>
      <c r="C39" s="28"/>
      <c r="D39" s="28"/>
      <c r="E39" s="99"/>
    </row>
    <row r="40" spans="1:21">
      <c r="B40" s="16"/>
      <c r="C40" s="28"/>
      <c r="D40" s="28"/>
      <c r="E40" s="99"/>
    </row>
    <row r="41" spans="1:21">
      <c r="B41" s="16"/>
      <c r="C41" s="28"/>
      <c r="D41" s="28"/>
      <c r="E41" s="99"/>
    </row>
    <row r="42" spans="1:21">
      <c r="B42" s="16"/>
      <c r="C42" s="28"/>
      <c r="D42" s="28"/>
      <c r="E42" s="99"/>
    </row>
    <row r="43" spans="1:21">
      <c r="B43" s="16"/>
      <c r="C43" s="28"/>
      <c r="D43" s="28"/>
      <c r="E43" s="99"/>
    </row>
    <row r="44" spans="1:21">
      <c r="B44" s="16"/>
      <c r="C44" s="28"/>
      <c r="D44" s="28"/>
      <c r="E44" s="99"/>
    </row>
    <row r="45" spans="1:21">
      <c r="B45" s="16"/>
      <c r="C45" s="28"/>
      <c r="D45" s="28"/>
      <c r="E45" s="99"/>
    </row>
    <row r="46" spans="1:21">
      <c r="B46" s="16"/>
      <c r="C46" s="28"/>
      <c r="D46" s="28"/>
      <c r="E46" s="99"/>
    </row>
    <row r="47" spans="1:21">
      <c r="B47" s="16"/>
      <c r="C47" s="28"/>
      <c r="D47" s="28"/>
      <c r="E47" s="99"/>
    </row>
    <row r="48" spans="1:21">
      <c r="B48" s="16"/>
      <c r="C48" s="28"/>
      <c r="D48" s="28"/>
      <c r="E48" s="99"/>
    </row>
    <row r="49" spans="1:22">
      <c r="B49" s="16"/>
      <c r="C49" s="28"/>
      <c r="D49" s="28"/>
      <c r="E49" s="99"/>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s="18" customFormat="1">
      <c r="A258" s="11"/>
      <c r="B258" s="16"/>
      <c r="C258" s="28"/>
      <c r="D258" s="28"/>
      <c r="E258" s="99"/>
      <c r="F258" s="100"/>
      <c r="G258" s="100"/>
      <c r="L258" s="11"/>
      <c r="M258" s="11"/>
      <c r="N258" s="11"/>
      <c r="O258" s="11"/>
      <c r="P258" s="11"/>
      <c r="Q258" s="11"/>
      <c r="R258" s="11"/>
      <c r="S258" s="11"/>
      <c r="T258" s="11"/>
      <c r="U258" s="68"/>
      <c r="V258" s="11"/>
    </row>
  </sheetData>
  <sheetProtection insertRows="0" deleteRows="0"/>
  <protectedRanges>
    <protectedRange sqref="J33:P1048576 U33:U1048576 J1:P31 U1:U31" name="Obseg1"/>
    <protectedRange sqref="M32:P32 U32" name="Obseg1_3"/>
    <protectedRange sqref="J32:L32" name="Obseg1_2_1_1"/>
  </protectedRanges>
  <mergeCells count="8">
    <mergeCell ref="A32:L32"/>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20" max="11" man="1"/>
  </rowBreaks>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V255"/>
  <sheetViews>
    <sheetView topLeftCell="D10" zoomScale="98" zoomScaleNormal="98" zoomScaleSheetLayoutView="100" workbookViewId="0">
      <selection activeCell="S40" sqref="S40"/>
    </sheetView>
  </sheetViews>
  <sheetFormatPr defaultColWidth="8.85546875" defaultRowHeight="12.75"/>
  <cols>
    <col min="1" max="1" width="3.5703125" style="11" customWidth="1"/>
    <col min="2" max="2" width="30.7109375" style="17" bestFit="1" customWidth="1"/>
    <col min="3" max="3" width="10.140625" style="27" bestFit="1"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8.85546875" style="18" hidden="1" customWidth="1"/>
    <col min="10" max="10" width="8" style="18" customWidth="1"/>
    <col min="11" max="11" width="10"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pred_rekapitulacija'!A29</f>
        <v>16. sklop:</v>
      </c>
      <c r="C12" s="76"/>
      <c r="D12" s="24"/>
      <c r="E12" s="25"/>
      <c r="F12" s="101"/>
      <c r="G12" s="101"/>
      <c r="H12" s="14"/>
      <c r="I12" s="14"/>
      <c r="J12" s="14"/>
      <c r="K12" s="14"/>
      <c r="U12" s="7"/>
    </row>
    <row r="13" spans="1:21" s="12" customFormat="1" ht="21" customHeight="1">
      <c r="B13" s="416" t="str">
        <f>+'Ponudbeni pred_rekapitulacija'!B29</f>
        <v>EKOLOŠKA ŽITA IN MLEVSKI IZDELKI</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3.25" customHeight="1">
      <c r="A15" s="56" t="s">
        <v>2</v>
      </c>
      <c r="B15" s="56" t="s">
        <v>181</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398" t="s">
        <v>1</v>
      </c>
      <c r="B16" s="310" t="s">
        <v>792</v>
      </c>
      <c r="C16" s="132" t="s">
        <v>291</v>
      </c>
      <c r="D16" s="132" t="s">
        <v>0</v>
      </c>
      <c r="E16" s="324"/>
      <c r="F16" s="351">
        <v>100</v>
      </c>
      <c r="G16" s="390" t="s">
        <v>0</v>
      </c>
      <c r="H16" s="145">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100</v>
      </c>
      <c r="I16" s="78" t="str">
        <f>IF(Sklop16[[#This Row],[ZAHTEVANA SHEMA KAKOVOSTI]]&lt;&gt;"",Sklop16[[#This Row],[Preračunana masa/volumen/kos na enoto kg]],"")</f>
        <v/>
      </c>
      <c r="J16" s="85"/>
      <c r="K16" s="79"/>
      <c r="L16" s="79"/>
      <c r="M16" s="80"/>
      <c r="N16" s="81"/>
      <c r="O16" s="81"/>
      <c r="P16" s="87"/>
      <c r="Q16" s="81">
        <f>+Sklop16[[#This Row],[cena/enota brez DDV v EUR]]*Sklop16[[#This Row],[Stopnja DDV (%)]]</f>
        <v>0</v>
      </c>
      <c r="R16" s="81">
        <f>+Sklop16[[#This Row],[cena/enota brez DDV v EUR]]+Sklop16[[#This Row],[Davek (EUR)]]</f>
        <v>0</v>
      </c>
      <c r="S16" s="81">
        <f>+Sklop16[[#This Row],[cena/enota brez DDV v EUR]]*Sklop16[[#This Row],[Okvirna količina]]</f>
        <v>0</v>
      </c>
      <c r="T16" s="81">
        <f>+Sklop16[[#This Row],[Končna cena/enoto mere (EUR) z DDV]]*Sklop16[[#This Row],[Okvirna količina]]</f>
        <v>0</v>
      </c>
      <c r="U16" s="151" t="s">
        <v>111</v>
      </c>
    </row>
    <row r="17" spans="1:21" s="55" customFormat="1" ht="12">
      <c r="A17" s="398" t="s">
        <v>3</v>
      </c>
      <c r="B17" s="392" t="s">
        <v>792</v>
      </c>
      <c r="C17" s="363">
        <v>1</v>
      </c>
      <c r="D17" s="132" t="s">
        <v>0</v>
      </c>
      <c r="E17" s="152"/>
      <c r="F17" s="351">
        <v>200</v>
      </c>
      <c r="G17" s="376" t="s">
        <v>0</v>
      </c>
      <c r="H17"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200</v>
      </c>
      <c r="I17" s="162" t="str">
        <f>IF(Sklop16[[#This Row],[ZAHTEVANA SHEMA KAKOVOSTI]]&lt;&gt;"",Sklop16[[#This Row],[Preračunana masa/volumen/kos na enoto kg]],"")</f>
        <v/>
      </c>
      <c r="J17" s="158"/>
      <c r="K17" s="163"/>
      <c r="L17" s="163"/>
      <c r="M17" s="164"/>
      <c r="N17" s="159"/>
      <c r="O17" s="159"/>
      <c r="P17" s="160"/>
      <c r="Q17" s="159">
        <f>+Sklop16[[#This Row],[cena/enota brez DDV v EUR]]*Sklop16[[#This Row],[Stopnja DDV (%)]]</f>
        <v>0</v>
      </c>
      <c r="R17" s="159">
        <f>+Sklop16[[#This Row],[cena/enota brez DDV v EUR]]+Sklop16[[#This Row],[Davek (EUR)]]</f>
        <v>0</v>
      </c>
      <c r="S17" s="159">
        <f>+Sklop16[[#This Row],[cena/enota brez DDV v EUR]]*Sklop16[[#This Row],[Okvirna količina]]</f>
        <v>0</v>
      </c>
      <c r="T17" s="165">
        <f>+Sklop16[[#This Row],[Končna cena/enoto mere (EUR) z DDV]]*Sklop16[[#This Row],[Okvirna količina]]</f>
        <v>0</v>
      </c>
      <c r="U17" s="151" t="s">
        <v>111</v>
      </c>
    </row>
    <row r="18" spans="1:21" s="55" customFormat="1" ht="12">
      <c r="A18" s="398" t="s">
        <v>4</v>
      </c>
      <c r="B18" s="392" t="s">
        <v>789</v>
      </c>
      <c r="C18" s="363" t="s">
        <v>291</v>
      </c>
      <c r="D18" s="132" t="s">
        <v>0</v>
      </c>
      <c r="E18" s="152"/>
      <c r="F18" s="351">
        <v>50</v>
      </c>
      <c r="G18" s="376" t="s">
        <v>0</v>
      </c>
      <c r="H18"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50</v>
      </c>
      <c r="I18" s="162" t="str">
        <f>IF(Sklop16[[#This Row],[ZAHTEVANA SHEMA KAKOVOSTI]]&lt;&gt;"",Sklop16[[#This Row],[Preračunana masa/volumen/kos na enoto kg]],"")</f>
        <v/>
      </c>
      <c r="J18" s="158"/>
      <c r="K18" s="163"/>
      <c r="L18" s="163"/>
      <c r="M18" s="164"/>
      <c r="N18" s="159"/>
      <c r="O18" s="159"/>
      <c r="P18" s="160"/>
      <c r="Q18" s="159">
        <f>+Sklop16[[#This Row],[cena/enota brez DDV v EUR]]*Sklop16[[#This Row],[Stopnja DDV (%)]]</f>
        <v>0</v>
      </c>
      <c r="R18" s="159">
        <f>+Sklop16[[#This Row],[cena/enota brez DDV v EUR]]+Sklop16[[#This Row],[Davek (EUR)]]</f>
        <v>0</v>
      </c>
      <c r="S18" s="159">
        <f>+Sklop16[[#This Row],[cena/enota brez DDV v EUR]]*Sklop16[[#This Row],[Okvirna količina]]</f>
        <v>0</v>
      </c>
      <c r="T18" s="165">
        <f>+Sklop16[[#This Row],[Končna cena/enoto mere (EUR) z DDV]]*Sklop16[[#This Row],[Okvirna količina]]</f>
        <v>0</v>
      </c>
      <c r="U18" s="151" t="s">
        <v>111</v>
      </c>
    </row>
    <row r="19" spans="1:21" s="55" customFormat="1" ht="12">
      <c r="A19" s="398" t="s">
        <v>5</v>
      </c>
      <c r="B19" s="392" t="s">
        <v>789</v>
      </c>
      <c r="C19" s="363">
        <v>1</v>
      </c>
      <c r="D19" s="132" t="s">
        <v>0</v>
      </c>
      <c r="E19" s="152"/>
      <c r="F19" s="351">
        <v>10</v>
      </c>
      <c r="G19" s="376" t="s">
        <v>0</v>
      </c>
      <c r="H19"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I19" s="162" t="str">
        <f>IF(Sklop16[[#This Row],[ZAHTEVANA SHEMA KAKOVOSTI]]&lt;&gt;"",Sklop16[[#This Row],[Preračunana masa/volumen/kos na enoto kg]],"")</f>
        <v/>
      </c>
      <c r="J19" s="158"/>
      <c r="K19" s="163"/>
      <c r="L19" s="163"/>
      <c r="M19" s="164"/>
      <c r="N19" s="159"/>
      <c r="O19" s="159"/>
      <c r="P19" s="160"/>
      <c r="Q19" s="159">
        <f>+Sklop16[[#This Row],[cena/enota brez DDV v EUR]]*Sklop16[[#This Row],[Stopnja DDV (%)]]</f>
        <v>0</v>
      </c>
      <c r="R19" s="159">
        <f>+Sklop16[[#This Row],[cena/enota brez DDV v EUR]]+Sklop16[[#This Row],[Davek (EUR)]]</f>
        <v>0</v>
      </c>
      <c r="S19" s="159">
        <f>+Sklop16[[#This Row],[cena/enota brez DDV v EUR]]*Sklop16[[#This Row],[Okvirna količina]]</f>
        <v>0</v>
      </c>
      <c r="T19" s="165">
        <f>+Sklop16[[#This Row],[Končna cena/enoto mere (EUR) z DDV]]*Sklop16[[#This Row],[Okvirna količina]]</f>
        <v>0</v>
      </c>
      <c r="U19" s="151" t="s">
        <v>111</v>
      </c>
    </row>
    <row r="20" spans="1:21" s="55" customFormat="1" ht="12">
      <c r="A20" s="398" t="s">
        <v>6</v>
      </c>
      <c r="B20" s="392" t="s">
        <v>790</v>
      </c>
      <c r="C20" s="363" t="s">
        <v>291</v>
      </c>
      <c r="D20" s="132" t="s">
        <v>0</v>
      </c>
      <c r="E20" s="152"/>
      <c r="F20" s="351">
        <v>200</v>
      </c>
      <c r="G20" s="376" t="s">
        <v>0</v>
      </c>
      <c r="H20"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200</v>
      </c>
      <c r="I20" s="162" t="str">
        <f>IF(Sklop16[[#This Row],[ZAHTEVANA SHEMA KAKOVOSTI]]&lt;&gt;"",Sklop16[[#This Row],[Preračunana masa/volumen/kos na enoto kg]],"")</f>
        <v/>
      </c>
      <c r="J20" s="158"/>
      <c r="K20" s="163"/>
      <c r="L20" s="163"/>
      <c r="M20" s="164"/>
      <c r="N20" s="159"/>
      <c r="O20" s="159"/>
      <c r="P20" s="160"/>
      <c r="Q20" s="159">
        <f>+Sklop16[[#This Row],[cena/enota brez DDV v EUR]]*Sklop16[[#This Row],[Stopnja DDV (%)]]</f>
        <v>0</v>
      </c>
      <c r="R20" s="159">
        <f>+Sklop16[[#This Row],[cena/enota brez DDV v EUR]]+Sklop16[[#This Row],[Davek (EUR)]]</f>
        <v>0</v>
      </c>
      <c r="S20" s="159">
        <f>+Sklop16[[#This Row],[cena/enota brez DDV v EUR]]*Sklop16[[#This Row],[Okvirna količina]]</f>
        <v>0</v>
      </c>
      <c r="T20" s="165">
        <f>+Sklop16[[#This Row],[Končna cena/enoto mere (EUR) z DDV]]*Sklop16[[#This Row],[Okvirna količina]]</f>
        <v>0</v>
      </c>
      <c r="U20" s="151" t="s">
        <v>111</v>
      </c>
    </row>
    <row r="21" spans="1:21" s="55" customFormat="1" ht="12">
      <c r="A21" s="398" t="s">
        <v>7</v>
      </c>
      <c r="B21" s="392" t="s">
        <v>793</v>
      </c>
      <c r="C21" s="132">
        <v>1</v>
      </c>
      <c r="D21" s="132" t="s">
        <v>0</v>
      </c>
      <c r="E21" s="324"/>
      <c r="F21" s="351">
        <v>200</v>
      </c>
      <c r="G21" s="376" t="s">
        <v>0</v>
      </c>
      <c r="H21"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200</v>
      </c>
      <c r="I21" s="162" t="str">
        <f>IF(Sklop16[[#This Row],[ZAHTEVANA SHEMA KAKOVOSTI]]&lt;&gt;"",Sklop16[[#This Row],[Preračunana masa/volumen/kos na enoto kg]],"")</f>
        <v/>
      </c>
      <c r="J21" s="158"/>
      <c r="K21" s="163"/>
      <c r="L21" s="163"/>
      <c r="M21" s="164"/>
      <c r="N21" s="159"/>
      <c r="O21" s="159"/>
      <c r="P21" s="160"/>
      <c r="Q21" s="159">
        <f>+Sklop16[[#This Row],[cena/enota brez DDV v EUR]]*Sklop16[[#This Row],[Stopnja DDV (%)]]</f>
        <v>0</v>
      </c>
      <c r="R21" s="159">
        <f>+Sklop16[[#This Row],[cena/enota brez DDV v EUR]]+Sklop16[[#This Row],[Davek (EUR)]]</f>
        <v>0</v>
      </c>
      <c r="S21" s="159">
        <f>+Sklop16[[#This Row],[cena/enota brez DDV v EUR]]*Sklop16[[#This Row],[Okvirna količina]]</f>
        <v>0</v>
      </c>
      <c r="T21" s="165">
        <f>+Sklop16[[#This Row],[Končna cena/enoto mere (EUR) z DDV]]*Sklop16[[#This Row],[Okvirna količina]]</f>
        <v>0</v>
      </c>
      <c r="U21" s="151" t="s">
        <v>111</v>
      </c>
    </row>
    <row r="22" spans="1:21" s="55" customFormat="1" ht="12">
      <c r="A22" s="398" t="s">
        <v>8</v>
      </c>
      <c r="B22" s="392" t="s">
        <v>791</v>
      </c>
      <c r="C22" s="363">
        <v>1</v>
      </c>
      <c r="D22" s="364" t="s">
        <v>0</v>
      </c>
      <c r="E22" s="152"/>
      <c r="F22" s="351">
        <v>100</v>
      </c>
      <c r="G22" s="376" t="s">
        <v>0</v>
      </c>
      <c r="H22"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100</v>
      </c>
      <c r="I22" s="162" t="str">
        <f>IF(Sklop16[[#This Row],[ZAHTEVANA SHEMA KAKOVOSTI]]&lt;&gt;"",Sklop16[[#This Row],[Preračunana masa/volumen/kos na enoto kg]],"")</f>
        <v/>
      </c>
      <c r="J22" s="158"/>
      <c r="K22" s="163"/>
      <c r="L22" s="163"/>
      <c r="M22" s="164"/>
      <c r="N22" s="159"/>
      <c r="O22" s="159"/>
      <c r="P22" s="160"/>
      <c r="Q22" s="159">
        <f>+Sklop16[[#This Row],[cena/enota brez DDV v EUR]]*Sklop16[[#This Row],[Stopnja DDV (%)]]</f>
        <v>0</v>
      </c>
      <c r="R22" s="159">
        <f>+Sklop16[[#This Row],[cena/enota brez DDV v EUR]]+Sklop16[[#This Row],[Davek (EUR)]]</f>
        <v>0</v>
      </c>
      <c r="S22" s="159">
        <f>+Sklop16[[#This Row],[cena/enota brez DDV v EUR]]*Sklop16[[#This Row],[Okvirna količina]]</f>
        <v>0</v>
      </c>
      <c r="T22" s="165">
        <f>+Sklop16[[#This Row],[Končna cena/enoto mere (EUR) z DDV]]*Sklop16[[#This Row],[Okvirna količina]]</f>
        <v>0</v>
      </c>
      <c r="U22" s="151" t="s">
        <v>111</v>
      </c>
    </row>
    <row r="23" spans="1:21" s="55" customFormat="1" ht="12">
      <c r="A23" s="398" t="s">
        <v>9</v>
      </c>
      <c r="B23" s="392" t="s">
        <v>794</v>
      </c>
      <c r="C23" s="132">
        <v>1</v>
      </c>
      <c r="D23" s="132" t="s">
        <v>0</v>
      </c>
      <c r="E23" s="324"/>
      <c r="F23" s="351">
        <v>200</v>
      </c>
      <c r="G23" s="376" t="s">
        <v>0</v>
      </c>
      <c r="H23" s="166">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200</v>
      </c>
      <c r="I23" s="162" t="str">
        <f>IF(Sklop16[[#This Row],[ZAHTEVANA SHEMA KAKOVOSTI]]&lt;&gt;"",Sklop16[[#This Row],[Preračunana masa/volumen/kos na enoto kg]],"")</f>
        <v/>
      </c>
      <c r="J23" s="158"/>
      <c r="K23" s="163"/>
      <c r="L23" s="163"/>
      <c r="M23" s="164"/>
      <c r="N23" s="159"/>
      <c r="O23" s="159"/>
      <c r="P23" s="160"/>
      <c r="Q23" s="159">
        <f>+Sklop16[[#This Row],[cena/enota brez DDV v EUR]]*Sklop16[[#This Row],[Stopnja DDV (%)]]</f>
        <v>0</v>
      </c>
      <c r="R23" s="159">
        <f>+Sklop16[[#This Row],[cena/enota brez DDV v EUR]]+Sklop16[[#This Row],[Davek (EUR)]]</f>
        <v>0</v>
      </c>
      <c r="S23" s="159">
        <f>+Sklop16[[#This Row],[cena/enota brez DDV v EUR]]*Sklop16[[#This Row],[Okvirna količina]]</f>
        <v>0</v>
      </c>
      <c r="T23" s="165">
        <f>+Sklop16[[#This Row],[Končna cena/enoto mere (EUR) z DDV]]*Sklop16[[#This Row],[Okvirna količina]]</f>
        <v>0</v>
      </c>
      <c r="U23" s="151" t="s">
        <v>111</v>
      </c>
    </row>
    <row r="24" spans="1:21">
      <c r="A24" s="290" t="s">
        <v>133</v>
      </c>
      <c r="B24" s="291"/>
      <c r="C24" s="292"/>
      <c r="D24" s="292"/>
      <c r="E24" s="293"/>
      <c r="F24" s="294"/>
      <c r="G24" s="295"/>
      <c r="H24" s="296">
        <f>SUBTOTAL(109,Sklop16[Preračunana masa/volumen/kos na enoto kg])</f>
        <v>1060</v>
      </c>
      <c r="I24" s="296">
        <f>SUBTOTAL(109,Sklop16[Živila iz shem kakovosti (kg)])</f>
        <v>0</v>
      </c>
      <c r="J24" s="294"/>
      <c r="K24" s="297"/>
      <c r="L24" s="297"/>
      <c r="M24" s="298"/>
      <c r="N24" s="299"/>
      <c r="O24" s="299"/>
      <c r="P24" s="299"/>
      <c r="Q24" s="300"/>
      <c r="R24" s="294"/>
      <c r="S24" s="300">
        <f>SUBTOTAL(109,Sklop16[Vrednost za okvirno količino (EUR) brez DDV])</f>
        <v>0</v>
      </c>
      <c r="T24" s="300">
        <f>SUBTOTAL(109,Sklop16[Vrednost za okvirno količino (EUR) z DDV])</f>
        <v>0</v>
      </c>
      <c r="U24" s="301"/>
    </row>
    <row r="25" spans="1:21" ht="15">
      <c r="A25" s="6"/>
      <c r="B25" s="4"/>
      <c r="C25" s="26"/>
      <c r="D25" s="26"/>
      <c r="E25" s="25"/>
      <c r="F25" s="7"/>
      <c r="H25" s="8"/>
      <c r="I25" s="8"/>
      <c r="J25" s="8"/>
      <c r="K25" s="8"/>
      <c r="L25" s="20"/>
      <c r="M25" s="20"/>
      <c r="N25" s="8"/>
      <c r="O25" s="8"/>
      <c r="P25" s="8"/>
      <c r="Q25" s="8"/>
      <c r="R25" s="8"/>
      <c r="S25" s="3"/>
      <c r="T25" s="3"/>
      <c r="U25" s="7"/>
    </row>
    <row r="26" spans="1:21">
      <c r="A26" s="48" t="s">
        <v>129</v>
      </c>
      <c r="B26" s="16"/>
      <c r="C26" s="28"/>
      <c r="D26" s="28"/>
      <c r="E26" s="99"/>
      <c r="Q26" s="48"/>
      <c r="R26" s="48"/>
      <c r="S26" s="48"/>
      <c r="T26" s="48"/>
    </row>
    <row r="27" spans="1:21">
      <c r="A27" s="11" t="s">
        <v>131</v>
      </c>
      <c r="B27" s="16"/>
      <c r="C27" s="28"/>
      <c r="D27" s="28"/>
      <c r="E27" s="99"/>
    </row>
    <row r="28" spans="1:21">
      <c r="A28" s="94" t="s">
        <v>179</v>
      </c>
      <c r="F28" s="68"/>
      <c r="G28" s="68"/>
      <c r="H28" s="29"/>
      <c r="I28" s="29"/>
      <c r="J28" s="29"/>
      <c r="K28" s="29"/>
      <c r="L28" s="54"/>
      <c r="M28" s="54"/>
      <c r="N28" s="29"/>
      <c r="O28" s="29"/>
      <c r="P28" s="29"/>
      <c r="Q28" s="29"/>
      <c r="R28" s="29"/>
    </row>
    <row r="29" spans="1:21">
      <c r="A29" s="426" t="s">
        <v>211</v>
      </c>
      <c r="B29" s="426"/>
      <c r="C29" s="426"/>
      <c r="D29" s="426"/>
      <c r="E29" s="426"/>
      <c r="F29" s="426"/>
      <c r="G29" s="426"/>
      <c r="H29" s="426"/>
      <c r="I29" s="426"/>
      <c r="J29" s="426"/>
      <c r="K29" s="426"/>
      <c r="L29" s="426"/>
      <c r="M29" s="54"/>
      <c r="N29" s="29"/>
      <c r="O29" s="29"/>
      <c r="P29" s="29"/>
      <c r="Q29" s="29"/>
      <c r="R29" s="29"/>
    </row>
    <row r="30" spans="1:21">
      <c r="A30" s="19"/>
      <c r="B30" s="19"/>
      <c r="C30" s="19"/>
      <c r="D30" s="19"/>
      <c r="E30" s="19"/>
      <c r="F30" s="19"/>
      <c r="G30" s="19"/>
      <c r="H30" s="19"/>
      <c r="I30" s="19"/>
      <c r="J30" s="19"/>
      <c r="K30" s="19"/>
      <c r="L30" s="19"/>
      <c r="N30" s="29"/>
      <c r="O30" s="29"/>
      <c r="P30" s="29"/>
      <c r="Q30" s="29"/>
      <c r="R30" s="29"/>
    </row>
    <row r="31" spans="1:21">
      <c r="A31" s="94" t="s">
        <v>65</v>
      </c>
      <c r="F31" s="68"/>
      <c r="G31" s="68" t="s">
        <v>66</v>
      </c>
      <c r="H31" s="29"/>
      <c r="I31" s="29"/>
      <c r="J31" s="29"/>
      <c r="K31" s="29"/>
      <c r="L31" s="54"/>
      <c r="M31" s="54"/>
      <c r="N31" s="29"/>
      <c r="O31" s="29"/>
      <c r="P31" s="29"/>
      <c r="Q31" s="29" t="s">
        <v>67</v>
      </c>
      <c r="R31" s="29"/>
    </row>
    <row r="32" spans="1:21" ht="15">
      <c r="A32" s="6"/>
      <c r="B32" s="4"/>
      <c r="C32" s="26"/>
      <c r="D32" s="26"/>
      <c r="E32" s="25"/>
      <c r="F32" s="7"/>
      <c r="H32" s="8"/>
      <c r="I32" s="8"/>
      <c r="J32" s="8"/>
      <c r="K32" s="8"/>
      <c r="L32" s="20"/>
      <c r="M32" s="20"/>
      <c r="N32" s="8"/>
      <c r="O32" s="8"/>
      <c r="P32" s="8"/>
      <c r="Q32" s="8"/>
      <c r="R32" s="8"/>
      <c r="S32" s="3"/>
      <c r="T32" s="3"/>
      <c r="U32" s="7"/>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c r="B41" s="16"/>
      <c r="C41" s="28"/>
      <c r="D41" s="28"/>
      <c r="E41" s="99"/>
    </row>
    <row r="42" spans="1:22">
      <c r="B42" s="16"/>
      <c r="C42" s="28"/>
      <c r="D42" s="28"/>
      <c r="E42" s="99"/>
    </row>
    <row r="43" spans="1:22">
      <c r="B43" s="16"/>
      <c r="C43" s="28"/>
      <c r="D43" s="28"/>
      <c r="E43" s="99"/>
    </row>
    <row r="44" spans="1:22">
      <c r="B44" s="16"/>
      <c r="C44" s="28"/>
      <c r="D44" s="28"/>
      <c r="E44" s="99"/>
    </row>
    <row r="45" spans="1:22">
      <c r="B45" s="16"/>
      <c r="C45" s="28"/>
      <c r="D45" s="28"/>
      <c r="E45" s="99"/>
    </row>
    <row r="46" spans="1:22">
      <c r="B46" s="16"/>
      <c r="C46" s="28"/>
      <c r="D46" s="28"/>
      <c r="E46" s="99"/>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sheetData>
  <sheetProtection insertRows="0" deleteRows="0"/>
  <protectedRanges>
    <protectedRange sqref="J31:P1048576 M30:P30 U30:U1048576 U1:U28 J1:P28" name="Obseg1"/>
    <protectedRange sqref="J30:L30" name="Obseg1_1"/>
    <protectedRange sqref="M29:P29 U29" name="Obseg1_3"/>
    <protectedRange sqref="J29:L29" name="Obseg1_2_1_1"/>
  </protectedRanges>
  <mergeCells count="8">
    <mergeCell ref="A29:L29"/>
    <mergeCell ref="B13:K13"/>
    <mergeCell ref="C2:J2"/>
    <mergeCell ref="C3:J3"/>
    <mergeCell ref="C6:J6"/>
    <mergeCell ref="C7:J7"/>
    <mergeCell ref="C8:J8"/>
    <mergeCell ref="C9:J9"/>
  </mergeCells>
  <phoneticPr fontId="31" type="noConversion"/>
  <pageMargins left="0.25" right="0.25" top="0.75" bottom="0.75" header="0.3" footer="0.3"/>
  <pageSetup paperSize="9" scale="60" fitToHeight="0" orientation="landscape" r:id="rId1"/>
  <rowBreaks count="1" manualBreakCount="1">
    <brk id="117" max="11" man="1"/>
  </rowBreaks>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V261"/>
  <sheetViews>
    <sheetView topLeftCell="A4" zoomScaleNormal="100" zoomScaleSheetLayoutView="100" workbookViewId="0">
      <selection activeCell="M32" sqref="M32"/>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pred_rekapitulacija'!A30</f>
        <v>17. sklop:</v>
      </c>
      <c r="C12" s="76"/>
      <c r="D12" s="24"/>
      <c r="E12" s="25"/>
      <c r="F12" s="101"/>
      <c r="G12" s="101"/>
      <c r="H12" s="14"/>
      <c r="I12" s="14"/>
      <c r="J12" s="14"/>
      <c r="K12" s="14"/>
      <c r="U12" s="7"/>
    </row>
    <row r="13" spans="1:21" s="12" customFormat="1" ht="21" customHeight="1">
      <c r="B13" s="416" t="str">
        <f>+'Ponudbeni pred_rekapitulacija'!B30</f>
        <v>EKOLOŠKO SVEŽE SADJE IN ZELENJAVA</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399" t="s">
        <v>672</v>
      </c>
      <c r="C16" s="141" t="s">
        <v>111</v>
      </c>
      <c r="D16" s="141" t="s">
        <v>0</v>
      </c>
      <c r="E16" s="189"/>
      <c r="F16" s="400">
        <v>3000</v>
      </c>
      <c r="G16" s="401" t="s">
        <v>0</v>
      </c>
      <c r="H16" s="23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3000</v>
      </c>
      <c r="I16" s="232" t="str">
        <f>IF(Sklop17[[#This Row],[ZAHTEVANA SHEMA KAKOVOSTI]]&lt;&gt;"",Sklop17[[#This Row],[Preračunana masa/volumen/kos na enoto kg]],"")</f>
        <v/>
      </c>
      <c r="J16" s="242"/>
      <c r="K16" s="151" t="s">
        <v>111</v>
      </c>
      <c r="L16" s="151" t="s">
        <v>111</v>
      </c>
      <c r="M16" s="151" t="s">
        <v>111</v>
      </c>
      <c r="N16" s="236"/>
      <c r="O16" s="151" t="s">
        <v>111</v>
      </c>
      <c r="P16" s="237"/>
      <c r="Q16" s="238">
        <f>+Sklop17[[#This Row],[cena/enota brez DDV v EUR]]*Sklop17[[#This Row],[Stopnja DDV (%)]]</f>
        <v>0</v>
      </c>
      <c r="R16" s="238">
        <f>+Sklop17[[#This Row],[cena/enota brez DDV v EUR]]+Sklop17[[#This Row],[Davek (EUR)]]</f>
        <v>0</v>
      </c>
      <c r="S16" s="238">
        <f>+Sklop17[[#This Row],[cena/enota brez DDV v EUR]]*Sklop17[[#This Row],[Okvirna količina]]</f>
        <v>0</v>
      </c>
      <c r="T16" s="238">
        <f>+Sklop17[[#This Row],[Končna cena/enoto mere (EUR) z DDV]]*Sklop17[[#This Row],[Okvirna količina]]</f>
        <v>0</v>
      </c>
      <c r="U16" s="151" t="s">
        <v>111</v>
      </c>
    </row>
    <row r="17" spans="1:22" s="55" customFormat="1" ht="12">
      <c r="A17" s="77" t="s">
        <v>3</v>
      </c>
      <c r="B17" s="399" t="s">
        <v>643</v>
      </c>
      <c r="C17" s="141" t="s">
        <v>111</v>
      </c>
      <c r="D17" s="141" t="s">
        <v>0</v>
      </c>
      <c r="E17" s="189"/>
      <c r="F17" s="402">
        <v>1000</v>
      </c>
      <c r="G17" s="143" t="s">
        <v>0</v>
      </c>
      <c r="H17" s="23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1000</v>
      </c>
      <c r="I17" s="232" t="str">
        <f>IF(Sklop17[[#This Row],[ZAHTEVANA SHEMA KAKOVOSTI]]&lt;&gt;"",Sklop17[[#This Row],[Preračunana masa/volumen/kos na enoto kg]],"")</f>
        <v/>
      </c>
      <c r="J17" s="242"/>
      <c r="K17" s="151" t="s">
        <v>111</v>
      </c>
      <c r="L17" s="151" t="s">
        <v>111</v>
      </c>
      <c r="M17" s="151" t="s">
        <v>111</v>
      </c>
      <c r="N17" s="236"/>
      <c r="O17" s="151" t="s">
        <v>111</v>
      </c>
      <c r="P17" s="237"/>
      <c r="Q17" s="238">
        <f>+Sklop17[[#This Row],[cena/enota brez DDV v EUR]]*Sklop17[[#This Row],[Stopnja DDV (%)]]</f>
        <v>0</v>
      </c>
      <c r="R17" s="238">
        <f>+Sklop17[[#This Row],[cena/enota brez DDV v EUR]]+Sklop17[[#This Row],[Davek (EUR)]]</f>
        <v>0</v>
      </c>
      <c r="S17" s="238">
        <f>+Sklop17[[#This Row],[cena/enota brez DDV v EUR]]*Sklop17[[#This Row],[Okvirna količina]]</f>
        <v>0</v>
      </c>
      <c r="T17" s="238">
        <f>+Sklop17[[#This Row],[Končna cena/enoto mere (EUR) z DDV]]*Sklop17[[#This Row],[Okvirna količina]]</f>
        <v>0</v>
      </c>
      <c r="U17" s="151" t="s">
        <v>111</v>
      </c>
    </row>
    <row r="18" spans="1:22" s="55" customFormat="1" ht="12">
      <c r="A18" s="77" t="s">
        <v>4</v>
      </c>
      <c r="B18" s="399" t="s">
        <v>644</v>
      </c>
      <c r="C18" s="141" t="s">
        <v>111</v>
      </c>
      <c r="D18" s="141" t="s">
        <v>0</v>
      </c>
      <c r="E18" s="189"/>
      <c r="F18" s="402">
        <v>200</v>
      </c>
      <c r="G18" s="143" t="s">
        <v>0</v>
      </c>
      <c r="H18" s="23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200</v>
      </c>
      <c r="I18" s="232" t="str">
        <f>IF(Sklop17[[#This Row],[ZAHTEVANA SHEMA KAKOVOSTI]]&lt;&gt;"",Sklop17[[#This Row],[Preračunana masa/volumen/kos na enoto kg]],"")</f>
        <v/>
      </c>
      <c r="J18" s="242"/>
      <c r="K18" s="151" t="s">
        <v>111</v>
      </c>
      <c r="L18" s="151" t="s">
        <v>111</v>
      </c>
      <c r="M18" s="151" t="s">
        <v>111</v>
      </c>
      <c r="N18" s="236"/>
      <c r="O18" s="151" t="s">
        <v>111</v>
      </c>
      <c r="P18" s="237"/>
      <c r="Q18" s="238">
        <f>+Sklop17[[#This Row],[cena/enota brez DDV v EUR]]*Sklop17[[#This Row],[Stopnja DDV (%)]]</f>
        <v>0</v>
      </c>
      <c r="R18" s="238">
        <f>+Sklop17[[#This Row],[cena/enota brez DDV v EUR]]+Sklop17[[#This Row],[Davek (EUR)]]</f>
        <v>0</v>
      </c>
      <c r="S18" s="238">
        <f>+Sklop17[[#This Row],[cena/enota brez DDV v EUR]]*Sklop17[[#This Row],[Okvirna količina]]</f>
        <v>0</v>
      </c>
      <c r="T18" s="238">
        <f>+Sklop17[[#This Row],[Končna cena/enoto mere (EUR) z DDV]]*Sklop17[[#This Row],[Okvirna količina]]</f>
        <v>0</v>
      </c>
      <c r="U18" s="151" t="s">
        <v>111</v>
      </c>
    </row>
    <row r="19" spans="1:22" s="55" customFormat="1" ht="12">
      <c r="A19" s="77" t="s">
        <v>5</v>
      </c>
      <c r="B19" s="399" t="s">
        <v>645</v>
      </c>
      <c r="C19" s="141" t="s">
        <v>111</v>
      </c>
      <c r="D19" s="141" t="s">
        <v>0</v>
      </c>
      <c r="E19" s="189"/>
      <c r="F19" s="402">
        <v>200</v>
      </c>
      <c r="G19" s="143" t="s">
        <v>0</v>
      </c>
      <c r="H19" s="23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200</v>
      </c>
      <c r="I19" s="232" t="str">
        <f>IF(Sklop17[[#This Row],[ZAHTEVANA SHEMA KAKOVOSTI]]&lt;&gt;"",Sklop17[[#This Row],[Preračunana masa/volumen/kos na enoto kg]],"")</f>
        <v/>
      </c>
      <c r="J19" s="242"/>
      <c r="K19" s="151" t="s">
        <v>111</v>
      </c>
      <c r="L19" s="151" t="s">
        <v>111</v>
      </c>
      <c r="M19" s="151" t="s">
        <v>111</v>
      </c>
      <c r="N19" s="236"/>
      <c r="O19" s="151" t="s">
        <v>111</v>
      </c>
      <c r="P19" s="237"/>
      <c r="Q19" s="238">
        <f>+Sklop17[[#This Row],[cena/enota brez DDV v EUR]]*Sklop17[[#This Row],[Stopnja DDV (%)]]</f>
        <v>0</v>
      </c>
      <c r="R19" s="238">
        <f>+Sklop17[[#This Row],[cena/enota brez DDV v EUR]]+Sklop17[[#This Row],[Davek (EUR)]]</f>
        <v>0</v>
      </c>
      <c r="S19" s="238">
        <f>+Sklop17[[#This Row],[cena/enota brez DDV v EUR]]*Sklop17[[#This Row],[Okvirna količina]]</f>
        <v>0</v>
      </c>
      <c r="T19" s="238">
        <f>+Sklop17[[#This Row],[Končna cena/enoto mere (EUR) z DDV]]*Sklop17[[#This Row],[Okvirna količina]]</f>
        <v>0</v>
      </c>
      <c r="U19" s="151" t="s">
        <v>111</v>
      </c>
    </row>
    <row r="20" spans="1:22" s="55" customFormat="1" ht="12">
      <c r="A20" s="77" t="s">
        <v>6</v>
      </c>
      <c r="B20" s="399" t="s">
        <v>646</v>
      </c>
      <c r="C20" s="141" t="s">
        <v>111</v>
      </c>
      <c r="D20" s="141" t="s">
        <v>0</v>
      </c>
      <c r="E20" s="189"/>
      <c r="F20" s="402">
        <v>100</v>
      </c>
      <c r="G20" s="143" t="s">
        <v>0</v>
      </c>
      <c r="H20" s="23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0" s="232" t="str">
        <f>IF(Sklop17[[#This Row],[ZAHTEVANA SHEMA KAKOVOSTI]]&lt;&gt;"",Sklop17[[#This Row],[Preračunana masa/volumen/kos na enoto kg]],"")</f>
        <v/>
      </c>
      <c r="J20" s="242"/>
      <c r="K20" s="151" t="s">
        <v>111</v>
      </c>
      <c r="L20" s="151" t="s">
        <v>111</v>
      </c>
      <c r="M20" s="151" t="s">
        <v>111</v>
      </c>
      <c r="N20" s="236"/>
      <c r="O20" s="151" t="s">
        <v>111</v>
      </c>
      <c r="P20" s="237"/>
      <c r="Q20" s="238">
        <f>+Sklop17[[#This Row],[cena/enota brez DDV v EUR]]*Sklop17[[#This Row],[Stopnja DDV (%)]]</f>
        <v>0</v>
      </c>
      <c r="R20" s="238">
        <f>+Sklop17[[#This Row],[cena/enota brez DDV v EUR]]+Sklop17[[#This Row],[Davek (EUR)]]</f>
        <v>0</v>
      </c>
      <c r="S20" s="238">
        <f>+Sklop17[[#This Row],[cena/enota brez DDV v EUR]]*Sklop17[[#This Row],[Okvirna količina]]</f>
        <v>0</v>
      </c>
      <c r="T20" s="238">
        <f>+Sklop17[[#This Row],[Končna cena/enoto mere (EUR) z DDV]]*Sklop17[[#This Row],[Okvirna količina]]</f>
        <v>0</v>
      </c>
      <c r="U20" s="151" t="s">
        <v>111</v>
      </c>
    </row>
    <row r="21" spans="1:22" s="55" customFormat="1" ht="12">
      <c r="A21" s="77" t="s">
        <v>7</v>
      </c>
      <c r="B21" s="399" t="s">
        <v>647</v>
      </c>
      <c r="C21" s="141" t="s">
        <v>111</v>
      </c>
      <c r="D21" s="141" t="s">
        <v>0</v>
      </c>
      <c r="E21" s="189"/>
      <c r="F21" s="402">
        <v>100</v>
      </c>
      <c r="G21" s="143" t="s">
        <v>0</v>
      </c>
      <c r="H21" s="16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1" s="162" t="str">
        <f>IF(Sklop17[[#This Row],[ZAHTEVANA SHEMA KAKOVOSTI]]&lt;&gt;"",Sklop17[[#This Row],[Preračunana masa/volumen/kos na enoto kg]],"")</f>
        <v/>
      </c>
      <c r="J21" s="158"/>
      <c r="K21" s="151" t="s">
        <v>111</v>
      </c>
      <c r="L21" s="151" t="s">
        <v>111</v>
      </c>
      <c r="M21" s="151" t="s">
        <v>111</v>
      </c>
      <c r="N21" s="167"/>
      <c r="O21" s="151" t="s">
        <v>111</v>
      </c>
      <c r="P21" s="160"/>
      <c r="Q21" s="159">
        <f>+Sklop17[[#This Row],[cena/enota brez DDV v EUR]]*Sklop17[[#This Row],[Stopnja DDV (%)]]</f>
        <v>0</v>
      </c>
      <c r="R21" s="159">
        <f>+Sklop17[[#This Row],[cena/enota brez DDV v EUR]]+Sklop17[[#This Row],[Davek (EUR)]]</f>
        <v>0</v>
      </c>
      <c r="S21" s="159">
        <f>+Sklop17[[#This Row],[cena/enota brez DDV v EUR]]*Sklop17[[#This Row],[Okvirna količina]]</f>
        <v>0</v>
      </c>
      <c r="T21" s="165">
        <f>+Sklop17[[#This Row],[Končna cena/enoto mere (EUR) z DDV]]*Sklop17[[#This Row],[Okvirna količina]]</f>
        <v>0</v>
      </c>
      <c r="U21" s="151" t="s">
        <v>111</v>
      </c>
    </row>
    <row r="22" spans="1:22">
      <c r="A22" s="77" t="s">
        <v>8</v>
      </c>
      <c r="B22" s="399" t="s">
        <v>648</v>
      </c>
      <c r="C22" s="141" t="s">
        <v>111</v>
      </c>
      <c r="D22" s="141" t="s">
        <v>0</v>
      </c>
      <c r="E22" s="189"/>
      <c r="F22" s="402">
        <v>100</v>
      </c>
      <c r="G22" s="143" t="s">
        <v>0</v>
      </c>
      <c r="H22" s="161">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2" s="162" t="str">
        <f>IF(Sklop17[[#This Row],[ZAHTEVANA SHEMA KAKOVOSTI]]&lt;&gt;"",Sklop17[[#This Row],[Preračunana masa/volumen/kos na enoto kg]],"")</f>
        <v/>
      </c>
      <c r="J22" s="158"/>
      <c r="K22" s="151" t="s">
        <v>111</v>
      </c>
      <c r="L22" s="151" t="s">
        <v>111</v>
      </c>
      <c r="M22" s="151" t="s">
        <v>111</v>
      </c>
      <c r="N22" s="167"/>
      <c r="O22" s="151" t="s">
        <v>111</v>
      </c>
      <c r="P22" s="160"/>
      <c r="Q22" s="159">
        <f>+Sklop17[[#This Row],[cena/enota brez DDV v EUR]]*Sklop17[[#This Row],[Stopnja DDV (%)]]</f>
        <v>0</v>
      </c>
      <c r="R22" s="159">
        <f>+Sklop17[[#This Row],[cena/enota brez DDV v EUR]]+Sklop17[[#This Row],[Davek (EUR)]]</f>
        <v>0</v>
      </c>
      <c r="S22" s="159">
        <f>+Sklop17[[#This Row],[cena/enota brez DDV v EUR]]*Sklop17[[#This Row],[Okvirna količina]]</f>
        <v>0</v>
      </c>
      <c r="T22" s="165">
        <f>+Sklop17[[#This Row],[Končna cena/enoto mere (EUR) z DDV]]*Sklop17[[#This Row],[Okvirna količina]]</f>
        <v>0</v>
      </c>
      <c r="U22" s="151" t="s">
        <v>111</v>
      </c>
    </row>
    <row r="23" spans="1:22">
      <c r="A23" s="77" t="s">
        <v>9</v>
      </c>
      <c r="B23" s="399" t="s">
        <v>649</v>
      </c>
      <c r="C23" s="141" t="s">
        <v>111</v>
      </c>
      <c r="D23" s="141" t="s">
        <v>0</v>
      </c>
      <c r="E23" s="142"/>
      <c r="F23" s="402">
        <v>100</v>
      </c>
      <c r="G23" s="143" t="s">
        <v>0</v>
      </c>
      <c r="H23"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3" s="351" t="str">
        <f>IF(Sklop17[[#This Row],[ZAHTEVANA SHEMA KAKOVOSTI]]&lt;&gt;"",Sklop17[[#This Row],[Preračunana masa/volumen/kos na enoto kg]],"")</f>
        <v/>
      </c>
      <c r="J23" s="352"/>
      <c r="K23" s="151" t="s">
        <v>111</v>
      </c>
      <c r="L23" s="151" t="s">
        <v>111</v>
      </c>
      <c r="M23" s="151" t="s">
        <v>111</v>
      </c>
      <c r="N23" s="355"/>
      <c r="O23" s="151" t="s">
        <v>111</v>
      </c>
      <c r="P23" s="356"/>
      <c r="Q23" s="357">
        <f>+Sklop17[[#This Row],[cena/enota brez DDV v EUR]]*Sklop17[[#This Row],[Stopnja DDV (%)]]</f>
        <v>0</v>
      </c>
      <c r="R23" s="357">
        <f>+Sklop17[[#This Row],[cena/enota brez DDV v EUR]]+Sklop17[[#This Row],[Davek (EUR)]]</f>
        <v>0</v>
      </c>
      <c r="S23" s="357">
        <f>+Sklop17[[#This Row],[cena/enota brez DDV v EUR]]*Sklop17[[#This Row],[Okvirna količina]]</f>
        <v>0</v>
      </c>
      <c r="T23" s="357">
        <f>+Sklop17[[#This Row],[Končna cena/enoto mere (EUR) z DDV]]*Sklop17[[#This Row],[Okvirna količina]]</f>
        <v>0</v>
      </c>
      <c r="U23" s="151" t="s">
        <v>111</v>
      </c>
    </row>
    <row r="24" spans="1:22">
      <c r="A24" s="77" t="s">
        <v>10</v>
      </c>
      <c r="B24" s="399" t="s">
        <v>650</v>
      </c>
      <c r="C24" s="141" t="s">
        <v>111</v>
      </c>
      <c r="D24" s="141" t="s">
        <v>0</v>
      </c>
      <c r="E24" s="142"/>
      <c r="F24" s="402">
        <v>100</v>
      </c>
      <c r="G24" s="143" t="s">
        <v>0</v>
      </c>
      <c r="H24"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4" s="351" t="str">
        <f>IF(Sklop17[[#This Row],[ZAHTEVANA SHEMA KAKOVOSTI]]&lt;&gt;"",Sklop17[[#This Row],[Preračunana masa/volumen/kos na enoto kg]],"")</f>
        <v/>
      </c>
      <c r="J24" s="352"/>
      <c r="K24" s="151" t="s">
        <v>111</v>
      </c>
      <c r="L24" s="151" t="s">
        <v>111</v>
      </c>
      <c r="M24" s="151" t="s">
        <v>111</v>
      </c>
      <c r="N24" s="355"/>
      <c r="O24" s="151" t="s">
        <v>111</v>
      </c>
      <c r="P24" s="356"/>
      <c r="Q24" s="357">
        <f>+Sklop17[[#This Row],[cena/enota brez DDV v EUR]]*Sklop17[[#This Row],[Stopnja DDV (%)]]</f>
        <v>0</v>
      </c>
      <c r="R24" s="357">
        <f>+Sklop17[[#This Row],[cena/enota brez DDV v EUR]]+Sklop17[[#This Row],[Davek (EUR)]]</f>
        <v>0</v>
      </c>
      <c r="S24" s="357">
        <f>+Sklop17[[#This Row],[cena/enota brez DDV v EUR]]*Sklop17[[#This Row],[Okvirna količina]]</f>
        <v>0</v>
      </c>
      <c r="T24" s="357">
        <f>+Sklop17[[#This Row],[Končna cena/enoto mere (EUR) z DDV]]*Sklop17[[#This Row],[Okvirna količina]]</f>
        <v>0</v>
      </c>
      <c r="U24" s="151" t="s">
        <v>111</v>
      </c>
    </row>
    <row r="25" spans="1:22">
      <c r="A25" s="77" t="s">
        <v>11</v>
      </c>
      <c r="B25" s="399" t="s">
        <v>651</v>
      </c>
      <c r="C25" s="141" t="s">
        <v>111</v>
      </c>
      <c r="D25" s="141" t="s">
        <v>0</v>
      </c>
      <c r="E25" s="189"/>
      <c r="F25" s="402">
        <v>100</v>
      </c>
      <c r="G25" s="143" t="s">
        <v>0</v>
      </c>
      <c r="H25"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5" s="351" t="str">
        <f>IF(Sklop17[[#This Row],[ZAHTEVANA SHEMA KAKOVOSTI]]&lt;&gt;"",Sklop17[[#This Row],[Preračunana masa/volumen/kos na enoto kg]],"")</f>
        <v/>
      </c>
      <c r="J25" s="352"/>
      <c r="K25" s="151" t="s">
        <v>111</v>
      </c>
      <c r="L25" s="151" t="s">
        <v>111</v>
      </c>
      <c r="M25" s="151" t="s">
        <v>111</v>
      </c>
      <c r="N25" s="355"/>
      <c r="O25" s="151" t="s">
        <v>111</v>
      </c>
      <c r="P25" s="356"/>
      <c r="Q25" s="357">
        <f>+Sklop17[[#This Row],[cena/enota brez DDV v EUR]]*Sklop17[[#This Row],[Stopnja DDV (%)]]</f>
        <v>0</v>
      </c>
      <c r="R25" s="357">
        <f>+Sklop17[[#This Row],[cena/enota brez DDV v EUR]]+Sklop17[[#This Row],[Davek (EUR)]]</f>
        <v>0</v>
      </c>
      <c r="S25" s="357">
        <f>+Sklop17[[#This Row],[cena/enota brez DDV v EUR]]*Sklop17[[#This Row],[Okvirna količina]]</f>
        <v>0</v>
      </c>
      <c r="T25" s="357">
        <f>+Sklop17[[#This Row],[Končna cena/enoto mere (EUR) z DDV]]*Sklop17[[#This Row],[Okvirna količina]]</f>
        <v>0</v>
      </c>
      <c r="U25" s="151" t="s">
        <v>111</v>
      </c>
    </row>
    <row r="26" spans="1:22">
      <c r="A26" s="77" t="s">
        <v>12</v>
      </c>
      <c r="B26" s="399" t="s">
        <v>652</v>
      </c>
      <c r="C26" s="141" t="s">
        <v>111</v>
      </c>
      <c r="D26" s="141" t="s">
        <v>0</v>
      </c>
      <c r="E26" s="189"/>
      <c r="F26" s="402">
        <v>100</v>
      </c>
      <c r="G26" s="143" t="s">
        <v>0</v>
      </c>
      <c r="H26"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6" s="351" t="str">
        <f>IF(Sklop17[[#This Row],[ZAHTEVANA SHEMA KAKOVOSTI]]&lt;&gt;"",Sklop17[[#This Row],[Preračunana masa/volumen/kos na enoto kg]],"")</f>
        <v/>
      </c>
      <c r="J26" s="352"/>
      <c r="K26" s="151" t="s">
        <v>111</v>
      </c>
      <c r="L26" s="151" t="s">
        <v>111</v>
      </c>
      <c r="M26" s="151" t="s">
        <v>111</v>
      </c>
      <c r="N26" s="355"/>
      <c r="O26" s="151" t="s">
        <v>111</v>
      </c>
      <c r="P26" s="356"/>
      <c r="Q26" s="357">
        <f>+Sklop17[[#This Row],[cena/enota brez DDV v EUR]]*Sklop17[[#This Row],[Stopnja DDV (%)]]</f>
        <v>0</v>
      </c>
      <c r="R26" s="357">
        <f>+Sklop17[[#This Row],[cena/enota brez DDV v EUR]]+Sklop17[[#This Row],[Davek (EUR)]]</f>
        <v>0</v>
      </c>
      <c r="S26" s="357">
        <f>+Sklop17[[#This Row],[cena/enota brez DDV v EUR]]*Sklop17[[#This Row],[Okvirna količina]]</f>
        <v>0</v>
      </c>
      <c r="T26" s="357">
        <f>+Sklop17[[#This Row],[Končna cena/enoto mere (EUR) z DDV]]*Sklop17[[#This Row],[Okvirna količina]]</f>
        <v>0</v>
      </c>
      <c r="U26" s="151" t="s">
        <v>111</v>
      </c>
    </row>
    <row r="27" spans="1:22">
      <c r="A27" s="77" t="s">
        <v>13</v>
      </c>
      <c r="B27" s="399" t="s">
        <v>653</v>
      </c>
      <c r="C27" s="141" t="s">
        <v>111</v>
      </c>
      <c r="D27" s="141" t="s">
        <v>0</v>
      </c>
      <c r="E27" s="189"/>
      <c r="F27" s="402">
        <v>100</v>
      </c>
      <c r="G27" s="143" t="s">
        <v>0</v>
      </c>
      <c r="H27"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7" s="351" t="str">
        <f>IF(Sklop17[[#This Row],[ZAHTEVANA SHEMA KAKOVOSTI]]&lt;&gt;"",Sklop17[[#This Row],[Preračunana masa/volumen/kos na enoto kg]],"")</f>
        <v/>
      </c>
      <c r="J27" s="352"/>
      <c r="K27" s="151" t="s">
        <v>111</v>
      </c>
      <c r="L27" s="151" t="s">
        <v>111</v>
      </c>
      <c r="M27" s="151" t="s">
        <v>111</v>
      </c>
      <c r="N27" s="355"/>
      <c r="O27" s="151" t="s">
        <v>111</v>
      </c>
      <c r="P27" s="356"/>
      <c r="Q27" s="357">
        <f>+Sklop17[[#This Row],[cena/enota brez DDV v EUR]]*Sklop17[[#This Row],[Stopnja DDV (%)]]</f>
        <v>0</v>
      </c>
      <c r="R27" s="357">
        <f>+Sklop17[[#This Row],[cena/enota brez DDV v EUR]]+Sklop17[[#This Row],[Davek (EUR)]]</f>
        <v>0</v>
      </c>
      <c r="S27" s="357">
        <f>+Sklop17[[#This Row],[cena/enota brez DDV v EUR]]*Sklop17[[#This Row],[Okvirna količina]]</f>
        <v>0</v>
      </c>
      <c r="T27" s="357">
        <f>+Sklop17[[#This Row],[Končna cena/enoto mere (EUR) z DDV]]*Sklop17[[#This Row],[Okvirna količina]]</f>
        <v>0</v>
      </c>
      <c r="U27" s="151" t="s">
        <v>111</v>
      </c>
    </row>
    <row r="28" spans="1:22">
      <c r="A28" s="77" t="s">
        <v>14</v>
      </c>
      <c r="B28" s="399" t="s">
        <v>654</v>
      </c>
      <c r="C28" s="141" t="s">
        <v>111</v>
      </c>
      <c r="D28" s="141" t="s">
        <v>0</v>
      </c>
      <c r="E28" s="189"/>
      <c r="F28" s="402">
        <v>100</v>
      </c>
      <c r="G28" s="143" t="s">
        <v>0</v>
      </c>
      <c r="H28"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8" s="351" t="str">
        <f>IF(Sklop17[[#This Row],[ZAHTEVANA SHEMA KAKOVOSTI]]&lt;&gt;"",Sklop17[[#This Row],[Preračunana masa/volumen/kos na enoto kg]],"")</f>
        <v/>
      </c>
      <c r="J28" s="352"/>
      <c r="K28" s="151" t="s">
        <v>111</v>
      </c>
      <c r="L28" s="151" t="s">
        <v>111</v>
      </c>
      <c r="M28" s="151" t="s">
        <v>111</v>
      </c>
      <c r="N28" s="355"/>
      <c r="O28" s="151" t="s">
        <v>111</v>
      </c>
      <c r="P28" s="356"/>
      <c r="Q28" s="357">
        <f>+Sklop17[[#This Row],[cena/enota brez DDV v EUR]]*Sklop17[[#This Row],[Stopnja DDV (%)]]</f>
        <v>0</v>
      </c>
      <c r="R28" s="357">
        <f>+Sklop17[[#This Row],[cena/enota brez DDV v EUR]]+Sklop17[[#This Row],[Davek (EUR)]]</f>
        <v>0</v>
      </c>
      <c r="S28" s="357">
        <f>+Sklop17[[#This Row],[cena/enota brez DDV v EUR]]*Sklop17[[#This Row],[Okvirna količina]]</f>
        <v>0</v>
      </c>
      <c r="T28" s="357">
        <f>+Sklop17[[#This Row],[Končna cena/enoto mere (EUR) z DDV]]*Sklop17[[#This Row],[Okvirna količina]]</f>
        <v>0</v>
      </c>
      <c r="U28" s="151" t="s">
        <v>111</v>
      </c>
    </row>
    <row r="29" spans="1:22">
      <c r="A29" s="77" t="s">
        <v>15</v>
      </c>
      <c r="B29" s="399" t="s">
        <v>655</v>
      </c>
      <c r="C29" s="141" t="s">
        <v>111</v>
      </c>
      <c r="D29" s="141" t="s">
        <v>0</v>
      </c>
      <c r="E29" s="189"/>
      <c r="F29" s="402">
        <v>5</v>
      </c>
      <c r="G29" s="143" t="s">
        <v>216</v>
      </c>
      <c r="H29" s="35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v>
      </c>
      <c r="I29" s="351" t="str">
        <f>IF(Sklop17[[#This Row],[ZAHTEVANA SHEMA KAKOVOSTI]]&lt;&gt;"",Sklop17[[#This Row],[Preračunana masa/volumen/kos na enoto kg]],"")</f>
        <v/>
      </c>
      <c r="J29" s="352"/>
      <c r="K29" s="151" t="s">
        <v>111</v>
      </c>
      <c r="L29" s="151" t="s">
        <v>111</v>
      </c>
      <c r="M29" s="151" t="s">
        <v>111</v>
      </c>
      <c r="N29" s="355"/>
      <c r="O29" s="151" t="s">
        <v>111</v>
      </c>
      <c r="P29" s="356"/>
      <c r="Q29" s="357">
        <f>+Sklop17[[#This Row],[cena/enota brez DDV v EUR]]*Sklop17[[#This Row],[Stopnja DDV (%)]]</f>
        <v>0</v>
      </c>
      <c r="R29" s="357">
        <f>+Sklop17[[#This Row],[cena/enota brez DDV v EUR]]+Sklop17[[#This Row],[Davek (EUR)]]</f>
        <v>0</v>
      </c>
      <c r="S29" s="357">
        <f>+Sklop17[[#This Row],[cena/enota brez DDV v EUR]]*Sklop17[[#This Row],[Okvirna količina]]</f>
        <v>0</v>
      </c>
      <c r="T29" s="357">
        <f>+Sklop17[[#This Row],[Končna cena/enoto mere (EUR) z DDV]]*Sklop17[[#This Row],[Okvirna količina]]</f>
        <v>0</v>
      </c>
      <c r="U29" s="151" t="s">
        <v>111</v>
      </c>
    </row>
    <row r="30" spans="1:22">
      <c r="A30" s="290" t="s">
        <v>133</v>
      </c>
      <c r="B30" s="291"/>
      <c r="C30" s="292"/>
      <c r="D30" s="292"/>
      <c r="E30" s="293"/>
      <c r="F30" s="294"/>
      <c r="G30" s="295"/>
      <c r="H30" s="296">
        <f>SUBTOTAL(109,Sklop17[Preračunana masa/volumen/kos na enoto kg])</f>
        <v>5305</v>
      </c>
      <c r="I30" s="296">
        <f>SUBTOTAL(109,Sklop17[Živila iz shem kakovosti (kg)])</f>
        <v>0</v>
      </c>
      <c r="J30" s="294"/>
      <c r="K30" s="297"/>
      <c r="L30" s="297"/>
      <c r="M30" s="298"/>
      <c r="N30" s="299"/>
      <c r="O30" s="299"/>
      <c r="P30" s="299"/>
      <c r="Q30" s="300"/>
      <c r="R30" s="294"/>
      <c r="S30" s="300">
        <f>SUBTOTAL(109,Sklop17[Vrednost za okvirno količino (EUR) brez DDV])</f>
        <v>0</v>
      </c>
      <c r="T30" s="300">
        <f>SUBTOTAL(109,Sklop17[Vrednost za okvirno količino (EUR) z DDV])</f>
        <v>0</v>
      </c>
      <c r="U30" s="301"/>
    </row>
    <row r="31" spans="1:22" ht="15">
      <c r="A31" s="6"/>
      <c r="B31" s="4"/>
      <c r="C31" s="26"/>
      <c r="D31" s="26"/>
      <c r="E31" s="25"/>
      <c r="F31" s="7"/>
      <c r="H31" s="8"/>
      <c r="I31" s="8"/>
      <c r="J31" s="8"/>
      <c r="K31" s="8"/>
      <c r="L31" s="20"/>
      <c r="M31" s="20"/>
      <c r="N31" s="8"/>
      <c r="O31" s="8"/>
      <c r="P31" s="8"/>
      <c r="Q31" s="8"/>
      <c r="R31" s="8"/>
      <c r="S31" s="3"/>
      <c r="T31" s="3"/>
      <c r="U31" s="7"/>
      <c r="V31" s="106"/>
    </row>
    <row r="32" spans="1:22">
      <c r="A32" s="48" t="s">
        <v>129</v>
      </c>
      <c r="B32" s="16"/>
      <c r="C32" s="28"/>
      <c r="D32" s="28"/>
      <c r="E32" s="99"/>
      <c r="Q32" s="48"/>
      <c r="R32" s="48"/>
      <c r="S32" s="48"/>
      <c r="T32" s="48"/>
    </row>
    <row r="33" spans="1:21">
      <c r="A33" s="11" t="s">
        <v>131</v>
      </c>
      <c r="B33" s="16"/>
      <c r="C33" s="28"/>
      <c r="D33" s="28"/>
      <c r="E33" s="99"/>
    </row>
    <row r="34" spans="1:21">
      <c r="A34" s="94" t="s">
        <v>179</v>
      </c>
      <c r="F34" s="68"/>
      <c r="G34" s="68"/>
      <c r="H34" s="29"/>
      <c r="I34" s="29"/>
      <c r="J34" s="29"/>
      <c r="K34" s="29"/>
      <c r="L34" s="54"/>
      <c r="M34" s="54"/>
      <c r="N34" s="29"/>
      <c r="O34" s="29"/>
      <c r="P34" s="29"/>
      <c r="Q34" s="29"/>
      <c r="R34" s="29"/>
    </row>
    <row r="35" spans="1:21">
      <c r="A35" s="426" t="s">
        <v>211</v>
      </c>
      <c r="B35" s="426"/>
      <c r="C35" s="426"/>
      <c r="D35" s="426"/>
      <c r="E35" s="426"/>
      <c r="F35" s="426"/>
      <c r="G35" s="426"/>
      <c r="H35" s="426"/>
      <c r="I35" s="426"/>
      <c r="J35" s="426"/>
      <c r="K35" s="426"/>
      <c r="L35" s="426"/>
      <c r="M35" s="54"/>
      <c r="N35" s="29"/>
      <c r="O35" s="29"/>
      <c r="P35" s="29"/>
      <c r="Q35" s="29"/>
      <c r="R35" s="29"/>
    </row>
    <row r="36" spans="1:21">
      <c r="N36" s="29"/>
      <c r="O36" s="29"/>
      <c r="P36" s="29"/>
      <c r="Q36" s="29"/>
      <c r="R36" s="29"/>
    </row>
    <row r="37" spans="1:21">
      <c r="A37" s="94" t="s">
        <v>65</v>
      </c>
      <c r="F37" s="68"/>
      <c r="G37" s="68" t="s">
        <v>66</v>
      </c>
      <c r="H37" s="29"/>
      <c r="I37" s="29"/>
      <c r="J37" s="29"/>
      <c r="K37" s="29"/>
      <c r="L37" s="54"/>
      <c r="M37" s="54"/>
      <c r="N37" s="29"/>
      <c r="O37" s="29"/>
      <c r="P37" s="29"/>
      <c r="Q37" s="29" t="s">
        <v>67</v>
      </c>
      <c r="R37" s="29"/>
    </row>
    <row r="38" spans="1:21" ht="15">
      <c r="A38" s="6"/>
      <c r="B38" s="4"/>
      <c r="C38" s="26"/>
      <c r="D38" s="26"/>
      <c r="E38" s="25"/>
      <c r="F38" s="7"/>
      <c r="H38" s="8"/>
      <c r="I38" s="8"/>
      <c r="J38" s="8"/>
      <c r="K38" s="8"/>
      <c r="L38" s="20"/>
      <c r="M38" s="20"/>
      <c r="N38" s="8"/>
      <c r="O38" s="8"/>
      <c r="P38" s="8"/>
      <c r="Q38" s="8"/>
      <c r="R38" s="8"/>
      <c r="S38" s="3"/>
      <c r="T38" s="3"/>
      <c r="U38" s="7"/>
    </row>
    <row r="39" spans="1:21">
      <c r="B39" s="16"/>
      <c r="C39" s="28"/>
      <c r="D39" s="28"/>
      <c r="E39" s="99"/>
    </row>
    <row r="40" spans="1:21">
      <c r="B40" s="16"/>
      <c r="C40" s="28"/>
      <c r="D40" s="28"/>
      <c r="E40" s="99"/>
    </row>
    <row r="41" spans="1:21">
      <c r="B41" s="16"/>
      <c r="C41" s="28"/>
      <c r="D41" s="28"/>
      <c r="E41" s="99"/>
    </row>
    <row r="42" spans="1:21">
      <c r="B42" s="16"/>
      <c r="C42" s="28"/>
      <c r="D42" s="28"/>
      <c r="E42" s="99"/>
    </row>
    <row r="43" spans="1:21">
      <c r="B43" s="16"/>
      <c r="C43" s="28"/>
      <c r="D43" s="28"/>
      <c r="E43" s="99"/>
    </row>
    <row r="44" spans="1:21">
      <c r="B44" s="16"/>
      <c r="C44" s="28"/>
      <c r="D44" s="28"/>
      <c r="E44" s="99"/>
    </row>
    <row r="45" spans="1:21">
      <c r="B45" s="16"/>
      <c r="C45" s="28"/>
      <c r="D45" s="28"/>
      <c r="E45" s="99"/>
    </row>
    <row r="46" spans="1:21">
      <c r="B46" s="16"/>
      <c r="C46" s="28"/>
      <c r="D46" s="28"/>
      <c r="E46" s="99"/>
    </row>
    <row r="47" spans="1:21">
      <c r="B47" s="16"/>
      <c r="C47" s="28"/>
      <c r="D47" s="28"/>
      <c r="E47" s="99"/>
    </row>
    <row r="48" spans="1:21">
      <c r="B48" s="16"/>
      <c r="C48" s="28"/>
      <c r="D48" s="28"/>
      <c r="E48" s="99"/>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row r="253" spans="1:22" s="18" customFormat="1">
      <c r="A253" s="11"/>
      <c r="B253" s="16"/>
      <c r="C253" s="28"/>
      <c r="D253" s="28"/>
      <c r="E253" s="99"/>
      <c r="F253" s="100"/>
      <c r="G253" s="100"/>
      <c r="L253" s="11"/>
      <c r="M253" s="11"/>
      <c r="N253" s="11"/>
      <c r="O253" s="11"/>
      <c r="P253" s="11"/>
      <c r="Q253" s="11"/>
      <c r="R253" s="11"/>
      <c r="S253" s="11"/>
      <c r="T253" s="11"/>
      <c r="U253" s="68"/>
      <c r="V253" s="11"/>
    </row>
    <row r="254" spans="1:22" s="18" customFormat="1">
      <c r="A254" s="11"/>
      <c r="B254" s="16"/>
      <c r="C254" s="28"/>
      <c r="D254" s="28"/>
      <c r="E254" s="99"/>
      <c r="F254" s="100"/>
      <c r="G254" s="100"/>
      <c r="L254" s="11"/>
      <c r="M254" s="11"/>
      <c r="N254" s="11"/>
      <c r="O254" s="11"/>
      <c r="P254" s="11"/>
      <c r="Q254" s="11"/>
      <c r="R254" s="11"/>
      <c r="S254" s="11"/>
      <c r="T254" s="11"/>
      <c r="U254" s="68"/>
      <c r="V254" s="11"/>
    </row>
    <row r="255" spans="1:22" s="18" customFormat="1">
      <c r="A255" s="11"/>
      <c r="B255" s="16"/>
      <c r="C255" s="28"/>
      <c r="D255" s="28"/>
      <c r="E255" s="99"/>
      <c r="F255" s="100"/>
      <c r="G255" s="100"/>
      <c r="L255" s="11"/>
      <c r="M255" s="11"/>
      <c r="N255" s="11"/>
      <c r="O255" s="11"/>
      <c r="P255" s="11"/>
      <c r="Q255" s="11"/>
      <c r="R255" s="11"/>
      <c r="S255" s="11"/>
      <c r="T255" s="11"/>
      <c r="U255" s="68"/>
      <c r="V255" s="11"/>
    </row>
    <row r="256" spans="1:22" s="18" customFormat="1">
      <c r="A256" s="11"/>
      <c r="B256" s="16"/>
      <c r="C256" s="28"/>
      <c r="D256" s="28"/>
      <c r="E256" s="99"/>
      <c r="F256" s="100"/>
      <c r="G256" s="100"/>
      <c r="L256" s="11"/>
      <c r="M256" s="11"/>
      <c r="N256" s="11"/>
      <c r="O256" s="11"/>
      <c r="P256" s="11"/>
      <c r="Q256" s="11"/>
      <c r="R256" s="11"/>
      <c r="S256" s="11"/>
      <c r="T256" s="11"/>
      <c r="U256" s="68"/>
      <c r="V256" s="11"/>
    </row>
    <row r="257" spans="1:22" s="18" customFormat="1">
      <c r="A257" s="11"/>
      <c r="B257" s="16"/>
      <c r="C257" s="28"/>
      <c r="D257" s="28"/>
      <c r="E257" s="99"/>
      <c r="F257" s="100"/>
      <c r="G257" s="100"/>
      <c r="L257" s="11"/>
      <c r="M257" s="11"/>
      <c r="N257" s="11"/>
      <c r="O257" s="11"/>
      <c r="P257" s="11"/>
      <c r="Q257" s="11"/>
      <c r="R257" s="11"/>
      <c r="S257" s="11"/>
      <c r="T257" s="11"/>
      <c r="U257" s="68"/>
      <c r="V257" s="11"/>
    </row>
    <row r="258" spans="1:22">
      <c r="B258" s="16"/>
      <c r="C258" s="28"/>
      <c r="D258" s="28"/>
      <c r="E258" s="99"/>
    </row>
    <row r="259" spans="1:22">
      <c r="B259" s="16"/>
      <c r="C259" s="28"/>
      <c r="D259" s="28"/>
      <c r="E259" s="99"/>
    </row>
    <row r="260" spans="1:22">
      <c r="B260" s="16"/>
      <c r="C260" s="28"/>
      <c r="D260" s="28"/>
      <c r="E260" s="99"/>
    </row>
    <row r="261" spans="1:22">
      <c r="B261" s="16"/>
      <c r="C261" s="28"/>
      <c r="D261" s="28"/>
      <c r="E261" s="99"/>
    </row>
  </sheetData>
  <sheetProtection insertRows="0" deleteRows="0"/>
  <protectedRanges>
    <protectedRange sqref="J36:P1048576 M35:P35 J1:P15 U1:U15 U30:U1048576 J30:P34 P16:P29 J16:J29 N16:N29" name="Obseg1"/>
    <protectedRange sqref="U16:U29 K16:M29 O16:O29" name="Obseg1_3_4"/>
    <protectedRange sqref="J35:L35" name="Obseg1_2_1"/>
  </protectedRanges>
  <mergeCells count="8">
    <mergeCell ref="A35:L35"/>
    <mergeCell ref="B13:K13"/>
    <mergeCell ref="C2:J2"/>
    <mergeCell ref="C3:J3"/>
    <mergeCell ref="C6:J6"/>
    <mergeCell ref="C7:J7"/>
    <mergeCell ref="C8:J8"/>
    <mergeCell ref="C9:J9"/>
  </mergeCells>
  <phoneticPr fontId="31" type="noConversion"/>
  <conditionalFormatting sqref="B24:B27">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3"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V249"/>
  <sheetViews>
    <sheetView topLeftCell="A8" zoomScaleNormal="100" zoomScaleSheetLayoutView="100" workbookViewId="0">
      <selection activeCell="M33" sqref="M33"/>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pred_rekapitulacija'!A31</f>
        <v>18. sklop:</v>
      </c>
      <c r="C12" s="76"/>
      <c r="D12" s="24"/>
      <c r="E12" s="25"/>
      <c r="F12" s="101"/>
      <c r="G12" s="101"/>
      <c r="H12" s="14"/>
      <c r="I12" s="14"/>
      <c r="J12" s="14"/>
      <c r="K12" s="14"/>
      <c r="U12" s="7"/>
    </row>
    <row r="13" spans="1:21" s="12" customFormat="1" ht="21" customHeight="1">
      <c r="B13" s="416" t="str">
        <f>+'Ponudbeni pred_rekapitulacija'!B31</f>
        <v>EKOLOŠKI SADNI SOK</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12">
      <c r="A16" s="77" t="s">
        <v>1</v>
      </c>
      <c r="B16" s="140" t="s">
        <v>656</v>
      </c>
      <c r="C16" s="141" t="s">
        <v>473</v>
      </c>
      <c r="D16" s="141" t="s">
        <v>74</v>
      </c>
      <c r="E16" s="142"/>
      <c r="F16" s="204">
        <v>400</v>
      </c>
      <c r="G16" s="143" t="s">
        <v>74</v>
      </c>
      <c r="H16" s="144">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400</v>
      </c>
      <c r="I16" s="78" t="str">
        <f>IF(Sklop18[[#This Row],[ZAHTEVANA SHEMA KAKOVOSTI]]&lt;&gt;"",Sklop18[[#This Row],[Preračunana masa/volumen/kos na enoto kg]],"")</f>
        <v/>
      </c>
      <c r="J16" s="85"/>
      <c r="K16" s="79"/>
      <c r="L16" s="79"/>
      <c r="M16" s="80"/>
      <c r="N16" s="81"/>
      <c r="O16" s="81"/>
      <c r="P16" s="87"/>
      <c r="Q16" s="81">
        <f>+Sklop18[[#This Row],[cena/enota brez DDV v EUR]]*Sklop18[[#This Row],[Stopnja DDV (%)]]</f>
        <v>0</v>
      </c>
      <c r="R16" s="81">
        <f>+Sklop18[[#This Row],[cena/enota brez DDV v EUR]]+Sklop18[[#This Row],[Davek (EUR)]]</f>
        <v>0</v>
      </c>
      <c r="S16" s="81">
        <f>+Sklop18[[#This Row],[cena/enota brez DDV v EUR]]*Sklop18[[#This Row],[Okvirna količina]]</f>
        <v>0</v>
      </c>
      <c r="T16" s="81">
        <f>+Sklop18[[#This Row],[Končna cena/enoto mere (EUR) z DDV]]*Sklop18[[#This Row],[Okvirna količina]]</f>
        <v>0</v>
      </c>
      <c r="U16" s="151" t="s">
        <v>111</v>
      </c>
    </row>
    <row r="17" spans="1:21" s="55" customFormat="1" ht="12">
      <c r="A17" s="77" t="s">
        <v>3</v>
      </c>
      <c r="B17" s="253" t="s">
        <v>656</v>
      </c>
      <c r="C17" s="141">
        <v>1</v>
      </c>
      <c r="D17" s="141" t="s">
        <v>74</v>
      </c>
      <c r="E17" s="252"/>
      <c r="F17" s="254">
        <v>1500</v>
      </c>
      <c r="G17" s="264" t="s">
        <v>74</v>
      </c>
      <c r="H17" s="255">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1500</v>
      </c>
      <c r="I17" s="256" t="str">
        <f>IF(Sklop18[[#This Row],[ZAHTEVANA SHEMA KAKOVOSTI]]&lt;&gt;"",Sklop18[[#This Row],[Preračunana masa/volumen/kos na enoto kg]],"")</f>
        <v/>
      </c>
      <c r="J17" s="257"/>
      <c r="K17" s="258"/>
      <c r="L17" s="258"/>
      <c r="M17" s="259"/>
      <c r="N17" s="260"/>
      <c r="O17" s="260"/>
      <c r="P17" s="261"/>
      <c r="Q17" s="260">
        <f>+Sklop18[[#This Row],[cena/enota brez DDV v EUR]]*Sklop18[[#This Row],[Stopnja DDV (%)]]</f>
        <v>0</v>
      </c>
      <c r="R17" s="260">
        <f>+Sklop18[[#This Row],[cena/enota brez DDV v EUR]]+Sklop18[[#This Row],[Davek (EUR)]]</f>
        <v>0</v>
      </c>
      <c r="S17" s="260">
        <f>+Sklop18[[#This Row],[cena/enota brez DDV v EUR]]*Sklop18[[#This Row],[Okvirna količina]]</f>
        <v>0</v>
      </c>
      <c r="T17" s="260">
        <f>+Sklop18[[#This Row],[Končna cena/enoto mere (EUR) z DDV]]*Sklop18[[#This Row],[Okvirna količina]]</f>
        <v>0</v>
      </c>
      <c r="U17" s="151" t="s">
        <v>111</v>
      </c>
    </row>
    <row r="18" spans="1:21">
      <c r="A18" s="290" t="s">
        <v>133</v>
      </c>
      <c r="B18" s="291"/>
      <c r="C18" s="292"/>
      <c r="D18" s="292"/>
      <c r="E18" s="293"/>
      <c r="F18" s="294"/>
      <c r="G18" s="295"/>
      <c r="H18" s="296">
        <f>SUBTOTAL(109,Sklop18[Preračunana masa/volumen/kos na enoto kg])</f>
        <v>1900</v>
      </c>
      <c r="I18" s="296">
        <f>SUBTOTAL(109,Sklop18[Živila iz shem kakovosti (kg)])</f>
        <v>0</v>
      </c>
      <c r="J18" s="294"/>
      <c r="K18" s="297"/>
      <c r="L18" s="297"/>
      <c r="M18" s="298"/>
      <c r="N18" s="299"/>
      <c r="O18" s="299"/>
      <c r="P18" s="299"/>
      <c r="Q18" s="300"/>
      <c r="R18" s="294"/>
      <c r="S18" s="300">
        <f>SUBTOTAL(109,Sklop18[Vrednost za okvirno količino (EUR) brez DDV])</f>
        <v>0</v>
      </c>
      <c r="T18" s="300">
        <f>SUBTOTAL(109,Sklop18[Vrednost za okvirno količino (EUR) z DDV])</f>
        <v>0</v>
      </c>
      <c r="U18" s="301"/>
    </row>
    <row r="19" spans="1:21" ht="15">
      <c r="A19" s="6"/>
      <c r="B19" s="4"/>
      <c r="C19" s="26"/>
      <c r="D19" s="26"/>
      <c r="E19" s="25"/>
      <c r="F19" s="7"/>
      <c r="H19" s="8"/>
      <c r="I19" s="8"/>
      <c r="J19" s="8"/>
      <c r="K19" s="8"/>
      <c r="L19" s="20"/>
      <c r="M19" s="20"/>
      <c r="N19" s="8"/>
      <c r="O19" s="8"/>
      <c r="P19" s="8"/>
      <c r="Q19" s="8"/>
      <c r="R19" s="8"/>
      <c r="S19" s="3"/>
      <c r="T19" s="3"/>
      <c r="U19" s="7"/>
    </row>
    <row r="20" spans="1:21">
      <c r="A20" s="48" t="s">
        <v>129</v>
      </c>
      <c r="B20" s="16"/>
      <c r="C20" s="28"/>
      <c r="D20" s="28"/>
      <c r="E20" s="99"/>
      <c r="Q20" s="48"/>
      <c r="R20" s="48"/>
      <c r="S20" s="48"/>
      <c r="T20" s="48"/>
    </row>
    <row r="21" spans="1:21">
      <c r="A21" s="11" t="s">
        <v>131</v>
      </c>
      <c r="B21" s="16"/>
      <c r="C21" s="28"/>
      <c r="D21" s="28"/>
      <c r="E21" s="99"/>
    </row>
    <row r="22" spans="1:21">
      <c r="A22" s="94" t="s">
        <v>179</v>
      </c>
      <c r="F22" s="68"/>
      <c r="G22" s="68"/>
      <c r="H22" s="29"/>
      <c r="I22" s="29"/>
      <c r="J22" s="29"/>
      <c r="K22" s="29"/>
      <c r="L22" s="54"/>
      <c r="M22" s="54"/>
      <c r="N22" s="29"/>
      <c r="O22" s="29"/>
      <c r="P22" s="29"/>
      <c r="Q22" s="29"/>
      <c r="R22" s="29"/>
    </row>
    <row r="23" spans="1:21">
      <c r="A23" s="426" t="s">
        <v>211</v>
      </c>
      <c r="B23" s="426"/>
      <c r="C23" s="426"/>
      <c r="D23" s="426"/>
      <c r="E23" s="426"/>
      <c r="F23" s="426"/>
      <c r="G23" s="426"/>
      <c r="H23" s="426"/>
      <c r="I23" s="426"/>
      <c r="J23" s="426"/>
      <c r="K23" s="426"/>
      <c r="L23" s="426"/>
      <c r="M23" s="54"/>
      <c r="N23" s="29"/>
      <c r="O23" s="29"/>
      <c r="P23" s="29"/>
      <c r="Q23" s="29"/>
      <c r="R23" s="29"/>
    </row>
    <row r="24" spans="1:21">
      <c r="N24" s="29"/>
      <c r="O24" s="29"/>
      <c r="P24" s="29"/>
      <c r="Q24" s="29"/>
      <c r="R24" s="29"/>
    </row>
    <row r="25" spans="1:21">
      <c r="A25" s="94" t="s">
        <v>65</v>
      </c>
      <c r="F25" s="68"/>
      <c r="G25" s="68" t="s">
        <v>66</v>
      </c>
      <c r="H25" s="29"/>
      <c r="I25" s="29"/>
      <c r="J25" s="29"/>
      <c r="K25" s="29"/>
      <c r="L25" s="54"/>
      <c r="M25" s="54"/>
      <c r="N25" s="29"/>
      <c r="O25" s="29"/>
      <c r="P25" s="29"/>
      <c r="Q25" s="29" t="s">
        <v>67</v>
      </c>
      <c r="R25" s="29"/>
    </row>
    <row r="26" spans="1:21" ht="15">
      <c r="A26" s="6"/>
      <c r="B26" s="4"/>
      <c r="C26" s="26"/>
      <c r="D26" s="26"/>
      <c r="E26" s="25"/>
      <c r="F26" s="7"/>
      <c r="H26" s="8"/>
      <c r="I26" s="8"/>
      <c r="J26" s="8"/>
      <c r="K26" s="8"/>
      <c r="L26" s="20"/>
      <c r="M26" s="20"/>
      <c r="N26" s="8"/>
      <c r="O26" s="8"/>
      <c r="P26" s="8"/>
      <c r="Q26" s="8"/>
      <c r="R26" s="8"/>
      <c r="S26" s="3"/>
      <c r="T26" s="3"/>
      <c r="U26" s="7"/>
    </row>
    <row r="27" spans="1:21">
      <c r="B27" s="16"/>
      <c r="C27" s="28"/>
      <c r="D27" s="28"/>
      <c r="E27" s="99"/>
    </row>
    <row r="28" spans="1:21">
      <c r="B28" s="16"/>
      <c r="C28" s="28"/>
      <c r="D28" s="28"/>
      <c r="E28" s="99"/>
    </row>
    <row r="29" spans="1:21">
      <c r="B29" s="16"/>
      <c r="C29" s="28"/>
      <c r="D29" s="28"/>
      <c r="E29" s="99"/>
    </row>
    <row r="30" spans="1:21">
      <c r="B30" s="16"/>
      <c r="C30" s="28"/>
      <c r="D30" s="28"/>
      <c r="E30" s="99"/>
    </row>
    <row r="31" spans="1:21">
      <c r="B31" s="16"/>
      <c r="C31" s="28"/>
      <c r="D31" s="28"/>
      <c r="E31" s="99"/>
    </row>
    <row r="32" spans="1:21">
      <c r="B32" s="16"/>
      <c r="C32" s="28"/>
      <c r="D32" s="28"/>
      <c r="E32" s="99"/>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s="18" customFormat="1">
      <c r="A41" s="11"/>
      <c r="B41" s="16"/>
      <c r="C41" s="28"/>
      <c r="D41" s="28"/>
      <c r="E41" s="99"/>
      <c r="F41" s="100"/>
      <c r="G41" s="100"/>
      <c r="L41" s="11"/>
      <c r="M41" s="11"/>
      <c r="N41" s="11"/>
      <c r="O41" s="11"/>
      <c r="P41" s="11"/>
      <c r="Q41" s="11"/>
      <c r="R41" s="11"/>
      <c r="S41" s="11"/>
      <c r="T41" s="11"/>
      <c r="U41" s="68"/>
      <c r="V41" s="11"/>
    </row>
    <row r="42" spans="1:22" s="18" customFormat="1">
      <c r="A42" s="11"/>
      <c r="B42" s="16"/>
      <c r="C42" s="28"/>
      <c r="D42" s="28"/>
      <c r="E42" s="99"/>
      <c r="F42" s="100"/>
      <c r="G42" s="100"/>
      <c r="L42" s="11"/>
      <c r="M42" s="11"/>
      <c r="N42" s="11"/>
      <c r="O42" s="11"/>
      <c r="P42" s="11"/>
      <c r="Q42" s="11"/>
      <c r="R42" s="11"/>
      <c r="S42" s="11"/>
      <c r="T42" s="11"/>
      <c r="U42" s="68"/>
      <c r="V42" s="11"/>
    </row>
    <row r="43" spans="1:22" s="18" customFormat="1">
      <c r="A43" s="11"/>
      <c r="B43" s="16"/>
      <c r="C43" s="28"/>
      <c r="D43" s="28"/>
      <c r="E43" s="99"/>
      <c r="F43" s="100"/>
      <c r="G43" s="100"/>
      <c r="L43" s="11"/>
      <c r="M43" s="11"/>
      <c r="N43" s="11"/>
      <c r="O43" s="11"/>
      <c r="P43" s="11"/>
      <c r="Q43" s="11"/>
      <c r="R43" s="11"/>
      <c r="S43" s="11"/>
      <c r="T43" s="11"/>
      <c r="U43" s="68"/>
      <c r="V43" s="11"/>
    </row>
    <row r="44" spans="1:22" s="18" customFormat="1">
      <c r="A44" s="11"/>
      <c r="B44" s="16"/>
      <c r="C44" s="28"/>
      <c r="D44" s="28"/>
      <c r="E44" s="99"/>
      <c r="F44" s="100"/>
      <c r="G44" s="100"/>
      <c r="L44" s="11"/>
      <c r="M44" s="11"/>
      <c r="N44" s="11"/>
      <c r="O44" s="11"/>
      <c r="P44" s="11"/>
      <c r="Q44" s="11"/>
      <c r="R44" s="11"/>
      <c r="S44" s="11"/>
      <c r="T44" s="11"/>
      <c r="U44" s="68"/>
      <c r="V44" s="11"/>
    </row>
    <row r="45" spans="1:22" s="18" customFormat="1">
      <c r="A45" s="11"/>
      <c r="B45" s="16"/>
      <c r="C45" s="28"/>
      <c r="D45" s="28"/>
      <c r="E45" s="99"/>
      <c r="F45" s="100"/>
      <c r="G45" s="100"/>
      <c r="L45" s="11"/>
      <c r="M45" s="11"/>
      <c r="N45" s="11"/>
      <c r="O45" s="11"/>
      <c r="P45" s="11"/>
      <c r="Q45" s="11"/>
      <c r="R45" s="11"/>
      <c r="S45" s="11"/>
      <c r="T45" s="11"/>
      <c r="U45" s="68"/>
      <c r="V45" s="11"/>
    </row>
    <row r="46" spans="1:22" s="18" customFormat="1">
      <c r="A46" s="11"/>
      <c r="B46" s="16"/>
      <c r="C46" s="28"/>
      <c r="D46" s="28"/>
      <c r="E46" s="99"/>
      <c r="F46" s="100"/>
      <c r="G46" s="100"/>
      <c r="L46" s="11"/>
      <c r="M46" s="11"/>
      <c r="N46" s="11"/>
      <c r="O46" s="11"/>
      <c r="P46" s="11"/>
      <c r="Q46" s="11"/>
      <c r="R46" s="11"/>
      <c r="S46" s="11"/>
      <c r="T46" s="11"/>
      <c r="U46" s="68"/>
      <c r="V46" s="11"/>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sheetData>
  <sheetProtection insertRows="0" deleteRows="0"/>
  <protectedRanges>
    <protectedRange sqref="J24:P1048576 M23:P23 U1:U15 U18:U1048576 J1:P22" name="Obseg1"/>
    <protectedRange sqref="U16:U17" name="Obseg1_3_4_1"/>
    <protectedRange sqref="J23:L23" name="Obseg1_2_1"/>
  </protectedRanges>
  <mergeCells count="8">
    <mergeCell ref="A23:L23"/>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11"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V252"/>
  <sheetViews>
    <sheetView topLeftCell="A5" zoomScaleNormal="100" zoomScaleSheetLayoutView="100" workbookViewId="0">
      <selection activeCell="D24" sqref="D24"/>
    </sheetView>
  </sheetViews>
  <sheetFormatPr defaultColWidth="8.85546875" defaultRowHeight="12.75"/>
  <cols>
    <col min="1" max="1" width="3.5703125" style="11" customWidth="1"/>
    <col min="2" max="2" width="34.5703125" style="17"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pred_rekapitulacija'!A32</f>
        <v>19. sklop:</v>
      </c>
      <c r="C12" s="76"/>
      <c r="D12" s="24"/>
      <c r="E12" s="25"/>
      <c r="F12" s="101"/>
      <c r="G12" s="101"/>
      <c r="H12" s="14"/>
      <c r="I12" s="14"/>
      <c r="J12" s="14"/>
      <c r="K12" s="14"/>
      <c r="U12" s="7"/>
    </row>
    <row r="13" spans="1:21" s="12" customFormat="1" ht="21" customHeight="1">
      <c r="B13" s="416" t="str">
        <f>+'Ponudbeni pred_rekapitulacija'!B32</f>
        <v>EKOLOŠKO MESO</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2.5" customHeight="1">
      <c r="A16" s="77" t="s">
        <v>1</v>
      </c>
      <c r="B16" s="146" t="s">
        <v>795</v>
      </c>
      <c r="C16" s="178" t="s">
        <v>111</v>
      </c>
      <c r="D16" s="179" t="s">
        <v>0</v>
      </c>
      <c r="E16" s="180"/>
      <c r="F16" s="205">
        <v>2000</v>
      </c>
      <c r="G16" s="181" t="s">
        <v>0</v>
      </c>
      <c r="H16" s="7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2000</v>
      </c>
      <c r="I16" s="78" t="str">
        <f>IF(Sklop19[[#This Row],[ZAHTEVANA SHEMA KAKOVOSTI]]&lt;&gt;"",Sklop19[[#This Row],[Preračunana masa/volumen/kos na enoto kg]],"")</f>
        <v/>
      </c>
      <c r="J16" s="85"/>
      <c r="K16" s="152"/>
      <c r="L16" s="152"/>
      <c r="M16" s="152"/>
      <c r="N16" s="133"/>
      <c r="O16" s="152"/>
      <c r="P16" s="87"/>
      <c r="Q16" s="81">
        <f>+Sklop19[[#This Row],[cena/enota brez DDV v EUR]]*Sklop19[[#This Row],[Stopnja DDV (%)]]</f>
        <v>0</v>
      </c>
      <c r="R16" s="81">
        <f>+Sklop19[[#This Row],[cena/enota brez DDV v EUR]]+Sklop19[[#This Row],[Davek (EUR)]]</f>
        <v>0</v>
      </c>
      <c r="S16" s="81">
        <f>+Sklop19[[#This Row],[cena/enota brez DDV v EUR]]*Sklop19[[#This Row],[Okvirna količina]]</f>
        <v>0</v>
      </c>
      <c r="T16" s="81">
        <f>+Sklop19[[#This Row],[Končna cena/enoto mere (EUR) z DDV]]*Sklop19[[#This Row],[Okvirna količina]]</f>
        <v>0</v>
      </c>
      <c r="U16" s="151" t="s">
        <v>111</v>
      </c>
    </row>
    <row r="17" spans="1:22" s="55" customFormat="1" ht="36">
      <c r="A17" s="77" t="s">
        <v>3</v>
      </c>
      <c r="B17" s="449" t="s">
        <v>796</v>
      </c>
      <c r="C17" s="178" t="s">
        <v>111</v>
      </c>
      <c r="D17" s="179" t="s">
        <v>0</v>
      </c>
      <c r="E17" s="180"/>
      <c r="F17" s="205">
        <v>2000</v>
      </c>
      <c r="G17" s="181" t="s">
        <v>0</v>
      </c>
      <c r="H17" s="78">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2000</v>
      </c>
      <c r="I17" s="78" t="str">
        <f>IF(Sklop19[[#This Row],[ZAHTEVANA SHEMA KAKOVOSTI]]&lt;&gt;"",Sklop19[[#This Row],[Preračunana masa/volumen/kos na enoto kg]],"")</f>
        <v/>
      </c>
      <c r="J17" s="86"/>
      <c r="K17" s="152"/>
      <c r="L17" s="152"/>
      <c r="M17" s="152"/>
      <c r="N17" s="135"/>
      <c r="O17" s="152"/>
      <c r="P17" s="89"/>
      <c r="Q17" s="84">
        <f>+Sklop19[[#This Row],[cena/enota brez DDV v EUR]]*Sklop19[[#This Row],[Stopnja DDV (%)]]</f>
        <v>0</v>
      </c>
      <c r="R17" s="84">
        <f>+Sklop19[[#This Row],[cena/enota brez DDV v EUR]]+Sklop19[[#This Row],[Davek (EUR)]]</f>
        <v>0</v>
      </c>
      <c r="S17" s="84">
        <f>+Sklop19[[#This Row],[cena/enota brez DDV v EUR]]*Sklop19[[#This Row],[Okvirna količina]]</f>
        <v>0</v>
      </c>
      <c r="T17" s="84">
        <f>+Sklop19[[#This Row],[Končna cena/enoto mere (EUR) z DDV]]*Sklop19[[#This Row],[Okvirna količina]]</f>
        <v>0</v>
      </c>
      <c r="U17" s="151" t="s">
        <v>111</v>
      </c>
    </row>
    <row r="18" spans="1:22" s="55" customFormat="1" ht="36">
      <c r="A18" s="77" t="s">
        <v>4</v>
      </c>
      <c r="B18" s="388" t="s">
        <v>797</v>
      </c>
      <c r="C18" s="178" t="s">
        <v>111</v>
      </c>
      <c r="D18" s="347" t="s">
        <v>0</v>
      </c>
      <c r="E18" s="403"/>
      <c r="F18" s="374">
        <v>500</v>
      </c>
      <c r="G18" s="404" t="s">
        <v>0</v>
      </c>
      <c r="H18" s="351">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500</v>
      </c>
      <c r="I18" s="351" t="str">
        <f>IF(Sklop19[[#This Row],[ZAHTEVANA SHEMA KAKOVOSTI]]&lt;&gt;"",Sklop19[[#This Row],[Preračunana masa/volumen/kos na enoto kg]],"")</f>
        <v/>
      </c>
      <c r="J18" s="352"/>
      <c r="K18" s="353"/>
      <c r="L18" s="353"/>
      <c r="M18" s="354"/>
      <c r="N18" s="355"/>
      <c r="O18" s="355"/>
      <c r="P18" s="356"/>
      <c r="Q18" s="357">
        <f>+Sklop19[[#This Row],[cena/enota brez DDV v EUR]]*Sklop19[[#This Row],[Stopnja DDV (%)]]</f>
        <v>0</v>
      </c>
      <c r="R18" s="357">
        <f>+Sklop19[[#This Row],[cena/enota brez DDV v EUR]]+Sklop19[[#This Row],[Davek (EUR)]]</f>
        <v>0</v>
      </c>
      <c r="S18" s="357">
        <f>+Sklop19[[#This Row],[cena/enota brez DDV v EUR]]*Sklop19[[#This Row],[Okvirna količina]]</f>
        <v>0</v>
      </c>
      <c r="T18" s="357">
        <f>+Sklop19[[#This Row],[Končna cena/enoto mere (EUR) z DDV]]*Sklop19[[#This Row],[Okvirna količina]]</f>
        <v>0</v>
      </c>
      <c r="U18" s="151" t="s">
        <v>111</v>
      </c>
    </row>
    <row r="19" spans="1:22" s="55" customFormat="1" ht="24">
      <c r="A19" s="77" t="s">
        <v>5</v>
      </c>
      <c r="B19" s="388" t="s">
        <v>798</v>
      </c>
      <c r="C19" s="346" t="s">
        <v>111</v>
      </c>
      <c r="D19" s="347" t="s">
        <v>0</v>
      </c>
      <c r="E19" s="403"/>
      <c r="F19" s="374">
        <v>1000</v>
      </c>
      <c r="G19" s="404" t="s">
        <v>0</v>
      </c>
      <c r="H19" s="351">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1000</v>
      </c>
      <c r="I19" s="351" t="str">
        <f>IF(Sklop19[[#This Row],[ZAHTEVANA SHEMA KAKOVOSTI]]&lt;&gt;"",Sklop19[[#This Row],[Preračunana masa/volumen/kos na enoto kg]],"")</f>
        <v/>
      </c>
      <c r="J19" s="352"/>
      <c r="K19" s="353"/>
      <c r="L19" s="353"/>
      <c r="M19" s="354"/>
      <c r="N19" s="355"/>
      <c r="O19" s="355"/>
      <c r="P19" s="356"/>
      <c r="Q19" s="357">
        <f>+Sklop19[[#This Row],[cena/enota brez DDV v EUR]]*Sklop19[[#This Row],[Stopnja DDV (%)]]</f>
        <v>0</v>
      </c>
      <c r="R19" s="357">
        <f>+Sklop19[[#This Row],[cena/enota brez DDV v EUR]]+Sklop19[[#This Row],[Davek (EUR)]]</f>
        <v>0</v>
      </c>
      <c r="S19" s="357">
        <f>+Sklop19[[#This Row],[cena/enota brez DDV v EUR]]*Sklop19[[#This Row],[Okvirna količina]]</f>
        <v>0</v>
      </c>
      <c r="T19" s="357">
        <f>+Sklop19[[#This Row],[Končna cena/enoto mere (EUR) z DDV]]*Sklop19[[#This Row],[Okvirna količina]]</f>
        <v>0</v>
      </c>
      <c r="U19" s="151" t="s">
        <v>111</v>
      </c>
    </row>
    <row r="20" spans="1:22">
      <c r="A20" s="290" t="s">
        <v>133</v>
      </c>
      <c r="B20" s="291"/>
      <c r="C20" s="292"/>
      <c r="D20" s="292"/>
      <c r="E20" s="293"/>
      <c r="F20" s="294"/>
      <c r="G20" s="295"/>
      <c r="H20" s="296">
        <f>SUBTOTAL(109,Sklop19[Preračunana masa/volumen/kos na enoto kg])</f>
        <v>5500</v>
      </c>
      <c r="I20" s="296">
        <f>SUBTOTAL(109,Sklop19[Živila iz shem kakovosti (kg)])</f>
        <v>0</v>
      </c>
      <c r="J20" s="294"/>
      <c r="K20" s="297"/>
      <c r="L20" s="297"/>
      <c r="M20" s="298"/>
      <c r="N20" s="299"/>
      <c r="O20" s="299"/>
      <c r="P20" s="299"/>
      <c r="Q20" s="300"/>
      <c r="R20" s="294"/>
      <c r="S20" s="300">
        <f>SUBTOTAL(109,Sklop19[Vrednost za okvirno količino (EUR) brez DDV])</f>
        <v>0</v>
      </c>
      <c r="T20" s="300">
        <f>SUBTOTAL(109,Sklop19[Vrednost za okvirno količino (EUR) z DDV])</f>
        <v>0</v>
      </c>
      <c r="U20" s="301"/>
    </row>
    <row r="21" spans="1:22" ht="15">
      <c r="A21" s="6"/>
      <c r="B21" s="4"/>
      <c r="C21" s="26"/>
      <c r="D21" s="26"/>
      <c r="E21" s="25"/>
      <c r="F21" s="7"/>
      <c r="H21" s="8"/>
      <c r="I21" s="8"/>
      <c r="J21" s="8"/>
      <c r="K21" s="8"/>
      <c r="L21" s="20"/>
      <c r="M21" s="20"/>
      <c r="N21" s="8"/>
      <c r="O21" s="8"/>
      <c r="P21" s="8"/>
      <c r="Q21" s="8"/>
      <c r="R21" s="8"/>
      <c r="S21" s="3"/>
      <c r="T21" s="3"/>
      <c r="U21" s="7"/>
    </row>
    <row r="22" spans="1:22">
      <c r="A22" s="48" t="s">
        <v>129</v>
      </c>
      <c r="B22" s="16"/>
      <c r="C22" s="28"/>
      <c r="D22" s="28"/>
      <c r="E22" s="99"/>
      <c r="Q22" s="48"/>
      <c r="R22" s="48"/>
      <c r="S22" s="48"/>
      <c r="T22" s="48"/>
    </row>
    <row r="23" spans="1:22">
      <c r="A23" s="11" t="s">
        <v>131</v>
      </c>
      <c r="B23" s="16"/>
      <c r="C23" s="28"/>
      <c r="D23" s="28"/>
      <c r="E23" s="99"/>
    </row>
    <row r="24" spans="1:22">
      <c r="A24" s="94" t="s">
        <v>179</v>
      </c>
      <c r="F24" s="68"/>
      <c r="G24" s="68"/>
      <c r="H24" s="29"/>
      <c r="I24" s="29"/>
      <c r="J24" s="29"/>
      <c r="K24" s="29"/>
      <c r="L24" s="54"/>
      <c r="M24" s="54"/>
      <c r="N24" s="29"/>
      <c r="O24" s="29"/>
      <c r="P24" s="29"/>
      <c r="Q24" s="29"/>
      <c r="R24" s="29"/>
    </row>
    <row r="25" spans="1:22">
      <c r="A25" s="426" t="s">
        <v>211</v>
      </c>
      <c r="B25" s="426"/>
      <c r="C25" s="426"/>
      <c r="D25" s="426"/>
      <c r="E25" s="426"/>
      <c r="F25" s="426"/>
      <c r="G25" s="426"/>
      <c r="H25" s="426"/>
      <c r="I25" s="426"/>
      <c r="J25" s="426"/>
      <c r="K25" s="426"/>
      <c r="L25" s="426"/>
      <c r="M25" s="107"/>
      <c r="N25" s="107"/>
      <c r="O25" s="107"/>
      <c r="P25" s="107"/>
      <c r="Q25" s="107"/>
      <c r="R25" s="107"/>
      <c r="S25" s="107"/>
      <c r="T25" s="107"/>
      <c r="U25" s="107"/>
      <c r="V25" s="106"/>
    </row>
    <row r="26" spans="1:22">
      <c r="A26" s="426"/>
      <c r="B26" s="426"/>
      <c r="C26" s="426"/>
      <c r="D26" s="426"/>
      <c r="E26" s="426"/>
      <c r="F26" s="426"/>
      <c r="G26" s="426"/>
      <c r="H26" s="426"/>
      <c r="I26" s="426"/>
      <c r="J26" s="426"/>
      <c r="K26" s="426"/>
      <c r="L26" s="426"/>
      <c r="M26" s="54"/>
      <c r="N26" s="29"/>
      <c r="O26" s="29"/>
      <c r="P26" s="29"/>
      <c r="Q26" s="29"/>
      <c r="R26" s="29"/>
    </row>
    <row r="27" spans="1:22">
      <c r="N27" s="29"/>
      <c r="O27" s="29"/>
      <c r="P27" s="29"/>
      <c r="Q27" s="29"/>
      <c r="R27" s="29"/>
    </row>
    <row r="28" spans="1:22">
      <c r="A28" s="94" t="s">
        <v>65</v>
      </c>
      <c r="F28" s="68"/>
      <c r="G28" s="68" t="s">
        <v>66</v>
      </c>
      <c r="H28" s="29"/>
      <c r="I28" s="29"/>
      <c r="J28" s="29"/>
      <c r="K28" s="29"/>
      <c r="L28" s="54"/>
      <c r="M28" s="54"/>
      <c r="N28" s="29"/>
      <c r="O28" s="29"/>
      <c r="P28" s="29"/>
      <c r="Q28" s="29" t="s">
        <v>67</v>
      </c>
      <c r="R28" s="29"/>
    </row>
    <row r="29" spans="1:22" ht="15">
      <c r="A29" s="6"/>
      <c r="B29" s="4"/>
      <c r="C29" s="26"/>
      <c r="D29" s="26"/>
      <c r="E29" s="25"/>
      <c r="F29" s="7"/>
      <c r="H29" s="8"/>
      <c r="I29" s="8"/>
      <c r="J29" s="8"/>
      <c r="K29" s="8"/>
      <c r="L29" s="20"/>
      <c r="M29" s="20"/>
      <c r="N29" s="8"/>
      <c r="O29" s="8"/>
      <c r="P29" s="8"/>
      <c r="Q29" s="8"/>
      <c r="R29" s="8"/>
      <c r="S29" s="3"/>
      <c r="T29" s="3"/>
      <c r="U29" s="7"/>
    </row>
    <row r="30" spans="1:22">
      <c r="B30" s="16"/>
      <c r="C30" s="28"/>
      <c r="D30" s="28"/>
      <c r="E30" s="99"/>
    </row>
    <row r="31" spans="1:22">
      <c r="B31" s="16"/>
      <c r="C31" s="28"/>
      <c r="D31" s="28"/>
      <c r="E31" s="99"/>
    </row>
    <row r="32" spans="1:22">
      <c r="B32" s="16"/>
      <c r="C32" s="28"/>
      <c r="D32" s="28"/>
      <c r="E32" s="99"/>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c r="B41" s="16"/>
      <c r="C41" s="28"/>
      <c r="D41" s="28"/>
      <c r="E41" s="99"/>
    </row>
    <row r="42" spans="1:22">
      <c r="B42" s="16"/>
      <c r="C42" s="28"/>
      <c r="D42" s="28"/>
      <c r="E42" s="99"/>
    </row>
    <row r="43" spans="1:22">
      <c r="B43" s="16"/>
      <c r="C43" s="28"/>
      <c r="D43" s="28"/>
      <c r="E43" s="99"/>
    </row>
    <row r="44" spans="1:22" s="18" customFormat="1">
      <c r="A44" s="11"/>
      <c r="B44" s="16"/>
      <c r="C44" s="28"/>
      <c r="D44" s="28"/>
      <c r="E44" s="99"/>
      <c r="F44" s="100"/>
      <c r="G44" s="100"/>
      <c r="L44" s="11"/>
      <c r="M44" s="11"/>
      <c r="N44" s="11"/>
      <c r="O44" s="11"/>
      <c r="P44" s="11"/>
      <c r="Q44" s="11"/>
      <c r="R44" s="11"/>
      <c r="S44" s="11"/>
      <c r="T44" s="11"/>
      <c r="U44" s="68"/>
      <c r="V44" s="11"/>
    </row>
    <row r="45" spans="1:22" s="18" customFormat="1">
      <c r="A45" s="11"/>
      <c r="B45" s="16"/>
      <c r="C45" s="28"/>
      <c r="D45" s="28"/>
      <c r="E45" s="99"/>
      <c r="F45" s="100"/>
      <c r="G45" s="100"/>
      <c r="L45" s="11"/>
      <c r="M45" s="11"/>
      <c r="N45" s="11"/>
      <c r="O45" s="11"/>
      <c r="P45" s="11"/>
      <c r="Q45" s="11"/>
      <c r="R45" s="11"/>
      <c r="S45" s="11"/>
      <c r="T45" s="11"/>
      <c r="U45" s="68"/>
      <c r="V45" s="11"/>
    </row>
    <row r="46" spans="1:22" s="18" customFormat="1">
      <c r="A46" s="11"/>
      <c r="B46" s="16"/>
      <c r="C46" s="28"/>
      <c r="D46" s="28"/>
      <c r="E46" s="99"/>
      <c r="F46" s="100"/>
      <c r="G46" s="100"/>
      <c r="L46" s="11"/>
      <c r="M46" s="11"/>
      <c r="N46" s="11"/>
      <c r="O46" s="11"/>
      <c r="P46" s="11"/>
      <c r="Q46" s="11"/>
      <c r="R46" s="11"/>
      <c r="S46" s="11"/>
      <c r="T46" s="11"/>
      <c r="U46" s="68"/>
      <c r="V46" s="11"/>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row r="250" spans="1:22" s="18" customFormat="1">
      <c r="A250" s="11"/>
      <c r="B250" s="16"/>
      <c r="C250" s="28"/>
      <c r="D250" s="28"/>
      <c r="E250" s="99"/>
      <c r="F250" s="100"/>
      <c r="G250" s="100"/>
      <c r="L250" s="11"/>
      <c r="M250" s="11"/>
      <c r="N250" s="11"/>
      <c r="O250" s="11"/>
      <c r="P250" s="11"/>
      <c r="Q250" s="11"/>
      <c r="R250" s="11"/>
      <c r="S250" s="11"/>
      <c r="T250" s="11"/>
      <c r="U250" s="68"/>
      <c r="V250" s="11"/>
    </row>
    <row r="251" spans="1:22" s="18" customFormat="1">
      <c r="A251" s="11"/>
      <c r="B251" s="16"/>
      <c r="C251" s="28"/>
      <c r="D251" s="28"/>
      <c r="E251" s="99"/>
      <c r="F251" s="100"/>
      <c r="G251" s="100"/>
      <c r="L251" s="11"/>
      <c r="M251" s="11"/>
      <c r="N251" s="11"/>
      <c r="O251" s="11"/>
      <c r="P251" s="11"/>
      <c r="Q251" s="11"/>
      <c r="R251" s="11"/>
      <c r="S251" s="11"/>
      <c r="T251" s="11"/>
      <c r="U251" s="68"/>
      <c r="V251" s="11"/>
    </row>
    <row r="252" spans="1:22" s="18" customFormat="1">
      <c r="A252" s="11"/>
      <c r="B252" s="16"/>
      <c r="C252" s="28"/>
      <c r="D252" s="28"/>
      <c r="E252" s="99"/>
      <c r="F252" s="100"/>
      <c r="G252" s="100"/>
      <c r="L252" s="11"/>
      <c r="M252" s="11"/>
      <c r="N252" s="11"/>
      <c r="O252" s="11"/>
      <c r="P252" s="11"/>
      <c r="Q252" s="11"/>
      <c r="R252" s="11"/>
      <c r="S252" s="11"/>
      <c r="T252" s="11"/>
      <c r="U252" s="68"/>
      <c r="V252" s="11"/>
    </row>
  </sheetData>
  <sheetProtection insertRows="0" deleteRows="0"/>
  <protectedRanges>
    <protectedRange sqref="J27:P1048576 J1:P15 U1:U15 J20:P24 N16:N19 P16:P19 M25:P26 U20:U1048576 J16:J19" name="Obseg1"/>
    <protectedRange sqref="J26:L26" name="Obseg1_2"/>
    <protectedRange sqref="O16:O19" name="Obseg1_3_2"/>
    <protectedRange sqref="U16:U19" name="Obseg1_3_4"/>
    <protectedRange sqref="J25:L25" name="Obseg1_2_1"/>
  </protectedRanges>
  <mergeCells count="9">
    <mergeCell ref="A26:L26"/>
    <mergeCell ref="B13:K13"/>
    <mergeCell ref="C2:J2"/>
    <mergeCell ref="C3:J3"/>
    <mergeCell ref="C6:J6"/>
    <mergeCell ref="C7:J7"/>
    <mergeCell ref="C8:J8"/>
    <mergeCell ref="C9:J9"/>
    <mergeCell ref="A25:L25"/>
  </mergeCells>
  <phoneticPr fontId="31" type="noConversion"/>
  <pageMargins left="0.25" right="0.25" top="0.75" bottom="0.75" header="0.3" footer="0.3"/>
  <pageSetup paperSize="9" scale="66" fitToHeight="0" orientation="landscape" r:id="rId1"/>
  <rowBreaks count="1" manualBreakCount="1">
    <brk id="114" max="11"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V249"/>
  <sheetViews>
    <sheetView zoomScale="90" zoomScaleNormal="90" zoomScaleSheetLayoutView="100" workbookViewId="0">
      <selection activeCell="E28" sqref="E28:G29"/>
    </sheetView>
  </sheetViews>
  <sheetFormatPr defaultColWidth="8.85546875" defaultRowHeight="12.75"/>
  <cols>
    <col min="1" max="1" width="3.5703125" style="11" customWidth="1"/>
    <col min="2" max="2" width="41.140625" style="17" bestFit="1" customWidth="1"/>
    <col min="3" max="3" width="10.7109375" style="27" customWidth="1"/>
    <col min="4" max="4" width="10.28515625" style="27" customWidth="1"/>
    <col min="5" max="5" width="9.42578125" style="97" customWidth="1"/>
    <col min="6" max="6" width="7.42578125" style="100" customWidth="1"/>
    <col min="7" max="7" width="6" style="100" customWidth="1"/>
    <col min="8" max="8" width="9.5703125" style="18" hidden="1" customWidth="1"/>
    <col min="9" max="9" width="7.42578125" style="18" hidden="1" customWidth="1"/>
    <col min="10" max="10" width="8" style="18" customWidth="1"/>
    <col min="11" max="11" width="9.28515625" style="18" customWidth="1"/>
    <col min="12" max="12" width="9.28515625" style="11" customWidth="1"/>
    <col min="13" max="13" width="10.7109375" style="11" customWidth="1"/>
    <col min="14" max="14" width="9.28515625" style="11" customWidth="1"/>
    <col min="15" max="15" width="12.140625" style="11" customWidth="1"/>
    <col min="16" max="16" width="6.28515625" style="11" customWidth="1"/>
    <col min="17" max="17" width="9.140625" style="11" customWidth="1"/>
    <col min="18" max="20" width="11" style="11" customWidth="1"/>
    <col min="21" max="21" width="9.42578125" style="68" customWidth="1"/>
    <col min="22" max="22" width="8.85546875" style="11" customWidth="1"/>
    <col min="23" max="16384" width="8.85546875" style="11"/>
  </cols>
  <sheetData>
    <row r="1" spans="1:21" ht="15">
      <c r="B1" s="49" t="s">
        <v>81</v>
      </c>
    </row>
    <row r="2" spans="1:21" ht="15">
      <c r="B2" s="50" t="s">
        <v>82</v>
      </c>
      <c r="C2" s="417" t="str">
        <f>+'prva stran'!B6</f>
        <v>OTROŠKI VRTEC AJDOVŠČINA</v>
      </c>
      <c r="D2" s="418"/>
      <c r="E2" s="418"/>
      <c r="F2" s="418"/>
      <c r="G2" s="418"/>
      <c r="H2" s="418"/>
      <c r="I2" s="418"/>
      <c r="J2" s="418"/>
    </row>
    <row r="3" spans="1:21" ht="15">
      <c r="B3" s="50" t="s">
        <v>83</v>
      </c>
      <c r="C3" s="419" t="str">
        <f>+'prva stran'!B7</f>
        <v>Pot v Žapuže 14, AJDOVŠČINA</v>
      </c>
      <c r="D3" s="420"/>
      <c r="E3" s="420"/>
      <c r="F3" s="420"/>
      <c r="G3" s="420"/>
      <c r="H3" s="420"/>
      <c r="I3" s="420"/>
      <c r="J3" s="420"/>
    </row>
    <row r="4" spans="1:21" ht="15">
      <c r="B4" s="69"/>
    </row>
    <row r="5" spans="1:21" ht="15">
      <c r="B5" s="49" t="s">
        <v>85</v>
      </c>
    </row>
    <row r="6" spans="1:21" ht="17.25" customHeight="1">
      <c r="B6" s="51" t="s">
        <v>82</v>
      </c>
      <c r="C6" s="421">
        <f>+'prva stran'!B10</f>
        <v>0</v>
      </c>
      <c r="D6" s="422"/>
      <c r="E6" s="422"/>
      <c r="F6" s="422"/>
      <c r="G6" s="422"/>
      <c r="H6" s="422"/>
      <c r="I6" s="422"/>
      <c r="J6" s="422"/>
    </row>
    <row r="7" spans="1:21" ht="17.25" customHeight="1">
      <c r="B7" s="51" t="s">
        <v>83</v>
      </c>
      <c r="C7" s="423">
        <f>+'prva stran'!B11</f>
        <v>0</v>
      </c>
      <c r="D7" s="424"/>
      <c r="E7" s="424"/>
      <c r="F7" s="424"/>
      <c r="G7" s="424"/>
      <c r="H7" s="424"/>
      <c r="I7" s="424"/>
      <c r="J7" s="424"/>
    </row>
    <row r="8" spans="1:21" ht="17.25" customHeight="1">
      <c r="B8" s="51" t="s">
        <v>84</v>
      </c>
      <c r="C8" s="423">
        <f>+'prva stran'!B12</f>
        <v>0</v>
      </c>
      <c r="D8" s="424"/>
      <c r="E8" s="424"/>
      <c r="F8" s="424"/>
      <c r="G8" s="424"/>
      <c r="H8" s="424"/>
      <c r="I8" s="424"/>
      <c r="J8" s="424"/>
    </row>
    <row r="9" spans="1:21" s="12" customFormat="1" ht="17.25" customHeight="1">
      <c r="A9" s="9"/>
      <c r="B9" s="52" t="s">
        <v>86</v>
      </c>
      <c r="C9" s="425">
        <f>+'prva stran'!B13</f>
        <v>0</v>
      </c>
      <c r="D9" s="424"/>
      <c r="E9" s="424"/>
      <c r="F9" s="424"/>
      <c r="G9" s="424"/>
      <c r="H9" s="424"/>
      <c r="I9" s="424"/>
      <c r="J9" s="424"/>
      <c r="K9" s="10"/>
      <c r="L9" s="10"/>
      <c r="M9" s="10"/>
      <c r="N9" s="10"/>
      <c r="O9" s="10"/>
      <c r="P9" s="10"/>
      <c r="Q9" s="10"/>
      <c r="R9" s="10"/>
      <c r="S9" s="10"/>
      <c r="T9" s="9"/>
      <c r="U9" s="7"/>
    </row>
    <row r="10" spans="1:21" s="12" customFormat="1" ht="15">
      <c r="B10" s="13"/>
      <c r="C10" s="24"/>
      <c r="D10" s="24"/>
      <c r="E10" s="25"/>
      <c r="F10" s="101"/>
      <c r="G10" s="101"/>
      <c r="H10" s="14"/>
      <c r="I10" s="14"/>
      <c r="J10" s="14"/>
      <c r="K10" s="14"/>
      <c r="U10" s="7"/>
    </row>
    <row r="11" spans="1:21" s="12" customFormat="1" ht="15">
      <c r="B11" s="15" t="s">
        <v>78</v>
      </c>
      <c r="C11" s="25"/>
      <c r="D11" s="25"/>
      <c r="E11" s="25"/>
      <c r="F11" s="101"/>
      <c r="G11" s="101"/>
      <c r="H11" s="14"/>
      <c r="I11" s="14"/>
      <c r="J11" s="14"/>
      <c r="K11" s="14"/>
      <c r="U11" s="7"/>
    </row>
    <row r="12" spans="1:21" s="12" customFormat="1" ht="21" customHeight="1">
      <c r="B12" s="76" t="str">
        <f>+'Ponudbeni pred_rekapitulacija'!A33</f>
        <v>20. sklop:</v>
      </c>
      <c r="C12" s="76"/>
      <c r="D12" s="24"/>
      <c r="E12" s="25"/>
      <c r="F12" s="101"/>
      <c r="G12" s="101"/>
      <c r="H12" s="14"/>
      <c r="I12" s="14"/>
      <c r="J12" s="14"/>
      <c r="K12" s="14"/>
      <c r="U12" s="7"/>
    </row>
    <row r="13" spans="1:21" s="12" customFormat="1" ht="21" customHeight="1">
      <c r="B13" s="416" t="str">
        <f>+'Ponudbeni pred_rekapitulacija'!B33</f>
        <v>EKOLOŠKA MARMELADA</v>
      </c>
      <c r="C13" s="416"/>
      <c r="D13" s="416"/>
      <c r="E13" s="416"/>
      <c r="F13" s="416"/>
      <c r="G13" s="416"/>
      <c r="H13" s="416"/>
      <c r="I13" s="416"/>
      <c r="J13" s="416"/>
      <c r="K13" s="416"/>
      <c r="U13" s="7"/>
    </row>
    <row r="14" spans="1:21" s="73" customFormat="1" ht="12" customHeight="1">
      <c r="A14" s="47">
        <v>1</v>
      </c>
      <c r="B14" s="47">
        <v>2</v>
      </c>
      <c r="C14" s="47" t="s">
        <v>108</v>
      </c>
      <c r="D14" s="47" t="s">
        <v>109</v>
      </c>
      <c r="E14" s="47" t="s">
        <v>166</v>
      </c>
      <c r="F14" s="47">
        <v>3</v>
      </c>
      <c r="G14" s="47">
        <v>4</v>
      </c>
      <c r="H14" s="70" t="s">
        <v>77</v>
      </c>
      <c r="I14" s="70" t="s">
        <v>123</v>
      </c>
      <c r="J14" s="71">
        <v>5</v>
      </c>
      <c r="K14" s="71">
        <v>6</v>
      </c>
      <c r="L14" s="71" t="s">
        <v>64</v>
      </c>
      <c r="M14" s="71" t="s">
        <v>161</v>
      </c>
      <c r="N14" s="71">
        <v>7</v>
      </c>
      <c r="O14" s="71" t="s">
        <v>162</v>
      </c>
      <c r="P14" s="71">
        <v>8</v>
      </c>
      <c r="Q14" s="72" t="s">
        <v>163</v>
      </c>
      <c r="R14" s="72">
        <v>9</v>
      </c>
      <c r="S14" s="72">
        <v>10</v>
      </c>
      <c r="T14" s="72">
        <v>11</v>
      </c>
      <c r="U14" s="71">
        <v>12</v>
      </c>
    </row>
    <row r="15" spans="1:21" s="60" customFormat="1" ht="56.25" customHeight="1">
      <c r="A15" s="56" t="s">
        <v>2</v>
      </c>
      <c r="B15" s="56" t="s">
        <v>168</v>
      </c>
      <c r="C15" s="56" t="s">
        <v>158</v>
      </c>
      <c r="D15" s="56" t="s">
        <v>159</v>
      </c>
      <c r="E15" s="56" t="s">
        <v>167</v>
      </c>
      <c r="F15" s="56" t="s">
        <v>96</v>
      </c>
      <c r="G15" s="56" t="s">
        <v>97</v>
      </c>
      <c r="H15" s="57" t="s">
        <v>132</v>
      </c>
      <c r="I15" s="57" t="s">
        <v>154</v>
      </c>
      <c r="J15" s="58" t="s">
        <v>104</v>
      </c>
      <c r="K15" s="58" t="s">
        <v>75</v>
      </c>
      <c r="L15" s="58" t="s">
        <v>76</v>
      </c>
      <c r="M15" s="58" t="s">
        <v>103</v>
      </c>
      <c r="N15" s="58" t="s">
        <v>63</v>
      </c>
      <c r="O15" s="58" t="s">
        <v>122</v>
      </c>
      <c r="P15" s="58" t="s">
        <v>100</v>
      </c>
      <c r="Q15" s="59" t="s">
        <v>101</v>
      </c>
      <c r="R15" s="59" t="s">
        <v>114</v>
      </c>
      <c r="S15" s="59" t="s">
        <v>105</v>
      </c>
      <c r="T15" s="59" t="s">
        <v>106</v>
      </c>
      <c r="U15" s="58" t="s">
        <v>119</v>
      </c>
    </row>
    <row r="16" spans="1:21" s="55" customFormat="1" ht="22.5" customHeight="1">
      <c r="A16" s="82" t="s">
        <v>1</v>
      </c>
      <c r="B16" s="146" t="s">
        <v>657</v>
      </c>
      <c r="C16" s="75">
        <v>1</v>
      </c>
      <c r="D16" s="75" t="s">
        <v>0</v>
      </c>
      <c r="E16" s="142"/>
      <c r="F16" s="405">
        <v>100</v>
      </c>
      <c r="G16" s="143" t="s">
        <v>0</v>
      </c>
      <c r="H16" s="78">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100</v>
      </c>
      <c r="I16" s="78" t="str">
        <f>IF(Sklop20[[#This Row],[ZAHTEVANA SHEMA KAKOVOSTI]]&lt;&gt;"",Sklop20[[#This Row],[Preračunana masa/volumen/kos na enoto kg]],"")</f>
        <v/>
      </c>
      <c r="J16" s="86"/>
      <c r="K16" s="152"/>
      <c r="L16" s="152"/>
      <c r="M16" s="152"/>
      <c r="N16" s="84"/>
      <c r="O16" s="152"/>
      <c r="P16" s="89"/>
      <c r="Q16" s="84">
        <f>+Sklop20[[#This Row],[cena/enota brez DDV v EUR]]*Sklop20[[#This Row],[Stopnja DDV (%)]]</f>
        <v>0</v>
      </c>
      <c r="R16" s="84">
        <f>+Sklop20[[#This Row],[cena/enota brez DDV v EUR]]+Sklop20[[#This Row],[Davek (EUR)]]</f>
        <v>0</v>
      </c>
      <c r="S16" s="84">
        <f>+Sklop20[[#This Row],[cena/enota brez DDV v EUR]]*Sklop20[[#This Row],[Okvirna količina]]</f>
        <v>0</v>
      </c>
      <c r="T16" s="84">
        <f>+Sklop20[[#This Row],[Končna cena/enoto mere (EUR) z DDV]]*Sklop20[[#This Row],[Okvirna količina]]</f>
        <v>0</v>
      </c>
      <c r="U16" s="151" t="s">
        <v>111</v>
      </c>
    </row>
    <row r="17" spans="1:21" s="55" customFormat="1" ht="22.5" customHeight="1">
      <c r="A17" s="82" t="s">
        <v>3</v>
      </c>
      <c r="B17" s="245" t="s">
        <v>658</v>
      </c>
      <c r="C17" s="75">
        <v>1</v>
      </c>
      <c r="D17" s="75" t="s">
        <v>0</v>
      </c>
      <c r="E17" s="153"/>
      <c r="F17" s="232">
        <v>200</v>
      </c>
      <c r="G17" s="241" t="s">
        <v>0</v>
      </c>
      <c r="H17" s="231">
        <f>IFERROR(IF(Sklop20[[#This Row],[ ZAHTEVANO PAKIRANJE       Enota]]="g",Sklop20[[#This Row],[ZAHTEVANO PAKIRANJE                    Masa/volumen]]/1000*Sklop20[[#This Row],[Okvirna količina]],IF(Sklop20[[#This Row],[ ZAHTEVANO PAKIRANJE       Enota]]="l",Sklop20[[#This Row],[ZAHTEVANO PAKIRANJE                    Masa/volumen]]*Sklop20[[#This Row],[Okvirna količina]],IF(Sklop20[[#This Row],[ ZAHTEVANO PAKIRANJE       Enota]]="ml",Sklop20[[#This Row],[ZAHTEVANO PAKIRANJE                    Masa/volumen]]/1000*Sklop20[[#This Row],[Okvirna količina]],Sklop20[[#This Row],[ZAHTEVANO PAKIRANJE                    Masa/volumen]]*Sklop20[[#This Row],[Okvirna količina]]))),1*Sklop20[[#This Row],[Okvirna količina]])</f>
        <v>200</v>
      </c>
      <c r="I17" s="232" t="str">
        <f>IF(Sklop20[[#This Row],[ZAHTEVANA SHEMA KAKOVOSTI]]&lt;&gt;"",Sklop20[[#This Row],[Preračunana masa/volumen/kos na enoto kg]],"")</f>
        <v/>
      </c>
      <c r="J17" s="242"/>
      <c r="K17" s="243"/>
      <c r="L17" s="243"/>
      <c r="M17" s="235"/>
      <c r="N17" s="238"/>
      <c r="O17" s="238"/>
      <c r="P17" s="237"/>
      <c r="Q17" s="238">
        <f>+Sklop20[[#This Row],[cena/enota brez DDV v EUR]]*Sklop20[[#This Row],[Stopnja DDV (%)]]</f>
        <v>0</v>
      </c>
      <c r="R17" s="238">
        <f>+Sklop20[[#This Row],[cena/enota brez DDV v EUR]]+Sklop20[[#This Row],[Davek (EUR)]]</f>
        <v>0</v>
      </c>
      <c r="S17" s="238">
        <f>+Sklop20[[#This Row],[cena/enota brez DDV v EUR]]*Sklop20[[#This Row],[Okvirna količina]]</f>
        <v>0</v>
      </c>
      <c r="T17" s="238">
        <f>+Sklop20[[#This Row],[Končna cena/enoto mere (EUR) z DDV]]*Sklop20[[#This Row],[Okvirna količina]]</f>
        <v>0</v>
      </c>
      <c r="U17" s="151" t="s">
        <v>111</v>
      </c>
    </row>
    <row r="18" spans="1:21">
      <c r="A18" s="290" t="s">
        <v>133</v>
      </c>
      <c r="B18" s="291"/>
      <c r="C18" s="292"/>
      <c r="D18" s="292"/>
      <c r="E18" s="293"/>
      <c r="F18" s="294"/>
      <c r="G18" s="295"/>
      <c r="H18" s="296">
        <f>SUBTOTAL(109,Sklop20[Preračunana masa/volumen/kos na enoto kg])</f>
        <v>300</v>
      </c>
      <c r="I18" s="296">
        <f>SUBTOTAL(109,Sklop20[Živila iz shem kakovosti (kg)])</f>
        <v>0</v>
      </c>
      <c r="J18" s="294"/>
      <c r="K18" s="297"/>
      <c r="L18" s="297"/>
      <c r="M18" s="298"/>
      <c r="N18" s="299"/>
      <c r="O18" s="299"/>
      <c r="P18" s="299"/>
      <c r="Q18" s="300"/>
      <c r="R18" s="294"/>
      <c r="S18" s="300">
        <f>SUBTOTAL(109,Sklop20[Vrednost za okvirno količino (EUR) brez DDV])</f>
        <v>0</v>
      </c>
      <c r="T18" s="300">
        <f>SUBTOTAL(109,Sklop20[Vrednost za okvirno količino (EUR) z DDV])</f>
        <v>0</v>
      </c>
      <c r="U18" s="301"/>
    </row>
    <row r="19" spans="1:21" ht="15">
      <c r="A19" s="6"/>
      <c r="B19" s="4"/>
      <c r="C19" s="26"/>
      <c r="D19" s="26"/>
      <c r="E19" s="25"/>
      <c r="F19" s="7"/>
      <c r="H19" s="8"/>
      <c r="I19" s="8"/>
      <c r="J19" s="8"/>
      <c r="K19" s="8"/>
      <c r="L19" s="20"/>
      <c r="M19" s="20"/>
      <c r="N19" s="8"/>
      <c r="O19" s="8"/>
      <c r="P19" s="8"/>
      <c r="Q19" s="8"/>
      <c r="R19" s="8"/>
      <c r="S19" s="3"/>
      <c r="T19" s="3"/>
      <c r="U19" s="7"/>
    </row>
    <row r="20" spans="1:21">
      <c r="A20" s="48" t="s">
        <v>129</v>
      </c>
      <c r="B20" s="16"/>
      <c r="C20" s="28"/>
      <c r="D20" s="28"/>
      <c r="E20" s="99"/>
      <c r="Q20" s="48"/>
      <c r="R20" s="48"/>
      <c r="S20" s="48"/>
      <c r="T20" s="48"/>
    </row>
    <row r="21" spans="1:21">
      <c r="A21" s="11" t="s">
        <v>131</v>
      </c>
      <c r="B21" s="16"/>
      <c r="C21" s="28"/>
      <c r="D21" s="28"/>
      <c r="E21" s="99"/>
    </row>
    <row r="22" spans="1:21">
      <c r="A22" s="94" t="s">
        <v>179</v>
      </c>
      <c r="F22" s="68"/>
      <c r="G22" s="68"/>
      <c r="H22" s="29"/>
      <c r="I22" s="29"/>
      <c r="J22" s="29"/>
      <c r="K22" s="29"/>
      <c r="L22" s="54"/>
      <c r="M22" s="54"/>
      <c r="N22" s="29"/>
      <c r="O22" s="29"/>
      <c r="P22" s="29"/>
      <c r="Q22" s="29"/>
      <c r="R22" s="29"/>
    </row>
    <row r="23" spans="1:21" ht="12.75" customHeight="1">
      <c r="A23" s="426" t="s">
        <v>211</v>
      </c>
      <c r="B23" s="426"/>
      <c r="C23" s="426"/>
      <c r="D23" s="426"/>
      <c r="E23" s="426"/>
      <c r="F23" s="426"/>
      <c r="G23" s="426"/>
      <c r="H23" s="426"/>
      <c r="I23" s="426"/>
      <c r="J23" s="426"/>
      <c r="K23" s="426"/>
      <c r="L23" s="426"/>
      <c r="M23" s="54"/>
      <c r="N23" s="29"/>
      <c r="O23" s="29"/>
      <c r="P23" s="29"/>
      <c r="Q23" s="29"/>
      <c r="R23" s="29"/>
    </row>
    <row r="24" spans="1:21">
      <c r="N24" s="29"/>
      <c r="O24" s="29"/>
      <c r="P24" s="29"/>
      <c r="Q24" s="29"/>
      <c r="R24" s="29"/>
    </row>
    <row r="25" spans="1:21">
      <c r="A25" s="94" t="s">
        <v>65</v>
      </c>
      <c r="F25" s="68"/>
      <c r="G25" s="68" t="s">
        <v>66</v>
      </c>
      <c r="H25" s="29"/>
      <c r="I25" s="29"/>
      <c r="J25" s="29"/>
      <c r="K25" s="29"/>
      <c r="L25" s="54"/>
      <c r="M25" s="54"/>
      <c r="N25" s="29"/>
      <c r="O25" s="29"/>
      <c r="P25" s="29"/>
      <c r="Q25" s="29" t="s">
        <v>67</v>
      </c>
      <c r="R25" s="29"/>
    </row>
    <row r="26" spans="1:21" ht="15">
      <c r="A26" s="6"/>
      <c r="B26" s="4"/>
      <c r="C26" s="26"/>
      <c r="D26" s="26"/>
      <c r="E26" s="25"/>
      <c r="F26" s="7"/>
      <c r="H26" s="8"/>
      <c r="I26" s="8"/>
      <c r="J26" s="8"/>
      <c r="K26" s="8"/>
      <c r="L26" s="20"/>
      <c r="M26" s="20"/>
      <c r="N26" s="8"/>
      <c r="O26" s="8"/>
      <c r="P26" s="8"/>
      <c r="Q26" s="8"/>
      <c r="R26" s="8"/>
      <c r="S26" s="3"/>
      <c r="T26" s="3"/>
      <c r="U26" s="7"/>
    </row>
    <row r="27" spans="1:21">
      <c r="B27" s="16"/>
      <c r="C27" s="28"/>
      <c r="D27" s="28"/>
      <c r="E27" s="99"/>
    </row>
    <row r="28" spans="1:21">
      <c r="B28" s="16"/>
      <c r="C28" s="28"/>
      <c r="D28" s="28"/>
      <c r="E28" s="99"/>
    </row>
    <row r="29" spans="1:21">
      <c r="B29" s="16"/>
      <c r="C29" s="28"/>
      <c r="D29" s="28"/>
      <c r="E29" s="99"/>
    </row>
    <row r="30" spans="1:21">
      <c r="B30" s="16"/>
      <c r="C30" s="28"/>
      <c r="D30" s="28"/>
      <c r="E30" s="99"/>
    </row>
    <row r="31" spans="1:21">
      <c r="B31" s="16"/>
      <c r="C31" s="28"/>
      <c r="D31" s="28"/>
      <c r="E31" s="99"/>
    </row>
    <row r="32" spans="1:21">
      <c r="B32" s="16"/>
      <c r="C32" s="28"/>
      <c r="D32" s="28"/>
      <c r="E32" s="99"/>
    </row>
    <row r="33" spans="1:22">
      <c r="B33" s="16"/>
      <c r="C33" s="28"/>
      <c r="D33" s="28"/>
      <c r="E33" s="99"/>
    </row>
    <row r="34" spans="1:22">
      <c r="B34" s="16"/>
      <c r="C34" s="28"/>
      <c r="D34" s="28"/>
      <c r="E34" s="99"/>
    </row>
    <row r="35" spans="1:22">
      <c r="B35" s="16"/>
      <c r="C35" s="28"/>
      <c r="D35" s="28"/>
      <c r="E35" s="99"/>
    </row>
    <row r="36" spans="1:22">
      <c r="B36" s="16"/>
      <c r="C36" s="28"/>
      <c r="D36" s="28"/>
      <c r="E36" s="99"/>
    </row>
    <row r="37" spans="1:22">
      <c r="B37" s="16"/>
      <c r="C37" s="28"/>
      <c r="D37" s="28"/>
      <c r="E37" s="99"/>
    </row>
    <row r="38" spans="1:22">
      <c r="B38" s="16"/>
      <c r="C38" s="28"/>
      <c r="D38" s="28"/>
      <c r="E38" s="99"/>
    </row>
    <row r="39" spans="1:22">
      <c r="B39" s="16"/>
      <c r="C39" s="28"/>
      <c r="D39" s="28"/>
      <c r="E39" s="99"/>
    </row>
    <row r="40" spans="1:22">
      <c r="B40" s="16"/>
      <c r="C40" s="28"/>
      <c r="D40" s="28"/>
      <c r="E40" s="99"/>
    </row>
    <row r="41" spans="1:22" s="18" customFormat="1">
      <c r="A41" s="11"/>
      <c r="B41" s="16"/>
      <c r="C41" s="28"/>
      <c r="D41" s="28"/>
      <c r="E41" s="99"/>
      <c r="F41" s="100"/>
      <c r="G41" s="100"/>
      <c r="L41" s="11"/>
      <c r="M41" s="11"/>
      <c r="N41" s="11"/>
      <c r="O41" s="11"/>
      <c r="P41" s="11"/>
      <c r="Q41" s="11"/>
      <c r="R41" s="11"/>
      <c r="S41" s="11"/>
      <c r="T41" s="11"/>
      <c r="U41" s="68"/>
      <c r="V41" s="11"/>
    </row>
    <row r="42" spans="1:22" s="18" customFormat="1">
      <c r="A42" s="11"/>
      <c r="B42" s="16"/>
      <c r="C42" s="28"/>
      <c r="D42" s="28"/>
      <c r="E42" s="99"/>
      <c r="F42" s="100"/>
      <c r="G42" s="100"/>
      <c r="L42" s="11"/>
      <c r="M42" s="11"/>
      <c r="N42" s="11"/>
      <c r="O42" s="11"/>
      <c r="P42" s="11"/>
      <c r="Q42" s="11"/>
      <c r="R42" s="11"/>
      <c r="S42" s="11"/>
      <c r="T42" s="11"/>
      <c r="U42" s="68"/>
      <c r="V42" s="11"/>
    </row>
    <row r="43" spans="1:22" s="18" customFormat="1">
      <c r="A43" s="11"/>
      <c r="B43" s="16"/>
      <c r="C43" s="28"/>
      <c r="D43" s="28"/>
      <c r="E43" s="99"/>
      <c r="F43" s="100"/>
      <c r="G43" s="100"/>
      <c r="L43" s="11"/>
      <c r="M43" s="11"/>
      <c r="N43" s="11"/>
      <c r="O43" s="11"/>
      <c r="P43" s="11"/>
      <c r="Q43" s="11"/>
      <c r="R43" s="11"/>
      <c r="S43" s="11"/>
      <c r="T43" s="11"/>
      <c r="U43" s="68"/>
      <c r="V43" s="11"/>
    </row>
    <row r="44" spans="1:22" s="18" customFormat="1">
      <c r="A44" s="11"/>
      <c r="B44" s="16"/>
      <c r="C44" s="28"/>
      <c r="D44" s="28"/>
      <c r="E44" s="99"/>
      <c r="F44" s="100"/>
      <c r="G44" s="100"/>
      <c r="L44" s="11"/>
      <c r="M44" s="11"/>
      <c r="N44" s="11"/>
      <c r="O44" s="11"/>
      <c r="P44" s="11"/>
      <c r="Q44" s="11"/>
      <c r="R44" s="11"/>
      <c r="S44" s="11"/>
      <c r="T44" s="11"/>
      <c r="U44" s="68"/>
      <c r="V44" s="11"/>
    </row>
    <row r="45" spans="1:22" s="18" customFormat="1">
      <c r="A45" s="11"/>
      <c r="B45" s="16"/>
      <c r="C45" s="28"/>
      <c r="D45" s="28"/>
      <c r="E45" s="99"/>
      <c r="F45" s="100"/>
      <c r="G45" s="100"/>
      <c r="L45" s="11"/>
      <c r="M45" s="11"/>
      <c r="N45" s="11"/>
      <c r="O45" s="11"/>
      <c r="P45" s="11"/>
      <c r="Q45" s="11"/>
      <c r="R45" s="11"/>
      <c r="S45" s="11"/>
      <c r="T45" s="11"/>
      <c r="U45" s="68"/>
      <c r="V45" s="11"/>
    </row>
    <row r="46" spans="1:22" s="18" customFormat="1">
      <c r="A46" s="11"/>
      <c r="B46" s="16"/>
      <c r="C46" s="28"/>
      <c r="D46" s="28"/>
      <c r="E46" s="99"/>
      <c r="F46" s="100"/>
      <c r="G46" s="100"/>
      <c r="L46" s="11"/>
      <c r="M46" s="11"/>
      <c r="N46" s="11"/>
      <c r="O46" s="11"/>
      <c r="P46" s="11"/>
      <c r="Q46" s="11"/>
      <c r="R46" s="11"/>
      <c r="S46" s="11"/>
      <c r="T46" s="11"/>
      <c r="U46" s="68"/>
      <c r="V46" s="11"/>
    </row>
    <row r="47" spans="1:22" s="18" customFormat="1">
      <c r="A47" s="11"/>
      <c r="B47" s="16"/>
      <c r="C47" s="28"/>
      <c r="D47" s="28"/>
      <c r="E47" s="99"/>
      <c r="F47" s="100"/>
      <c r="G47" s="100"/>
      <c r="L47" s="11"/>
      <c r="M47" s="11"/>
      <c r="N47" s="11"/>
      <c r="O47" s="11"/>
      <c r="P47" s="11"/>
      <c r="Q47" s="11"/>
      <c r="R47" s="11"/>
      <c r="S47" s="11"/>
      <c r="T47" s="11"/>
      <c r="U47" s="68"/>
      <c r="V47" s="11"/>
    </row>
    <row r="48" spans="1:22" s="18" customFormat="1">
      <c r="A48" s="11"/>
      <c r="B48" s="16"/>
      <c r="C48" s="28"/>
      <c r="D48" s="28"/>
      <c r="E48" s="99"/>
      <c r="F48" s="100"/>
      <c r="G48" s="100"/>
      <c r="L48" s="11"/>
      <c r="M48" s="11"/>
      <c r="N48" s="11"/>
      <c r="O48" s="11"/>
      <c r="P48" s="11"/>
      <c r="Q48" s="11"/>
      <c r="R48" s="11"/>
      <c r="S48" s="11"/>
      <c r="T48" s="11"/>
      <c r="U48" s="68"/>
      <c r="V48" s="11"/>
    </row>
    <row r="49" spans="1:22" s="18" customFormat="1">
      <c r="A49" s="11"/>
      <c r="B49" s="16"/>
      <c r="C49" s="28"/>
      <c r="D49" s="28"/>
      <c r="E49" s="99"/>
      <c r="F49" s="100"/>
      <c r="G49" s="100"/>
      <c r="L49" s="11"/>
      <c r="M49" s="11"/>
      <c r="N49" s="11"/>
      <c r="O49" s="11"/>
      <c r="P49" s="11"/>
      <c r="Q49" s="11"/>
      <c r="R49" s="11"/>
      <c r="S49" s="11"/>
      <c r="T49" s="11"/>
      <c r="U49" s="68"/>
      <c r="V49" s="11"/>
    </row>
    <row r="50" spans="1:22" s="18" customFormat="1">
      <c r="A50" s="11"/>
      <c r="B50" s="16"/>
      <c r="C50" s="28"/>
      <c r="D50" s="28"/>
      <c r="E50" s="99"/>
      <c r="F50" s="100"/>
      <c r="G50" s="100"/>
      <c r="L50" s="11"/>
      <c r="M50" s="11"/>
      <c r="N50" s="11"/>
      <c r="O50" s="11"/>
      <c r="P50" s="11"/>
      <c r="Q50" s="11"/>
      <c r="R50" s="11"/>
      <c r="S50" s="11"/>
      <c r="T50" s="11"/>
      <c r="U50" s="68"/>
      <c r="V50" s="11"/>
    </row>
    <row r="51" spans="1:22" s="18" customFormat="1">
      <c r="A51" s="11"/>
      <c r="B51" s="16"/>
      <c r="C51" s="28"/>
      <c r="D51" s="28"/>
      <c r="E51" s="99"/>
      <c r="F51" s="100"/>
      <c r="G51" s="100"/>
      <c r="L51" s="11"/>
      <c r="M51" s="11"/>
      <c r="N51" s="11"/>
      <c r="O51" s="11"/>
      <c r="P51" s="11"/>
      <c r="Q51" s="11"/>
      <c r="R51" s="11"/>
      <c r="S51" s="11"/>
      <c r="T51" s="11"/>
      <c r="U51" s="68"/>
      <c r="V51" s="11"/>
    </row>
    <row r="52" spans="1:22" s="18" customFormat="1">
      <c r="A52" s="11"/>
      <c r="B52" s="16"/>
      <c r="C52" s="28"/>
      <c r="D52" s="28"/>
      <c r="E52" s="99"/>
      <c r="F52" s="100"/>
      <c r="G52" s="100"/>
      <c r="L52" s="11"/>
      <c r="M52" s="11"/>
      <c r="N52" s="11"/>
      <c r="O52" s="11"/>
      <c r="P52" s="11"/>
      <c r="Q52" s="11"/>
      <c r="R52" s="11"/>
      <c r="S52" s="11"/>
      <c r="T52" s="11"/>
      <c r="U52" s="68"/>
      <c r="V52" s="11"/>
    </row>
    <row r="53" spans="1:22" s="18" customFormat="1">
      <c r="A53" s="11"/>
      <c r="B53" s="16"/>
      <c r="C53" s="28"/>
      <c r="D53" s="28"/>
      <c r="E53" s="99"/>
      <c r="F53" s="100"/>
      <c r="G53" s="100"/>
      <c r="L53" s="11"/>
      <c r="M53" s="11"/>
      <c r="N53" s="11"/>
      <c r="O53" s="11"/>
      <c r="P53" s="11"/>
      <c r="Q53" s="11"/>
      <c r="R53" s="11"/>
      <c r="S53" s="11"/>
      <c r="T53" s="11"/>
      <c r="U53" s="68"/>
      <c r="V53" s="11"/>
    </row>
    <row r="54" spans="1:22" s="18" customFormat="1">
      <c r="A54" s="11"/>
      <c r="B54" s="16"/>
      <c r="C54" s="28"/>
      <c r="D54" s="28"/>
      <c r="E54" s="99"/>
      <c r="F54" s="100"/>
      <c r="G54" s="100"/>
      <c r="L54" s="11"/>
      <c r="M54" s="11"/>
      <c r="N54" s="11"/>
      <c r="O54" s="11"/>
      <c r="P54" s="11"/>
      <c r="Q54" s="11"/>
      <c r="R54" s="11"/>
      <c r="S54" s="11"/>
      <c r="T54" s="11"/>
      <c r="U54" s="68"/>
      <c r="V54" s="11"/>
    </row>
    <row r="55" spans="1:22" s="18" customFormat="1">
      <c r="A55" s="11"/>
      <c r="B55" s="16"/>
      <c r="C55" s="28"/>
      <c r="D55" s="28"/>
      <c r="E55" s="99"/>
      <c r="F55" s="100"/>
      <c r="G55" s="100"/>
      <c r="L55" s="11"/>
      <c r="M55" s="11"/>
      <c r="N55" s="11"/>
      <c r="O55" s="11"/>
      <c r="P55" s="11"/>
      <c r="Q55" s="11"/>
      <c r="R55" s="11"/>
      <c r="S55" s="11"/>
      <c r="T55" s="11"/>
      <c r="U55" s="68"/>
      <c r="V55" s="11"/>
    </row>
    <row r="56" spans="1:22" s="18" customFormat="1">
      <c r="A56" s="11"/>
      <c r="B56" s="16"/>
      <c r="C56" s="28"/>
      <c r="D56" s="28"/>
      <c r="E56" s="99"/>
      <c r="F56" s="100"/>
      <c r="G56" s="100"/>
      <c r="L56" s="11"/>
      <c r="M56" s="11"/>
      <c r="N56" s="11"/>
      <c r="O56" s="11"/>
      <c r="P56" s="11"/>
      <c r="Q56" s="11"/>
      <c r="R56" s="11"/>
      <c r="S56" s="11"/>
      <c r="T56" s="11"/>
      <c r="U56" s="68"/>
      <c r="V56" s="11"/>
    </row>
    <row r="57" spans="1:22" s="18" customFormat="1">
      <c r="A57" s="11"/>
      <c r="B57" s="16"/>
      <c r="C57" s="28"/>
      <c r="D57" s="28"/>
      <c r="E57" s="99"/>
      <c r="F57" s="100"/>
      <c r="G57" s="100"/>
      <c r="L57" s="11"/>
      <c r="M57" s="11"/>
      <c r="N57" s="11"/>
      <c r="O57" s="11"/>
      <c r="P57" s="11"/>
      <c r="Q57" s="11"/>
      <c r="R57" s="11"/>
      <c r="S57" s="11"/>
      <c r="T57" s="11"/>
      <c r="U57" s="68"/>
      <c r="V57" s="11"/>
    </row>
    <row r="58" spans="1:22" s="18" customFormat="1">
      <c r="A58" s="11"/>
      <c r="B58" s="16"/>
      <c r="C58" s="28"/>
      <c r="D58" s="28"/>
      <c r="E58" s="99"/>
      <c r="F58" s="100"/>
      <c r="G58" s="100"/>
      <c r="L58" s="11"/>
      <c r="M58" s="11"/>
      <c r="N58" s="11"/>
      <c r="O58" s="11"/>
      <c r="P58" s="11"/>
      <c r="Q58" s="11"/>
      <c r="R58" s="11"/>
      <c r="S58" s="11"/>
      <c r="T58" s="11"/>
      <c r="U58" s="68"/>
      <c r="V58" s="11"/>
    </row>
    <row r="59" spans="1:22" s="18" customFormat="1">
      <c r="A59" s="11"/>
      <c r="B59" s="16"/>
      <c r="C59" s="28"/>
      <c r="D59" s="28"/>
      <c r="E59" s="99"/>
      <c r="F59" s="100"/>
      <c r="G59" s="100"/>
      <c r="L59" s="11"/>
      <c r="M59" s="11"/>
      <c r="N59" s="11"/>
      <c r="O59" s="11"/>
      <c r="P59" s="11"/>
      <c r="Q59" s="11"/>
      <c r="R59" s="11"/>
      <c r="S59" s="11"/>
      <c r="T59" s="11"/>
      <c r="U59" s="68"/>
      <c r="V59" s="11"/>
    </row>
    <row r="60" spans="1:22" s="18" customFormat="1">
      <c r="A60" s="11"/>
      <c r="B60" s="16"/>
      <c r="C60" s="28"/>
      <c r="D60" s="28"/>
      <c r="E60" s="99"/>
      <c r="F60" s="100"/>
      <c r="G60" s="100"/>
      <c r="L60" s="11"/>
      <c r="M60" s="11"/>
      <c r="N60" s="11"/>
      <c r="O60" s="11"/>
      <c r="P60" s="11"/>
      <c r="Q60" s="11"/>
      <c r="R60" s="11"/>
      <c r="S60" s="11"/>
      <c r="T60" s="11"/>
      <c r="U60" s="68"/>
      <c r="V60" s="11"/>
    </row>
    <row r="61" spans="1:22" s="18" customFormat="1">
      <c r="A61" s="11"/>
      <c r="B61" s="16"/>
      <c r="C61" s="28"/>
      <c r="D61" s="28"/>
      <c r="E61" s="99"/>
      <c r="F61" s="100"/>
      <c r="G61" s="100"/>
      <c r="L61" s="11"/>
      <c r="M61" s="11"/>
      <c r="N61" s="11"/>
      <c r="O61" s="11"/>
      <c r="P61" s="11"/>
      <c r="Q61" s="11"/>
      <c r="R61" s="11"/>
      <c r="S61" s="11"/>
      <c r="T61" s="11"/>
      <c r="U61" s="68"/>
      <c r="V61" s="11"/>
    </row>
    <row r="62" spans="1:22" s="18" customFormat="1">
      <c r="A62" s="11"/>
      <c r="B62" s="16"/>
      <c r="C62" s="28"/>
      <c r="D62" s="28"/>
      <c r="E62" s="99"/>
      <c r="F62" s="100"/>
      <c r="G62" s="100"/>
      <c r="L62" s="11"/>
      <c r="M62" s="11"/>
      <c r="N62" s="11"/>
      <c r="O62" s="11"/>
      <c r="P62" s="11"/>
      <c r="Q62" s="11"/>
      <c r="R62" s="11"/>
      <c r="S62" s="11"/>
      <c r="T62" s="11"/>
      <c r="U62" s="68"/>
      <c r="V62" s="11"/>
    </row>
    <row r="63" spans="1:22" s="18" customFormat="1">
      <c r="A63" s="11"/>
      <c r="B63" s="16"/>
      <c r="C63" s="28"/>
      <c r="D63" s="28"/>
      <c r="E63" s="99"/>
      <c r="F63" s="100"/>
      <c r="G63" s="100"/>
      <c r="L63" s="11"/>
      <c r="M63" s="11"/>
      <c r="N63" s="11"/>
      <c r="O63" s="11"/>
      <c r="P63" s="11"/>
      <c r="Q63" s="11"/>
      <c r="R63" s="11"/>
      <c r="S63" s="11"/>
      <c r="T63" s="11"/>
      <c r="U63" s="68"/>
      <c r="V63" s="11"/>
    </row>
    <row r="64" spans="1:22" s="18" customFormat="1">
      <c r="A64" s="11"/>
      <c r="B64" s="16"/>
      <c r="C64" s="28"/>
      <c r="D64" s="28"/>
      <c r="E64" s="99"/>
      <c r="F64" s="100"/>
      <c r="G64" s="100"/>
      <c r="L64" s="11"/>
      <c r="M64" s="11"/>
      <c r="N64" s="11"/>
      <c r="O64" s="11"/>
      <c r="P64" s="11"/>
      <c r="Q64" s="11"/>
      <c r="R64" s="11"/>
      <c r="S64" s="11"/>
      <c r="T64" s="11"/>
      <c r="U64" s="68"/>
      <c r="V64" s="11"/>
    </row>
    <row r="65" spans="1:22" s="18" customFormat="1">
      <c r="A65" s="11"/>
      <c r="B65" s="16"/>
      <c r="C65" s="28"/>
      <c r="D65" s="28"/>
      <c r="E65" s="99"/>
      <c r="F65" s="100"/>
      <c r="G65" s="100"/>
      <c r="L65" s="11"/>
      <c r="M65" s="11"/>
      <c r="N65" s="11"/>
      <c r="O65" s="11"/>
      <c r="P65" s="11"/>
      <c r="Q65" s="11"/>
      <c r="R65" s="11"/>
      <c r="S65" s="11"/>
      <c r="T65" s="11"/>
      <c r="U65" s="68"/>
      <c r="V65" s="11"/>
    </row>
    <row r="66" spans="1:22" s="18" customFormat="1">
      <c r="A66" s="11"/>
      <c r="B66" s="16"/>
      <c r="C66" s="28"/>
      <c r="D66" s="28"/>
      <c r="E66" s="99"/>
      <c r="F66" s="100"/>
      <c r="G66" s="100"/>
      <c r="L66" s="11"/>
      <c r="M66" s="11"/>
      <c r="N66" s="11"/>
      <c r="O66" s="11"/>
      <c r="P66" s="11"/>
      <c r="Q66" s="11"/>
      <c r="R66" s="11"/>
      <c r="S66" s="11"/>
      <c r="T66" s="11"/>
      <c r="U66" s="68"/>
      <c r="V66" s="11"/>
    </row>
    <row r="67" spans="1:22" s="18" customFormat="1">
      <c r="A67" s="11"/>
      <c r="B67" s="16"/>
      <c r="C67" s="28"/>
      <c r="D67" s="28"/>
      <c r="E67" s="99"/>
      <c r="F67" s="100"/>
      <c r="G67" s="100"/>
      <c r="L67" s="11"/>
      <c r="M67" s="11"/>
      <c r="N67" s="11"/>
      <c r="O67" s="11"/>
      <c r="P67" s="11"/>
      <c r="Q67" s="11"/>
      <c r="R67" s="11"/>
      <c r="S67" s="11"/>
      <c r="T67" s="11"/>
      <c r="U67" s="68"/>
      <c r="V67" s="11"/>
    </row>
    <row r="68" spans="1:22" s="18" customFormat="1">
      <c r="A68" s="11"/>
      <c r="B68" s="16"/>
      <c r="C68" s="28"/>
      <c r="D68" s="28"/>
      <c r="E68" s="99"/>
      <c r="F68" s="100"/>
      <c r="G68" s="100"/>
      <c r="L68" s="11"/>
      <c r="M68" s="11"/>
      <c r="N68" s="11"/>
      <c r="O68" s="11"/>
      <c r="P68" s="11"/>
      <c r="Q68" s="11"/>
      <c r="R68" s="11"/>
      <c r="S68" s="11"/>
      <c r="T68" s="11"/>
      <c r="U68" s="68"/>
      <c r="V68" s="11"/>
    </row>
    <row r="69" spans="1:22" s="18" customFormat="1">
      <c r="A69" s="11"/>
      <c r="B69" s="16"/>
      <c r="C69" s="28"/>
      <c r="D69" s="28"/>
      <c r="E69" s="99"/>
      <c r="F69" s="100"/>
      <c r="G69" s="100"/>
      <c r="L69" s="11"/>
      <c r="M69" s="11"/>
      <c r="N69" s="11"/>
      <c r="O69" s="11"/>
      <c r="P69" s="11"/>
      <c r="Q69" s="11"/>
      <c r="R69" s="11"/>
      <c r="S69" s="11"/>
      <c r="T69" s="11"/>
      <c r="U69" s="68"/>
      <c r="V69" s="11"/>
    </row>
    <row r="70" spans="1:22" s="18" customFormat="1">
      <c r="A70" s="11"/>
      <c r="B70" s="16"/>
      <c r="C70" s="28"/>
      <c r="D70" s="28"/>
      <c r="E70" s="99"/>
      <c r="F70" s="100"/>
      <c r="G70" s="100"/>
      <c r="L70" s="11"/>
      <c r="M70" s="11"/>
      <c r="N70" s="11"/>
      <c r="O70" s="11"/>
      <c r="P70" s="11"/>
      <c r="Q70" s="11"/>
      <c r="R70" s="11"/>
      <c r="S70" s="11"/>
      <c r="T70" s="11"/>
      <c r="U70" s="68"/>
      <c r="V70" s="11"/>
    </row>
    <row r="71" spans="1:22" s="18" customFormat="1">
      <c r="A71" s="11"/>
      <c r="B71" s="16"/>
      <c r="C71" s="28"/>
      <c r="D71" s="28"/>
      <c r="E71" s="99"/>
      <c r="F71" s="100"/>
      <c r="G71" s="100"/>
      <c r="L71" s="11"/>
      <c r="M71" s="11"/>
      <c r="N71" s="11"/>
      <c r="O71" s="11"/>
      <c r="P71" s="11"/>
      <c r="Q71" s="11"/>
      <c r="R71" s="11"/>
      <c r="S71" s="11"/>
      <c r="T71" s="11"/>
      <c r="U71" s="68"/>
      <c r="V71" s="11"/>
    </row>
    <row r="72" spans="1:22" s="18" customFormat="1">
      <c r="A72" s="11"/>
      <c r="B72" s="16"/>
      <c r="C72" s="28"/>
      <c r="D72" s="28"/>
      <c r="E72" s="99"/>
      <c r="F72" s="100"/>
      <c r="G72" s="100"/>
      <c r="L72" s="11"/>
      <c r="M72" s="11"/>
      <c r="N72" s="11"/>
      <c r="O72" s="11"/>
      <c r="P72" s="11"/>
      <c r="Q72" s="11"/>
      <c r="R72" s="11"/>
      <c r="S72" s="11"/>
      <c r="T72" s="11"/>
      <c r="U72" s="68"/>
      <c r="V72" s="11"/>
    </row>
    <row r="73" spans="1:22" s="18" customFormat="1">
      <c r="A73" s="11"/>
      <c r="B73" s="16"/>
      <c r="C73" s="28"/>
      <c r="D73" s="28"/>
      <c r="E73" s="99"/>
      <c r="F73" s="100"/>
      <c r="G73" s="100"/>
      <c r="L73" s="11"/>
      <c r="M73" s="11"/>
      <c r="N73" s="11"/>
      <c r="O73" s="11"/>
      <c r="P73" s="11"/>
      <c r="Q73" s="11"/>
      <c r="R73" s="11"/>
      <c r="S73" s="11"/>
      <c r="T73" s="11"/>
      <c r="U73" s="68"/>
      <c r="V73" s="11"/>
    </row>
    <row r="74" spans="1:22" s="18" customFormat="1">
      <c r="A74" s="11"/>
      <c r="B74" s="16"/>
      <c r="C74" s="28"/>
      <c r="D74" s="28"/>
      <c r="E74" s="99"/>
      <c r="F74" s="100"/>
      <c r="G74" s="100"/>
      <c r="L74" s="11"/>
      <c r="M74" s="11"/>
      <c r="N74" s="11"/>
      <c r="O74" s="11"/>
      <c r="P74" s="11"/>
      <c r="Q74" s="11"/>
      <c r="R74" s="11"/>
      <c r="S74" s="11"/>
      <c r="T74" s="11"/>
      <c r="U74" s="68"/>
      <c r="V74" s="11"/>
    </row>
    <row r="75" spans="1:22" s="18" customFormat="1">
      <c r="A75" s="11"/>
      <c r="B75" s="16"/>
      <c r="C75" s="28"/>
      <c r="D75" s="28"/>
      <c r="E75" s="99"/>
      <c r="F75" s="100"/>
      <c r="G75" s="100"/>
      <c r="L75" s="11"/>
      <c r="M75" s="11"/>
      <c r="N75" s="11"/>
      <c r="O75" s="11"/>
      <c r="P75" s="11"/>
      <c r="Q75" s="11"/>
      <c r="R75" s="11"/>
      <c r="S75" s="11"/>
      <c r="T75" s="11"/>
      <c r="U75" s="68"/>
      <c r="V75" s="11"/>
    </row>
    <row r="76" spans="1:22" s="18" customFormat="1">
      <c r="A76" s="11"/>
      <c r="B76" s="16"/>
      <c r="C76" s="28"/>
      <c r="D76" s="28"/>
      <c r="E76" s="99"/>
      <c r="F76" s="100"/>
      <c r="G76" s="100"/>
      <c r="L76" s="11"/>
      <c r="M76" s="11"/>
      <c r="N76" s="11"/>
      <c r="O76" s="11"/>
      <c r="P76" s="11"/>
      <c r="Q76" s="11"/>
      <c r="R76" s="11"/>
      <c r="S76" s="11"/>
      <c r="T76" s="11"/>
      <c r="U76" s="68"/>
      <c r="V76" s="11"/>
    </row>
    <row r="77" spans="1:22" s="18" customFormat="1">
      <c r="A77" s="11"/>
      <c r="B77" s="16"/>
      <c r="C77" s="28"/>
      <c r="D77" s="28"/>
      <c r="E77" s="99"/>
      <c r="F77" s="100"/>
      <c r="G77" s="100"/>
      <c r="L77" s="11"/>
      <c r="M77" s="11"/>
      <c r="N77" s="11"/>
      <c r="O77" s="11"/>
      <c r="P77" s="11"/>
      <c r="Q77" s="11"/>
      <c r="R77" s="11"/>
      <c r="S77" s="11"/>
      <c r="T77" s="11"/>
      <c r="U77" s="68"/>
      <c r="V77" s="11"/>
    </row>
    <row r="78" spans="1:22" s="18" customFormat="1">
      <c r="A78" s="11"/>
      <c r="B78" s="16"/>
      <c r="C78" s="28"/>
      <c r="D78" s="28"/>
      <c r="E78" s="99"/>
      <c r="F78" s="100"/>
      <c r="G78" s="100"/>
      <c r="L78" s="11"/>
      <c r="M78" s="11"/>
      <c r="N78" s="11"/>
      <c r="O78" s="11"/>
      <c r="P78" s="11"/>
      <c r="Q78" s="11"/>
      <c r="R78" s="11"/>
      <c r="S78" s="11"/>
      <c r="T78" s="11"/>
      <c r="U78" s="68"/>
      <c r="V78" s="11"/>
    </row>
    <row r="79" spans="1:22" s="18" customFormat="1">
      <c r="A79" s="11"/>
      <c r="B79" s="16"/>
      <c r="C79" s="28"/>
      <c r="D79" s="28"/>
      <c r="E79" s="99"/>
      <c r="F79" s="100"/>
      <c r="G79" s="100"/>
      <c r="L79" s="11"/>
      <c r="M79" s="11"/>
      <c r="N79" s="11"/>
      <c r="O79" s="11"/>
      <c r="P79" s="11"/>
      <c r="Q79" s="11"/>
      <c r="R79" s="11"/>
      <c r="S79" s="11"/>
      <c r="T79" s="11"/>
      <c r="U79" s="68"/>
      <c r="V79" s="11"/>
    </row>
    <row r="80" spans="1:22" s="18" customFormat="1">
      <c r="A80" s="11"/>
      <c r="B80" s="16"/>
      <c r="C80" s="28"/>
      <c r="D80" s="28"/>
      <c r="E80" s="99"/>
      <c r="F80" s="100"/>
      <c r="G80" s="100"/>
      <c r="L80" s="11"/>
      <c r="M80" s="11"/>
      <c r="N80" s="11"/>
      <c r="O80" s="11"/>
      <c r="P80" s="11"/>
      <c r="Q80" s="11"/>
      <c r="R80" s="11"/>
      <c r="S80" s="11"/>
      <c r="T80" s="11"/>
      <c r="U80" s="68"/>
      <c r="V80" s="11"/>
    </row>
    <row r="81" spans="1:22" s="18" customFormat="1">
      <c r="A81" s="11"/>
      <c r="B81" s="16"/>
      <c r="C81" s="28"/>
      <c r="D81" s="28"/>
      <c r="E81" s="99"/>
      <c r="F81" s="100"/>
      <c r="G81" s="100"/>
      <c r="L81" s="11"/>
      <c r="M81" s="11"/>
      <c r="N81" s="11"/>
      <c r="O81" s="11"/>
      <c r="P81" s="11"/>
      <c r="Q81" s="11"/>
      <c r="R81" s="11"/>
      <c r="S81" s="11"/>
      <c r="T81" s="11"/>
      <c r="U81" s="68"/>
      <c r="V81" s="11"/>
    </row>
    <row r="82" spans="1:22" s="18" customFormat="1">
      <c r="A82" s="11"/>
      <c r="B82" s="16"/>
      <c r="C82" s="28"/>
      <c r="D82" s="28"/>
      <c r="E82" s="99"/>
      <c r="F82" s="100"/>
      <c r="G82" s="100"/>
      <c r="L82" s="11"/>
      <c r="M82" s="11"/>
      <c r="N82" s="11"/>
      <c r="O82" s="11"/>
      <c r="P82" s="11"/>
      <c r="Q82" s="11"/>
      <c r="R82" s="11"/>
      <c r="S82" s="11"/>
      <c r="T82" s="11"/>
      <c r="U82" s="68"/>
      <c r="V82" s="11"/>
    </row>
    <row r="83" spans="1:22" s="18" customFormat="1">
      <c r="A83" s="11"/>
      <c r="B83" s="16"/>
      <c r="C83" s="28"/>
      <c r="D83" s="28"/>
      <c r="E83" s="99"/>
      <c r="F83" s="100"/>
      <c r="G83" s="100"/>
      <c r="L83" s="11"/>
      <c r="M83" s="11"/>
      <c r="N83" s="11"/>
      <c r="O83" s="11"/>
      <c r="P83" s="11"/>
      <c r="Q83" s="11"/>
      <c r="R83" s="11"/>
      <c r="S83" s="11"/>
      <c r="T83" s="11"/>
      <c r="U83" s="68"/>
      <c r="V83" s="11"/>
    </row>
    <row r="84" spans="1:22" s="18" customFormat="1">
      <c r="A84" s="11"/>
      <c r="B84" s="16"/>
      <c r="C84" s="28"/>
      <c r="D84" s="28"/>
      <c r="E84" s="99"/>
      <c r="F84" s="100"/>
      <c r="G84" s="100"/>
      <c r="L84" s="11"/>
      <c r="M84" s="11"/>
      <c r="N84" s="11"/>
      <c r="O84" s="11"/>
      <c r="P84" s="11"/>
      <c r="Q84" s="11"/>
      <c r="R84" s="11"/>
      <c r="S84" s="11"/>
      <c r="T84" s="11"/>
      <c r="U84" s="68"/>
      <c r="V84" s="11"/>
    </row>
    <row r="85" spans="1:22" s="18" customFormat="1">
      <c r="A85" s="11"/>
      <c r="B85" s="16"/>
      <c r="C85" s="28"/>
      <c r="D85" s="28"/>
      <c r="E85" s="99"/>
      <c r="F85" s="100"/>
      <c r="G85" s="100"/>
      <c r="L85" s="11"/>
      <c r="M85" s="11"/>
      <c r="N85" s="11"/>
      <c r="O85" s="11"/>
      <c r="P85" s="11"/>
      <c r="Q85" s="11"/>
      <c r="R85" s="11"/>
      <c r="S85" s="11"/>
      <c r="T85" s="11"/>
      <c r="U85" s="68"/>
      <c r="V85" s="11"/>
    </row>
    <row r="86" spans="1:22" s="18" customFormat="1">
      <c r="A86" s="11"/>
      <c r="B86" s="16"/>
      <c r="C86" s="28"/>
      <c r="D86" s="28"/>
      <c r="E86" s="99"/>
      <c r="F86" s="100"/>
      <c r="G86" s="100"/>
      <c r="L86" s="11"/>
      <c r="M86" s="11"/>
      <c r="N86" s="11"/>
      <c r="O86" s="11"/>
      <c r="P86" s="11"/>
      <c r="Q86" s="11"/>
      <c r="R86" s="11"/>
      <c r="S86" s="11"/>
      <c r="T86" s="11"/>
      <c r="U86" s="68"/>
      <c r="V86" s="11"/>
    </row>
    <row r="87" spans="1:22" s="18" customFormat="1">
      <c r="A87" s="11"/>
      <c r="B87" s="16"/>
      <c r="C87" s="28"/>
      <c r="D87" s="28"/>
      <c r="E87" s="99"/>
      <c r="F87" s="100"/>
      <c r="G87" s="100"/>
      <c r="L87" s="11"/>
      <c r="M87" s="11"/>
      <c r="N87" s="11"/>
      <c r="O87" s="11"/>
      <c r="P87" s="11"/>
      <c r="Q87" s="11"/>
      <c r="R87" s="11"/>
      <c r="S87" s="11"/>
      <c r="T87" s="11"/>
      <c r="U87" s="68"/>
      <c r="V87" s="11"/>
    </row>
    <row r="88" spans="1:22" s="18" customFormat="1">
      <c r="A88" s="11"/>
      <c r="B88" s="16"/>
      <c r="C88" s="28"/>
      <c r="D88" s="28"/>
      <c r="E88" s="99"/>
      <c r="F88" s="100"/>
      <c r="G88" s="100"/>
      <c r="L88" s="11"/>
      <c r="M88" s="11"/>
      <c r="N88" s="11"/>
      <c r="O88" s="11"/>
      <c r="P88" s="11"/>
      <c r="Q88" s="11"/>
      <c r="R88" s="11"/>
      <c r="S88" s="11"/>
      <c r="T88" s="11"/>
      <c r="U88" s="68"/>
      <c r="V88" s="11"/>
    </row>
    <row r="89" spans="1:22" s="18" customFormat="1">
      <c r="A89" s="11"/>
      <c r="B89" s="16"/>
      <c r="C89" s="28"/>
      <c r="D89" s="28"/>
      <c r="E89" s="99"/>
      <c r="F89" s="100"/>
      <c r="G89" s="100"/>
      <c r="L89" s="11"/>
      <c r="M89" s="11"/>
      <c r="N89" s="11"/>
      <c r="O89" s="11"/>
      <c r="P89" s="11"/>
      <c r="Q89" s="11"/>
      <c r="R89" s="11"/>
      <c r="S89" s="11"/>
      <c r="T89" s="11"/>
      <c r="U89" s="68"/>
      <c r="V89" s="11"/>
    </row>
    <row r="90" spans="1:22" s="18" customFormat="1">
      <c r="A90" s="11"/>
      <c r="B90" s="16"/>
      <c r="C90" s="28"/>
      <c r="D90" s="28"/>
      <c r="E90" s="99"/>
      <c r="F90" s="100"/>
      <c r="G90" s="100"/>
      <c r="L90" s="11"/>
      <c r="M90" s="11"/>
      <c r="N90" s="11"/>
      <c r="O90" s="11"/>
      <c r="P90" s="11"/>
      <c r="Q90" s="11"/>
      <c r="R90" s="11"/>
      <c r="S90" s="11"/>
      <c r="T90" s="11"/>
      <c r="U90" s="68"/>
      <c r="V90" s="11"/>
    </row>
    <row r="91" spans="1:22" s="18" customFormat="1">
      <c r="A91" s="11"/>
      <c r="B91" s="16"/>
      <c r="C91" s="28"/>
      <c r="D91" s="28"/>
      <c r="E91" s="99"/>
      <c r="F91" s="100"/>
      <c r="G91" s="100"/>
      <c r="L91" s="11"/>
      <c r="M91" s="11"/>
      <c r="N91" s="11"/>
      <c r="O91" s="11"/>
      <c r="P91" s="11"/>
      <c r="Q91" s="11"/>
      <c r="R91" s="11"/>
      <c r="S91" s="11"/>
      <c r="T91" s="11"/>
      <c r="U91" s="68"/>
      <c r="V91" s="11"/>
    </row>
    <row r="92" spans="1:22" s="18" customFormat="1">
      <c r="A92" s="11"/>
      <c r="B92" s="16"/>
      <c r="C92" s="28"/>
      <c r="D92" s="28"/>
      <c r="E92" s="99"/>
      <c r="F92" s="100"/>
      <c r="G92" s="100"/>
      <c r="L92" s="11"/>
      <c r="M92" s="11"/>
      <c r="N92" s="11"/>
      <c r="O92" s="11"/>
      <c r="P92" s="11"/>
      <c r="Q92" s="11"/>
      <c r="R92" s="11"/>
      <c r="S92" s="11"/>
      <c r="T92" s="11"/>
      <c r="U92" s="68"/>
      <c r="V92" s="11"/>
    </row>
    <row r="93" spans="1:22" s="18" customFormat="1">
      <c r="A93" s="11"/>
      <c r="B93" s="16"/>
      <c r="C93" s="28"/>
      <c r="D93" s="28"/>
      <c r="E93" s="99"/>
      <c r="F93" s="100"/>
      <c r="G93" s="100"/>
      <c r="L93" s="11"/>
      <c r="M93" s="11"/>
      <c r="N93" s="11"/>
      <c r="O93" s="11"/>
      <c r="P93" s="11"/>
      <c r="Q93" s="11"/>
      <c r="R93" s="11"/>
      <c r="S93" s="11"/>
      <c r="T93" s="11"/>
      <c r="U93" s="68"/>
      <c r="V93" s="11"/>
    </row>
    <row r="94" spans="1:22" s="18" customFormat="1">
      <c r="A94" s="11"/>
      <c r="B94" s="16"/>
      <c r="C94" s="28"/>
      <c r="D94" s="28"/>
      <c r="E94" s="99"/>
      <c r="F94" s="100"/>
      <c r="G94" s="100"/>
      <c r="L94" s="11"/>
      <c r="M94" s="11"/>
      <c r="N94" s="11"/>
      <c r="O94" s="11"/>
      <c r="P94" s="11"/>
      <c r="Q94" s="11"/>
      <c r="R94" s="11"/>
      <c r="S94" s="11"/>
      <c r="T94" s="11"/>
      <c r="U94" s="68"/>
      <c r="V94" s="11"/>
    </row>
    <row r="95" spans="1:22" s="18" customFormat="1">
      <c r="A95" s="11"/>
      <c r="B95" s="16"/>
      <c r="C95" s="28"/>
      <c r="D95" s="28"/>
      <c r="E95" s="99"/>
      <c r="F95" s="100"/>
      <c r="G95" s="100"/>
      <c r="L95" s="11"/>
      <c r="M95" s="11"/>
      <c r="N95" s="11"/>
      <c r="O95" s="11"/>
      <c r="P95" s="11"/>
      <c r="Q95" s="11"/>
      <c r="R95" s="11"/>
      <c r="S95" s="11"/>
      <c r="T95" s="11"/>
      <c r="U95" s="68"/>
      <c r="V95" s="11"/>
    </row>
    <row r="96" spans="1:22" s="18" customFormat="1">
      <c r="A96" s="11"/>
      <c r="B96" s="16"/>
      <c r="C96" s="28"/>
      <c r="D96" s="28"/>
      <c r="E96" s="99"/>
      <c r="F96" s="100"/>
      <c r="G96" s="100"/>
      <c r="L96" s="11"/>
      <c r="M96" s="11"/>
      <c r="N96" s="11"/>
      <c r="O96" s="11"/>
      <c r="P96" s="11"/>
      <c r="Q96" s="11"/>
      <c r="R96" s="11"/>
      <c r="S96" s="11"/>
      <c r="T96" s="11"/>
      <c r="U96" s="68"/>
      <c r="V96" s="11"/>
    </row>
    <row r="97" spans="1:22" s="18" customFormat="1">
      <c r="A97" s="11"/>
      <c r="B97" s="16"/>
      <c r="C97" s="28"/>
      <c r="D97" s="28"/>
      <c r="E97" s="99"/>
      <c r="F97" s="100"/>
      <c r="G97" s="100"/>
      <c r="L97" s="11"/>
      <c r="M97" s="11"/>
      <c r="N97" s="11"/>
      <c r="O97" s="11"/>
      <c r="P97" s="11"/>
      <c r="Q97" s="11"/>
      <c r="R97" s="11"/>
      <c r="S97" s="11"/>
      <c r="T97" s="11"/>
      <c r="U97" s="68"/>
      <c r="V97" s="11"/>
    </row>
    <row r="98" spans="1:22" s="18" customFormat="1">
      <c r="A98" s="11"/>
      <c r="B98" s="16"/>
      <c r="C98" s="28"/>
      <c r="D98" s="28"/>
      <c r="E98" s="99"/>
      <c r="F98" s="100"/>
      <c r="G98" s="100"/>
      <c r="L98" s="11"/>
      <c r="M98" s="11"/>
      <c r="N98" s="11"/>
      <c r="O98" s="11"/>
      <c r="P98" s="11"/>
      <c r="Q98" s="11"/>
      <c r="R98" s="11"/>
      <c r="S98" s="11"/>
      <c r="T98" s="11"/>
      <c r="U98" s="68"/>
      <c r="V98" s="11"/>
    </row>
    <row r="99" spans="1:22" s="18" customFormat="1">
      <c r="A99" s="11"/>
      <c r="B99" s="16"/>
      <c r="C99" s="28"/>
      <c r="D99" s="28"/>
      <c r="E99" s="99"/>
      <c r="F99" s="100"/>
      <c r="G99" s="100"/>
      <c r="L99" s="11"/>
      <c r="M99" s="11"/>
      <c r="N99" s="11"/>
      <c r="O99" s="11"/>
      <c r="P99" s="11"/>
      <c r="Q99" s="11"/>
      <c r="R99" s="11"/>
      <c r="S99" s="11"/>
      <c r="T99" s="11"/>
      <c r="U99" s="68"/>
      <c r="V99" s="11"/>
    </row>
    <row r="100" spans="1:22" s="18" customFormat="1">
      <c r="A100" s="11"/>
      <c r="B100" s="16"/>
      <c r="C100" s="28"/>
      <c r="D100" s="28"/>
      <c r="E100" s="99"/>
      <c r="F100" s="100"/>
      <c r="G100" s="100"/>
      <c r="L100" s="11"/>
      <c r="M100" s="11"/>
      <c r="N100" s="11"/>
      <c r="O100" s="11"/>
      <c r="P100" s="11"/>
      <c r="Q100" s="11"/>
      <c r="R100" s="11"/>
      <c r="S100" s="11"/>
      <c r="T100" s="11"/>
      <c r="U100" s="68"/>
      <c r="V100" s="11"/>
    </row>
    <row r="101" spans="1:22" s="18" customFormat="1">
      <c r="A101" s="11"/>
      <c r="B101" s="16"/>
      <c r="C101" s="28"/>
      <c r="D101" s="28"/>
      <c r="E101" s="99"/>
      <c r="F101" s="100"/>
      <c r="G101" s="100"/>
      <c r="L101" s="11"/>
      <c r="M101" s="11"/>
      <c r="N101" s="11"/>
      <c r="O101" s="11"/>
      <c r="P101" s="11"/>
      <c r="Q101" s="11"/>
      <c r="R101" s="11"/>
      <c r="S101" s="11"/>
      <c r="T101" s="11"/>
      <c r="U101" s="68"/>
      <c r="V101" s="11"/>
    </row>
    <row r="102" spans="1:22" s="18" customFormat="1">
      <c r="A102" s="11"/>
      <c r="B102" s="16"/>
      <c r="C102" s="28"/>
      <c r="D102" s="28"/>
      <c r="E102" s="99"/>
      <c r="F102" s="100"/>
      <c r="G102" s="100"/>
      <c r="L102" s="11"/>
      <c r="M102" s="11"/>
      <c r="N102" s="11"/>
      <c r="O102" s="11"/>
      <c r="P102" s="11"/>
      <c r="Q102" s="11"/>
      <c r="R102" s="11"/>
      <c r="S102" s="11"/>
      <c r="T102" s="11"/>
      <c r="U102" s="68"/>
      <c r="V102" s="11"/>
    </row>
    <row r="103" spans="1:22" s="18" customFormat="1">
      <c r="A103" s="11"/>
      <c r="B103" s="16"/>
      <c r="C103" s="28"/>
      <c r="D103" s="28"/>
      <c r="E103" s="99"/>
      <c r="F103" s="100"/>
      <c r="G103" s="100"/>
      <c r="L103" s="11"/>
      <c r="M103" s="11"/>
      <c r="N103" s="11"/>
      <c r="O103" s="11"/>
      <c r="P103" s="11"/>
      <c r="Q103" s="11"/>
      <c r="R103" s="11"/>
      <c r="S103" s="11"/>
      <c r="T103" s="11"/>
      <c r="U103" s="68"/>
      <c r="V103" s="11"/>
    </row>
    <row r="104" spans="1:22" s="18" customFormat="1">
      <c r="A104" s="11"/>
      <c r="B104" s="16"/>
      <c r="C104" s="28"/>
      <c r="D104" s="28"/>
      <c r="E104" s="99"/>
      <c r="F104" s="100"/>
      <c r="G104" s="100"/>
      <c r="L104" s="11"/>
      <c r="M104" s="11"/>
      <c r="N104" s="11"/>
      <c r="O104" s="11"/>
      <c r="P104" s="11"/>
      <c r="Q104" s="11"/>
      <c r="R104" s="11"/>
      <c r="S104" s="11"/>
      <c r="T104" s="11"/>
      <c r="U104" s="68"/>
      <c r="V104" s="11"/>
    </row>
    <row r="105" spans="1:22" s="18" customFormat="1">
      <c r="A105" s="11"/>
      <c r="B105" s="16"/>
      <c r="C105" s="28"/>
      <c r="D105" s="28"/>
      <c r="E105" s="99"/>
      <c r="F105" s="100"/>
      <c r="G105" s="100"/>
      <c r="L105" s="11"/>
      <c r="M105" s="11"/>
      <c r="N105" s="11"/>
      <c r="O105" s="11"/>
      <c r="P105" s="11"/>
      <c r="Q105" s="11"/>
      <c r="R105" s="11"/>
      <c r="S105" s="11"/>
      <c r="T105" s="11"/>
      <c r="U105" s="68"/>
      <c r="V105" s="11"/>
    </row>
    <row r="106" spans="1:22" s="18" customFormat="1">
      <c r="A106" s="11"/>
      <c r="B106" s="16"/>
      <c r="C106" s="28"/>
      <c r="D106" s="28"/>
      <c r="E106" s="99"/>
      <c r="F106" s="100"/>
      <c r="G106" s="100"/>
      <c r="L106" s="11"/>
      <c r="M106" s="11"/>
      <c r="N106" s="11"/>
      <c r="O106" s="11"/>
      <c r="P106" s="11"/>
      <c r="Q106" s="11"/>
      <c r="R106" s="11"/>
      <c r="S106" s="11"/>
      <c r="T106" s="11"/>
      <c r="U106" s="68"/>
      <c r="V106" s="11"/>
    </row>
    <row r="107" spans="1:22" s="18" customFormat="1">
      <c r="A107" s="11"/>
      <c r="B107" s="16"/>
      <c r="C107" s="28"/>
      <c r="D107" s="28"/>
      <c r="E107" s="99"/>
      <c r="F107" s="100"/>
      <c r="G107" s="100"/>
      <c r="L107" s="11"/>
      <c r="M107" s="11"/>
      <c r="N107" s="11"/>
      <c r="O107" s="11"/>
      <c r="P107" s="11"/>
      <c r="Q107" s="11"/>
      <c r="R107" s="11"/>
      <c r="S107" s="11"/>
      <c r="T107" s="11"/>
      <c r="U107" s="68"/>
      <c r="V107" s="11"/>
    </row>
    <row r="108" spans="1:22" s="18" customFormat="1">
      <c r="A108" s="11"/>
      <c r="B108" s="16"/>
      <c r="C108" s="28"/>
      <c r="D108" s="28"/>
      <c r="E108" s="99"/>
      <c r="F108" s="100"/>
      <c r="G108" s="100"/>
      <c r="L108" s="11"/>
      <c r="M108" s="11"/>
      <c r="N108" s="11"/>
      <c r="O108" s="11"/>
      <c r="P108" s="11"/>
      <c r="Q108" s="11"/>
      <c r="R108" s="11"/>
      <c r="S108" s="11"/>
      <c r="T108" s="11"/>
      <c r="U108" s="68"/>
      <c r="V108" s="11"/>
    </row>
    <row r="109" spans="1:22" s="18" customFormat="1">
      <c r="A109" s="11"/>
      <c r="B109" s="16"/>
      <c r="C109" s="28"/>
      <c r="D109" s="28"/>
      <c r="E109" s="99"/>
      <c r="F109" s="100"/>
      <c r="G109" s="100"/>
      <c r="L109" s="11"/>
      <c r="M109" s="11"/>
      <c r="N109" s="11"/>
      <c r="O109" s="11"/>
      <c r="P109" s="11"/>
      <c r="Q109" s="11"/>
      <c r="R109" s="11"/>
      <c r="S109" s="11"/>
      <c r="T109" s="11"/>
      <c r="U109" s="68"/>
      <c r="V109" s="11"/>
    </row>
    <row r="110" spans="1:22" s="18" customFormat="1">
      <c r="A110" s="11"/>
      <c r="B110" s="16"/>
      <c r="C110" s="28"/>
      <c r="D110" s="28"/>
      <c r="E110" s="99"/>
      <c r="F110" s="100"/>
      <c r="G110" s="100"/>
      <c r="L110" s="11"/>
      <c r="M110" s="11"/>
      <c r="N110" s="11"/>
      <c r="O110" s="11"/>
      <c r="P110" s="11"/>
      <c r="Q110" s="11"/>
      <c r="R110" s="11"/>
      <c r="S110" s="11"/>
      <c r="T110" s="11"/>
      <c r="U110" s="68"/>
      <c r="V110" s="11"/>
    </row>
    <row r="111" spans="1:22" s="18" customFormat="1">
      <c r="A111" s="11"/>
      <c r="B111" s="16"/>
      <c r="C111" s="28"/>
      <c r="D111" s="28"/>
      <c r="E111" s="99"/>
      <c r="F111" s="100"/>
      <c r="G111" s="100"/>
      <c r="L111" s="11"/>
      <c r="M111" s="11"/>
      <c r="N111" s="11"/>
      <c r="O111" s="11"/>
      <c r="P111" s="11"/>
      <c r="Q111" s="11"/>
      <c r="R111" s="11"/>
      <c r="S111" s="11"/>
      <c r="T111" s="11"/>
      <c r="U111" s="68"/>
      <c r="V111" s="11"/>
    </row>
    <row r="112" spans="1:22" s="18" customFormat="1">
      <c r="A112" s="11"/>
      <c r="B112" s="16"/>
      <c r="C112" s="28"/>
      <c r="D112" s="28"/>
      <c r="E112" s="99"/>
      <c r="F112" s="100"/>
      <c r="G112" s="100"/>
      <c r="L112" s="11"/>
      <c r="M112" s="11"/>
      <c r="N112" s="11"/>
      <c r="O112" s="11"/>
      <c r="P112" s="11"/>
      <c r="Q112" s="11"/>
      <c r="R112" s="11"/>
      <c r="S112" s="11"/>
      <c r="T112" s="11"/>
      <c r="U112" s="68"/>
      <c r="V112" s="11"/>
    </row>
    <row r="113" spans="1:22" s="18" customFormat="1">
      <c r="A113" s="11"/>
      <c r="B113" s="16"/>
      <c r="C113" s="28"/>
      <c r="D113" s="28"/>
      <c r="E113" s="99"/>
      <c r="F113" s="100"/>
      <c r="G113" s="100"/>
      <c r="L113" s="11"/>
      <c r="M113" s="11"/>
      <c r="N113" s="11"/>
      <c r="O113" s="11"/>
      <c r="P113" s="11"/>
      <c r="Q113" s="11"/>
      <c r="R113" s="11"/>
      <c r="S113" s="11"/>
      <c r="T113" s="11"/>
      <c r="U113" s="68"/>
      <c r="V113" s="11"/>
    </row>
    <row r="114" spans="1:22" s="18" customFormat="1">
      <c r="A114" s="11"/>
      <c r="B114" s="16"/>
      <c r="C114" s="28"/>
      <c r="D114" s="28"/>
      <c r="E114" s="99"/>
      <c r="F114" s="100"/>
      <c r="G114" s="100"/>
      <c r="L114" s="11"/>
      <c r="M114" s="11"/>
      <c r="N114" s="11"/>
      <c r="O114" s="11"/>
      <c r="P114" s="11"/>
      <c r="Q114" s="11"/>
      <c r="R114" s="11"/>
      <c r="S114" s="11"/>
      <c r="T114" s="11"/>
      <c r="U114" s="68"/>
      <c r="V114" s="11"/>
    </row>
    <row r="115" spans="1:22" s="18" customFormat="1">
      <c r="A115" s="11"/>
      <c r="B115" s="16"/>
      <c r="C115" s="28"/>
      <c r="D115" s="28"/>
      <c r="E115" s="99"/>
      <c r="F115" s="100"/>
      <c r="G115" s="100"/>
      <c r="L115" s="11"/>
      <c r="M115" s="11"/>
      <c r="N115" s="11"/>
      <c r="O115" s="11"/>
      <c r="P115" s="11"/>
      <c r="Q115" s="11"/>
      <c r="R115" s="11"/>
      <c r="S115" s="11"/>
      <c r="T115" s="11"/>
      <c r="U115" s="68"/>
      <c r="V115" s="11"/>
    </row>
    <row r="116" spans="1:22" s="18" customFormat="1">
      <c r="A116" s="11"/>
      <c r="B116" s="16"/>
      <c r="C116" s="28"/>
      <c r="D116" s="28"/>
      <c r="E116" s="99"/>
      <c r="F116" s="100"/>
      <c r="G116" s="100"/>
      <c r="L116" s="11"/>
      <c r="M116" s="11"/>
      <c r="N116" s="11"/>
      <c r="O116" s="11"/>
      <c r="P116" s="11"/>
      <c r="Q116" s="11"/>
      <c r="R116" s="11"/>
      <c r="S116" s="11"/>
      <c r="T116" s="11"/>
      <c r="U116" s="68"/>
      <c r="V116" s="11"/>
    </row>
    <row r="117" spans="1:22" s="18" customFormat="1">
      <c r="A117" s="11"/>
      <c r="B117" s="16"/>
      <c r="C117" s="28"/>
      <c r="D117" s="28"/>
      <c r="E117" s="99"/>
      <c r="F117" s="100"/>
      <c r="G117" s="100"/>
      <c r="L117" s="11"/>
      <c r="M117" s="11"/>
      <c r="N117" s="11"/>
      <c r="O117" s="11"/>
      <c r="P117" s="11"/>
      <c r="Q117" s="11"/>
      <c r="R117" s="11"/>
      <c r="S117" s="11"/>
      <c r="T117" s="11"/>
      <c r="U117" s="68"/>
      <c r="V117" s="11"/>
    </row>
    <row r="118" spans="1:22" s="18" customFormat="1">
      <c r="A118" s="11"/>
      <c r="B118" s="16"/>
      <c r="C118" s="28"/>
      <c r="D118" s="28"/>
      <c r="E118" s="99"/>
      <c r="F118" s="100"/>
      <c r="G118" s="100"/>
      <c r="L118" s="11"/>
      <c r="M118" s="11"/>
      <c r="N118" s="11"/>
      <c r="O118" s="11"/>
      <c r="P118" s="11"/>
      <c r="Q118" s="11"/>
      <c r="R118" s="11"/>
      <c r="S118" s="11"/>
      <c r="T118" s="11"/>
      <c r="U118" s="68"/>
      <c r="V118" s="11"/>
    </row>
    <row r="119" spans="1:22" s="18" customFormat="1">
      <c r="A119" s="11"/>
      <c r="B119" s="16"/>
      <c r="C119" s="28"/>
      <c r="D119" s="28"/>
      <c r="E119" s="99"/>
      <c r="F119" s="100"/>
      <c r="G119" s="100"/>
      <c r="L119" s="11"/>
      <c r="M119" s="11"/>
      <c r="N119" s="11"/>
      <c r="O119" s="11"/>
      <c r="P119" s="11"/>
      <c r="Q119" s="11"/>
      <c r="R119" s="11"/>
      <c r="S119" s="11"/>
      <c r="T119" s="11"/>
      <c r="U119" s="68"/>
      <c r="V119" s="11"/>
    </row>
    <row r="120" spans="1:22" s="18" customFormat="1">
      <c r="A120" s="11"/>
      <c r="B120" s="16"/>
      <c r="C120" s="28"/>
      <c r="D120" s="28"/>
      <c r="E120" s="99"/>
      <c r="F120" s="100"/>
      <c r="G120" s="100"/>
      <c r="L120" s="11"/>
      <c r="M120" s="11"/>
      <c r="N120" s="11"/>
      <c r="O120" s="11"/>
      <c r="P120" s="11"/>
      <c r="Q120" s="11"/>
      <c r="R120" s="11"/>
      <c r="S120" s="11"/>
      <c r="T120" s="11"/>
      <c r="U120" s="68"/>
      <c r="V120" s="11"/>
    </row>
    <row r="121" spans="1:22" s="18" customFormat="1">
      <c r="A121" s="11"/>
      <c r="B121" s="16"/>
      <c r="C121" s="28"/>
      <c r="D121" s="28"/>
      <c r="E121" s="99"/>
      <c r="F121" s="100"/>
      <c r="G121" s="100"/>
      <c r="L121" s="11"/>
      <c r="M121" s="11"/>
      <c r="N121" s="11"/>
      <c r="O121" s="11"/>
      <c r="P121" s="11"/>
      <c r="Q121" s="11"/>
      <c r="R121" s="11"/>
      <c r="S121" s="11"/>
      <c r="T121" s="11"/>
      <c r="U121" s="68"/>
      <c r="V121" s="11"/>
    </row>
    <row r="122" spans="1:22" s="18" customFormat="1">
      <c r="A122" s="11"/>
      <c r="B122" s="16"/>
      <c r="C122" s="28"/>
      <c r="D122" s="28"/>
      <c r="E122" s="99"/>
      <c r="F122" s="100"/>
      <c r="G122" s="100"/>
      <c r="L122" s="11"/>
      <c r="M122" s="11"/>
      <c r="N122" s="11"/>
      <c r="O122" s="11"/>
      <c r="P122" s="11"/>
      <c r="Q122" s="11"/>
      <c r="R122" s="11"/>
      <c r="S122" s="11"/>
      <c r="T122" s="11"/>
      <c r="U122" s="68"/>
      <c r="V122" s="11"/>
    </row>
    <row r="123" spans="1:22" s="18" customFormat="1">
      <c r="A123" s="11"/>
      <c r="B123" s="16"/>
      <c r="C123" s="28"/>
      <c r="D123" s="28"/>
      <c r="E123" s="99"/>
      <c r="F123" s="100"/>
      <c r="G123" s="100"/>
      <c r="L123" s="11"/>
      <c r="M123" s="11"/>
      <c r="N123" s="11"/>
      <c r="O123" s="11"/>
      <c r="P123" s="11"/>
      <c r="Q123" s="11"/>
      <c r="R123" s="11"/>
      <c r="S123" s="11"/>
      <c r="T123" s="11"/>
      <c r="U123" s="68"/>
      <c r="V123" s="11"/>
    </row>
    <row r="124" spans="1:22" s="18" customFormat="1">
      <c r="A124" s="11"/>
      <c r="B124" s="16"/>
      <c r="C124" s="28"/>
      <c r="D124" s="28"/>
      <c r="E124" s="99"/>
      <c r="F124" s="100"/>
      <c r="G124" s="100"/>
      <c r="L124" s="11"/>
      <c r="M124" s="11"/>
      <c r="N124" s="11"/>
      <c r="O124" s="11"/>
      <c r="P124" s="11"/>
      <c r="Q124" s="11"/>
      <c r="R124" s="11"/>
      <c r="S124" s="11"/>
      <c r="T124" s="11"/>
      <c r="U124" s="68"/>
      <c r="V124" s="11"/>
    </row>
    <row r="125" spans="1:22" s="18" customFormat="1">
      <c r="A125" s="11"/>
      <c r="B125" s="16"/>
      <c r="C125" s="28"/>
      <c r="D125" s="28"/>
      <c r="E125" s="99"/>
      <c r="F125" s="100"/>
      <c r="G125" s="100"/>
      <c r="L125" s="11"/>
      <c r="M125" s="11"/>
      <c r="N125" s="11"/>
      <c r="O125" s="11"/>
      <c r="P125" s="11"/>
      <c r="Q125" s="11"/>
      <c r="R125" s="11"/>
      <c r="S125" s="11"/>
      <c r="T125" s="11"/>
      <c r="U125" s="68"/>
      <c r="V125" s="11"/>
    </row>
    <row r="126" spans="1:22" s="18" customFormat="1">
      <c r="A126" s="11"/>
      <c r="B126" s="16"/>
      <c r="C126" s="28"/>
      <c r="D126" s="28"/>
      <c r="E126" s="99"/>
      <c r="F126" s="100"/>
      <c r="G126" s="100"/>
      <c r="L126" s="11"/>
      <c r="M126" s="11"/>
      <c r="N126" s="11"/>
      <c r="O126" s="11"/>
      <c r="P126" s="11"/>
      <c r="Q126" s="11"/>
      <c r="R126" s="11"/>
      <c r="S126" s="11"/>
      <c r="T126" s="11"/>
      <c r="U126" s="68"/>
      <c r="V126" s="11"/>
    </row>
    <row r="127" spans="1:22" s="18" customFormat="1">
      <c r="A127" s="11"/>
      <c r="B127" s="16"/>
      <c r="C127" s="28"/>
      <c r="D127" s="28"/>
      <c r="E127" s="99"/>
      <c r="F127" s="100"/>
      <c r="G127" s="100"/>
      <c r="L127" s="11"/>
      <c r="M127" s="11"/>
      <c r="N127" s="11"/>
      <c r="O127" s="11"/>
      <c r="P127" s="11"/>
      <c r="Q127" s="11"/>
      <c r="R127" s="11"/>
      <c r="S127" s="11"/>
      <c r="T127" s="11"/>
      <c r="U127" s="68"/>
      <c r="V127" s="11"/>
    </row>
    <row r="128" spans="1:22" s="18" customFormat="1">
      <c r="A128" s="11"/>
      <c r="B128" s="16"/>
      <c r="C128" s="28"/>
      <c r="D128" s="28"/>
      <c r="E128" s="99"/>
      <c r="F128" s="100"/>
      <c r="G128" s="100"/>
      <c r="L128" s="11"/>
      <c r="M128" s="11"/>
      <c r="N128" s="11"/>
      <c r="O128" s="11"/>
      <c r="P128" s="11"/>
      <c r="Q128" s="11"/>
      <c r="R128" s="11"/>
      <c r="S128" s="11"/>
      <c r="T128" s="11"/>
      <c r="U128" s="68"/>
      <c r="V128" s="11"/>
    </row>
    <row r="129" spans="1:22" s="18" customFormat="1">
      <c r="A129" s="11"/>
      <c r="B129" s="16"/>
      <c r="C129" s="28"/>
      <c r="D129" s="28"/>
      <c r="E129" s="99"/>
      <c r="F129" s="100"/>
      <c r="G129" s="100"/>
      <c r="L129" s="11"/>
      <c r="M129" s="11"/>
      <c r="N129" s="11"/>
      <c r="O129" s="11"/>
      <c r="P129" s="11"/>
      <c r="Q129" s="11"/>
      <c r="R129" s="11"/>
      <c r="S129" s="11"/>
      <c r="T129" s="11"/>
      <c r="U129" s="68"/>
      <c r="V129" s="11"/>
    </row>
    <row r="130" spans="1:22" s="18" customFormat="1">
      <c r="A130" s="11"/>
      <c r="B130" s="16"/>
      <c r="C130" s="28"/>
      <c r="D130" s="28"/>
      <c r="E130" s="99"/>
      <c r="F130" s="100"/>
      <c r="G130" s="100"/>
      <c r="L130" s="11"/>
      <c r="M130" s="11"/>
      <c r="N130" s="11"/>
      <c r="O130" s="11"/>
      <c r="P130" s="11"/>
      <c r="Q130" s="11"/>
      <c r="R130" s="11"/>
      <c r="S130" s="11"/>
      <c r="T130" s="11"/>
      <c r="U130" s="68"/>
      <c r="V130" s="11"/>
    </row>
    <row r="131" spans="1:22" s="18" customFormat="1">
      <c r="A131" s="11"/>
      <c r="B131" s="16"/>
      <c r="C131" s="28"/>
      <c r="D131" s="28"/>
      <c r="E131" s="99"/>
      <c r="F131" s="100"/>
      <c r="G131" s="100"/>
      <c r="L131" s="11"/>
      <c r="M131" s="11"/>
      <c r="N131" s="11"/>
      <c r="O131" s="11"/>
      <c r="P131" s="11"/>
      <c r="Q131" s="11"/>
      <c r="R131" s="11"/>
      <c r="S131" s="11"/>
      <c r="T131" s="11"/>
      <c r="U131" s="68"/>
      <c r="V131" s="11"/>
    </row>
    <row r="132" spans="1:22" s="18" customFormat="1">
      <c r="A132" s="11"/>
      <c r="B132" s="16"/>
      <c r="C132" s="28"/>
      <c r="D132" s="28"/>
      <c r="E132" s="99"/>
      <c r="F132" s="100"/>
      <c r="G132" s="100"/>
      <c r="L132" s="11"/>
      <c r="M132" s="11"/>
      <c r="N132" s="11"/>
      <c r="O132" s="11"/>
      <c r="P132" s="11"/>
      <c r="Q132" s="11"/>
      <c r="R132" s="11"/>
      <c r="S132" s="11"/>
      <c r="T132" s="11"/>
      <c r="U132" s="68"/>
      <c r="V132" s="11"/>
    </row>
    <row r="133" spans="1:22" s="18" customFormat="1">
      <c r="A133" s="11"/>
      <c r="B133" s="16"/>
      <c r="C133" s="28"/>
      <c r="D133" s="28"/>
      <c r="E133" s="99"/>
      <c r="F133" s="100"/>
      <c r="G133" s="100"/>
      <c r="L133" s="11"/>
      <c r="M133" s="11"/>
      <c r="N133" s="11"/>
      <c r="O133" s="11"/>
      <c r="P133" s="11"/>
      <c r="Q133" s="11"/>
      <c r="R133" s="11"/>
      <c r="S133" s="11"/>
      <c r="T133" s="11"/>
      <c r="U133" s="68"/>
      <c r="V133" s="11"/>
    </row>
    <row r="134" spans="1:22" s="18" customFormat="1">
      <c r="A134" s="11"/>
      <c r="B134" s="16"/>
      <c r="C134" s="28"/>
      <c r="D134" s="28"/>
      <c r="E134" s="99"/>
      <c r="F134" s="100"/>
      <c r="G134" s="100"/>
      <c r="L134" s="11"/>
      <c r="M134" s="11"/>
      <c r="N134" s="11"/>
      <c r="O134" s="11"/>
      <c r="P134" s="11"/>
      <c r="Q134" s="11"/>
      <c r="R134" s="11"/>
      <c r="S134" s="11"/>
      <c r="T134" s="11"/>
      <c r="U134" s="68"/>
      <c r="V134" s="11"/>
    </row>
    <row r="135" spans="1:22" s="18" customFormat="1">
      <c r="A135" s="11"/>
      <c r="B135" s="16"/>
      <c r="C135" s="28"/>
      <c r="D135" s="28"/>
      <c r="E135" s="99"/>
      <c r="F135" s="100"/>
      <c r="G135" s="100"/>
      <c r="L135" s="11"/>
      <c r="M135" s="11"/>
      <c r="N135" s="11"/>
      <c r="O135" s="11"/>
      <c r="P135" s="11"/>
      <c r="Q135" s="11"/>
      <c r="R135" s="11"/>
      <c r="S135" s="11"/>
      <c r="T135" s="11"/>
      <c r="U135" s="68"/>
      <c r="V135" s="11"/>
    </row>
    <row r="136" spans="1:22" s="18" customFormat="1">
      <c r="A136" s="11"/>
      <c r="B136" s="16"/>
      <c r="C136" s="28"/>
      <c r="D136" s="28"/>
      <c r="E136" s="99"/>
      <c r="F136" s="100"/>
      <c r="G136" s="100"/>
      <c r="L136" s="11"/>
      <c r="M136" s="11"/>
      <c r="N136" s="11"/>
      <c r="O136" s="11"/>
      <c r="P136" s="11"/>
      <c r="Q136" s="11"/>
      <c r="R136" s="11"/>
      <c r="S136" s="11"/>
      <c r="T136" s="11"/>
      <c r="U136" s="68"/>
      <c r="V136" s="11"/>
    </row>
    <row r="137" spans="1:22" s="18" customFormat="1">
      <c r="A137" s="11"/>
      <c r="B137" s="16"/>
      <c r="C137" s="28"/>
      <c r="D137" s="28"/>
      <c r="E137" s="99"/>
      <c r="F137" s="100"/>
      <c r="G137" s="100"/>
      <c r="L137" s="11"/>
      <c r="M137" s="11"/>
      <c r="N137" s="11"/>
      <c r="O137" s="11"/>
      <c r="P137" s="11"/>
      <c r="Q137" s="11"/>
      <c r="R137" s="11"/>
      <c r="S137" s="11"/>
      <c r="T137" s="11"/>
      <c r="U137" s="68"/>
      <c r="V137" s="11"/>
    </row>
    <row r="138" spans="1:22" s="18" customFormat="1">
      <c r="A138" s="11"/>
      <c r="B138" s="16"/>
      <c r="C138" s="28"/>
      <c r="D138" s="28"/>
      <c r="E138" s="99"/>
      <c r="F138" s="100"/>
      <c r="G138" s="100"/>
      <c r="L138" s="11"/>
      <c r="M138" s="11"/>
      <c r="N138" s="11"/>
      <c r="O138" s="11"/>
      <c r="P138" s="11"/>
      <c r="Q138" s="11"/>
      <c r="R138" s="11"/>
      <c r="S138" s="11"/>
      <c r="T138" s="11"/>
      <c r="U138" s="68"/>
      <c r="V138" s="11"/>
    </row>
    <row r="139" spans="1:22" s="18" customFormat="1">
      <c r="A139" s="11"/>
      <c r="B139" s="16"/>
      <c r="C139" s="28"/>
      <c r="D139" s="28"/>
      <c r="E139" s="99"/>
      <c r="F139" s="100"/>
      <c r="G139" s="100"/>
      <c r="L139" s="11"/>
      <c r="M139" s="11"/>
      <c r="N139" s="11"/>
      <c r="O139" s="11"/>
      <c r="P139" s="11"/>
      <c r="Q139" s="11"/>
      <c r="R139" s="11"/>
      <c r="S139" s="11"/>
      <c r="T139" s="11"/>
      <c r="U139" s="68"/>
      <c r="V139" s="11"/>
    </row>
    <row r="140" spans="1:22" s="18" customFormat="1">
      <c r="A140" s="11"/>
      <c r="B140" s="16"/>
      <c r="C140" s="28"/>
      <c r="D140" s="28"/>
      <c r="E140" s="99"/>
      <c r="F140" s="100"/>
      <c r="G140" s="100"/>
      <c r="L140" s="11"/>
      <c r="M140" s="11"/>
      <c r="N140" s="11"/>
      <c r="O140" s="11"/>
      <c r="P140" s="11"/>
      <c r="Q140" s="11"/>
      <c r="R140" s="11"/>
      <c r="S140" s="11"/>
      <c r="T140" s="11"/>
      <c r="U140" s="68"/>
      <c r="V140" s="11"/>
    </row>
    <row r="141" spans="1:22" s="18" customFormat="1">
      <c r="A141" s="11"/>
      <c r="B141" s="16"/>
      <c r="C141" s="28"/>
      <c r="D141" s="28"/>
      <c r="E141" s="99"/>
      <c r="F141" s="100"/>
      <c r="G141" s="100"/>
      <c r="L141" s="11"/>
      <c r="M141" s="11"/>
      <c r="N141" s="11"/>
      <c r="O141" s="11"/>
      <c r="P141" s="11"/>
      <c r="Q141" s="11"/>
      <c r="R141" s="11"/>
      <c r="S141" s="11"/>
      <c r="T141" s="11"/>
      <c r="U141" s="68"/>
      <c r="V141" s="11"/>
    </row>
    <row r="142" spans="1:22" s="18" customFormat="1">
      <c r="A142" s="11"/>
      <c r="B142" s="16"/>
      <c r="C142" s="28"/>
      <c r="D142" s="28"/>
      <c r="E142" s="99"/>
      <c r="F142" s="100"/>
      <c r="G142" s="100"/>
      <c r="L142" s="11"/>
      <c r="M142" s="11"/>
      <c r="N142" s="11"/>
      <c r="O142" s="11"/>
      <c r="P142" s="11"/>
      <c r="Q142" s="11"/>
      <c r="R142" s="11"/>
      <c r="S142" s="11"/>
      <c r="T142" s="11"/>
      <c r="U142" s="68"/>
      <c r="V142" s="11"/>
    </row>
    <row r="143" spans="1:22" s="18" customFormat="1">
      <c r="A143" s="11"/>
      <c r="B143" s="16"/>
      <c r="C143" s="28"/>
      <c r="D143" s="28"/>
      <c r="E143" s="99"/>
      <c r="F143" s="100"/>
      <c r="G143" s="100"/>
      <c r="L143" s="11"/>
      <c r="M143" s="11"/>
      <c r="N143" s="11"/>
      <c r="O143" s="11"/>
      <c r="P143" s="11"/>
      <c r="Q143" s="11"/>
      <c r="R143" s="11"/>
      <c r="S143" s="11"/>
      <c r="T143" s="11"/>
      <c r="U143" s="68"/>
      <c r="V143" s="11"/>
    </row>
    <row r="144" spans="1:22" s="18" customFormat="1">
      <c r="A144" s="11"/>
      <c r="B144" s="16"/>
      <c r="C144" s="28"/>
      <c r="D144" s="28"/>
      <c r="E144" s="99"/>
      <c r="F144" s="100"/>
      <c r="G144" s="100"/>
      <c r="L144" s="11"/>
      <c r="M144" s="11"/>
      <c r="N144" s="11"/>
      <c r="O144" s="11"/>
      <c r="P144" s="11"/>
      <c r="Q144" s="11"/>
      <c r="R144" s="11"/>
      <c r="S144" s="11"/>
      <c r="T144" s="11"/>
      <c r="U144" s="68"/>
      <c r="V144" s="11"/>
    </row>
    <row r="145" spans="1:22" s="18" customFormat="1">
      <c r="A145" s="11"/>
      <c r="B145" s="16"/>
      <c r="C145" s="28"/>
      <c r="D145" s="28"/>
      <c r="E145" s="99"/>
      <c r="F145" s="100"/>
      <c r="G145" s="100"/>
      <c r="L145" s="11"/>
      <c r="M145" s="11"/>
      <c r="N145" s="11"/>
      <c r="O145" s="11"/>
      <c r="P145" s="11"/>
      <c r="Q145" s="11"/>
      <c r="R145" s="11"/>
      <c r="S145" s="11"/>
      <c r="T145" s="11"/>
      <c r="U145" s="68"/>
      <c r="V145" s="11"/>
    </row>
    <row r="146" spans="1:22" s="18" customFormat="1">
      <c r="A146" s="11"/>
      <c r="B146" s="16"/>
      <c r="C146" s="28"/>
      <c r="D146" s="28"/>
      <c r="E146" s="99"/>
      <c r="F146" s="100"/>
      <c r="G146" s="100"/>
      <c r="L146" s="11"/>
      <c r="M146" s="11"/>
      <c r="N146" s="11"/>
      <c r="O146" s="11"/>
      <c r="P146" s="11"/>
      <c r="Q146" s="11"/>
      <c r="R146" s="11"/>
      <c r="S146" s="11"/>
      <c r="T146" s="11"/>
      <c r="U146" s="68"/>
      <c r="V146" s="11"/>
    </row>
    <row r="147" spans="1:22" s="18" customFormat="1">
      <c r="A147" s="11"/>
      <c r="B147" s="16"/>
      <c r="C147" s="28"/>
      <c r="D147" s="28"/>
      <c r="E147" s="99"/>
      <c r="F147" s="100"/>
      <c r="G147" s="100"/>
      <c r="L147" s="11"/>
      <c r="M147" s="11"/>
      <c r="N147" s="11"/>
      <c r="O147" s="11"/>
      <c r="P147" s="11"/>
      <c r="Q147" s="11"/>
      <c r="R147" s="11"/>
      <c r="S147" s="11"/>
      <c r="T147" s="11"/>
      <c r="U147" s="68"/>
      <c r="V147" s="11"/>
    </row>
    <row r="148" spans="1:22" s="18" customFormat="1">
      <c r="A148" s="11"/>
      <c r="B148" s="16"/>
      <c r="C148" s="28"/>
      <c r="D148" s="28"/>
      <c r="E148" s="99"/>
      <c r="F148" s="100"/>
      <c r="G148" s="100"/>
      <c r="L148" s="11"/>
      <c r="M148" s="11"/>
      <c r="N148" s="11"/>
      <c r="O148" s="11"/>
      <c r="P148" s="11"/>
      <c r="Q148" s="11"/>
      <c r="R148" s="11"/>
      <c r="S148" s="11"/>
      <c r="T148" s="11"/>
      <c r="U148" s="68"/>
      <c r="V148" s="11"/>
    </row>
    <row r="149" spans="1:22" s="18" customFormat="1">
      <c r="A149" s="11"/>
      <c r="B149" s="16"/>
      <c r="C149" s="28"/>
      <c r="D149" s="28"/>
      <c r="E149" s="99"/>
      <c r="F149" s="100"/>
      <c r="G149" s="100"/>
      <c r="L149" s="11"/>
      <c r="M149" s="11"/>
      <c r="N149" s="11"/>
      <c r="O149" s="11"/>
      <c r="P149" s="11"/>
      <c r="Q149" s="11"/>
      <c r="R149" s="11"/>
      <c r="S149" s="11"/>
      <c r="T149" s="11"/>
      <c r="U149" s="68"/>
      <c r="V149" s="11"/>
    </row>
    <row r="150" spans="1:22" s="18" customFormat="1">
      <c r="A150" s="11"/>
      <c r="B150" s="16"/>
      <c r="C150" s="28"/>
      <c r="D150" s="28"/>
      <c r="E150" s="99"/>
      <c r="F150" s="100"/>
      <c r="G150" s="100"/>
      <c r="L150" s="11"/>
      <c r="M150" s="11"/>
      <c r="N150" s="11"/>
      <c r="O150" s="11"/>
      <c r="P150" s="11"/>
      <c r="Q150" s="11"/>
      <c r="R150" s="11"/>
      <c r="S150" s="11"/>
      <c r="T150" s="11"/>
      <c r="U150" s="68"/>
      <c r="V150" s="11"/>
    </row>
    <row r="151" spans="1:22" s="18" customFormat="1">
      <c r="A151" s="11"/>
      <c r="B151" s="16"/>
      <c r="C151" s="28"/>
      <c r="D151" s="28"/>
      <c r="E151" s="99"/>
      <c r="F151" s="100"/>
      <c r="G151" s="100"/>
      <c r="L151" s="11"/>
      <c r="M151" s="11"/>
      <c r="N151" s="11"/>
      <c r="O151" s="11"/>
      <c r="P151" s="11"/>
      <c r="Q151" s="11"/>
      <c r="R151" s="11"/>
      <c r="S151" s="11"/>
      <c r="T151" s="11"/>
      <c r="U151" s="68"/>
      <c r="V151" s="11"/>
    </row>
    <row r="152" spans="1:22" s="18" customFormat="1">
      <c r="A152" s="11"/>
      <c r="B152" s="16"/>
      <c r="C152" s="28"/>
      <c r="D152" s="28"/>
      <c r="E152" s="99"/>
      <c r="F152" s="100"/>
      <c r="G152" s="100"/>
      <c r="L152" s="11"/>
      <c r="M152" s="11"/>
      <c r="N152" s="11"/>
      <c r="O152" s="11"/>
      <c r="P152" s="11"/>
      <c r="Q152" s="11"/>
      <c r="R152" s="11"/>
      <c r="S152" s="11"/>
      <c r="T152" s="11"/>
      <c r="U152" s="68"/>
      <c r="V152" s="11"/>
    </row>
    <row r="153" spans="1:22" s="18" customFormat="1">
      <c r="A153" s="11"/>
      <c r="B153" s="16"/>
      <c r="C153" s="28"/>
      <c r="D153" s="28"/>
      <c r="E153" s="99"/>
      <c r="F153" s="100"/>
      <c r="G153" s="100"/>
      <c r="L153" s="11"/>
      <c r="M153" s="11"/>
      <c r="N153" s="11"/>
      <c r="O153" s="11"/>
      <c r="P153" s="11"/>
      <c r="Q153" s="11"/>
      <c r="R153" s="11"/>
      <c r="S153" s="11"/>
      <c r="T153" s="11"/>
      <c r="U153" s="68"/>
      <c r="V153" s="11"/>
    </row>
    <row r="154" spans="1:22" s="18" customFormat="1">
      <c r="A154" s="11"/>
      <c r="B154" s="16"/>
      <c r="C154" s="28"/>
      <c r="D154" s="28"/>
      <c r="E154" s="99"/>
      <c r="F154" s="100"/>
      <c r="G154" s="100"/>
      <c r="L154" s="11"/>
      <c r="M154" s="11"/>
      <c r="N154" s="11"/>
      <c r="O154" s="11"/>
      <c r="P154" s="11"/>
      <c r="Q154" s="11"/>
      <c r="R154" s="11"/>
      <c r="S154" s="11"/>
      <c r="T154" s="11"/>
      <c r="U154" s="68"/>
      <c r="V154" s="11"/>
    </row>
    <row r="155" spans="1:22" s="18" customFormat="1">
      <c r="A155" s="11"/>
      <c r="B155" s="16"/>
      <c r="C155" s="28"/>
      <c r="D155" s="28"/>
      <c r="E155" s="99"/>
      <c r="F155" s="100"/>
      <c r="G155" s="100"/>
      <c r="L155" s="11"/>
      <c r="M155" s="11"/>
      <c r="N155" s="11"/>
      <c r="O155" s="11"/>
      <c r="P155" s="11"/>
      <c r="Q155" s="11"/>
      <c r="R155" s="11"/>
      <c r="S155" s="11"/>
      <c r="T155" s="11"/>
      <c r="U155" s="68"/>
      <c r="V155" s="11"/>
    </row>
    <row r="156" spans="1:22" s="18" customFormat="1">
      <c r="A156" s="11"/>
      <c r="B156" s="16"/>
      <c r="C156" s="28"/>
      <c r="D156" s="28"/>
      <c r="E156" s="99"/>
      <c r="F156" s="100"/>
      <c r="G156" s="100"/>
      <c r="L156" s="11"/>
      <c r="M156" s="11"/>
      <c r="N156" s="11"/>
      <c r="O156" s="11"/>
      <c r="P156" s="11"/>
      <c r="Q156" s="11"/>
      <c r="R156" s="11"/>
      <c r="S156" s="11"/>
      <c r="T156" s="11"/>
      <c r="U156" s="68"/>
      <c r="V156" s="11"/>
    </row>
    <row r="157" spans="1:22" s="18" customFormat="1">
      <c r="A157" s="11"/>
      <c r="B157" s="16"/>
      <c r="C157" s="28"/>
      <c r="D157" s="28"/>
      <c r="E157" s="99"/>
      <c r="F157" s="100"/>
      <c r="G157" s="100"/>
      <c r="L157" s="11"/>
      <c r="M157" s="11"/>
      <c r="N157" s="11"/>
      <c r="O157" s="11"/>
      <c r="P157" s="11"/>
      <c r="Q157" s="11"/>
      <c r="R157" s="11"/>
      <c r="S157" s="11"/>
      <c r="T157" s="11"/>
      <c r="U157" s="68"/>
      <c r="V157" s="11"/>
    </row>
    <row r="158" spans="1:22" s="18" customFormat="1">
      <c r="A158" s="11"/>
      <c r="B158" s="16"/>
      <c r="C158" s="28"/>
      <c r="D158" s="28"/>
      <c r="E158" s="99"/>
      <c r="F158" s="100"/>
      <c r="G158" s="100"/>
      <c r="L158" s="11"/>
      <c r="M158" s="11"/>
      <c r="N158" s="11"/>
      <c r="O158" s="11"/>
      <c r="P158" s="11"/>
      <c r="Q158" s="11"/>
      <c r="R158" s="11"/>
      <c r="S158" s="11"/>
      <c r="T158" s="11"/>
      <c r="U158" s="68"/>
      <c r="V158" s="11"/>
    </row>
    <row r="159" spans="1:22" s="18" customFormat="1">
      <c r="A159" s="11"/>
      <c r="B159" s="16"/>
      <c r="C159" s="28"/>
      <c r="D159" s="28"/>
      <c r="E159" s="99"/>
      <c r="F159" s="100"/>
      <c r="G159" s="100"/>
      <c r="L159" s="11"/>
      <c r="M159" s="11"/>
      <c r="N159" s="11"/>
      <c r="O159" s="11"/>
      <c r="P159" s="11"/>
      <c r="Q159" s="11"/>
      <c r="R159" s="11"/>
      <c r="S159" s="11"/>
      <c r="T159" s="11"/>
      <c r="U159" s="68"/>
      <c r="V159" s="11"/>
    </row>
    <row r="160" spans="1:22" s="18" customFormat="1">
      <c r="A160" s="11"/>
      <c r="B160" s="16"/>
      <c r="C160" s="28"/>
      <c r="D160" s="28"/>
      <c r="E160" s="99"/>
      <c r="F160" s="100"/>
      <c r="G160" s="100"/>
      <c r="L160" s="11"/>
      <c r="M160" s="11"/>
      <c r="N160" s="11"/>
      <c r="O160" s="11"/>
      <c r="P160" s="11"/>
      <c r="Q160" s="11"/>
      <c r="R160" s="11"/>
      <c r="S160" s="11"/>
      <c r="T160" s="11"/>
      <c r="U160" s="68"/>
      <c r="V160" s="11"/>
    </row>
    <row r="161" spans="1:22" s="18" customFormat="1">
      <c r="A161" s="11"/>
      <c r="B161" s="16"/>
      <c r="C161" s="28"/>
      <c r="D161" s="28"/>
      <c r="E161" s="99"/>
      <c r="F161" s="100"/>
      <c r="G161" s="100"/>
      <c r="L161" s="11"/>
      <c r="M161" s="11"/>
      <c r="N161" s="11"/>
      <c r="O161" s="11"/>
      <c r="P161" s="11"/>
      <c r="Q161" s="11"/>
      <c r="R161" s="11"/>
      <c r="S161" s="11"/>
      <c r="T161" s="11"/>
      <c r="U161" s="68"/>
      <c r="V161" s="11"/>
    </row>
    <row r="162" spans="1:22" s="18" customFormat="1">
      <c r="A162" s="11"/>
      <c r="B162" s="16"/>
      <c r="C162" s="28"/>
      <c r="D162" s="28"/>
      <c r="E162" s="99"/>
      <c r="F162" s="100"/>
      <c r="G162" s="100"/>
      <c r="L162" s="11"/>
      <c r="M162" s="11"/>
      <c r="N162" s="11"/>
      <c r="O162" s="11"/>
      <c r="P162" s="11"/>
      <c r="Q162" s="11"/>
      <c r="R162" s="11"/>
      <c r="S162" s="11"/>
      <c r="T162" s="11"/>
      <c r="U162" s="68"/>
      <c r="V162" s="11"/>
    </row>
    <row r="163" spans="1:22" s="18" customFormat="1">
      <c r="A163" s="11"/>
      <c r="B163" s="16"/>
      <c r="C163" s="28"/>
      <c r="D163" s="28"/>
      <c r="E163" s="99"/>
      <c r="F163" s="100"/>
      <c r="G163" s="100"/>
      <c r="L163" s="11"/>
      <c r="M163" s="11"/>
      <c r="N163" s="11"/>
      <c r="O163" s="11"/>
      <c r="P163" s="11"/>
      <c r="Q163" s="11"/>
      <c r="R163" s="11"/>
      <c r="S163" s="11"/>
      <c r="T163" s="11"/>
      <c r="U163" s="68"/>
      <c r="V163" s="11"/>
    </row>
    <row r="164" spans="1:22" s="18" customFormat="1">
      <c r="A164" s="11"/>
      <c r="B164" s="16"/>
      <c r="C164" s="28"/>
      <c r="D164" s="28"/>
      <c r="E164" s="99"/>
      <c r="F164" s="100"/>
      <c r="G164" s="100"/>
      <c r="L164" s="11"/>
      <c r="M164" s="11"/>
      <c r="N164" s="11"/>
      <c r="O164" s="11"/>
      <c r="P164" s="11"/>
      <c r="Q164" s="11"/>
      <c r="R164" s="11"/>
      <c r="S164" s="11"/>
      <c r="T164" s="11"/>
      <c r="U164" s="68"/>
      <c r="V164" s="11"/>
    </row>
    <row r="165" spans="1:22" s="18" customFormat="1">
      <c r="A165" s="11"/>
      <c r="B165" s="16"/>
      <c r="C165" s="28"/>
      <c r="D165" s="28"/>
      <c r="E165" s="99"/>
      <c r="F165" s="100"/>
      <c r="G165" s="100"/>
      <c r="L165" s="11"/>
      <c r="M165" s="11"/>
      <c r="N165" s="11"/>
      <c r="O165" s="11"/>
      <c r="P165" s="11"/>
      <c r="Q165" s="11"/>
      <c r="R165" s="11"/>
      <c r="S165" s="11"/>
      <c r="T165" s="11"/>
      <c r="U165" s="68"/>
      <c r="V165" s="11"/>
    </row>
    <row r="166" spans="1:22" s="18" customFormat="1">
      <c r="A166" s="11"/>
      <c r="B166" s="16"/>
      <c r="C166" s="28"/>
      <c r="D166" s="28"/>
      <c r="E166" s="99"/>
      <c r="F166" s="100"/>
      <c r="G166" s="100"/>
      <c r="L166" s="11"/>
      <c r="M166" s="11"/>
      <c r="N166" s="11"/>
      <c r="O166" s="11"/>
      <c r="P166" s="11"/>
      <c r="Q166" s="11"/>
      <c r="R166" s="11"/>
      <c r="S166" s="11"/>
      <c r="T166" s="11"/>
      <c r="U166" s="68"/>
      <c r="V166" s="11"/>
    </row>
    <row r="167" spans="1:22" s="18" customFormat="1">
      <c r="A167" s="11"/>
      <c r="B167" s="16"/>
      <c r="C167" s="28"/>
      <c r="D167" s="28"/>
      <c r="E167" s="99"/>
      <c r="F167" s="100"/>
      <c r="G167" s="100"/>
      <c r="L167" s="11"/>
      <c r="M167" s="11"/>
      <c r="N167" s="11"/>
      <c r="O167" s="11"/>
      <c r="P167" s="11"/>
      <c r="Q167" s="11"/>
      <c r="R167" s="11"/>
      <c r="S167" s="11"/>
      <c r="T167" s="11"/>
      <c r="U167" s="68"/>
      <c r="V167" s="11"/>
    </row>
    <row r="168" spans="1:22" s="18" customFormat="1">
      <c r="A168" s="11"/>
      <c r="B168" s="16"/>
      <c r="C168" s="28"/>
      <c r="D168" s="28"/>
      <c r="E168" s="99"/>
      <c r="F168" s="100"/>
      <c r="G168" s="100"/>
      <c r="L168" s="11"/>
      <c r="M168" s="11"/>
      <c r="N168" s="11"/>
      <c r="O168" s="11"/>
      <c r="P168" s="11"/>
      <c r="Q168" s="11"/>
      <c r="R168" s="11"/>
      <c r="S168" s="11"/>
      <c r="T168" s="11"/>
      <c r="U168" s="68"/>
      <c r="V168" s="11"/>
    </row>
    <row r="169" spans="1:22" s="18" customFormat="1">
      <c r="A169" s="11"/>
      <c r="B169" s="16"/>
      <c r="C169" s="28"/>
      <c r="D169" s="28"/>
      <c r="E169" s="99"/>
      <c r="F169" s="100"/>
      <c r="G169" s="100"/>
      <c r="L169" s="11"/>
      <c r="M169" s="11"/>
      <c r="N169" s="11"/>
      <c r="O169" s="11"/>
      <c r="P169" s="11"/>
      <c r="Q169" s="11"/>
      <c r="R169" s="11"/>
      <c r="S169" s="11"/>
      <c r="T169" s="11"/>
      <c r="U169" s="68"/>
      <c r="V169" s="11"/>
    </row>
    <row r="170" spans="1:22" s="18" customFormat="1">
      <c r="A170" s="11"/>
      <c r="B170" s="16"/>
      <c r="C170" s="28"/>
      <c r="D170" s="28"/>
      <c r="E170" s="99"/>
      <c r="F170" s="100"/>
      <c r="G170" s="100"/>
      <c r="L170" s="11"/>
      <c r="M170" s="11"/>
      <c r="N170" s="11"/>
      <c r="O170" s="11"/>
      <c r="P170" s="11"/>
      <c r="Q170" s="11"/>
      <c r="R170" s="11"/>
      <c r="S170" s="11"/>
      <c r="T170" s="11"/>
      <c r="U170" s="68"/>
      <c r="V170" s="11"/>
    </row>
    <row r="171" spans="1:22" s="18" customFormat="1">
      <c r="A171" s="11"/>
      <c r="B171" s="16"/>
      <c r="C171" s="28"/>
      <c r="D171" s="28"/>
      <c r="E171" s="99"/>
      <c r="F171" s="100"/>
      <c r="G171" s="100"/>
      <c r="L171" s="11"/>
      <c r="M171" s="11"/>
      <c r="N171" s="11"/>
      <c r="O171" s="11"/>
      <c r="P171" s="11"/>
      <c r="Q171" s="11"/>
      <c r="R171" s="11"/>
      <c r="S171" s="11"/>
      <c r="T171" s="11"/>
      <c r="U171" s="68"/>
      <c r="V171" s="11"/>
    </row>
    <row r="172" spans="1:22" s="18" customFormat="1">
      <c r="A172" s="11"/>
      <c r="B172" s="16"/>
      <c r="C172" s="28"/>
      <c r="D172" s="28"/>
      <c r="E172" s="99"/>
      <c r="F172" s="100"/>
      <c r="G172" s="100"/>
      <c r="L172" s="11"/>
      <c r="M172" s="11"/>
      <c r="N172" s="11"/>
      <c r="O172" s="11"/>
      <c r="P172" s="11"/>
      <c r="Q172" s="11"/>
      <c r="R172" s="11"/>
      <c r="S172" s="11"/>
      <c r="T172" s="11"/>
      <c r="U172" s="68"/>
      <c r="V172" s="11"/>
    </row>
    <row r="173" spans="1:22" s="18" customFormat="1">
      <c r="A173" s="11"/>
      <c r="B173" s="16"/>
      <c r="C173" s="28"/>
      <c r="D173" s="28"/>
      <c r="E173" s="99"/>
      <c r="F173" s="100"/>
      <c r="G173" s="100"/>
      <c r="L173" s="11"/>
      <c r="M173" s="11"/>
      <c r="N173" s="11"/>
      <c r="O173" s="11"/>
      <c r="P173" s="11"/>
      <c r="Q173" s="11"/>
      <c r="R173" s="11"/>
      <c r="S173" s="11"/>
      <c r="T173" s="11"/>
      <c r="U173" s="68"/>
      <c r="V173" s="11"/>
    </row>
    <row r="174" spans="1:22" s="18" customFormat="1">
      <c r="A174" s="11"/>
      <c r="B174" s="16"/>
      <c r="C174" s="28"/>
      <c r="D174" s="28"/>
      <c r="E174" s="99"/>
      <c r="F174" s="100"/>
      <c r="G174" s="100"/>
      <c r="L174" s="11"/>
      <c r="M174" s="11"/>
      <c r="N174" s="11"/>
      <c r="O174" s="11"/>
      <c r="P174" s="11"/>
      <c r="Q174" s="11"/>
      <c r="R174" s="11"/>
      <c r="S174" s="11"/>
      <c r="T174" s="11"/>
      <c r="U174" s="68"/>
      <c r="V174" s="11"/>
    </row>
    <row r="175" spans="1:22" s="18" customFormat="1">
      <c r="A175" s="11"/>
      <c r="B175" s="16"/>
      <c r="C175" s="28"/>
      <c r="D175" s="28"/>
      <c r="E175" s="99"/>
      <c r="F175" s="100"/>
      <c r="G175" s="100"/>
      <c r="L175" s="11"/>
      <c r="M175" s="11"/>
      <c r="N175" s="11"/>
      <c r="O175" s="11"/>
      <c r="P175" s="11"/>
      <c r="Q175" s="11"/>
      <c r="R175" s="11"/>
      <c r="S175" s="11"/>
      <c r="T175" s="11"/>
      <c r="U175" s="68"/>
      <c r="V175" s="11"/>
    </row>
    <row r="176" spans="1:22" s="18" customFormat="1">
      <c r="A176" s="11"/>
      <c r="B176" s="16"/>
      <c r="C176" s="28"/>
      <c r="D176" s="28"/>
      <c r="E176" s="99"/>
      <c r="F176" s="100"/>
      <c r="G176" s="100"/>
      <c r="L176" s="11"/>
      <c r="M176" s="11"/>
      <c r="N176" s="11"/>
      <c r="O176" s="11"/>
      <c r="P176" s="11"/>
      <c r="Q176" s="11"/>
      <c r="R176" s="11"/>
      <c r="S176" s="11"/>
      <c r="T176" s="11"/>
      <c r="U176" s="68"/>
      <c r="V176" s="11"/>
    </row>
    <row r="177" spans="1:22" s="18" customFormat="1">
      <c r="A177" s="11"/>
      <c r="B177" s="16"/>
      <c r="C177" s="28"/>
      <c r="D177" s="28"/>
      <c r="E177" s="99"/>
      <c r="F177" s="100"/>
      <c r="G177" s="100"/>
      <c r="L177" s="11"/>
      <c r="M177" s="11"/>
      <c r="N177" s="11"/>
      <c r="O177" s="11"/>
      <c r="P177" s="11"/>
      <c r="Q177" s="11"/>
      <c r="R177" s="11"/>
      <c r="S177" s="11"/>
      <c r="T177" s="11"/>
      <c r="U177" s="68"/>
      <c r="V177" s="11"/>
    </row>
    <row r="178" spans="1:22" s="18" customFormat="1">
      <c r="A178" s="11"/>
      <c r="B178" s="16"/>
      <c r="C178" s="28"/>
      <c r="D178" s="28"/>
      <c r="E178" s="99"/>
      <c r="F178" s="100"/>
      <c r="G178" s="100"/>
      <c r="L178" s="11"/>
      <c r="M178" s="11"/>
      <c r="N178" s="11"/>
      <c r="O178" s="11"/>
      <c r="P178" s="11"/>
      <c r="Q178" s="11"/>
      <c r="R178" s="11"/>
      <c r="S178" s="11"/>
      <c r="T178" s="11"/>
      <c r="U178" s="68"/>
      <c r="V178" s="11"/>
    </row>
    <row r="179" spans="1:22" s="18" customFormat="1">
      <c r="A179" s="11"/>
      <c r="B179" s="16"/>
      <c r="C179" s="28"/>
      <c r="D179" s="28"/>
      <c r="E179" s="99"/>
      <c r="F179" s="100"/>
      <c r="G179" s="100"/>
      <c r="L179" s="11"/>
      <c r="M179" s="11"/>
      <c r="N179" s="11"/>
      <c r="O179" s="11"/>
      <c r="P179" s="11"/>
      <c r="Q179" s="11"/>
      <c r="R179" s="11"/>
      <c r="S179" s="11"/>
      <c r="T179" s="11"/>
      <c r="U179" s="68"/>
      <c r="V179" s="11"/>
    </row>
    <row r="180" spans="1:22" s="18" customFormat="1">
      <c r="A180" s="11"/>
      <c r="B180" s="16"/>
      <c r="C180" s="28"/>
      <c r="D180" s="28"/>
      <c r="E180" s="99"/>
      <c r="F180" s="100"/>
      <c r="G180" s="100"/>
      <c r="L180" s="11"/>
      <c r="M180" s="11"/>
      <c r="N180" s="11"/>
      <c r="O180" s="11"/>
      <c r="P180" s="11"/>
      <c r="Q180" s="11"/>
      <c r="R180" s="11"/>
      <c r="S180" s="11"/>
      <c r="T180" s="11"/>
      <c r="U180" s="68"/>
      <c r="V180" s="11"/>
    </row>
    <row r="181" spans="1:22" s="18" customFormat="1">
      <c r="A181" s="11"/>
      <c r="B181" s="16"/>
      <c r="C181" s="28"/>
      <c r="D181" s="28"/>
      <c r="E181" s="99"/>
      <c r="F181" s="100"/>
      <c r="G181" s="100"/>
      <c r="L181" s="11"/>
      <c r="M181" s="11"/>
      <c r="N181" s="11"/>
      <c r="O181" s="11"/>
      <c r="P181" s="11"/>
      <c r="Q181" s="11"/>
      <c r="R181" s="11"/>
      <c r="S181" s="11"/>
      <c r="T181" s="11"/>
      <c r="U181" s="68"/>
      <c r="V181" s="11"/>
    </row>
    <row r="182" spans="1:22" s="18" customFormat="1">
      <c r="A182" s="11"/>
      <c r="B182" s="16"/>
      <c r="C182" s="28"/>
      <c r="D182" s="28"/>
      <c r="E182" s="99"/>
      <c r="F182" s="100"/>
      <c r="G182" s="100"/>
      <c r="L182" s="11"/>
      <c r="M182" s="11"/>
      <c r="N182" s="11"/>
      <c r="O182" s="11"/>
      <c r="P182" s="11"/>
      <c r="Q182" s="11"/>
      <c r="R182" s="11"/>
      <c r="S182" s="11"/>
      <c r="T182" s="11"/>
      <c r="U182" s="68"/>
      <c r="V182" s="11"/>
    </row>
    <row r="183" spans="1:22" s="18" customFormat="1">
      <c r="A183" s="11"/>
      <c r="B183" s="16"/>
      <c r="C183" s="28"/>
      <c r="D183" s="28"/>
      <c r="E183" s="99"/>
      <c r="F183" s="100"/>
      <c r="G183" s="100"/>
      <c r="L183" s="11"/>
      <c r="M183" s="11"/>
      <c r="N183" s="11"/>
      <c r="O183" s="11"/>
      <c r="P183" s="11"/>
      <c r="Q183" s="11"/>
      <c r="R183" s="11"/>
      <c r="S183" s="11"/>
      <c r="T183" s="11"/>
      <c r="U183" s="68"/>
      <c r="V183" s="11"/>
    </row>
    <row r="184" spans="1:22" s="18" customFormat="1">
      <c r="A184" s="11"/>
      <c r="B184" s="16"/>
      <c r="C184" s="28"/>
      <c r="D184" s="28"/>
      <c r="E184" s="99"/>
      <c r="F184" s="100"/>
      <c r="G184" s="100"/>
      <c r="L184" s="11"/>
      <c r="M184" s="11"/>
      <c r="N184" s="11"/>
      <c r="O184" s="11"/>
      <c r="P184" s="11"/>
      <c r="Q184" s="11"/>
      <c r="R184" s="11"/>
      <c r="S184" s="11"/>
      <c r="T184" s="11"/>
      <c r="U184" s="68"/>
      <c r="V184" s="11"/>
    </row>
    <row r="185" spans="1:22" s="18" customFormat="1">
      <c r="A185" s="11"/>
      <c r="B185" s="16"/>
      <c r="C185" s="28"/>
      <c r="D185" s="28"/>
      <c r="E185" s="99"/>
      <c r="F185" s="100"/>
      <c r="G185" s="100"/>
      <c r="L185" s="11"/>
      <c r="M185" s="11"/>
      <c r="N185" s="11"/>
      <c r="O185" s="11"/>
      <c r="P185" s="11"/>
      <c r="Q185" s="11"/>
      <c r="R185" s="11"/>
      <c r="S185" s="11"/>
      <c r="T185" s="11"/>
      <c r="U185" s="68"/>
      <c r="V185" s="11"/>
    </row>
    <row r="186" spans="1:22" s="18" customFormat="1">
      <c r="A186" s="11"/>
      <c r="B186" s="16"/>
      <c r="C186" s="28"/>
      <c r="D186" s="28"/>
      <c r="E186" s="99"/>
      <c r="F186" s="100"/>
      <c r="G186" s="100"/>
      <c r="L186" s="11"/>
      <c r="M186" s="11"/>
      <c r="N186" s="11"/>
      <c r="O186" s="11"/>
      <c r="P186" s="11"/>
      <c r="Q186" s="11"/>
      <c r="R186" s="11"/>
      <c r="S186" s="11"/>
      <c r="T186" s="11"/>
      <c r="U186" s="68"/>
      <c r="V186" s="11"/>
    </row>
    <row r="187" spans="1:22" s="18" customFormat="1">
      <c r="A187" s="11"/>
      <c r="B187" s="16"/>
      <c r="C187" s="28"/>
      <c r="D187" s="28"/>
      <c r="E187" s="99"/>
      <c r="F187" s="100"/>
      <c r="G187" s="100"/>
      <c r="L187" s="11"/>
      <c r="M187" s="11"/>
      <c r="N187" s="11"/>
      <c r="O187" s="11"/>
      <c r="P187" s="11"/>
      <c r="Q187" s="11"/>
      <c r="R187" s="11"/>
      <c r="S187" s="11"/>
      <c r="T187" s="11"/>
      <c r="U187" s="68"/>
      <c r="V187" s="11"/>
    </row>
    <row r="188" spans="1:22" s="18" customFormat="1">
      <c r="A188" s="11"/>
      <c r="B188" s="16"/>
      <c r="C188" s="28"/>
      <c r="D188" s="28"/>
      <c r="E188" s="99"/>
      <c r="F188" s="100"/>
      <c r="G188" s="100"/>
      <c r="L188" s="11"/>
      <c r="M188" s="11"/>
      <c r="N188" s="11"/>
      <c r="O188" s="11"/>
      <c r="P188" s="11"/>
      <c r="Q188" s="11"/>
      <c r="R188" s="11"/>
      <c r="S188" s="11"/>
      <c r="T188" s="11"/>
      <c r="U188" s="68"/>
      <c r="V188" s="11"/>
    </row>
    <row r="189" spans="1:22" s="18" customFormat="1">
      <c r="A189" s="11"/>
      <c r="B189" s="16"/>
      <c r="C189" s="28"/>
      <c r="D189" s="28"/>
      <c r="E189" s="99"/>
      <c r="F189" s="100"/>
      <c r="G189" s="100"/>
      <c r="L189" s="11"/>
      <c r="M189" s="11"/>
      <c r="N189" s="11"/>
      <c r="O189" s="11"/>
      <c r="P189" s="11"/>
      <c r="Q189" s="11"/>
      <c r="R189" s="11"/>
      <c r="S189" s="11"/>
      <c r="T189" s="11"/>
      <c r="U189" s="68"/>
      <c r="V189" s="11"/>
    </row>
    <row r="190" spans="1:22" s="18" customFormat="1">
      <c r="A190" s="11"/>
      <c r="B190" s="16"/>
      <c r="C190" s="28"/>
      <c r="D190" s="28"/>
      <c r="E190" s="99"/>
      <c r="F190" s="100"/>
      <c r="G190" s="100"/>
      <c r="L190" s="11"/>
      <c r="M190" s="11"/>
      <c r="N190" s="11"/>
      <c r="O190" s="11"/>
      <c r="P190" s="11"/>
      <c r="Q190" s="11"/>
      <c r="R190" s="11"/>
      <c r="S190" s="11"/>
      <c r="T190" s="11"/>
      <c r="U190" s="68"/>
      <c r="V190" s="11"/>
    </row>
    <row r="191" spans="1:22" s="18" customFormat="1">
      <c r="A191" s="11"/>
      <c r="B191" s="16"/>
      <c r="C191" s="28"/>
      <c r="D191" s="28"/>
      <c r="E191" s="99"/>
      <c r="F191" s="100"/>
      <c r="G191" s="100"/>
      <c r="L191" s="11"/>
      <c r="M191" s="11"/>
      <c r="N191" s="11"/>
      <c r="O191" s="11"/>
      <c r="P191" s="11"/>
      <c r="Q191" s="11"/>
      <c r="R191" s="11"/>
      <c r="S191" s="11"/>
      <c r="T191" s="11"/>
      <c r="U191" s="68"/>
      <c r="V191" s="11"/>
    </row>
    <row r="192" spans="1:22" s="18" customFormat="1">
      <c r="A192" s="11"/>
      <c r="B192" s="16"/>
      <c r="C192" s="28"/>
      <c r="D192" s="28"/>
      <c r="E192" s="99"/>
      <c r="F192" s="100"/>
      <c r="G192" s="100"/>
      <c r="L192" s="11"/>
      <c r="M192" s="11"/>
      <c r="N192" s="11"/>
      <c r="O192" s="11"/>
      <c r="P192" s="11"/>
      <c r="Q192" s="11"/>
      <c r="R192" s="11"/>
      <c r="S192" s="11"/>
      <c r="T192" s="11"/>
      <c r="U192" s="68"/>
      <c r="V192" s="11"/>
    </row>
    <row r="193" spans="1:22" s="18" customFormat="1">
      <c r="A193" s="11"/>
      <c r="B193" s="16"/>
      <c r="C193" s="28"/>
      <c r="D193" s="28"/>
      <c r="E193" s="99"/>
      <c r="F193" s="100"/>
      <c r="G193" s="100"/>
      <c r="L193" s="11"/>
      <c r="M193" s="11"/>
      <c r="N193" s="11"/>
      <c r="O193" s="11"/>
      <c r="P193" s="11"/>
      <c r="Q193" s="11"/>
      <c r="R193" s="11"/>
      <c r="S193" s="11"/>
      <c r="T193" s="11"/>
      <c r="U193" s="68"/>
      <c r="V193" s="11"/>
    </row>
    <row r="194" spans="1:22" s="18" customFormat="1">
      <c r="A194" s="11"/>
      <c r="B194" s="16"/>
      <c r="C194" s="28"/>
      <c r="D194" s="28"/>
      <c r="E194" s="99"/>
      <c r="F194" s="100"/>
      <c r="G194" s="100"/>
      <c r="L194" s="11"/>
      <c r="M194" s="11"/>
      <c r="N194" s="11"/>
      <c r="O194" s="11"/>
      <c r="P194" s="11"/>
      <c r="Q194" s="11"/>
      <c r="R194" s="11"/>
      <c r="S194" s="11"/>
      <c r="T194" s="11"/>
      <c r="U194" s="68"/>
      <c r="V194" s="11"/>
    </row>
    <row r="195" spans="1:22" s="18" customFormat="1">
      <c r="A195" s="11"/>
      <c r="B195" s="16"/>
      <c r="C195" s="28"/>
      <c r="D195" s="28"/>
      <c r="E195" s="99"/>
      <c r="F195" s="100"/>
      <c r="G195" s="100"/>
      <c r="L195" s="11"/>
      <c r="M195" s="11"/>
      <c r="N195" s="11"/>
      <c r="O195" s="11"/>
      <c r="P195" s="11"/>
      <c r="Q195" s="11"/>
      <c r="R195" s="11"/>
      <c r="S195" s="11"/>
      <c r="T195" s="11"/>
      <c r="U195" s="68"/>
      <c r="V195" s="11"/>
    </row>
    <row r="196" spans="1:22" s="18" customFormat="1">
      <c r="A196" s="11"/>
      <c r="B196" s="16"/>
      <c r="C196" s="28"/>
      <c r="D196" s="28"/>
      <c r="E196" s="99"/>
      <c r="F196" s="100"/>
      <c r="G196" s="100"/>
      <c r="L196" s="11"/>
      <c r="M196" s="11"/>
      <c r="N196" s="11"/>
      <c r="O196" s="11"/>
      <c r="P196" s="11"/>
      <c r="Q196" s="11"/>
      <c r="R196" s="11"/>
      <c r="S196" s="11"/>
      <c r="T196" s="11"/>
      <c r="U196" s="68"/>
      <c r="V196" s="11"/>
    </row>
    <row r="197" spans="1:22" s="18" customFormat="1">
      <c r="A197" s="11"/>
      <c r="B197" s="16"/>
      <c r="C197" s="28"/>
      <c r="D197" s="28"/>
      <c r="E197" s="99"/>
      <c r="F197" s="100"/>
      <c r="G197" s="100"/>
      <c r="L197" s="11"/>
      <c r="M197" s="11"/>
      <c r="N197" s="11"/>
      <c r="O197" s="11"/>
      <c r="P197" s="11"/>
      <c r="Q197" s="11"/>
      <c r="R197" s="11"/>
      <c r="S197" s="11"/>
      <c r="T197" s="11"/>
      <c r="U197" s="68"/>
      <c r="V197" s="11"/>
    </row>
    <row r="198" spans="1:22" s="18" customFormat="1">
      <c r="A198" s="11"/>
      <c r="B198" s="16"/>
      <c r="C198" s="28"/>
      <c r="D198" s="28"/>
      <c r="E198" s="99"/>
      <c r="F198" s="100"/>
      <c r="G198" s="100"/>
      <c r="L198" s="11"/>
      <c r="M198" s="11"/>
      <c r="N198" s="11"/>
      <c r="O198" s="11"/>
      <c r="P198" s="11"/>
      <c r="Q198" s="11"/>
      <c r="R198" s="11"/>
      <c r="S198" s="11"/>
      <c r="T198" s="11"/>
      <c r="U198" s="68"/>
      <c r="V198" s="11"/>
    </row>
    <row r="199" spans="1:22" s="18" customFormat="1">
      <c r="A199" s="11"/>
      <c r="B199" s="16"/>
      <c r="C199" s="28"/>
      <c r="D199" s="28"/>
      <c r="E199" s="99"/>
      <c r="F199" s="100"/>
      <c r="G199" s="100"/>
      <c r="L199" s="11"/>
      <c r="M199" s="11"/>
      <c r="N199" s="11"/>
      <c r="O199" s="11"/>
      <c r="P199" s="11"/>
      <c r="Q199" s="11"/>
      <c r="R199" s="11"/>
      <c r="S199" s="11"/>
      <c r="T199" s="11"/>
      <c r="U199" s="68"/>
      <c r="V199" s="11"/>
    </row>
    <row r="200" spans="1:22" s="18" customFormat="1">
      <c r="A200" s="11"/>
      <c r="B200" s="16"/>
      <c r="C200" s="28"/>
      <c r="D200" s="28"/>
      <c r="E200" s="99"/>
      <c r="F200" s="100"/>
      <c r="G200" s="100"/>
      <c r="L200" s="11"/>
      <c r="M200" s="11"/>
      <c r="N200" s="11"/>
      <c r="O200" s="11"/>
      <c r="P200" s="11"/>
      <c r="Q200" s="11"/>
      <c r="R200" s="11"/>
      <c r="S200" s="11"/>
      <c r="T200" s="11"/>
      <c r="U200" s="68"/>
      <c r="V200" s="11"/>
    </row>
    <row r="201" spans="1:22" s="18" customFormat="1">
      <c r="A201" s="11"/>
      <c r="B201" s="16"/>
      <c r="C201" s="28"/>
      <c r="D201" s="28"/>
      <c r="E201" s="99"/>
      <c r="F201" s="100"/>
      <c r="G201" s="100"/>
      <c r="L201" s="11"/>
      <c r="M201" s="11"/>
      <c r="N201" s="11"/>
      <c r="O201" s="11"/>
      <c r="P201" s="11"/>
      <c r="Q201" s="11"/>
      <c r="R201" s="11"/>
      <c r="S201" s="11"/>
      <c r="T201" s="11"/>
      <c r="U201" s="68"/>
      <c r="V201" s="11"/>
    </row>
    <row r="202" spans="1:22" s="18" customFormat="1">
      <c r="A202" s="11"/>
      <c r="B202" s="16"/>
      <c r="C202" s="28"/>
      <c r="D202" s="28"/>
      <c r="E202" s="99"/>
      <c r="F202" s="100"/>
      <c r="G202" s="100"/>
      <c r="L202" s="11"/>
      <c r="M202" s="11"/>
      <c r="N202" s="11"/>
      <c r="O202" s="11"/>
      <c r="P202" s="11"/>
      <c r="Q202" s="11"/>
      <c r="R202" s="11"/>
      <c r="S202" s="11"/>
      <c r="T202" s="11"/>
      <c r="U202" s="68"/>
      <c r="V202" s="11"/>
    </row>
    <row r="203" spans="1:22" s="18" customFormat="1">
      <c r="A203" s="11"/>
      <c r="B203" s="16"/>
      <c r="C203" s="28"/>
      <c r="D203" s="28"/>
      <c r="E203" s="99"/>
      <c r="F203" s="100"/>
      <c r="G203" s="100"/>
      <c r="L203" s="11"/>
      <c r="M203" s="11"/>
      <c r="N203" s="11"/>
      <c r="O203" s="11"/>
      <c r="P203" s="11"/>
      <c r="Q203" s="11"/>
      <c r="R203" s="11"/>
      <c r="S203" s="11"/>
      <c r="T203" s="11"/>
      <c r="U203" s="68"/>
      <c r="V203" s="11"/>
    </row>
    <row r="204" spans="1:22" s="18" customFormat="1">
      <c r="A204" s="11"/>
      <c r="B204" s="16"/>
      <c r="C204" s="28"/>
      <c r="D204" s="28"/>
      <c r="E204" s="99"/>
      <c r="F204" s="100"/>
      <c r="G204" s="100"/>
      <c r="L204" s="11"/>
      <c r="M204" s="11"/>
      <c r="N204" s="11"/>
      <c r="O204" s="11"/>
      <c r="P204" s="11"/>
      <c r="Q204" s="11"/>
      <c r="R204" s="11"/>
      <c r="S204" s="11"/>
      <c r="T204" s="11"/>
      <c r="U204" s="68"/>
      <c r="V204" s="11"/>
    </row>
    <row r="205" spans="1:22" s="18" customFormat="1">
      <c r="A205" s="11"/>
      <c r="B205" s="16"/>
      <c r="C205" s="28"/>
      <c r="D205" s="28"/>
      <c r="E205" s="99"/>
      <c r="F205" s="100"/>
      <c r="G205" s="100"/>
      <c r="L205" s="11"/>
      <c r="M205" s="11"/>
      <c r="N205" s="11"/>
      <c r="O205" s="11"/>
      <c r="P205" s="11"/>
      <c r="Q205" s="11"/>
      <c r="R205" s="11"/>
      <c r="S205" s="11"/>
      <c r="T205" s="11"/>
      <c r="U205" s="68"/>
      <c r="V205" s="11"/>
    </row>
    <row r="206" spans="1:22" s="18" customFormat="1">
      <c r="A206" s="11"/>
      <c r="B206" s="16"/>
      <c r="C206" s="28"/>
      <c r="D206" s="28"/>
      <c r="E206" s="99"/>
      <c r="F206" s="100"/>
      <c r="G206" s="100"/>
      <c r="L206" s="11"/>
      <c r="M206" s="11"/>
      <c r="N206" s="11"/>
      <c r="O206" s="11"/>
      <c r="P206" s="11"/>
      <c r="Q206" s="11"/>
      <c r="R206" s="11"/>
      <c r="S206" s="11"/>
      <c r="T206" s="11"/>
      <c r="U206" s="68"/>
      <c r="V206" s="11"/>
    </row>
    <row r="207" spans="1:22" s="18" customFormat="1">
      <c r="A207" s="11"/>
      <c r="B207" s="16"/>
      <c r="C207" s="28"/>
      <c r="D207" s="28"/>
      <c r="E207" s="99"/>
      <c r="F207" s="100"/>
      <c r="G207" s="100"/>
      <c r="L207" s="11"/>
      <c r="M207" s="11"/>
      <c r="N207" s="11"/>
      <c r="O207" s="11"/>
      <c r="P207" s="11"/>
      <c r="Q207" s="11"/>
      <c r="R207" s="11"/>
      <c r="S207" s="11"/>
      <c r="T207" s="11"/>
      <c r="U207" s="68"/>
      <c r="V207" s="11"/>
    </row>
    <row r="208" spans="1:22" s="18" customFormat="1">
      <c r="A208" s="11"/>
      <c r="B208" s="16"/>
      <c r="C208" s="28"/>
      <c r="D208" s="28"/>
      <c r="E208" s="99"/>
      <c r="F208" s="100"/>
      <c r="G208" s="100"/>
      <c r="L208" s="11"/>
      <c r="M208" s="11"/>
      <c r="N208" s="11"/>
      <c r="O208" s="11"/>
      <c r="P208" s="11"/>
      <c r="Q208" s="11"/>
      <c r="R208" s="11"/>
      <c r="S208" s="11"/>
      <c r="T208" s="11"/>
      <c r="U208" s="68"/>
      <c r="V208" s="11"/>
    </row>
    <row r="209" spans="1:22" s="18" customFormat="1">
      <c r="A209" s="11"/>
      <c r="B209" s="16"/>
      <c r="C209" s="28"/>
      <c r="D209" s="28"/>
      <c r="E209" s="99"/>
      <c r="F209" s="100"/>
      <c r="G209" s="100"/>
      <c r="L209" s="11"/>
      <c r="M209" s="11"/>
      <c r="N209" s="11"/>
      <c r="O209" s="11"/>
      <c r="P209" s="11"/>
      <c r="Q209" s="11"/>
      <c r="R209" s="11"/>
      <c r="S209" s="11"/>
      <c r="T209" s="11"/>
      <c r="U209" s="68"/>
      <c r="V209" s="11"/>
    </row>
    <row r="210" spans="1:22" s="18" customFormat="1">
      <c r="A210" s="11"/>
      <c r="B210" s="16"/>
      <c r="C210" s="28"/>
      <c r="D210" s="28"/>
      <c r="E210" s="99"/>
      <c r="F210" s="100"/>
      <c r="G210" s="100"/>
      <c r="L210" s="11"/>
      <c r="M210" s="11"/>
      <c r="N210" s="11"/>
      <c r="O210" s="11"/>
      <c r="P210" s="11"/>
      <c r="Q210" s="11"/>
      <c r="R210" s="11"/>
      <c r="S210" s="11"/>
      <c r="T210" s="11"/>
      <c r="U210" s="68"/>
      <c r="V210" s="11"/>
    </row>
    <row r="211" spans="1:22" s="18" customFormat="1">
      <c r="A211" s="11"/>
      <c r="B211" s="16"/>
      <c r="C211" s="28"/>
      <c r="D211" s="28"/>
      <c r="E211" s="99"/>
      <c r="F211" s="100"/>
      <c r="G211" s="100"/>
      <c r="L211" s="11"/>
      <c r="M211" s="11"/>
      <c r="N211" s="11"/>
      <c r="O211" s="11"/>
      <c r="P211" s="11"/>
      <c r="Q211" s="11"/>
      <c r="R211" s="11"/>
      <c r="S211" s="11"/>
      <c r="T211" s="11"/>
      <c r="U211" s="68"/>
      <c r="V211" s="11"/>
    </row>
    <row r="212" spans="1:22" s="18" customFormat="1">
      <c r="A212" s="11"/>
      <c r="B212" s="16"/>
      <c r="C212" s="28"/>
      <c r="D212" s="28"/>
      <c r="E212" s="99"/>
      <c r="F212" s="100"/>
      <c r="G212" s="100"/>
      <c r="L212" s="11"/>
      <c r="M212" s="11"/>
      <c r="N212" s="11"/>
      <c r="O212" s="11"/>
      <c r="P212" s="11"/>
      <c r="Q212" s="11"/>
      <c r="R212" s="11"/>
      <c r="S212" s="11"/>
      <c r="T212" s="11"/>
      <c r="U212" s="68"/>
      <c r="V212" s="11"/>
    </row>
    <row r="213" spans="1:22" s="18" customFormat="1">
      <c r="A213" s="11"/>
      <c r="B213" s="16"/>
      <c r="C213" s="28"/>
      <c r="D213" s="28"/>
      <c r="E213" s="99"/>
      <c r="F213" s="100"/>
      <c r="G213" s="100"/>
      <c r="L213" s="11"/>
      <c r="M213" s="11"/>
      <c r="N213" s="11"/>
      <c r="O213" s="11"/>
      <c r="P213" s="11"/>
      <c r="Q213" s="11"/>
      <c r="R213" s="11"/>
      <c r="S213" s="11"/>
      <c r="T213" s="11"/>
      <c r="U213" s="68"/>
      <c r="V213" s="11"/>
    </row>
    <row r="214" spans="1:22" s="18" customFormat="1">
      <c r="A214" s="11"/>
      <c r="B214" s="16"/>
      <c r="C214" s="28"/>
      <c r="D214" s="28"/>
      <c r="E214" s="99"/>
      <c r="F214" s="100"/>
      <c r="G214" s="100"/>
      <c r="L214" s="11"/>
      <c r="M214" s="11"/>
      <c r="N214" s="11"/>
      <c r="O214" s="11"/>
      <c r="P214" s="11"/>
      <c r="Q214" s="11"/>
      <c r="R214" s="11"/>
      <c r="S214" s="11"/>
      <c r="T214" s="11"/>
      <c r="U214" s="68"/>
      <c r="V214" s="11"/>
    </row>
    <row r="215" spans="1:22" s="18" customFormat="1">
      <c r="A215" s="11"/>
      <c r="B215" s="16"/>
      <c r="C215" s="28"/>
      <c r="D215" s="28"/>
      <c r="E215" s="99"/>
      <c r="F215" s="100"/>
      <c r="G215" s="100"/>
      <c r="L215" s="11"/>
      <c r="M215" s="11"/>
      <c r="N215" s="11"/>
      <c r="O215" s="11"/>
      <c r="P215" s="11"/>
      <c r="Q215" s="11"/>
      <c r="R215" s="11"/>
      <c r="S215" s="11"/>
      <c r="T215" s="11"/>
      <c r="U215" s="68"/>
      <c r="V215" s="11"/>
    </row>
    <row r="216" spans="1:22" s="18" customFormat="1">
      <c r="A216" s="11"/>
      <c r="B216" s="16"/>
      <c r="C216" s="28"/>
      <c r="D216" s="28"/>
      <c r="E216" s="99"/>
      <c r="F216" s="100"/>
      <c r="G216" s="100"/>
      <c r="L216" s="11"/>
      <c r="M216" s="11"/>
      <c r="N216" s="11"/>
      <c r="O216" s="11"/>
      <c r="P216" s="11"/>
      <c r="Q216" s="11"/>
      <c r="R216" s="11"/>
      <c r="S216" s="11"/>
      <c r="T216" s="11"/>
      <c r="U216" s="68"/>
      <c r="V216" s="11"/>
    </row>
    <row r="217" spans="1:22" s="18" customFormat="1">
      <c r="A217" s="11"/>
      <c r="B217" s="16"/>
      <c r="C217" s="28"/>
      <c r="D217" s="28"/>
      <c r="E217" s="99"/>
      <c r="F217" s="100"/>
      <c r="G217" s="100"/>
      <c r="L217" s="11"/>
      <c r="M217" s="11"/>
      <c r="N217" s="11"/>
      <c r="O217" s="11"/>
      <c r="P217" s="11"/>
      <c r="Q217" s="11"/>
      <c r="R217" s="11"/>
      <c r="S217" s="11"/>
      <c r="T217" s="11"/>
      <c r="U217" s="68"/>
      <c r="V217" s="11"/>
    </row>
    <row r="218" spans="1:22" s="18" customFormat="1">
      <c r="A218" s="11"/>
      <c r="B218" s="16"/>
      <c r="C218" s="28"/>
      <c r="D218" s="28"/>
      <c r="E218" s="99"/>
      <c r="F218" s="100"/>
      <c r="G218" s="100"/>
      <c r="L218" s="11"/>
      <c r="M218" s="11"/>
      <c r="N218" s="11"/>
      <c r="O218" s="11"/>
      <c r="P218" s="11"/>
      <c r="Q218" s="11"/>
      <c r="R218" s="11"/>
      <c r="S218" s="11"/>
      <c r="T218" s="11"/>
      <c r="U218" s="68"/>
      <c r="V218" s="11"/>
    </row>
    <row r="219" spans="1:22" s="18" customFormat="1">
      <c r="A219" s="11"/>
      <c r="B219" s="16"/>
      <c r="C219" s="28"/>
      <c r="D219" s="28"/>
      <c r="E219" s="99"/>
      <c r="F219" s="100"/>
      <c r="G219" s="100"/>
      <c r="L219" s="11"/>
      <c r="M219" s="11"/>
      <c r="N219" s="11"/>
      <c r="O219" s="11"/>
      <c r="P219" s="11"/>
      <c r="Q219" s="11"/>
      <c r="R219" s="11"/>
      <c r="S219" s="11"/>
      <c r="T219" s="11"/>
      <c r="U219" s="68"/>
      <c r="V219" s="11"/>
    </row>
    <row r="220" spans="1:22" s="18" customFormat="1">
      <c r="A220" s="11"/>
      <c r="B220" s="16"/>
      <c r="C220" s="28"/>
      <c r="D220" s="28"/>
      <c r="E220" s="99"/>
      <c r="F220" s="100"/>
      <c r="G220" s="100"/>
      <c r="L220" s="11"/>
      <c r="M220" s="11"/>
      <c r="N220" s="11"/>
      <c r="O220" s="11"/>
      <c r="P220" s="11"/>
      <c r="Q220" s="11"/>
      <c r="R220" s="11"/>
      <c r="S220" s="11"/>
      <c r="T220" s="11"/>
      <c r="U220" s="68"/>
      <c r="V220" s="11"/>
    </row>
    <row r="221" spans="1:22" s="18" customFormat="1">
      <c r="A221" s="11"/>
      <c r="B221" s="16"/>
      <c r="C221" s="28"/>
      <c r="D221" s="28"/>
      <c r="E221" s="99"/>
      <c r="F221" s="100"/>
      <c r="G221" s="100"/>
      <c r="L221" s="11"/>
      <c r="M221" s="11"/>
      <c r="N221" s="11"/>
      <c r="O221" s="11"/>
      <c r="P221" s="11"/>
      <c r="Q221" s="11"/>
      <c r="R221" s="11"/>
      <c r="S221" s="11"/>
      <c r="T221" s="11"/>
      <c r="U221" s="68"/>
      <c r="V221" s="11"/>
    </row>
    <row r="222" spans="1:22" s="18" customFormat="1">
      <c r="A222" s="11"/>
      <c r="B222" s="16"/>
      <c r="C222" s="28"/>
      <c r="D222" s="28"/>
      <c r="E222" s="99"/>
      <c r="F222" s="100"/>
      <c r="G222" s="100"/>
      <c r="L222" s="11"/>
      <c r="M222" s="11"/>
      <c r="N222" s="11"/>
      <c r="O222" s="11"/>
      <c r="P222" s="11"/>
      <c r="Q222" s="11"/>
      <c r="R222" s="11"/>
      <c r="S222" s="11"/>
      <c r="T222" s="11"/>
      <c r="U222" s="68"/>
      <c r="V222" s="11"/>
    </row>
    <row r="223" spans="1:22" s="18" customFormat="1">
      <c r="A223" s="11"/>
      <c r="B223" s="16"/>
      <c r="C223" s="28"/>
      <c r="D223" s="28"/>
      <c r="E223" s="99"/>
      <c r="F223" s="100"/>
      <c r="G223" s="100"/>
      <c r="L223" s="11"/>
      <c r="M223" s="11"/>
      <c r="N223" s="11"/>
      <c r="O223" s="11"/>
      <c r="P223" s="11"/>
      <c r="Q223" s="11"/>
      <c r="R223" s="11"/>
      <c r="S223" s="11"/>
      <c r="T223" s="11"/>
      <c r="U223" s="68"/>
      <c r="V223" s="11"/>
    </row>
    <row r="224" spans="1:22" s="18" customFormat="1">
      <c r="A224" s="11"/>
      <c r="B224" s="16"/>
      <c r="C224" s="28"/>
      <c r="D224" s="28"/>
      <c r="E224" s="99"/>
      <c r="F224" s="100"/>
      <c r="G224" s="100"/>
      <c r="L224" s="11"/>
      <c r="M224" s="11"/>
      <c r="N224" s="11"/>
      <c r="O224" s="11"/>
      <c r="P224" s="11"/>
      <c r="Q224" s="11"/>
      <c r="R224" s="11"/>
      <c r="S224" s="11"/>
      <c r="T224" s="11"/>
      <c r="U224" s="68"/>
      <c r="V224" s="11"/>
    </row>
    <row r="225" spans="1:22" s="18" customFormat="1">
      <c r="A225" s="11"/>
      <c r="B225" s="16"/>
      <c r="C225" s="28"/>
      <c r="D225" s="28"/>
      <c r="E225" s="99"/>
      <c r="F225" s="100"/>
      <c r="G225" s="100"/>
      <c r="L225" s="11"/>
      <c r="M225" s="11"/>
      <c r="N225" s="11"/>
      <c r="O225" s="11"/>
      <c r="P225" s="11"/>
      <c r="Q225" s="11"/>
      <c r="R225" s="11"/>
      <c r="S225" s="11"/>
      <c r="T225" s="11"/>
      <c r="U225" s="68"/>
      <c r="V225" s="11"/>
    </row>
    <row r="226" spans="1:22" s="18" customFormat="1">
      <c r="A226" s="11"/>
      <c r="B226" s="16"/>
      <c r="C226" s="28"/>
      <c r="D226" s="28"/>
      <c r="E226" s="99"/>
      <c r="F226" s="100"/>
      <c r="G226" s="100"/>
      <c r="L226" s="11"/>
      <c r="M226" s="11"/>
      <c r="N226" s="11"/>
      <c r="O226" s="11"/>
      <c r="P226" s="11"/>
      <c r="Q226" s="11"/>
      <c r="R226" s="11"/>
      <c r="S226" s="11"/>
      <c r="T226" s="11"/>
      <c r="U226" s="68"/>
      <c r="V226" s="11"/>
    </row>
    <row r="227" spans="1:22" s="18" customFormat="1">
      <c r="A227" s="11"/>
      <c r="B227" s="16"/>
      <c r="C227" s="28"/>
      <c r="D227" s="28"/>
      <c r="E227" s="99"/>
      <c r="F227" s="100"/>
      <c r="G227" s="100"/>
      <c r="L227" s="11"/>
      <c r="M227" s="11"/>
      <c r="N227" s="11"/>
      <c r="O227" s="11"/>
      <c r="P227" s="11"/>
      <c r="Q227" s="11"/>
      <c r="R227" s="11"/>
      <c r="S227" s="11"/>
      <c r="T227" s="11"/>
      <c r="U227" s="68"/>
      <c r="V227" s="11"/>
    </row>
    <row r="228" spans="1:22" s="18" customFormat="1">
      <c r="A228" s="11"/>
      <c r="B228" s="16"/>
      <c r="C228" s="28"/>
      <c r="D228" s="28"/>
      <c r="E228" s="99"/>
      <c r="F228" s="100"/>
      <c r="G228" s="100"/>
      <c r="L228" s="11"/>
      <c r="M228" s="11"/>
      <c r="N228" s="11"/>
      <c r="O228" s="11"/>
      <c r="P228" s="11"/>
      <c r="Q228" s="11"/>
      <c r="R228" s="11"/>
      <c r="S228" s="11"/>
      <c r="T228" s="11"/>
      <c r="U228" s="68"/>
      <c r="V228" s="11"/>
    </row>
    <row r="229" spans="1:22" s="18" customFormat="1">
      <c r="A229" s="11"/>
      <c r="B229" s="16"/>
      <c r="C229" s="28"/>
      <c r="D229" s="28"/>
      <c r="E229" s="99"/>
      <c r="F229" s="100"/>
      <c r="G229" s="100"/>
      <c r="L229" s="11"/>
      <c r="M229" s="11"/>
      <c r="N229" s="11"/>
      <c r="O229" s="11"/>
      <c r="P229" s="11"/>
      <c r="Q229" s="11"/>
      <c r="R229" s="11"/>
      <c r="S229" s="11"/>
      <c r="T229" s="11"/>
      <c r="U229" s="68"/>
      <c r="V229" s="11"/>
    </row>
    <row r="230" spans="1:22" s="18" customFormat="1">
      <c r="A230" s="11"/>
      <c r="B230" s="16"/>
      <c r="C230" s="28"/>
      <c r="D230" s="28"/>
      <c r="E230" s="99"/>
      <c r="F230" s="100"/>
      <c r="G230" s="100"/>
      <c r="L230" s="11"/>
      <c r="M230" s="11"/>
      <c r="N230" s="11"/>
      <c r="O230" s="11"/>
      <c r="P230" s="11"/>
      <c r="Q230" s="11"/>
      <c r="R230" s="11"/>
      <c r="S230" s="11"/>
      <c r="T230" s="11"/>
      <c r="U230" s="68"/>
      <c r="V230" s="11"/>
    </row>
    <row r="231" spans="1:22" s="18" customFormat="1">
      <c r="A231" s="11"/>
      <c r="B231" s="16"/>
      <c r="C231" s="28"/>
      <c r="D231" s="28"/>
      <c r="E231" s="99"/>
      <c r="F231" s="100"/>
      <c r="G231" s="100"/>
      <c r="L231" s="11"/>
      <c r="M231" s="11"/>
      <c r="N231" s="11"/>
      <c r="O231" s="11"/>
      <c r="P231" s="11"/>
      <c r="Q231" s="11"/>
      <c r="R231" s="11"/>
      <c r="S231" s="11"/>
      <c r="T231" s="11"/>
      <c r="U231" s="68"/>
      <c r="V231" s="11"/>
    </row>
    <row r="232" spans="1:22" s="18" customFormat="1">
      <c r="A232" s="11"/>
      <c r="B232" s="16"/>
      <c r="C232" s="28"/>
      <c r="D232" s="28"/>
      <c r="E232" s="99"/>
      <c r="F232" s="100"/>
      <c r="G232" s="100"/>
      <c r="L232" s="11"/>
      <c r="M232" s="11"/>
      <c r="N232" s="11"/>
      <c r="O232" s="11"/>
      <c r="P232" s="11"/>
      <c r="Q232" s="11"/>
      <c r="R232" s="11"/>
      <c r="S232" s="11"/>
      <c r="T232" s="11"/>
      <c r="U232" s="68"/>
      <c r="V232" s="11"/>
    </row>
    <row r="233" spans="1:22" s="18" customFormat="1">
      <c r="A233" s="11"/>
      <c r="B233" s="16"/>
      <c r="C233" s="28"/>
      <c r="D233" s="28"/>
      <c r="E233" s="99"/>
      <c r="F233" s="100"/>
      <c r="G233" s="100"/>
      <c r="L233" s="11"/>
      <c r="M233" s="11"/>
      <c r="N233" s="11"/>
      <c r="O233" s="11"/>
      <c r="P233" s="11"/>
      <c r="Q233" s="11"/>
      <c r="R233" s="11"/>
      <c r="S233" s="11"/>
      <c r="T233" s="11"/>
      <c r="U233" s="68"/>
      <c r="V233" s="11"/>
    </row>
    <row r="234" spans="1:22" s="18" customFormat="1">
      <c r="A234" s="11"/>
      <c r="B234" s="16"/>
      <c r="C234" s="28"/>
      <c r="D234" s="28"/>
      <c r="E234" s="99"/>
      <c r="F234" s="100"/>
      <c r="G234" s="100"/>
      <c r="L234" s="11"/>
      <c r="M234" s="11"/>
      <c r="N234" s="11"/>
      <c r="O234" s="11"/>
      <c r="P234" s="11"/>
      <c r="Q234" s="11"/>
      <c r="R234" s="11"/>
      <c r="S234" s="11"/>
      <c r="T234" s="11"/>
      <c r="U234" s="68"/>
      <c r="V234" s="11"/>
    </row>
    <row r="235" spans="1:22" s="18" customFormat="1">
      <c r="A235" s="11"/>
      <c r="B235" s="16"/>
      <c r="C235" s="28"/>
      <c r="D235" s="28"/>
      <c r="E235" s="99"/>
      <c r="F235" s="100"/>
      <c r="G235" s="100"/>
      <c r="L235" s="11"/>
      <c r="M235" s="11"/>
      <c r="N235" s="11"/>
      <c r="O235" s="11"/>
      <c r="P235" s="11"/>
      <c r="Q235" s="11"/>
      <c r="R235" s="11"/>
      <c r="S235" s="11"/>
      <c r="T235" s="11"/>
      <c r="U235" s="68"/>
      <c r="V235" s="11"/>
    </row>
    <row r="236" spans="1:22" s="18" customFormat="1">
      <c r="A236" s="11"/>
      <c r="B236" s="16"/>
      <c r="C236" s="28"/>
      <c r="D236" s="28"/>
      <c r="E236" s="99"/>
      <c r="F236" s="100"/>
      <c r="G236" s="100"/>
      <c r="L236" s="11"/>
      <c r="M236" s="11"/>
      <c r="N236" s="11"/>
      <c r="O236" s="11"/>
      <c r="P236" s="11"/>
      <c r="Q236" s="11"/>
      <c r="R236" s="11"/>
      <c r="S236" s="11"/>
      <c r="T236" s="11"/>
      <c r="U236" s="68"/>
      <c r="V236" s="11"/>
    </row>
    <row r="237" spans="1:22" s="18" customFormat="1">
      <c r="A237" s="11"/>
      <c r="B237" s="16"/>
      <c r="C237" s="28"/>
      <c r="D237" s="28"/>
      <c r="E237" s="99"/>
      <c r="F237" s="100"/>
      <c r="G237" s="100"/>
      <c r="L237" s="11"/>
      <c r="M237" s="11"/>
      <c r="N237" s="11"/>
      <c r="O237" s="11"/>
      <c r="P237" s="11"/>
      <c r="Q237" s="11"/>
      <c r="R237" s="11"/>
      <c r="S237" s="11"/>
      <c r="T237" s="11"/>
      <c r="U237" s="68"/>
      <c r="V237" s="11"/>
    </row>
    <row r="238" spans="1:22" s="18" customFormat="1">
      <c r="A238" s="11"/>
      <c r="B238" s="16"/>
      <c r="C238" s="28"/>
      <c r="D238" s="28"/>
      <c r="E238" s="99"/>
      <c r="F238" s="100"/>
      <c r="G238" s="100"/>
      <c r="L238" s="11"/>
      <c r="M238" s="11"/>
      <c r="N238" s="11"/>
      <c r="O238" s="11"/>
      <c r="P238" s="11"/>
      <c r="Q238" s="11"/>
      <c r="R238" s="11"/>
      <c r="S238" s="11"/>
      <c r="T238" s="11"/>
      <c r="U238" s="68"/>
      <c r="V238" s="11"/>
    </row>
    <row r="239" spans="1:22" s="18" customFormat="1">
      <c r="A239" s="11"/>
      <c r="B239" s="16"/>
      <c r="C239" s="28"/>
      <c r="D239" s="28"/>
      <c r="E239" s="99"/>
      <c r="F239" s="100"/>
      <c r="G239" s="100"/>
      <c r="L239" s="11"/>
      <c r="M239" s="11"/>
      <c r="N239" s="11"/>
      <c r="O239" s="11"/>
      <c r="P239" s="11"/>
      <c r="Q239" s="11"/>
      <c r="R239" s="11"/>
      <c r="S239" s="11"/>
      <c r="T239" s="11"/>
      <c r="U239" s="68"/>
      <c r="V239" s="11"/>
    </row>
    <row r="240" spans="1:22" s="18" customFormat="1">
      <c r="A240" s="11"/>
      <c r="B240" s="16"/>
      <c r="C240" s="28"/>
      <c r="D240" s="28"/>
      <c r="E240" s="99"/>
      <c r="F240" s="100"/>
      <c r="G240" s="100"/>
      <c r="L240" s="11"/>
      <c r="M240" s="11"/>
      <c r="N240" s="11"/>
      <c r="O240" s="11"/>
      <c r="P240" s="11"/>
      <c r="Q240" s="11"/>
      <c r="R240" s="11"/>
      <c r="S240" s="11"/>
      <c r="T240" s="11"/>
      <c r="U240" s="68"/>
      <c r="V240" s="11"/>
    </row>
    <row r="241" spans="1:22" s="18" customFormat="1">
      <c r="A241" s="11"/>
      <c r="B241" s="16"/>
      <c r="C241" s="28"/>
      <c r="D241" s="28"/>
      <c r="E241" s="99"/>
      <c r="F241" s="100"/>
      <c r="G241" s="100"/>
      <c r="L241" s="11"/>
      <c r="M241" s="11"/>
      <c r="N241" s="11"/>
      <c r="O241" s="11"/>
      <c r="P241" s="11"/>
      <c r="Q241" s="11"/>
      <c r="R241" s="11"/>
      <c r="S241" s="11"/>
      <c r="T241" s="11"/>
      <c r="U241" s="68"/>
      <c r="V241" s="11"/>
    </row>
    <row r="242" spans="1:22" s="18" customFormat="1">
      <c r="A242" s="11"/>
      <c r="B242" s="16"/>
      <c r="C242" s="28"/>
      <c r="D242" s="28"/>
      <c r="E242" s="99"/>
      <c r="F242" s="100"/>
      <c r="G242" s="100"/>
      <c r="L242" s="11"/>
      <c r="M242" s="11"/>
      <c r="N242" s="11"/>
      <c r="O242" s="11"/>
      <c r="P242" s="11"/>
      <c r="Q242" s="11"/>
      <c r="R242" s="11"/>
      <c r="S242" s="11"/>
      <c r="T242" s="11"/>
      <c r="U242" s="68"/>
      <c r="V242" s="11"/>
    </row>
    <row r="243" spans="1:22" s="18" customFormat="1">
      <c r="A243" s="11"/>
      <c r="B243" s="16"/>
      <c r="C243" s="28"/>
      <c r="D243" s="28"/>
      <c r="E243" s="99"/>
      <c r="F243" s="100"/>
      <c r="G243" s="100"/>
      <c r="L243" s="11"/>
      <c r="M243" s="11"/>
      <c r="N243" s="11"/>
      <c r="O243" s="11"/>
      <c r="P243" s="11"/>
      <c r="Q243" s="11"/>
      <c r="R243" s="11"/>
      <c r="S243" s="11"/>
      <c r="T243" s="11"/>
      <c r="U243" s="68"/>
      <c r="V243" s="11"/>
    </row>
    <row r="244" spans="1:22" s="18" customFormat="1">
      <c r="A244" s="11"/>
      <c r="B244" s="16"/>
      <c r="C244" s="28"/>
      <c r="D244" s="28"/>
      <c r="E244" s="99"/>
      <c r="F244" s="100"/>
      <c r="G244" s="100"/>
      <c r="L244" s="11"/>
      <c r="M244" s="11"/>
      <c r="N244" s="11"/>
      <c r="O244" s="11"/>
      <c r="P244" s="11"/>
      <c r="Q244" s="11"/>
      <c r="R244" s="11"/>
      <c r="S244" s="11"/>
      <c r="T244" s="11"/>
      <c r="U244" s="68"/>
      <c r="V244" s="11"/>
    </row>
    <row r="245" spans="1:22" s="18" customFormat="1">
      <c r="A245" s="11"/>
      <c r="B245" s="16"/>
      <c r="C245" s="28"/>
      <c r="D245" s="28"/>
      <c r="E245" s="99"/>
      <c r="F245" s="100"/>
      <c r="G245" s="100"/>
      <c r="L245" s="11"/>
      <c r="M245" s="11"/>
      <c r="N245" s="11"/>
      <c r="O245" s="11"/>
      <c r="P245" s="11"/>
      <c r="Q245" s="11"/>
      <c r="R245" s="11"/>
      <c r="S245" s="11"/>
      <c r="T245" s="11"/>
      <c r="U245" s="68"/>
      <c r="V245" s="11"/>
    </row>
    <row r="246" spans="1:22" s="18" customFormat="1">
      <c r="A246" s="11"/>
      <c r="B246" s="16"/>
      <c r="C246" s="28"/>
      <c r="D246" s="28"/>
      <c r="E246" s="99"/>
      <c r="F246" s="100"/>
      <c r="G246" s="100"/>
      <c r="L246" s="11"/>
      <c r="M246" s="11"/>
      <c r="N246" s="11"/>
      <c r="O246" s="11"/>
      <c r="P246" s="11"/>
      <c r="Q246" s="11"/>
      <c r="R246" s="11"/>
      <c r="S246" s="11"/>
      <c r="T246" s="11"/>
      <c r="U246" s="68"/>
      <c r="V246" s="11"/>
    </row>
    <row r="247" spans="1:22" s="18" customFormat="1">
      <c r="A247" s="11"/>
      <c r="B247" s="16"/>
      <c r="C247" s="28"/>
      <c r="D247" s="28"/>
      <c r="E247" s="99"/>
      <c r="F247" s="100"/>
      <c r="G247" s="100"/>
      <c r="L247" s="11"/>
      <c r="M247" s="11"/>
      <c r="N247" s="11"/>
      <c r="O247" s="11"/>
      <c r="P247" s="11"/>
      <c r="Q247" s="11"/>
      <c r="R247" s="11"/>
      <c r="S247" s="11"/>
      <c r="T247" s="11"/>
      <c r="U247" s="68"/>
      <c r="V247" s="11"/>
    </row>
    <row r="248" spans="1:22" s="18" customFormat="1">
      <c r="A248" s="11"/>
      <c r="B248" s="16"/>
      <c r="C248" s="28"/>
      <c r="D248" s="28"/>
      <c r="E248" s="99"/>
      <c r="F248" s="100"/>
      <c r="G248" s="100"/>
      <c r="L248" s="11"/>
      <c r="M248" s="11"/>
      <c r="N248" s="11"/>
      <c r="O248" s="11"/>
      <c r="P248" s="11"/>
      <c r="Q248" s="11"/>
      <c r="R248" s="11"/>
      <c r="S248" s="11"/>
      <c r="T248" s="11"/>
      <c r="U248" s="68"/>
      <c r="V248" s="11"/>
    </row>
    <row r="249" spans="1:22" s="18" customFormat="1">
      <c r="A249" s="11"/>
      <c r="B249" s="16"/>
      <c r="C249" s="28"/>
      <c r="D249" s="28"/>
      <c r="E249" s="99"/>
      <c r="F249" s="100"/>
      <c r="G249" s="100"/>
      <c r="L249" s="11"/>
      <c r="M249" s="11"/>
      <c r="N249" s="11"/>
      <c r="O249" s="11"/>
      <c r="P249" s="11"/>
      <c r="Q249" s="11"/>
      <c r="R249" s="11"/>
      <c r="S249" s="11"/>
      <c r="T249" s="11"/>
      <c r="U249" s="68"/>
      <c r="V249" s="11"/>
    </row>
  </sheetData>
  <sheetProtection insertRows="0" deleteRows="0"/>
  <protectedRanges>
    <protectedRange sqref="J24:P1048576 M23:P23 U1:U15 J1:P15 P16:P17 J16:J17 U18:U1048576 J18:P22 N16:N17" name="Obseg1"/>
    <protectedRange sqref="J23:L23" name="Obseg1_2"/>
    <protectedRange sqref="K16:M17 U16:U17 O16:O17" name="Obseg1_3_1"/>
  </protectedRanges>
  <mergeCells count="8">
    <mergeCell ref="A23:L23"/>
    <mergeCell ref="B13:K13"/>
    <mergeCell ref="C2:J2"/>
    <mergeCell ref="C3:J3"/>
    <mergeCell ref="C6:J6"/>
    <mergeCell ref="C7:J7"/>
    <mergeCell ref="C8:J8"/>
    <mergeCell ref="C9:J9"/>
  </mergeCells>
  <phoneticPr fontId="31" type="noConversion"/>
  <pageMargins left="0.25" right="0.25" top="0.75" bottom="0.75" header="0.3" footer="0.3"/>
  <pageSetup paperSize="9" scale="66" fitToHeight="0" orientation="landscape" r:id="rId1"/>
  <rowBreaks count="1" manualBreakCount="1">
    <brk id="111"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23</vt:i4>
      </vt:variant>
      <vt:variant>
        <vt:lpstr>Imenovani obsegi</vt:lpstr>
      </vt:variant>
      <vt:variant>
        <vt:i4>43</vt:i4>
      </vt:variant>
    </vt:vector>
  </HeadingPairs>
  <TitlesOfParts>
    <vt:vector size="66" baseType="lpstr">
      <vt:lpstr>prva stran</vt:lpstr>
      <vt:lpstr>Navodila za izpolnjevanje</vt:lpstr>
      <vt:lpstr>Ponudbeni pred_rekapitulacija</vt:lpstr>
      <vt:lpstr>1_Mleko in mlečni izdelki</vt:lpstr>
      <vt:lpstr>2_Meso in mesni izdelki</vt:lpstr>
      <vt:lpstr>3_Perutnina in izdelki</vt:lpstr>
      <vt:lpstr>4_Ribe</vt:lpstr>
      <vt:lpstr>5_Jajca</vt:lpstr>
      <vt:lpstr>6_Sveža zelenjava_sadje</vt:lpstr>
      <vt:lpstr>7_Zamrz.zelenjava</vt:lpstr>
      <vt:lpstr>8_Sadni sokovi</vt:lpstr>
      <vt:lpstr>9_Žita_mlevski izdelki</vt:lpstr>
      <vt:lpstr>10_Kruh</vt:lpstr>
      <vt:lpstr>11_Pekovsko pecivo</vt:lpstr>
      <vt:lpstr>12_Zamrz.izdelki</vt:lpstr>
      <vt:lpstr>13_Predpripravljene jedi</vt:lpstr>
      <vt:lpstr>14_Ostalo preh.blago</vt:lpstr>
      <vt:lpstr>15_EKO mleko</vt:lpstr>
      <vt:lpstr>16_EKO žita</vt:lpstr>
      <vt:lpstr>17_EKO sveže sadje</vt:lpstr>
      <vt:lpstr>18_EKO sok</vt:lpstr>
      <vt:lpstr>19_EKO meso</vt:lpstr>
      <vt:lpstr>20_EKO marmelada</vt:lpstr>
      <vt:lpstr>'prva stran'!_Hlk8304910</vt:lpstr>
      <vt:lpstr>'1_Mleko in mlečni izdelki'!Področje_tiskanja</vt:lpstr>
      <vt:lpstr>'10_Kruh'!Področje_tiskanja</vt:lpstr>
      <vt:lpstr>'11_Pekovsko pecivo'!Področje_tiskanja</vt:lpstr>
      <vt:lpstr>'12_Zamrz.izdelki'!Področje_tiskanja</vt:lpstr>
      <vt:lpstr>'13_Predpripravljene jedi'!Področje_tiskanja</vt:lpstr>
      <vt:lpstr>'14_Ostalo preh.blago'!Področje_tiskanja</vt:lpstr>
      <vt:lpstr>'15_EKO mleko'!Področje_tiskanja</vt:lpstr>
      <vt:lpstr>'16_EKO žita'!Področje_tiskanja</vt:lpstr>
      <vt:lpstr>'17_EKO sveže sadje'!Področje_tiskanja</vt:lpstr>
      <vt:lpstr>'18_EKO sok'!Področje_tiskanja</vt:lpstr>
      <vt:lpstr>'19_EKO meso'!Področje_tiskanja</vt:lpstr>
      <vt:lpstr>'2_Meso in mesni izdelki'!Področje_tiskanja</vt:lpstr>
      <vt:lpstr>'20_EKO marmelada'!Področje_tiskanja</vt:lpstr>
      <vt:lpstr>'3_Perutnina in izdelki'!Področje_tiskanja</vt:lpstr>
      <vt:lpstr>'4_Ribe'!Področje_tiskanja</vt:lpstr>
      <vt:lpstr>'5_Jajca'!Področje_tiskanja</vt:lpstr>
      <vt:lpstr>'6_Sveža zelenjava_sadje'!Področje_tiskanja</vt:lpstr>
      <vt:lpstr>'7_Zamrz.zelenjava'!Področje_tiskanja</vt:lpstr>
      <vt:lpstr>'8_Sadni sokovi'!Področje_tiskanja</vt:lpstr>
      <vt:lpstr>'9_Žita_mlevski izdelki'!Področje_tiskanja</vt:lpstr>
      <vt:lpstr>'Navodila za izpolnjevanje'!Področje_tiskanja</vt:lpstr>
      <vt:lpstr>'Ponudbeni pred_rekapitulacija'!Področje_tiskanja</vt:lpstr>
      <vt:lpstr>'1_Mleko in mlečni izdelki'!Tiskanje_naslovov</vt:lpstr>
      <vt:lpstr>'10_Kruh'!Tiskanje_naslovov</vt:lpstr>
      <vt:lpstr>'11_Pekovsko pecivo'!Tiskanje_naslovov</vt:lpstr>
      <vt:lpstr>'12_Zamrz.izdelki'!Tiskanje_naslovov</vt:lpstr>
      <vt:lpstr>'13_Predpripravljene jedi'!Tiskanje_naslovov</vt:lpstr>
      <vt:lpstr>'14_Ostalo preh.blago'!Tiskanje_naslovov</vt:lpstr>
      <vt:lpstr>'15_EKO mleko'!Tiskanje_naslovov</vt:lpstr>
      <vt:lpstr>'16_EKO žita'!Tiskanje_naslovov</vt:lpstr>
      <vt:lpstr>'17_EKO sveže sadje'!Tiskanje_naslovov</vt:lpstr>
      <vt:lpstr>'18_EKO sok'!Tiskanje_naslovov</vt:lpstr>
      <vt:lpstr>'19_EKO meso'!Tiskanje_naslovov</vt:lpstr>
      <vt:lpstr>'2_Meso in mesni izdelki'!Tiskanje_naslovov</vt:lpstr>
      <vt:lpstr>'20_EKO marmelada'!Tiskanje_naslovov</vt:lpstr>
      <vt:lpstr>'3_Perutnina in izdelki'!Tiskanje_naslovov</vt:lpstr>
      <vt:lpstr>'4_Ribe'!Tiskanje_naslovov</vt:lpstr>
      <vt:lpstr>'5_Jajca'!Tiskanje_naslovov</vt:lpstr>
      <vt:lpstr>'6_Sveža zelenjava_sadje'!Tiskanje_naslovov</vt:lpstr>
      <vt:lpstr>'7_Zamrz.zelenjava'!Tiskanje_naslovov</vt:lpstr>
      <vt:lpstr>'8_Sadni sokovi'!Tiskanje_naslovov</vt:lpstr>
      <vt:lpstr>'9_Žita_mlevski izdelki'!Tiskanje_naslovov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BRIGITA VODUŠEK</cp:lastModifiedBy>
  <cp:lastPrinted>2025-04-17T11:50:55Z</cp:lastPrinted>
  <dcterms:created xsi:type="dcterms:W3CDTF">2012-03-26T14:52:49Z</dcterms:created>
  <dcterms:modified xsi:type="dcterms:W3CDTF">2025-04-17T11:53:26Z</dcterms:modified>
</cp:coreProperties>
</file>