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SS VENO PILON\RAZPISNA DOKUMENTACIJA\"/>
    </mc:Choice>
  </mc:AlternateContent>
  <xr:revisionPtr revIDLastSave="0" documentId="13_ncr:1_{7744E747-43FD-4C25-827D-822F48618B1E}" xr6:coauthVersionLast="47" xr6:coauthVersionMax="47" xr10:uidLastSave="{00000000-0000-0000-0000-000000000000}"/>
  <bookViews>
    <workbookView xWindow="-120" yWindow="-120" windowWidth="29040" windowHeight="15720" tabRatio="819" firstSheet="8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 in izdelki" sheetId="32" r:id="rId6"/>
    <sheet name="4_Ribe" sheetId="33" r:id="rId7"/>
    <sheet name="5_Zamrznjeno sadje, zelenjava" sheetId="34" r:id="rId8"/>
    <sheet name="6_Zamrz.izdelki iz testa" sheetId="35" r:id="rId9"/>
    <sheet name="7_Jajca" sheetId="36" r:id="rId10"/>
    <sheet name="8_Sveže sadje in zelenjava" sheetId="37" r:id="rId11"/>
    <sheet name="9_Žita, mlevski izd." sheetId="38" r:id="rId12"/>
    <sheet name="10_Kruh, pecivo" sheetId="39" r:id="rId13"/>
    <sheet name="11_sadni soki, sirupi..." sheetId="40" r:id="rId14"/>
    <sheet name="12_Ostalo blago" sheetId="41" r:id="rId15"/>
    <sheet name="13_EKO mlečni izdelki" sheetId="42" r:id="rId16"/>
    <sheet name="14_EKO kruh" sheetId="43" r:id="rId17"/>
    <sheet name="15_EKO meso" sheetId="44" r:id="rId18"/>
    <sheet name="16_EKO sadje" sheetId="45" r:id="rId19"/>
  </sheets>
  <definedNames>
    <definedName name="_xlnm._FilterDatabase" localSheetId="12" hidden="1">'10_Kruh, pecivo'!$A$62:$L$66</definedName>
    <definedName name="_Hlk15366980" localSheetId="1">'Navodila za izpolnjevanje'!#REF!</definedName>
    <definedName name="_xlnm.Print_Area" localSheetId="3">'1_Mleko in mlečni izdelki'!$A$1:$U$62</definedName>
    <definedName name="_xlnm.Print_Area" localSheetId="12">'10_Kruh, pecivo'!$A$1:$U$69</definedName>
    <definedName name="_xlnm.Print_Area" localSheetId="13">'11_sadni soki, sirupi...'!$A$1:$U$54</definedName>
    <definedName name="_xlnm.Print_Area" localSheetId="14">'12_Ostalo blago'!$A$1:$U$136</definedName>
    <definedName name="_xlnm.Print_Area" localSheetId="15">'13_EKO mlečni izdelki'!$A$1:$U$30</definedName>
    <definedName name="_xlnm.Print_Area" localSheetId="16">'14_EKO kruh'!$A$1:$U$37</definedName>
    <definedName name="_xlnm.Print_Area" localSheetId="17">'15_EKO meso'!$A$1:$U$27</definedName>
    <definedName name="_xlnm.Print_Area" localSheetId="18">'16_EKO sadje'!$A$1:$U$38</definedName>
    <definedName name="_xlnm.Print_Area" localSheetId="4">'2_Meso in mesni izdelki'!$A$1:$U$50</definedName>
    <definedName name="_xlnm.Print_Area" localSheetId="5">'3_Perutnina in izdelki'!$A$1:$U$33</definedName>
    <definedName name="_xlnm.Print_Area" localSheetId="6">'4_Ribe'!$A$1:$U$32</definedName>
    <definedName name="_xlnm.Print_Area" localSheetId="7">'5_Zamrznjeno sadje, zelenjava'!$A$1:$U$46</definedName>
    <definedName name="_xlnm.Print_Area" localSheetId="8">'6_Zamrz.izdelki iz testa'!$A$1:$U$42</definedName>
    <definedName name="_xlnm.Print_Area" localSheetId="9">'7_Jajca'!$A$1:$U$26</definedName>
    <definedName name="_xlnm.Print_Area" localSheetId="10">'8_Sveže sadje in zelenjava'!$A$1:$U$87</definedName>
    <definedName name="_xlnm.Print_Area" localSheetId="11">'9_Žita, mlevski izd.'!$A$1:$U$52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izdelki'!$15:$15</definedName>
    <definedName name="_xlnm.Print_Titles" localSheetId="12">'10_Kruh, pecivo'!$15:$15</definedName>
    <definedName name="_xlnm.Print_Titles" localSheetId="13">'11_sadni soki, sirupi...'!$15:$15</definedName>
    <definedName name="_xlnm.Print_Titles" localSheetId="14">'12_Ostalo blago'!$15:$15</definedName>
    <definedName name="_xlnm.Print_Titles" localSheetId="15">'13_EKO mlečni izdelki'!$15:$15</definedName>
    <definedName name="_xlnm.Print_Titles" localSheetId="16">'14_EKO kruh'!$15:$15</definedName>
    <definedName name="_xlnm.Print_Titles" localSheetId="17">'15_EKO meso'!$15:$15</definedName>
    <definedName name="_xlnm.Print_Titles" localSheetId="18">'16_EKO sadje'!$15:$15</definedName>
    <definedName name="_xlnm.Print_Titles" localSheetId="4">'2_Meso in mesni izdelki'!$15:$15</definedName>
    <definedName name="_xlnm.Print_Titles" localSheetId="5">'3_Perutnina in izdelki'!$15:$15</definedName>
    <definedName name="_xlnm.Print_Titles" localSheetId="6">'4_Ribe'!$15:$15</definedName>
    <definedName name="_xlnm.Print_Titles" localSheetId="7">'5_Zamrznjeno sadje, zelenjava'!$15:$15</definedName>
    <definedName name="_xlnm.Print_Titles" localSheetId="8">'6_Zamrz.izdelki iz testa'!$15:$15</definedName>
    <definedName name="_xlnm.Print_Titles" localSheetId="9">'7_Jajca'!$15:$15</definedName>
    <definedName name="_xlnm.Print_Titles" localSheetId="10">'8_Sveže sadje in zelenjava'!$15:$15</definedName>
    <definedName name="_xlnm.Print_Titles" localSheetId="11">'9_Žita, mlevski izd.'!$15:$15</definedName>
  </definedNames>
  <calcPr calcId="191029"/>
</workbook>
</file>

<file path=xl/calcChain.xml><?xml version="1.0" encoding="utf-8"?>
<calcChain xmlns="http://schemas.openxmlformats.org/spreadsheetml/2006/main">
  <c r="H31" i="35" l="1"/>
  <c r="H32" i="35"/>
  <c r="I31" i="35"/>
  <c r="I32" i="35"/>
  <c r="Q31" i="35"/>
  <c r="Q32" i="35"/>
  <c r="R31" i="35"/>
  <c r="R32" i="35"/>
  <c r="S31" i="35"/>
  <c r="S32" i="35"/>
  <c r="T31" i="35"/>
  <c r="T32" i="35"/>
  <c r="H17" i="45"/>
  <c r="I17" i="45"/>
  <c r="Q17" i="45"/>
  <c r="R17" i="45"/>
  <c r="S17" i="45"/>
  <c r="T17" i="45"/>
  <c r="H21" i="42"/>
  <c r="I21" i="42"/>
  <c r="Q21" i="42"/>
  <c r="R21" i="42"/>
  <c r="T21" i="42" s="1"/>
  <c r="S21" i="42"/>
  <c r="H126" i="41"/>
  <c r="I126" i="41"/>
  <c r="Q126" i="41"/>
  <c r="R126" i="41" s="1"/>
  <c r="T126" i="41" s="1"/>
  <c r="S126" i="41"/>
  <c r="H42" i="38"/>
  <c r="I42" i="38"/>
  <c r="Q42" i="38"/>
  <c r="R42" i="38"/>
  <c r="S42" i="38"/>
  <c r="T42" i="38"/>
  <c r="H78" i="37"/>
  <c r="I78" i="37"/>
  <c r="Q78" i="37"/>
  <c r="R78" i="37" s="1"/>
  <c r="T78" i="37" s="1"/>
  <c r="S78" i="37"/>
  <c r="H77" i="37"/>
  <c r="I77" i="37"/>
  <c r="Q77" i="37"/>
  <c r="R77" i="37" s="1"/>
  <c r="T77" i="37" s="1"/>
  <c r="S77" i="37"/>
  <c r="H30" i="35"/>
  <c r="I30" i="35" s="1"/>
  <c r="Q30" i="35"/>
  <c r="R30" i="35" s="1"/>
  <c r="T30" i="35" s="1"/>
  <c r="S30" i="35"/>
  <c r="H29" i="35"/>
  <c r="I29" i="35"/>
  <c r="Q29" i="35"/>
  <c r="R29" i="35" s="1"/>
  <c r="T29" i="35" s="1"/>
  <c r="S29" i="35"/>
  <c r="H36" i="34"/>
  <c r="I36" i="34"/>
  <c r="Q36" i="34"/>
  <c r="R36" i="34" s="1"/>
  <c r="T36" i="34" s="1"/>
  <c r="S36" i="34"/>
  <c r="H35" i="34"/>
  <c r="I35" i="34"/>
  <c r="Q35" i="34"/>
  <c r="R35" i="34"/>
  <c r="T35" i="34" s="1"/>
  <c r="S35" i="34"/>
  <c r="H34" i="34"/>
  <c r="I34" i="34"/>
  <c r="Q34" i="34"/>
  <c r="R34" i="34" s="1"/>
  <c r="T34" i="34" s="1"/>
  <c r="S34" i="34"/>
  <c r="H33" i="34"/>
  <c r="I33" i="34"/>
  <c r="Q33" i="34"/>
  <c r="R33" i="34" s="1"/>
  <c r="T33" i="34" s="1"/>
  <c r="S33" i="34"/>
  <c r="H22" i="33"/>
  <c r="I22" i="33"/>
  <c r="Q22" i="33"/>
  <c r="R22" i="33"/>
  <c r="T22" i="33" s="1"/>
  <c r="S22" i="33"/>
  <c r="H21" i="33"/>
  <c r="I21" i="33"/>
  <c r="Q21" i="33"/>
  <c r="R21" i="33" s="1"/>
  <c r="T21" i="33" s="1"/>
  <c r="S21" i="33"/>
  <c r="H20" i="33"/>
  <c r="I20" i="33"/>
  <c r="Q20" i="33"/>
  <c r="R20" i="33" s="1"/>
  <c r="T20" i="33" s="1"/>
  <c r="S20" i="33"/>
  <c r="H41" i="31"/>
  <c r="I41" i="31" s="1"/>
  <c r="Q41" i="31"/>
  <c r="R41" i="31" s="1"/>
  <c r="T41" i="31" s="1"/>
  <c r="S41" i="31"/>
  <c r="H40" i="31"/>
  <c r="I40" i="31" s="1"/>
  <c r="Q40" i="31"/>
  <c r="R40" i="31" s="1"/>
  <c r="T40" i="31" s="1"/>
  <c r="S40" i="31"/>
  <c r="H40" i="37" l="1"/>
  <c r="I40" i="37"/>
  <c r="Q40" i="37"/>
  <c r="R40" i="37" s="1"/>
  <c r="T40" i="37" s="1"/>
  <c r="S40" i="37"/>
  <c r="H21" i="40"/>
  <c r="I21" i="40"/>
  <c r="Q21" i="40"/>
  <c r="R21" i="40" s="1"/>
  <c r="T21" i="40" s="1"/>
  <c r="S21" i="40"/>
  <c r="H29" i="45"/>
  <c r="I29" i="45"/>
  <c r="Q29" i="45"/>
  <c r="R29" i="45" s="1"/>
  <c r="T29" i="45" s="1"/>
  <c r="S29" i="45"/>
  <c r="H40" i="29"/>
  <c r="I40" i="29"/>
  <c r="Q40" i="29"/>
  <c r="R40" i="29" s="1"/>
  <c r="T40" i="29" s="1"/>
  <c r="S40" i="29"/>
  <c r="H16" i="44"/>
  <c r="H19" i="44" s="1"/>
  <c r="H17" i="44"/>
  <c r="H18" i="44"/>
  <c r="H19" i="42"/>
  <c r="I19" i="42"/>
  <c r="Q19" i="42"/>
  <c r="R19" i="42"/>
  <c r="T19" i="42"/>
  <c r="S19" i="42"/>
  <c r="H20" i="42"/>
  <c r="I20" i="42"/>
  <c r="Q20" i="42"/>
  <c r="R20" i="42" s="1"/>
  <c r="T20" i="42" s="1"/>
  <c r="S20" i="42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H106" i="41"/>
  <c r="H107" i="41"/>
  <c r="H108" i="41"/>
  <c r="H109" i="41"/>
  <c r="H110" i="41"/>
  <c r="H111" i="41"/>
  <c r="H112" i="41"/>
  <c r="H113" i="41"/>
  <c r="H114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I106" i="41"/>
  <c r="I107" i="41"/>
  <c r="I108" i="41"/>
  <c r="I109" i="41"/>
  <c r="I110" i="41"/>
  <c r="I111" i="41"/>
  <c r="I112" i="41"/>
  <c r="I113" i="41"/>
  <c r="I114" i="4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/>
  <c r="T100" i="41" s="1"/>
  <c r="Q101" i="41"/>
  <c r="R101" i="41" s="1"/>
  <c r="T101" i="41" s="1"/>
  <c r="Q102" i="41"/>
  <c r="R102" i="41" s="1"/>
  <c r="T102" i="41" s="1"/>
  <c r="Q103" i="41"/>
  <c r="R103" i="41"/>
  <c r="T103" i="41" s="1"/>
  <c r="Q104" i="41"/>
  <c r="R104" i="41" s="1"/>
  <c r="T104" i="41" s="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Q112" i="41"/>
  <c r="R112" i="41"/>
  <c r="T112" i="41" s="1"/>
  <c r="Q113" i="41"/>
  <c r="R113" i="41" s="1"/>
  <c r="T113" i="41" s="1"/>
  <c r="Q114" i="41"/>
  <c r="R114" i="41" s="1"/>
  <c r="T114" i="41" s="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S112" i="41"/>
  <c r="S113" i="41"/>
  <c r="S114" i="41"/>
  <c r="H115" i="41"/>
  <c r="H116" i="41"/>
  <c r="H117" i="41"/>
  <c r="H118" i="41"/>
  <c r="H119" i="41"/>
  <c r="H120" i="41"/>
  <c r="H121" i="41"/>
  <c r="H122" i="41"/>
  <c r="H123" i="41"/>
  <c r="H124" i="41"/>
  <c r="H125" i="41"/>
  <c r="I115" i="41"/>
  <c r="I116" i="41"/>
  <c r="I117" i="41"/>
  <c r="I118" i="41"/>
  <c r="I119" i="41"/>
  <c r="I120" i="41"/>
  <c r="I121" i="41"/>
  <c r="I122" i="41"/>
  <c r="I123" i="41"/>
  <c r="I124" i="41"/>
  <c r="I125" i="4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Q119" i="41"/>
  <c r="R119" i="41" s="1"/>
  <c r="T119" i="41" s="1"/>
  <c r="Q120" i="41"/>
  <c r="R120" i="41" s="1"/>
  <c r="T120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S115" i="41"/>
  <c r="S116" i="41"/>
  <c r="S117" i="41"/>
  <c r="S118" i="41"/>
  <c r="S119" i="41"/>
  <c r="S120" i="41"/>
  <c r="S121" i="41"/>
  <c r="S122" i="41"/>
  <c r="S123" i="41"/>
  <c r="S124" i="41"/>
  <c r="S125" i="41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Q25" i="39"/>
  <c r="R25" i="39" s="1"/>
  <c r="T25" i="39" s="1"/>
  <c r="Q26" i="39"/>
  <c r="R26" i="39" s="1"/>
  <c r="T26" i="39" s="1"/>
  <c r="Q27" i="39"/>
  <c r="R27" i="39" s="1"/>
  <c r="T27" i="39" s="1"/>
  <c r="Q28" i="39"/>
  <c r="Q29" i="39"/>
  <c r="R29" i="39" s="1"/>
  <c r="T29" i="39" s="1"/>
  <c r="Q30" i="39"/>
  <c r="Q31" i="39"/>
  <c r="Q32" i="39"/>
  <c r="R32" i="39" s="1"/>
  <c r="T32" i="39" s="1"/>
  <c r="Q33" i="39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Q40" i="39"/>
  <c r="R40" i="39" s="1"/>
  <c r="T40" i="39" s="1"/>
  <c r="Q41" i="39"/>
  <c r="R41" i="39" s="1"/>
  <c r="T41" i="39" s="1"/>
  <c r="Q42" i="39"/>
  <c r="Q43" i="39"/>
  <c r="R43" i="39" s="1"/>
  <c r="T43" i="39" s="1"/>
  <c r="Q44" i="39"/>
  <c r="R44" i="39" s="1"/>
  <c r="T44" i="39" s="1"/>
  <c r="R28" i="39"/>
  <c r="T28" i="39" s="1"/>
  <c r="R30" i="39"/>
  <c r="T30" i="39" s="1"/>
  <c r="R31" i="39"/>
  <c r="T31" i="39" s="1"/>
  <c r="R33" i="39"/>
  <c r="T33" i="39" s="1"/>
  <c r="R39" i="39"/>
  <c r="T39" i="39" s="1"/>
  <c r="R42" i="39"/>
  <c r="T42" i="39" s="1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H31" i="38"/>
  <c r="H32" i="38"/>
  <c r="H33" i="38"/>
  <c r="H34" i="38"/>
  <c r="H35" i="38"/>
  <c r="H36" i="38"/>
  <c r="I31" i="38"/>
  <c r="I32" i="38"/>
  <c r="I33" i="38"/>
  <c r="I34" i="38"/>
  <c r="I35" i="38"/>
  <c r="I36" i="38"/>
  <c r="Q31" i="38"/>
  <c r="R31" i="38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31" i="38"/>
  <c r="S32" i="38"/>
  <c r="S33" i="38"/>
  <c r="S34" i="38"/>
  <c r="S35" i="38"/>
  <c r="S36" i="38"/>
  <c r="H17" i="35"/>
  <c r="H18" i="35"/>
  <c r="H19" i="35"/>
  <c r="I17" i="35"/>
  <c r="I18" i="35"/>
  <c r="I19" i="35"/>
  <c r="Q17" i="35"/>
  <c r="R17" i="35" s="1"/>
  <c r="T17" i="35" s="1"/>
  <c r="Q18" i="35"/>
  <c r="R18" i="35" s="1"/>
  <c r="T18" i="35" s="1"/>
  <c r="Q19" i="35"/>
  <c r="R19" i="35"/>
  <c r="T19" i="35" s="1"/>
  <c r="S17" i="35"/>
  <c r="S18" i="35"/>
  <c r="S19" i="35"/>
  <c r="H20" i="35"/>
  <c r="H21" i="35"/>
  <c r="H22" i="35"/>
  <c r="I20" i="35"/>
  <c r="I21" i="35"/>
  <c r="I22" i="35"/>
  <c r="Q20" i="35"/>
  <c r="R20" i="35" s="1"/>
  <c r="T20" i="35" s="1"/>
  <c r="Q21" i="35"/>
  <c r="R21" i="35"/>
  <c r="T21" i="35" s="1"/>
  <c r="Q22" i="35"/>
  <c r="R22" i="35" s="1"/>
  <c r="T22" i="35" s="1"/>
  <c r="S20" i="35"/>
  <c r="S21" i="35"/>
  <c r="S22" i="35"/>
  <c r="H23" i="35"/>
  <c r="H24" i="35"/>
  <c r="H25" i="35"/>
  <c r="I23" i="35"/>
  <c r="I24" i="35"/>
  <c r="I25" i="35"/>
  <c r="Q23" i="35"/>
  <c r="R23" i="35" s="1"/>
  <c r="T23" i="35" s="1"/>
  <c r="Q24" i="35"/>
  <c r="R24" i="35" s="1"/>
  <c r="T24" i="35" s="1"/>
  <c r="Q25" i="35"/>
  <c r="R25" i="35" s="1"/>
  <c r="T25" i="35" s="1"/>
  <c r="S23" i="35"/>
  <c r="S24" i="35"/>
  <c r="S25" i="35"/>
  <c r="H28" i="35"/>
  <c r="I28" i="35"/>
  <c r="Q28" i="35"/>
  <c r="R28" i="35" s="1"/>
  <c r="T28" i="35" s="1"/>
  <c r="S28" i="35"/>
  <c r="H27" i="35"/>
  <c r="I27" i="35"/>
  <c r="Q27" i="35"/>
  <c r="R27" i="35" s="1"/>
  <c r="T27" i="35" s="1"/>
  <c r="S27" i="35"/>
  <c r="H26" i="35"/>
  <c r="I26" i="35"/>
  <c r="Q26" i="35"/>
  <c r="R26" i="35" s="1"/>
  <c r="T26" i="35" s="1"/>
  <c r="S26" i="35"/>
  <c r="U24" i="32"/>
  <c r="F16" i="28" s="1"/>
  <c r="Q65" i="37"/>
  <c r="R65" i="37" s="1"/>
  <c r="T65" i="37" s="1"/>
  <c r="S65" i="37"/>
  <c r="H65" i="37"/>
  <c r="I65" i="37"/>
  <c r="H17" i="32"/>
  <c r="I17" i="32" s="1"/>
  <c r="H18" i="32"/>
  <c r="H19" i="32"/>
  <c r="H20" i="32"/>
  <c r="H21" i="32"/>
  <c r="H22" i="32"/>
  <c r="H23" i="32"/>
  <c r="I23" i="32" s="1"/>
  <c r="H16" i="42"/>
  <c r="U43" i="40"/>
  <c r="H17" i="29"/>
  <c r="U33" i="35"/>
  <c r="F19" i="28" s="1"/>
  <c r="U60" i="39"/>
  <c r="F23" i="28" s="1"/>
  <c r="U43" i="38"/>
  <c r="U17" i="36"/>
  <c r="F20" i="28" s="1"/>
  <c r="U23" i="33"/>
  <c r="F17" i="28" s="1"/>
  <c r="H23" i="45"/>
  <c r="H24" i="45"/>
  <c r="H25" i="45"/>
  <c r="H26" i="45"/>
  <c r="H27" i="45"/>
  <c r="H28" i="45"/>
  <c r="I23" i="45"/>
  <c r="I24" i="45"/>
  <c r="I25" i="45"/>
  <c r="I26" i="45"/>
  <c r="I27" i="45"/>
  <c r="I28" i="45"/>
  <c r="Q23" i="45"/>
  <c r="R23" i="45" s="1"/>
  <c r="T23" i="45" s="1"/>
  <c r="Q24" i="45"/>
  <c r="R24" i="45" s="1"/>
  <c r="T24" i="45" s="1"/>
  <c r="Q25" i="45"/>
  <c r="R25" i="45" s="1"/>
  <c r="T25" i="45" s="1"/>
  <c r="Q26" i="45"/>
  <c r="R26" i="45"/>
  <c r="T26" i="45" s="1"/>
  <c r="Q27" i="45"/>
  <c r="R27" i="45" s="1"/>
  <c r="T27" i="45" s="1"/>
  <c r="Q28" i="45"/>
  <c r="R28" i="45" s="1"/>
  <c r="T28" i="45" s="1"/>
  <c r="S23" i="45"/>
  <c r="S24" i="45"/>
  <c r="S25" i="45"/>
  <c r="S26" i="45"/>
  <c r="S27" i="45"/>
  <c r="S28" i="45"/>
  <c r="H18" i="45"/>
  <c r="H19" i="45"/>
  <c r="H20" i="45"/>
  <c r="H21" i="45"/>
  <c r="H22" i="45"/>
  <c r="I18" i="45"/>
  <c r="I19" i="45"/>
  <c r="I20" i="45"/>
  <c r="I21" i="45"/>
  <c r="I22" i="45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/>
  <c r="T22" i="45" s="1"/>
  <c r="S18" i="45"/>
  <c r="S19" i="45"/>
  <c r="S20" i="45"/>
  <c r="S21" i="45"/>
  <c r="S22" i="45"/>
  <c r="H22" i="43"/>
  <c r="H23" i="43"/>
  <c r="H24" i="43"/>
  <c r="H25" i="43"/>
  <c r="H26" i="43"/>
  <c r="H27" i="43"/>
  <c r="H28" i="43"/>
  <c r="I22" i="43"/>
  <c r="I29" i="43" s="1"/>
  <c r="I23" i="43"/>
  <c r="I24" i="43"/>
  <c r="I25" i="43"/>
  <c r="I26" i="43"/>
  <c r="I27" i="43"/>
  <c r="I28" i="43"/>
  <c r="Q22" i="43"/>
  <c r="R22" i="43"/>
  <c r="T22" i="43"/>
  <c r="Q23" i="43"/>
  <c r="R23" i="43"/>
  <c r="T23" i="43"/>
  <c r="Q24" i="43"/>
  <c r="R24" i="43" s="1"/>
  <c r="T24" i="43" s="1"/>
  <c r="Q25" i="43"/>
  <c r="R25" i="43"/>
  <c r="T25" i="43"/>
  <c r="Q26" i="43"/>
  <c r="R26" i="43"/>
  <c r="T26" i="43"/>
  <c r="Q27" i="43"/>
  <c r="R27" i="43"/>
  <c r="T27" i="43"/>
  <c r="Q28" i="43"/>
  <c r="R28" i="43" s="1"/>
  <c r="T28" i="43" s="1"/>
  <c r="S22" i="43"/>
  <c r="S23" i="43"/>
  <c r="S24" i="43"/>
  <c r="S25" i="43"/>
  <c r="S26" i="43"/>
  <c r="S27" i="43"/>
  <c r="S28" i="43"/>
  <c r="H60" i="37"/>
  <c r="H61" i="37"/>
  <c r="H62" i="37"/>
  <c r="H63" i="37"/>
  <c r="I63" i="37"/>
  <c r="H64" i="37"/>
  <c r="H66" i="37"/>
  <c r="I66" i="37"/>
  <c r="H67" i="37"/>
  <c r="H68" i="37"/>
  <c r="I68" i="37"/>
  <c r="H69" i="37"/>
  <c r="I69" i="37"/>
  <c r="H70" i="37"/>
  <c r="H71" i="37"/>
  <c r="H72" i="37"/>
  <c r="H73" i="37"/>
  <c r="H74" i="37"/>
  <c r="I74" i="37"/>
  <c r="H75" i="37"/>
  <c r="I75" i="37"/>
  <c r="H76" i="37"/>
  <c r="I76" i="37"/>
  <c r="I60" i="37"/>
  <c r="I61" i="37"/>
  <c r="I62" i="37"/>
  <c r="I64" i="37"/>
  <c r="I67" i="37"/>
  <c r="I70" i="37"/>
  <c r="I71" i="37"/>
  <c r="I72" i="37"/>
  <c r="I73" i="37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S60" i="37"/>
  <c r="S61" i="37"/>
  <c r="S62" i="37"/>
  <c r="S63" i="37"/>
  <c r="S64" i="37"/>
  <c r="S66" i="37"/>
  <c r="S67" i="37"/>
  <c r="S68" i="37"/>
  <c r="S69" i="37"/>
  <c r="S70" i="37"/>
  <c r="S71" i="37"/>
  <c r="S72" i="37"/>
  <c r="S73" i="37"/>
  <c r="S74" i="37"/>
  <c r="S75" i="37"/>
  <c r="S76" i="37"/>
  <c r="H16" i="37"/>
  <c r="I16" i="37"/>
  <c r="H17" i="37"/>
  <c r="I17" i="37"/>
  <c r="H18" i="37"/>
  <c r="I18" i="37"/>
  <c r="H19" i="37"/>
  <c r="I19" i="37"/>
  <c r="H20" i="37"/>
  <c r="I20" i="37"/>
  <c r="H21" i="37"/>
  <c r="I21" i="37"/>
  <c r="H22" i="37"/>
  <c r="I22" i="37"/>
  <c r="H23" i="37"/>
  <c r="I23" i="37"/>
  <c r="H24" i="37"/>
  <c r="I24" i="37"/>
  <c r="H25" i="37"/>
  <c r="I25" i="37"/>
  <c r="H26" i="37"/>
  <c r="I26" i="37"/>
  <c r="H27" i="37"/>
  <c r="I27" i="37"/>
  <c r="H28" i="37"/>
  <c r="I28" i="37"/>
  <c r="H29" i="37"/>
  <c r="I29" i="37"/>
  <c r="H30" i="37"/>
  <c r="I30" i="37"/>
  <c r="H31" i="37"/>
  <c r="I31" i="37"/>
  <c r="H32" i="37"/>
  <c r="I32" i="37"/>
  <c r="H33" i="37"/>
  <c r="I33" i="37"/>
  <c r="H34" i="37"/>
  <c r="I34" i="37"/>
  <c r="H35" i="37"/>
  <c r="I35" i="37"/>
  <c r="H36" i="37"/>
  <c r="I36" i="37"/>
  <c r="H37" i="37"/>
  <c r="I37" i="37"/>
  <c r="H38" i="37"/>
  <c r="I38" i="37"/>
  <c r="H39" i="37"/>
  <c r="I39" i="37"/>
  <c r="H41" i="37"/>
  <c r="I41" i="37"/>
  <c r="H42" i="37"/>
  <c r="I42" i="37"/>
  <c r="H43" i="37"/>
  <c r="I43" i="37"/>
  <c r="H44" i="37"/>
  <c r="I44" i="37"/>
  <c r="H45" i="37"/>
  <c r="I45" i="37"/>
  <c r="H46" i="37"/>
  <c r="I46" i="37"/>
  <c r="H47" i="37"/>
  <c r="I47" i="37"/>
  <c r="H48" i="37"/>
  <c r="I48" i="37"/>
  <c r="H49" i="37"/>
  <c r="I49" i="37"/>
  <c r="H50" i="37"/>
  <c r="I50" i="37"/>
  <c r="H51" i="37"/>
  <c r="I51" i="37"/>
  <c r="H52" i="37"/>
  <c r="I52" i="37"/>
  <c r="H53" i="37"/>
  <c r="I53" i="37"/>
  <c r="H54" i="37"/>
  <c r="I54" i="37"/>
  <c r="H55" i="37"/>
  <c r="I55" i="37"/>
  <c r="H56" i="37"/>
  <c r="I56" i="37"/>
  <c r="H57" i="37"/>
  <c r="I57" i="37"/>
  <c r="H58" i="37"/>
  <c r="I58" i="37"/>
  <c r="H59" i="37"/>
  <c r="I59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1" i="37"/>
  <c r="R41" i="37"/>
  <c r="T41" i="37" s="1"/>
  <c r="Q42" i="37"/>
  <c r="R42" i="37" s="1"/>
  <c r="T42" i="37" s="1"/>
  <c r="Q43" i="37"/>
  <c r="R43" i="37" s="1"/>
  <c r="T43" i="37" s="1"/>
  <c r="Q44" i="37"/>
  <c r="R44" i="37" s="1"/>
  <c r="T44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1" i="37"/>
  <c r="S42" i="37"/>
  <c r="S43" i="37"/>
  <c r="S44" i="37"/>
  <c r="Q18" i="37"/>
  <c r="R18" i="37" s="1"/>
  <c r="T18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S18" i="37"/>
  <c r="S45" i="37"/>
  <c r="S46" i="37"/>
  <c r="S47" i="37"/>
  <c r="S48" i="37"/>
  <c r="S49" i="37"/>
  <c r="S50" i="37"/>
  <c r="S51" i="37"/>
  <c r="S52" i="37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S53" i="37"/>
  <c r="S54" i="37"/>
  <c r="S55" i="37"/>
  <c r="S56" i="37"/>
  <c r="S57" i="37"/>
  <c r="S58" i="37"/>
  <c r="S59" i="37"/>
  <c r="H27" i="38"/>
  <c r="H28" i="38"/>
  <c r="H29" i="38"/>
  <c r="H30" i="38"/>
  <c r="H37" i="38"/>
  <c r="H38" i="38"/>
  <c r="I27" i="38"/>
  <c r="I28" i="38"/>
  <c r="I29" i="38"/>
  <c r="I30" i="38"/>
  <c r="I37" i="38"/>
  <c r="I38" i="38"/>
  <c r="Q27" i="38"/>
  <c r="R27" i="38"/>
  <c r="T27" i="38" s="1"/>
  <c r="Q28" i="38"/>
  <c r="R28" i="38" s="1"/>
  <c r="T28" i="38" s="1"/>
  <c r="Q29" i="38"/>
  <c r="R29" i="38" s="1"/>
  <c r="T29" i="38" s="1"/>
  <c r="Q30" i="38"/>
  <c r="R30" i="38" s="1"/>
  <c r="T30" i="38" s="1"/>
  <c r="Q37" i="38"/>
  <c r="R37" i="38" s="1"/>
  <c r="T37" i="38" s="1"/>
  <c r="Q38" i="38"/>
  <c r="R38" i="38" s="1"/>
  <c r="T38" i="38" s="1"/>
  <c r="S27" i="38"/>
  <c r="S28" i="38"/>
  <c r="S29" i="38"/>
  <c r="S30" i="38"/>
  <c r="S37" i="38"/>
  <c r="S38" i="38"/>
  <c r="H22" i="34"/>
  <c r="H23" i="34"/>
  <c r="H24" i="34"/>
  <c r="H25" i="34"/>
  <c r="H26" i="34"/>
  <c r="H27" i="34"/>
  <c r="H28" i="34"/>
  <c r="I22" i="34"/>
  <c r="I23" i="34"/>
  <c r="I24" i="34"/>
  <c r="I25" i="34"/>
  <c r="I26" i="34"/>
  <c r="I27" i="34"/>
  <c r="I28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S22" i="34"/>
  <c r="S23" i="34"/>
  <c r="S24" i="34"/>
  <c r="S25" i="34"/>
  <c r="S26" i="34"/>
  <c r="S27" i="34"/>
  <c r="S28" i="34"/>
  <c r="H17" i="33"/>
  <c r="H18" i="33"/>
  <c r="H19" i="33"/>
  <c r="I17" i="33"/>
  <c r="I18" i="33"/>
  <c r="I19" i="33"/>
  <c r="Q17" i="33"/>
  <c r="R17" i="33" s="1"/>
  <c r="T17" i="33" s="1"/>
  <c r="Q18" i="33"/>
  <c r="R18" i="33" s="1"/>
  <c r="T18" i="33" s="1"/>
  <c r="Q19" i="33"/>
  <c r="R19" i="33" s="1"/>
  <c r="T19" i="33" s="1"/>
  <c r="S17" i="33"/>
  <c r="S18" i="33"/>
  <c r="S19" i="33"/>
  <c r="H18" i="31"/>
  <c r="I18" i="31" s="1"/>
  <c r="H19" i="31"/>
  <c r="H20" i="3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I26" i="31" s="1"/>
  <c r="H27" i="31"/>
  <c r="H28" i="31"/>
  <c r="H29" i="31"/>
  <c r="H30" i="31"/>
  <c r="H31" i="31"/>
  <c r="H32" i="31"/>
  <c r="I32" i="31" s="1"/>
  <c r="H33" i="31"/>
  <c r="I33" i="31" s="1"/>
  <c r="H34" i="31"/>
  <c r="I34" i="31" s="1"/>
  <c r="H35" i="31"/>
  <c r="I35" i="31" s="1"/>
  <c r="H36" i="31"/>
  <c r="I36" i="31"/>
  <c r="H37" i="31"/>
  <c r="I37" i="31" s="1"/>
  <c r="I19" i="31"/>
  <c r="I20" i="31"/>
  <c r="I27" i="31"/>
  <c r="Q18" i="31"/>
  <c r="R18" i="3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I30" i="31"/>
  <c r="I31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/>
  <c r="T33" i="31" s="1"/>
  <c r="Q34" i="31"/>
  <c r="R34" i="31" s="1"/>
  <c r="T34" i="31" s="1"/>
  <c r="Q35" i="31"/>
  <c r="R35" i="31"/>
  <c r="T35" i="31" s="1"/>
  <c r="Q36" i="31"/>
  <c r="R36" i="31" s="1"/>
  <c r="T36" i="31" s="1"/>
  <c r="Q37" i="31"/>
  <c r="R37" i="31" s="1"/>
  <c r="T37" i="31" s="1"/>
  <c r="S28" i="31"/>
  <c r="S29" i="31"/>
  <c r="S30" i="31"/>
  <c r="S31" i="31"/>
  <c r="S32" i="31"/>
  <c r="S33" i="31"/>
  <c r="S34" i="31"/>
  <c r="S35" i="31"/>
  <c r="S36" i="31"/>
  <c r="S37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/>
  <c r="T25" i="29" s="1"/>
  <c r="Q26" i="29"/>
  <c r="R26" i="29"/>
  <c r="T26" i="29" s="1"/>
  <c r="Q27" i="29"/>
  <c r="R27" i="29" s="1"/>
  <c r="T27" i="29" s="1"/>
  <c r="Q28" i="29"/>
  <c r="R28" i="29" s="1"/>
  <c r="T28" i="29" s="1"/>
  <c r="Q29" i="29"/>
  <c r="R29" i="29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/>
  <c r="H34" i="29"/>
  <c r="I34" i="29" s="1"/>
  <c r="H35" i="29"/>
  <c r="I35" i="29"/>
  <c r="H36" i="29"/>
  <c r="I36" i="29" s="1"/>
  <c r="H37" i="29"/>
  <c r="I37" i="29" s="1"/>
  <c r="Q30" i="29"/>
  <c r="R30" i="29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S30" i="29"/>
  <c r="S31" i="29"/>
  <c r="S32" i="29"/>
  <c r="S33" i="29"/>
  <c r="S34" i="29"/>
  <c r="S35" i="29"/>
  <c r="S36" i="29"/>
  <c r="S37" i="29"/>
  <c r="H16" i="29"/>
  <c r="I16" i="29" s="1"/>
  <c r="I17" i="29"/>
  <c r="H18" i="29"/>
  <c r="I18" i="29" s="1"/>
  <c r="H38" i="29"/>
  <c r="I38" i="29" s="1"/>
  <c r="H39" i="29"/>
  <c r="I39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I49" i="29" s="1"/>
  <c r="H50" i="29"/>
  <c r="I50" i="29" s="1"/>
  <c r="H51" i="29"/>
  <c r="I51" i="29" s="1"/>
  <c r="H52" i="29"/>
  <c r="I52" i="29" s="1"/>
  <c r="I16" i="45"/>
  <c r="H16" i="45"/>
  <c r="H59" i="39"/>
  <c r="I59" i="39"/>
  <c r="H58" i="39"/>
  <c r="H57" i="39"/>
  <c r="H56" i="39"/>
  <c r="H55" i="39"/>
  <c r="H54" i="39"/>
  <c r="H53" i="39"/>
  <c r="H52" i="39"/>
  <c r="H51" i="39"/>
  <c r="H50" i="39"/>
  <c r="H49" i="39"/>
  <c r="H48" i="39"/>
  <c r="H47" i="39"/>
  <c r="H46" i="39"/>
  <c r="I49" i="39"/>
  <c r="Q49" i="39"/>
  <c r="R49" i="39" s="1"/>
  <c r="T49" i="39" s="1"/>
  <c r="S49" i="39"/>
  <c r="I50" i="39"/>
  <c r="Q50" i="39"/>
  <c r="R50" i="39" s="1"/>
  <c r="T50" i="39" s="1"/>
  <c r="S50" i="39"/>
  <c r="I51" i="39"/>
  <c r="Q51" i="39"/>
  <c r="R51" i="39" s="1"/>
  <c r="T51" i="39" s="1"/>
  <c r="S51" i="39"/>
  <c r="I52" i="39"/>
  <c r="Q52" i="39"/>
  <c r="R52" i="39"/>
  <c r="T52" i="39" s="1"/>
  <c r="S52" i="39"/>
  <c r="I53" i="39"/>
  <c r="Q53" i="39"/>
  <c r="R53" i="39" s="1"/>
  <c r="T53" i="39" s="1"/>
  <c r="S53" i="39"/>
  <c r="I55" i="39"/>
  <c r="Q55" i="39"/>
  <c r="R55" i="39" s="1"/>
  <c r="T55" i="39" s="1"/>
  <c r="S55" i="39"/>
  <c r="I54" i="39"/>
  <c r="Q54" i="39"/>
  <c r="R54" i="39" s="1"/>
  <c r="T54" i="39" s="1"/>
  <c r="S54" i="39"/>
  <c r="I46" i="39"/>
  <c r="Q46" i="39"/>
  <c r="R46" i="39" s="1"/>
  <c r="T46" i="39" s="1"/>
  <c r="S46" i="39"/>
  <c r="I48" i="39"/>
  <c r="Q48" i="39"/>
  <c r="R48" i="39" s="1"/>
  <c r="T48" i="39" s="1"/>
  <c r="S48" i="39"/>
  <c r="I57" i="39"/>
  <c r="Q57" i="39"/>
  <c r="R57" i="39" s="1"/>
  <c r="T57" i="39" s="1"/>
  <c r="S57" i="39"/>
  <c r="Q59" i="39"/>
  <c r="R59" i="39" s="1"/>
  <c r="T59" i="39" s="1"/>
  <c r="S59" i="39"/>
  <c r="H16" i="35"/>
  <c r="I16" i="35"/>
  <c r="Q16" i="35"/>
  <c r="R16" i="35" s="1"/>
  <c r="T16" i="35" s="1"/>
  <c r="S16" i="35"/>
  <c r="H17" i="34"/>
  <c r="I17" i="34"/>
  <c r="Q17" i="34"/>
  <c r="R17" i="34" s="1"/>
  <c r="T17" i="34" s="1"/>
  <c r="S17" i="34"/>
  <c r="H19" i="34"/>
  <c r="I19" i="34"/>
  <c r="Q19" i="34"/>
  <c r="R19" i="34" s="1"/>
  <c r="T19" i="34" s="1"/>
  <c r="S19" i="34"/>
  <c r="H20" i="34"/>
  <c r="I20" i="34"/>
  <c r="H21" i="34"/>
  <c r="I21" i="34"/>
  <c r="H29" i="34"/>
  <c r="I29" i="34"/>
  <c r="H30" i="34"/>
  <c r="H31" i="34"/>
  <c r="H32" i="34"/>
  <c r="I30" i="34"/>
  <c r="I31" i="34"/>
  <c r="I32" i="34"/>
  <c r="Q20" i="34"/>
  <c r="R20" i="34" s="1"/>
  <c r="T20" i="34" s="1"/>
  <c r="Q21" i="34"/>
  <c r="R21" i="34"/>
  <c r="T21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S20" i="34"/>
  <c r="S21" i="34"/>
  <c r="S29" i="34"/>
  <c r="S30" i="34"/>
  <c r="S31" i="34"/>
  <c r="S32" i="34"/>
  <c r="B13" i="45"/>
  <c r="B12" i="45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8" i="44"/>
  <c r="Q18" i="44"/>
  <c r="R18" i="44"/>
  <c r="T18" i="44"/>
  <c r="I18" i="44"/>
  <c r="S17" i="44"/>
  <c r="S19" i="44" s="1"/>
  <c r="C28" i="28" s="1"/>
  <c r="Q17" i="44"/>
  <c r="R17" i="44"/>
  <c r="T17" i="44"/>
  <c r="I17" i="44"/>
  <c r="S16" i="44"/>
  <c r="Q16" i="44"/>
  <c r="R16" i="44"/>
  <c r="T16" i="44" s="1"/>
  <c r="T19" i="44" s="1"/>
  <c r="E28" i="28" s="1"/>
  <c r="I16" i="44"/>
  <c r="C9" i="44"/>
  <c r="C8" i="44"/>
  <c r="C7" i="44"/>
  <c r="C6" i="44"/>
  <c r="C3" i="44"/>
  <c r="C2" i="44"/>
  <c r="F27" i="28"/>
  <c r="S21" i="43"/>
  <c r="Q21" i="43"/>
  <c r="R21" i="43" s="1"/>
  <c r="T21" i="43" s="1"/>
  <c r="I21" i="43"/>
  <c r="H21" i="43"/>
  <c r="S20" i="43"/>
  <c r="Q20" i="43"/>
  <c r="R20" i="43"/>
  <c r="T20" i="43"/>
  <c r="I20" i="43"/>
  <c r="H20" i="43"/>
  <c r="S19" i="43"/>
  <c r="Q19" i="43"/>
  <c r="R19" i="43"/>
  <c r="T19" i="43"/>
  <c r="I19" i="43"/>
  <c r="H19" i="43"/>
  <c r="S18" i="43"/>
  <c r="Q18" i="43"/>
  <c r="R18" i="43"/>
  <c r="T18" i="43"/>
  <c r="I18" i="43"/>
  <c r="H18" i="43"/>
  <c r="S17" i="43"/>
  <c r="Q17" i="43"/>
  <c r="R17" i="43" s="1"/>
  <c r="T17" i="43" s="1"/>
  <c r="I17" i="43"/>
  <c r="H17" i="43"/>
  <c r="S16" i="43"/>
  <c r="S29" i="43" s="1"/>
  <c r="C27" i="28" s="1"/>
  <c r="Q16" i="43"/>
  <c r="R16" i="43"/>
  <c r="T16" i="43"/>
  <c r="I16" i="43"/>
  <c r="H16" i="43"/>
  <c r="H29" i="43" s="1"/>
  <c r="C9" i="43"/>
  <c r="C8" i="43"/>
  <c r="C7" i="43"/>
  <c r="C6" i="43"/>
  <c r="C3" i="43"/>
  <c r="C2" i="43"/>
  <c r="B13" i="42"/>
  <c r="B12" i="42"/>
  <c r="B13" i="41"/>
  <c r="B12" i="41"/>
  <c r="F26" i="28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/>
  <c r="T16" i="42" s="1"/>
  <c r="I16" i="42"/>
  <c r="C9" i="42"/>
  <c r="C8" i="42"/>
  <c r="C7" i="42"/>
  <c r="C6" i="42"/>
  <c r="C3" i="42"/>
  <c r="C2" i="42"/>
  <c r="U127" i="41"/>
  <c r="F25" i="28" s="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H29" i="40"/>
  <c r="I29" i="40"/>
  <c r="S28" i="40"/>
  <c r="Q28" i="40"/>
  <c r="R28" i="40" s="1"/>
  <c r="T28" i="40" s="1"/>
  <c r="H28" i="40"/>
  <c r="I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S58" i="39"/>
  <c r="Q58" i="39"/>
  <c r="R58" i="39" s="1"/>
  <c r="T58" i="39" s="1"/>
  <c r="I58" i="39"/>
  <c r="S56" i="39"/>
  <c r="Q56" i="39"/>
  <c r="R56" i="39" s="1"/>
  <c r="T56" i="39" s="1"/>
  <c r="I56" i="39"/>
  <c r="S47" i="39"/>
  <c r="Q47" i="39"/>
  <c r="R47" i="39" s="1"/>
  <c r="T47" i="39" s="1"/>
  <c r="I47" i="39"/>
  <c r="S45" i="39"/>
  <c r="Q45" i="39"/>
  <c r="R45" i="39" s="1"/>
  <c r="T45" i="39" s="1"/>
  <c r="I45" i="39"/>
  <c r="H4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41" i="38"/>
  <c r="Q41" i="38"/>
  <c r="R41" i="38" s="1"/>
  <c r="T41" i="38" s="1"/>
  <c r="I41" i="38"/>
  <c r="H41" i="38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/>
  <c r="S24" i="38"/>
  <c r="Q24" i="38"/>
  <c r="R24" i="38" s="1"/>
  <c r="T24" i="38" s="1"/>
  <c r="H24" i="38"/>
  <c r="I24" i="38"/>
  <c r="S23" i="38"/>
  <c r="Q23" i="38"/>
  <c r="R23" i="38" s="1"/>
  <c r="T23" i="38" s="1"/>
  <c r="H23" i="38"/>
  <c r="I23" i="38"/>
  <c r="S22" i="38"/>
  <c r="Q22" i="38"/>
  <c r="R22" i="38" s="1"/>
  <c r="T22" i="38" s="1"/>
  <c r="H22" i="38"/>
  <c r="I22" i="38"/>
  <c r="S21" i="38"/>
  <c r="Q21" i="38"/>
  <c r="R21" i="38" s="1"/>
  <c r="T21" i="38" s="1"/>
  <c r="H21" i="38"/>
  <c r="I21" i="38"/>
  <c r="S20" i="38"/>
  <c r="Q20" i="38"/>
  <c r="R20" i="38" s="1"/>
  <c r="T20" i="38" s="1"/>
  <c r="H20" i="38"/>
  <c r="I20" i="38"/>
  <c r="S19" i="38"/>
  <c r="Q19" i="38"/>
  <c r="R19" i="38" s="1"/>
  <c r="T19" i="38" s="1"/>
  <c r="H19" i="38"/>
  <c r="I19" i="38"/>
  <c r="S18" i="38"/>
  <c r="Q18" i="38"/>
  <c r="R18" i="38"/>
  <c r="T18" i="38" s="1"/>
  <c r="H18" i="38"/>
  <c r="I18" i="38"/>
  <c r="S17" i="38"/>
  <c r="Q17" i="38"/>
  <c r="R17" i="38" s="1"/>
  <c r="T17" i="38" s="1"/>
  <c r="H17" i="38"/>
  <c r="I17" i="3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S16" i="36"/>
  <c r="S17" i="36" s="1"/>
  <c r="C20" i="28" s="1"/>
  <c r="Q16" i="36"/>
  <c r="R16" i="36"/>
  <c r="T16" i="36"/>
  <c r="T17" i="36" s="1"/>
  <c r="E20" i="28" s="1"/>
  <c r="H16" i="36"/>
  <c r="H17" i="36" s="1"/>
  <c r="I16" i="36"/>
  <c r="I17" i="36" s="1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U37" i="34"/>
  <c r="F18" i="28" s="1"/>
  <c r="S18" i="34"/>
  <c r="Q18" i="34"/>
  <c r="R18" i="34" s="1"/>
  <c r="T18" i="34" s="1"/>
  <c r="H18" i="34"/>
  <c r="I18" i="34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16" i="33"/>
  <c r="Q16" i="33"/>
  <c r="R16" i="33"/>
  <c r="T16" i="33" s="1"/>
  <c r="I16" i="33"/>
  <c r="H16" i="33"/>
  <c r="C9" i="33"/>
  <c r="C8" i="33"/>
  <c r="C7" i="33"/>
  <c r="C6" i="33"/>
  <c r="C3" i="33"/>
  <c r="C2" i="33"/>
  <c r="B13" i="32"/>
  <c r="B12" i="32"/>
  <c r="I16" i="34"/>
  <c r="I19" i="44"/>
  <c r="I16" i="38"/>
  <c r="S23" i="32"/>
  <c r="Q23" i="32"/>
  <c r="R23" i="32" s="1"/>
  <c r="T23" i="32" s="1"/>
  <c r="S22" i="32"/>
  <c r="Q22" i="32"/>
  <c r="R22" i="32"/>
  <c r="T22" i="32"/>
  <c r="I22" i="32"/>
  <c r="S21" i="32"/>
  <c r="Q21" i="32"/>
  <c r="R21" i="32"/>
  <c r="T21" i="32"/>
  <c r="I21" i="32"/>
  <c r="S20" i="32"/>
  <c r="Q20" i="32"/>
  <c r="R20" i="32"/>
  <c r="T20" i="32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/>
  <c r="T17" i="32"/>
  <c r="S16" i="32"/>
  <c r="S24" i="32" s="1"/>
  <c r="C16" i="28" s="1"/>
  <c r="Q16" i="32"/>
  <c r="R16" i="32"/>
  <c r="T16" i="32"/>
  <c r="H16" i="32"/>
  <c r="H24" i="32" s="1"/>
  <c r="C9" i="32"/>
  <c r="C8" i="32"/>
  <c r="C7" i="32"/>
  <c r="C6" i="32"/>
  <c r="C3" i="32"/>
  <c r="C2" i="32"/>
  <c r="B13" i="31"/>
  <c r="B12" i="31"/>
  <c r="F15" i="28"/>
  <c r="S39" i="31"/>
  <c r="Q39" i="31"/>
  <c r="R39" i="31" s="1"/>
  <c r="T39" i="31" s="1"/>
  <c r="H39" i="31"/>
  <c r="I39" i="31" s="1"/>
  <c r="S38" i="31"/>
  <c r="Q38" i="31"/>
  <c r="R38" i="31" s="1"/>
  <c r="T38" i="31" s="1"/>
  <c r="H38" i="31"/>
  <c r="I38" i="31"/>
  <c r="S17" i="31"/>
  <c r="Q17" i="31"/>
  <c r="R17" i="31" s="1"/>
  <c r="T17" i="31" s="1"/>
  <c r="H17" i="31"/>
  <c r="I17" i="31"/>
  <c r="S16" i="31"/>
  <c r="Q16" i="31"/>
  <c r="R16" i="31"/>
  <c r="T16" i="3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I16" i="31"/>
  <c r="U53" i="29"/>
  <c r="F14" i="28" s="1"/>
  <c r="B12" i="29"/>
  <c r="B13" i="29"/>
  <c r="C9" i="29"/>
  <c r="C8" i="29"/>
  <c r="C7" i="29"/>
  <c r="C6" i="29"/>
  <c r="C3" i="29"/>
  <c r="C2" i="29"/>
  <c r="S16" i="29"/>
  <c r="S17" i="29"/>
  <c r="S18" i="29"/>
  <c r="S38" i="29"/>
  <c r="S39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Q16" i="29"/>
  <c r="R16" i="29" s="1"/>
  <c r="T16" i="29" s="1"/>
  <c r="Q17" i="29"/>
  <c r="R17" i="29" s="1"/>
  <c r="T17" i="29" s="1"/>
  <c r="Q18" i="29"/>
  <c r="R18" i="29" s="1"/>
  <c r="T18" i="29" s="1"/>
  <c r="Q38" i="29"/>
  <c r="R38" i="29"/>
  <c r="T38" i="29"/>
  <c r="Q39" i="29"/>
  <c r="R39" i="29" s="1"/>
  <c r="T39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/>
  <c r="T49" i="29" s="1"/>
  <c r="Q50" i="29"/>
  <c r="R50" i="29" s="1"/>
  <c r="T50" i="29" s="1"/>
  <c r="Q51" i="29"/>
  <c r="R51" i="29"/>
  <c r="T51" i="29" s="1"/>
  <c r="Q52" i="29"/>
  <c r="R52" i="29" s="1"/>
  <c r="T52" i="29" s="1"/>
  <c r="D28" i="28" l="1"/>
  <c r="D20" i="28"/>
  <c r="T24" i="32"/>
  <c r="E16" i="28" s="1"/>
  <c r="D16" i="28" s="1"/>
  <c r="S22" i="42"/>
  <c r="C26" i="28" s="1"/>
  <c r="I22" i="42"/>
  <c r="H22" i="42"/>
  <c r="T29" i="43"/>
  <c r="E27" i="28" s="1"/>
  <c r="D27" i="28" s="1"/>
  <c r="S30" i="45"/>
  <c r="C29" i="28" s="1"/>
  <c r="H30" i="45"/>
  <c r="I30" i="45"/>
  <c r="T30" i="45"/>
  <c r="E29" i="28" s="1"/>
  <c r="D29" i="28" s="1"/>
  <c r="T22" i="42"/>
  <c r="E26" i="28" s="1"/>
  <c r="D26" i="28" s="1"/>
  <c r="S127" i="41"/>
  <c r="C25" i="28" s="1"/>
  <c r="I127" i="41"/>
  <c r="H127" i="41"/>
  <c r="H43" i="40"/>
  <c r="S43" i="40"/>
  <c r="C24" i="28" s="1"/>
  <c r="I43" i="40"/>
  <c r="T43" i="40"/>
  <c r="E24" i="28" s="1"/>
  <c r="S60" i="39"/>
  <c r="C23" i="28" s="1"/>
  <c r="H60" i="39"/>
  <c r="I60" i="39"/>
  <c r="T60" i="39"/>
  <c r="E23" i="28" s="1"/>
  <c r="S43" i="38"/>
  <c r="C22" i="28" s="1"/>
  <c r="H43" i="38"/>
  <c r="I43" i="38"/>
  <c r="T43" i="38"/>
  <c r="E22" i="28" s="1"/>
  <c r="H79" i="37"/>
  <c r="S79" i="37"/>
  <c r="C21" i="28" s="1"/>
  <c r="I33" i="35"/>
  <c r="S33" i="35"/>
  <c r="C19" i="28" s="1"/>
  <c r="H33" i="35"/>
  <c r="S37" i="34"/>
  <c r="C18" i="28" s="1"/>
  <c r="H37" i="34"/>
  <c r="I37" i="34"/>
  <c r="T37" i="34"/>
  <c r="E18" i="28" s="1"/>
  <c r="T23" i="33"/>
  <c r="E17" i="28" s="1"/>
  <c r="S23" i="33"/>
  <c r="C17" i="28" s="1"/>
  <c r="I23" i="33"/>
  <c r="I16" i="32"/>
  <c r="I24" i="32" s="1"/>
  <c r="S42" i="31"/>
  <c r="C15" i="28" s="1"/>
  <c r="I42" i="31"/>
  <c r="T42" i="31"/>
  <c r="E15" i="28" s="1"/>
  <c r="H42" i="31"/>
  <c r="T53" i="29"/>
  <c r="E14" i="28" s="1"/>
  <c r="H53" i="29"/>
  <c r="S53" i="29"/>
  <c r="C14" i="28" s="1"/>
  <c r="I53" i="29"/>
  <c r="I79" i="37"/>
  <c r="T79" i="37"/>
  <c r="E21" i="28" s="1"/>
  <c r="T127" i="41"/>
  <c r="E25" i="28" s="1"/>
  <c r="H23" i="33"/>
  <c r="T33" i="35"/>
  <c r="E19" i="28" s="1"/>
  <c r="D22" i="28" l="1"/>
  <c r="C30" i="28"/>
  <c r="D14" i="28"/>
  <c r="D23" i="28"/>
  <c r="D25" i="28"/>
  <c r="D24" i="28"/>
  <c r="D21" i="28"/>
  <c r="D18" i="28"/>
  <c r="D17" i="28"/>
  <c r="D15" i="28"/>
  <c r="E30" i="28"/>
  <c r="D19" i="28"/>
  <c r="D30" i="28" l="1"/>
</calcChain>
</file>

<file path=xl/sharedStrings.xml><?xml version="1.0" encoding="utf-8"?>
<sst xmlns="http://schemas.openxmlformats.org/spreadsheetml/2006/main" count="3174" uniqueCount="686">
  <si>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</si>
  <si>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</si>
  <si>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</si>
  <si>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</si>
  <si>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</si>
  <si>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</si>
  <si>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</si>
  <si>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</si>
  <si>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</si>
  <si>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</si>
  <si>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</si>
  <si>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</si>
  <si>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</si>
  <si>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</si>
  <si>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</si>
  <si>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</si>
  <si>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</si>
  <si>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</si>
  <si>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</si>
  <si>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</si>
  <si>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</si>
  <si>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</si>
  <si>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</si>
  <si>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</si>
  <si>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</si>
  <si>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</si>
  <si>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</si>
  <si>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</si>
  <si>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</si>
  <si>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</si>
  <si>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</si>
  <si>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</si>
  <si>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</si>
  <si>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</si>
  <si>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</si>
  <si>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</si>
  <si>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</si>
  <si>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</si>
  <si>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</si>
  <si>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</si>
  <si>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</si>
  <si>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</si>
  <si>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</si>
  <si>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</si>
  <si>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</si>
  <si>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</si>
  <si>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</si>
  <si>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</si>
  <si>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</si>
  <si>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</si>
  <si>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</si>
  <si>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</si>
  <si>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</si>
  <si>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</si>
  <si>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</si>
  <si>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</si>
  <si>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</si>
  <si>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</si>
  <si>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</si>
  <si>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</si>
  <si>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</si>
  <si>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</si>
  <si>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</si>
  <si>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</si>
  <si>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</si>
  <si>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</si>
  <si>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</si>
  <si>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</si>
  <si>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</si>
  <si>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</si>
  <si>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</si>
  <si>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</si>
  <si>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</si>
  <si>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</si>
  <si>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</si>
  <si>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</si>
  <si>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</si>
  <si>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</si>
  <si>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</si>
  <si>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</si>
  <si>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</si>
  <si>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</si>
  <si>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</si>
  <si>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</si>
  <si>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</si>
  <si>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</si>
  <si>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</si>
  <si>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</si>
  <si>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</si>
  <si>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</si>
  <si>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</si>
  <si>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</si>
  <si>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</si>
  <si>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</si>
  <si>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</si>
  <si>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</si>
  <si>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</si>
  <si>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</si>
  <si>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</si>
  <si>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</si>
  <si>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</si>
  <si>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</si>
  <si>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</si>
  <si>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</si>
  <si>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</si>
  <si>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</si>
  <si>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</si>
  <si>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</si>
  <si>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</si>
  <si>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</si>
  <si>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</si>
  <si>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</si>
  <si>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</si>
  <si>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</si>
  <si>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</si>
  <si>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</si>
  <si>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</si>
  <si>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</si>
  <si>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</si>
  <si>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</si>
  <si>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</si>
  <si>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</si>
  <si>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</si>
  <si>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</si>
  <si>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</si>
  <si>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</si>
  <si>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</si>
  <si>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</si>
  <si>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</si>
  <si>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</si>
  <si>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</si>
  <si>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</si>
  <si>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</si>
  <si>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</si>
  <si>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</si>
  <si>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</si>
  <si>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</si>
  <si>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</si>
  <si>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</si>
  <si>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</si>
  <si>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</si>
  <si>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</si>
  <si>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</si>
  <si>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</si>
  <si>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</si>
  <si>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</si>
  <si>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</si>
  <si>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</si>
  <si>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</si>
  <si>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</si>
  <si>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</si>
  <si>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</si>
  <si>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</si>
  <si>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</si>
  <si>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</si>
  <si>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</si>
  <si>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</si>
  <si>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</si>
  <si>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</si>
  <si>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</si>
  <si>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</si>
  <si>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</si>
  <si>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</si>
  <si>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</si>
  <si>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</si>
  <si>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</si>
  <si>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</si>
  <si>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</si>
  <si>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</si>
  <si>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</si>
  <si>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</si>
  <si>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</si>
  <si>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</si>
  <si>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</si>
  <si>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</si>
  <si>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</si>
  <si>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</si>
  <si>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Motovilec</t>
  </si>
  <si>
    <t>Češnje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</si>
  <si>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</si>
  <si>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</si>
  <si>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</si>
  <si>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</si>
  <si>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</si>
  <si>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</si>
  <si>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</si>
  <si>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</si>
  <si>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</si>
  <si>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</si>
  <si>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</si>
  <si>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</si>
  <si>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</si>
  <si>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</si>
  <si>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</si>
  <si>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</si>
  <si>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</si>
  <si>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</si>
  <si>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</si>
  <si>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</si>
  <si>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</si>
  <si>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</si>
  <si>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</si>
  <si>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</si>
  <si>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</si>
  <si>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</si>
  <si>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</si>
  <si>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</si>
  <si>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</si>
  <si>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</si>
  <si>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 IN IZDELKI</t>
  </si>
  <si>
    <t>RIBE</t>
  </si>
  <si>
    <t>ZAMRZNJENO SADJE, ZELENJAVA</t>
  </si>
  <si>
    <t>JAJCA</t>
  </si>
  <si>
    <t>ZAMRZNJENI IZDELKI IZ TESTA</t>
  </si>
  <si>
    <t>kom</t>
  </si>
  <si>
    <t>Čebula mlada</t>
  </si>
  <si>
    <t>Paprika rdeča</t>
  </si>
  <si>
    <t>Paprika rumena</t>
  </si>
  <si>
    <t>zav</t>
  </si>
  <si>
    <t>kos</t>
  </si>
  <si>
    <t>0</t>
  </si>
  <si>
    <t xml:space="preserve">Napitek ovseni </t>
  </si>
  <si>
    <t xml:space="preserve">Moka polnozrnata </t>
  </si>
  <si>
    <t xml:space="preserve">Krof z marmelado </t>
  </si>
  <si>
    <t>94.</t>
  </si>
  <si>
    <t>predracun2a_SS_Veno_Pilon_Ajdovscina</t>
  </si>
  <si>
    <t>SREDNJA ŠOLA VENO PILON AJDOVŠČINA</t>
  </si>
  <si>
    <t>Cesta 5. maja 12, 5270 AJDOVŠČINA</t>
  </si>
  <si>
    <t>SADJE IN ZELENJAVA</t>
  </si>
  <si>
    <t>ŽITA, MLEVSKI IZDELKI, TESTENINE</t>
  </si>
  <si>
    <t>KRUH IN PEKOVSKO PECIVO, SLAŠČICE</t>
  </si>
  <si>
    <t>SADNI SOKOVI,  SIRUPI, VODA, SADNO ŽITNE REZINE</t>
  </si>
  <si>
    <t>OSTALO BLAGO</t>
  </si>
  <si>
    <t>EKOLOŠKO MLEKO IN MLEČNI IZDELKI</t>
  </si>
  <si>
    <t>EKOLOŠKI KRUH IN EKOLOŠKO PEKOVSKO PECIVO</t>
  </si>
  <si>
    <t>EKOLOŠKO MESO IN MESNI IZDELKI</t>
  </si>
  <si>
    <t>EKOLOŠKO SADJE IN ZELENJAVA</t>
  </si>
  <si>
    <t>1000-2000</t>
  </si>
  <si>
    <t>Bio mleko</t>
  </si>
  <si>
    <t>Čokoladno mleko</t>
  </si>
  <si>
    <t>Grški jogurt, različnih okusov</t>
  </si>
  <si>
    <t xml:space="preserve">Jogurt desertni  </t>
  </si>
  <si>
    <t>Kisla, pasterizirana  smetana, v lončku</t>
  </si>
  <si>
    <t>Kislo mleko, 3,5% mm</t>
  </si>
  <si>
    <t>Mlečni namaz, navaden</t>
  </si>
  <si>
    <t>Mlečni namaz, saden</t>
  </si>
  <si>
    <t>Mozzarela</t>
  </si>
  <si>
    <t xml:space="preserve">Navaden jogurt, 3,2% mm lonček </t>
  </si>
  <si>
    <t>Navaden jogurt, brez laktoze</t>
  </si>
  <si>
    <t xml:space="preserve">Oki doki s čokolado </t>
  </si>
  <si>
    <t xml:space="preserve">Oki doki s piškotki </t>
  </si>
  <si>
    <t>Pasterizirano mleko, 3,5% mm</t>
  </si>
  <si>
    <t>Sadni jogurt brez laktoze</t>
  </si>
  <si>
    <t>Sadni jogurt, različnih okusov, 1,3 % mm, tekoči</t>
  </si>
  <si>
    <t xml:space="preserve">Sadni jogurt, različnih okusov, lonček </t>
  </si>
  <si>
    <t xml:space="preserve">Sir za žar, v slanici </t>
  </si>
  <si>
    <t>Sir, parmezan drobno ribani</t>
  </si>
  <si>
    <t>Sir, poltrdi ribani, za pico</t>
  </si>
  <si>
    <t>Sir, poltrdi; do 45 % mm (več vrst)</t>
  </si>
  <si>
    <t>Skuta 10 %</t>
  </si>
  <si>
    <t>Sladka pasterizirana smetana, 35 %mm</t>
  </si>
  <si>
    <t xml:space="preserve">Sladoled kornet vanilija </t>
  </si>
  <si>
    <t xml:space="preserve">Sladoled lonček vanilija </t>
  </si>
  <si>
    <t>Sterilizirano mleko, 3,5% mm</t>
  </si>
  <si>
    <t>Surovo maslo, 1. vrste</t>
  </si>
  <si>
    <t>Surovo maslo, 1. vrste, porcijsko</t>
  </si>
  <si>
    <t>Tekoči jogurt 1,3%</t>
  </si>
  <si>
    <t>Tekoči jogurt 3,2%</t>
  </si>
  <si>
    <t>Tekoči jogurt PP 3,2%</t>
  </si>
  <si>
    <t xml:space="preserve">Tekoči jogurt brez laktoze </t>
  </si>
  <si>
    <t>Čevapčiči mešani (govedina, svinjina)</t>
  </si>
  <si>
    <t>Goveja suha salama</t>
  </si>
  <si>
    <t>Hamburška slanina</t>
  </si>
  <si>
    <t>Kosti goveje</t>
  </si>
  <si>
    <t>Kraška domača salama</t>
  </si>
  <si>
    <t>Mortadela navadna</t>
  </si>
  <si>
    <t>Ogrska salama</t>
  </si>
  <si>
    <t>Pečen vrat b.k.</t>
  </si>
  <si>
    <t>Pečenice</t>
  </si>
  <si>
    <t>Piza šunka</t>
  </si>
  <si>
    <t>Pleskavice goveje</t>
  </si>
  <si>
    <t>Pleskavice mešane</t>
  </si>
  <si>
    <t>Pršut suh koščki</t>
  </si>
  <si>
    <t>Svinjska prata</t>
  </si>
  <si>
    <t xml:space="preserve">Svinjska rebra, prežagana na pol, porcijska </t>
  </si>
  <si>
    <t>ZGO</t>
  </si>
  <si>
    <t>Piščančja bedra, s kostjo in kožo, 20 dag</t>
  </si>
  <si>
    <t>Piščančja nabodalca porcijska</t>
  </si>
  <si>
    <t>Piščančje hrenovke rinfuza</t>
  </si>
  <si>
    <t>Piščančje kračke porcijske</t>
  </si>
  <si>
    <t>Piščančji file, prsa</t>
  </si>
  <si>
    <t xml:space="preserve">Puranja šunka v ovoju </t>
  </si>
  <si>
    <t>Puranji file, prsa</t>
  </si>
  <si>
    <t xml:space="preserve">Salama piščančja posebna kot Poli  </t>
  </si>
  <si>
    <t>Postrv očiščena, brez kosti, zamrznjena</t>
  </si>
  <si>
    <t>Ribje palčke iz ribjih filejev, panirane rinfuza</t>
  </si>
  <si>
    <t>Mešanica za francosko solato</t>
  </si>
  <si>
    <t>Beluši zeleni</t>
  </si>
  <si>
    <t>Brokoli</t>
  </si>
  <si>
    <t>Brstični ohrovt</t>
  </si>
  <si>
    <t>Bučke kocke</t>
  </si>
  <si>
    <t>Cvetača</t>
  </si>
  <si>
    <t>Jušna zelenjavna, mix</t>
  </si>
  <si>
    <t>Korenje pariško</t>
  </si>
  <si>
    <t>Krompir pariški</t>
  </si>
  <si>
    <t>Krompirjevi kroketi</t>
  </si>
  <si>
    <t>Pomfri, zmrznjen</t>
  </si>
  <si>
    <t>Por rezan</t>
  </si>
  <si>
    <t>Stročji fižol, zelen</t>
  </si>
  <si>
    <t>Špinača pasirana, briketi</t>
  </si>
  <si>
    <t>Zelenjavna mešanica, (cvetača, brokoli, korenje), kot Kaizer Mix</t>
  </si>
  <si>
    <t>Cmoki pirini z mareličnim nadevom</t>
  </si>
  <si>
    <t>Cmoki z jagodnim nadevom</t>
  </si>
  <si>
    <t>Štruklji domači skutini</t>
  </si>
  <si>
    <t>Žlikrofi idrijski</t>
  </si>
  <si>
    <t>Burek mesni 260 g- kos</t>
  </si>
  <si>
    <t>Burek sirov 260 g- kos</t>
  </si>
  <si>
    <t>Rogljički francoski 9 dag- kos</t>
  </si>
  <si>
    <t>Rogljički francoski 7 dag- kos</t>
  </si>
  <si>
    <t>Štruklji ajdovi s skuto 60g- kos</t>
  </si>
  <si>
    <t>Banane</t>
  </si>
  <si>
    <t>Breskve</t>
  </si>
  <si>
    <t>Česen</t>
  </si>
  <si>
    <t>Čičerika</t>
  </si>
  <si>
    <t>Fižol suhi pisani</t>
  </si>
  <si>
    <t>Fižol tetovec</t>
  </si>
  <si>
    <t>Grenivke</t>
  </si>
  <si>
    <t>Grozdje belo</t>
  </si>
  <si>
    <t>Grozdje črno</t>
  </si>
  <si>
    <t>Grozdje roze</t>
  </si>
  <si>
    <t>Hruške (različne sorte)</t>
  </si>
  <si>
    <t>Jabolka (različne sorte)</t>
  </si>
  <si>
    <t>Jagode</t>
  </si>
  <si>
    <t>Janež koromač</t>
  </si>
  <si>
    <t>Kaki vanilija</t>
  </si>
  <si>
    <t xml:space="preserve">Kivi </t>
  </si>
  <si>
    <t>Klementine</t>
  </si>
  <si>
    <t>Koleraba rumena</t>
  </si>
  <si>
    <t>Krompir</t>
  </si>
  <si>
    <t>Krompir mladi</t>
  </si>
  <si>
    <t>Leča zelena</t>
  </si>
  <si>
    <t>Limone</t>
  </si>
  <si>
    <t>Lubenice</t>
  </si>
  <si>
    <t>Mandarine</t>
  </si>
  <si>
    <t>Marelice</t>
  </si>
  <si>
    <t>Melone</t>
  </si>
  <si>
    <t xml:space="preserve">Nektarine </t>
  </si>
  <si>
    <t>Ohrovt</t>
  </si>
  <si>
    <t>Orehova jedrca</t>
  </si>
  <si>
    <t xml:space="preserve">Paprika zelena </t>
  </si>
  <si>
    <t>Paradižnik</t>
  </si>
  <si>
    <t>Paradižnik v grozdih, grapolo</t>
  </si>
  <si>
    <t>Peteršilj list</t>
  </si>
  <si>
    <t>Pomaranče</t>
  </si>
  <si>
    <t>Pomaranče rdeče</t>
  </si>
  <si>
    <t>Por</t>
  </si>
  <si>
    <t>Radič rdeč</t>
  </si>
  <si>
    <t>Radič zelen</t>
  </si>
  <si>
    <t>Slive</t>
  </si>
  <si>
    <t>Slive ringlo</t>
  </si>
  <si>
    <t>Solata envidija</t>
  </si>
  <si>
    <t>Zelena gomolj</t>
  </si>
  <si>
    <t xml:space="preserve">Zelje belo </t>
  </si>
  <si>
    <t>Domači jušni rezanci</t>
  </si>
  <si>
    <t xml:space="preserve">Jajčne zakuhe, rižek </t>
  </si>
  <si>
    <t xml:space="preserve">Jajčne zakuhe, zvezdice </t>
  </si>
  <si>
    <t xml:space="preserve">Kapeleti, sirovi </t>
  </si>
  <si>
    <t>Njoki sveži</t>
  </si>
  <si>
    <t>Prosena kaša</t>
  </si>
  <si>
    <t xml:space="preserve">Špageti polnozrnati </t>
  </si>
  <si>
    <t xml:space="preserve">Špageti, jajčni </t>
  </si>
  <si>
    <t>Testenine pisane (dodatek špinače, korenčka, r. pese ipd.)</t>
  </si>
  <si>
    <t xml:space="preserve">Testenine, jajčne, polžki – večji </t>
  </si>
  <si>
    <t xml:space="preserve">Testenine, polnorznati polžki – večji </t>
  </si>
  <si>
    <t xml:space="preserve">Testenine, jajčne, peresniki </t>
  </si>
  <si>
    <t xml:space="preserve">Testenine, jajčni, polžki – drobni </t>
  </si>
  <si>
    <t>Testenine, polnozrnati peresniki</t>
  </si>
  <si>
    <t>Testenine, polnozrnata vretena</t>
  </si>
  <si>
    <t>Krušne drobtine</t>
  </si>
  <si>
    <t>Sendvič  ogrski</t>
  </si>
  <si>
    <t>Sendvič s kuhanim pršutom</t>
  </si>
  <si>
    <t>Sendvič s pršutom</t>
  </si>
  <si>
    <t>Sendvič suha salama veliki</t>
  </si>
  <si>
    <t>Sendvič šunka sir  veliki</t>
  </si>
  <si>
    <t>Senvič trije siri</t>
  </si>
  <si>
    <t xml:space="preserve">Ajdova kaša </t>
  </si>
  <si>
    <t xml:space="preserve">Ješprenj </t>
  </si>
  <si>
    <t>Koruzni zdrob</t>
  </si>
  <si>
    <t>Moka ostra</t>
  </si>
  <si>
    <t>Moka črna</t>
  </si>
  <si>
    <t>Moka pšenična, tip 500</t>
  </si>
  <si>
    <t>Pšenični zdrob</t>
  </si>
  <si>
    <t xml:space="preserve">Ribana kaša </t>
  </si>
  <si>
    <t>Ajdov rezan kruh</t>
  </si>
  <si>
    <t xml:space="preserve">Bombeta bela </t>
  </si>
  <si>
    <t>Bombeta koruzna</t>
  </si>
  <si>
    <t>Bombeta sezam</t>
  </si>
  <si>
    <t>Črn kruh  rezan</t>
  </si>
  <si>
    <t>Jabolčni zavitek</t>
  </si>
  <si>
    <t>Kajzerica bela</t>
  </si>
  <si>
    <t xml:space="preserve">Koruzni kruh rezan </t>
  </si>
  <si>
    <t>Krem rezina</t>
  </si>
  <si>
    <t>Kruh s semeni</t>
  </si>
  <si>
    <t xml:space="preserve">Ovsen kruh rezan </t>
  </si>
  <si>
    <t>Pirin kruh  rezan</t>
  </si>
  <si>
    <t xml:space="preserve">Pisan kruh rezan </t>
  </si>
  <si>
    <t xml:space="preserve">Polbela štruca rezana </t>
  </si>
  <si>
    <t>Polnozrnat kruh rezan</t>
  </si>
  <si>
    <t>Ržen kruh rezan</t>
  </si>
  <si>
    <t>Štručka bela</t>
  </si>
  <si>
    <t>Štručka sirova</t>
  </si>
  <si>
    <t>Žemlja bela</t>
  </si>
  <si>
    <t xml:space="preserve">Žemlja koruzna </t>
  </si>
  <si>
    <t xml:space="preserve">Žemlja mešana  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</si>
  <si>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</si>
  <si>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</si>
  <si>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</si>
  <si>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</si>
  <si>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</si>
  <si>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</si>
  <si>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</si>
  <si>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</si>
  <si>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</si>
  <si>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</si>
  <si>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</si>
  <si>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</si>
  <si>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</si>
  <si>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</si>
  <si>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</si>
  <si>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</si>
  <si>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 xml:space="preserve">kom </t>
  </si>
  <si>
    <t>Ajvar  nepekoč</t>
  </si>
  <si>
    <t xml:space="preserve">Bazilika </t>
  </si>
  <si>
    <t xml:space="preserve">Bonboniera Merci* rd </t>
  </si>
  <si>
    <t xml:space="preserve">Bulgur </t>
  </si>
  <si>
    <t xml:space="preserve">Cimet mleti </t>
  </si>
  <si>
    <t xml:space="preserve">Čaj bezeg filter </t>
  </si>
  <si>
    <t>Čaj borovnica filter</t>
  </si>
  <si>
    <t>Čaj breskev filter</t>
  </si>
  <si>
    <t>Čaj divja češnja filter</t>
  </si>
  <si>
    <t>Čaj gozdni sadeži filter</t>
  </si>
  <si>
    <t>Čaj jagoda filter</t>
  </si>
  <si>
    <t>Čaj jagoda vanilija  filter</t>
  </si>
  <si>
    <t>Čaj otroški filter</t>
  </si>
  <si>
    <t xml:space="preserve">Čaj planinski filter </t>
  </si>
  <si>
    <t>Čaj vrtni sadeži filter</t>
  </si>
  <si>
    <t>Čokoladni lešnikov namaz, LEŠNIKI min. 13%, manj masten kakav min. 7,4%, posneto MLEKO v prahu min. 6,6%,  kot Nutella</t>
  </si>
  <si>
    <t>Čokoladni lešnikov namaz, LEŠNIKI min. 13%, manj masten kakav min. 7,4%, posneto MLEKO v prahu min. 6,6%,  kot Viki</t>
  </si>
  <si>
    <t>Žitarice za zajtrk kot Čokolešnik, pšenični zdrob min. 60%, čokolada v prahu min. 6%, lešniki min. 2%, vitamini</t>
  </si>
  <si>
    <t xml:space="preserve">Fritatni rezanci </t>
  </si>
  <si>
    <t>Gobova juha, koncentrat sušene gobe (jurčki) min. 2.4%, ekstrakt soka gob min.0.13%, kot Knorr</t>
  </si>
  <si>
    <t xml:space="preserve">Gorčica, delikatesna, gorčično seme min. 19%, brez konzervansov, kot Natureta </t>
  </si>
  <si>
    <t>Goveja juha, goveja maščoba min. 17%, goveji ekstrakt min. 2.7%,  koncentrat  kot Knorr</t>
  </si>
  <si>
    <t>Grah brez konzervansov kot Podravka</t>
  </si>
  <si>
    <t xml:space="preserve">Grisini </t>
  </si>
  <si>
    <t>Kakao min 25% kakavovih delcev</t>
  </si>
  <si>
    <t>Prava kava z minimalno 75% kave vrste arabica in 25% kave vrste robusta, enakovredno Barcaffe*</t>
  </si>
  <si>
    <t xml:space="preserve">Kavni nadomestek proja </t>
  </si>
  <si>
    <t>Keksi piknik 4x230g</t>
  </si>
  <si>
    <t>Keksi kot Plazma, brez dodanih sladkorjev,  vsebuje naravno prisotne sladkorje, dodan je vitamin C</t>
  </si>
  <si>
    <t>Piškoti kot Savoiardi, JAJCA min. 27%</t>
  </si>
  <si>
    <t>Ketchup, nepekoč</t>
  </si>
  <si>
    <t>Kis jabolčni, brez konzervansov in antioksidantov, naravni</t>
  </si>
  <si>
    <t>Kis vinski, brez konzervansov in antioksidantov</t>
  </si>
  <si>
    <t xml:space="preserve">Kompot ananas koščki </t>
  </si>
  <si>
    <t xml:space="preserve">Kompot breskov </t>
  </si>
  <si>
    <t xml:space="preserve">Kompot sadni mešani </t>
  </si>
  <si>
    <t xml:space="preserve">Koruza </t>
  </si>
  <si>
    <t>Kosmiči za instant kašico kot Frutolino, PŠENIČNI zdrob min. 44%, polnomastno MLEKO v prahu min. 24%, sadje min. 6% (jabolčna, breskova, hruškova kaša in marelična kaša)</t>
  </si>
  <si>
    <t>Kosmiči za instant kašico kot Keksolino, keksi z MASLOM min. 35%, MASLO min. 8%</t>
  </si>
  <si>
    <t>Kosmiči koruzni brez dodanega sladkorja</t>
  </si>
  <si>
    <t xml:space="preserve">Kroglice čokoladne </t>
  </si>
  <si>
    <t xml:space="preserve">Kroglice jušne </t>
  </si>
  <si>
    <t xml:space="preserve">Kumare kisle </t>
  </si>
  <si>
    <t xml:space="preserve">Kumina cela </t>
  </si>
  <si>
    <t>Kvas kot fala*</t>
  </si>
  <si>
    <t xml:space="preserve">Lazanja </t>
  </si>
  <si>
    <t>Majaron drobljen v embalaži kot Kotany*</t>
  </si>
  <si>
    <t>Margarina namizna min. 80% maščob, kot Zvijezda extra delikatesna</t>
  </si>
  <si>
    <t>Margarina namizna kot Zvijezda klasik, min. 70% maščob</t>
  </si>
  <si>
    <t xml:space="preserve">Marmelada marelična </t>
  </si>
  <si>
    <t>Marmelada mešana</t>
  </si>
  <si>
    <t>Med porcijski</t>
  </si>
  <si>
    <t xml:space="preserve">Moka bg kot schar tip B </t>
  </si>
  <si>
    <t xml:space="preserve">Moka bg kot schar tip C </t>
  </si>
  <si>
    <t xml:space="preserve">Musli čokoladni </t>
  </si>
  <si>
    <t>Musli sadni</t>
  </si>
  <si>
    <t>Musli sport polnozrnat</t>
  </si>
  <si>
    <t>Napitek rižev</t>
  </si>
  <si>
    <t>Napolitanke kakav</t>
  </si>
  <si>
    <t>Napolitanka, lešnik, lešniki min.9,5%, kot Nussini z lešniki, Milka</t>
  </si>
  <si>
    <t>Olje olivno 100%, I. kvalitete, hladno stiskano</t>
  </si>
  <si>
    <t>Olje sončnično 100%  I.kvalitete</t>
  </si>
  <si>
    <t>Olje sončnično 100%, I.kvalitete</t>
  </si>
  <si>
    <t>Paprika kisla</t>
  </si>
  <si>
    <t>Paprika sladka mleta</t>
  </si>
  <si>
    <t xml:space="preserve">Paprika kisla </t>
  </si>
  <si>
    <t xml:space="preserve">Paradižnikov dvojni koncentrat </t>
  </si>
  <si>
    <t>Pašteta kokošja, kuhano kokošje meso min. 25%,kokošja jetra in srca min. 10%, MLEČNE beljakovine min. 3%, kot Argeta Junior Orginal</t>
  </si>
  <si>
    <t xml:space="preserve">Pašteta kokošja, kuhano kokošje meso min. 25%,kokošja jetra in srca min. 10%, MLEČNE beljakovine min. 3%, kot Argeta </t>
  </si>
  <si>
    <t>Pašteta tunina, Kuhano TUNINO meso min. 32%, MLEČNE beljakovine min. 3%,  kot Argeta tuna</t>
  </si>
  <si>
    <t>Pašteta jetrna, svinjska jetra min. 15%, kot Gavrilovič v tubi</t>
  </si>
  <si>
    <t>Jeterna pašteta z mlečnimi beljakovinami, kot Kekec</t>
  </si>
  <si>
    <t>Pelati</t>
  </si>
  <si>
    <t xml:space="preserve">Poper cel, črn </t>
  </si>
  <si>
    <t xml:space="preserve">Poper cel črn </t>
  </si>
  <si>
    <t xml:space="preserve">Puding čokolada </t>
  </si>
  <si>
    <t xml:space="preserve">Puding vanilija </t>
  </si>
  <si>
    <t xml:space="preserve">Rdeča pesa </t>
  </si>
  <si>
    <t>Rezina mlečna oblita s čokolado, pasterizirano MLEKO  min.24%, čokolada min. 21%, kot Kinder Pingui, Ferrero</t>
  </si>
  <si>
    <t>Rogljički kakao</t>
  </si>
  <si>
    <t>Rogljički marelica</t>
  </si>
  <si>
    <t>Rozine</t>
  </si>
  <si>
    <t>Sladkor kristalni</t>
  </si>
  <si>
    <t>Sladkor vanilija</t>
  </si>
  <si>
    <t>Sol morska, fino mleta, jodirana</t>
  </si>
  <si>
    <t>Solata mešana, srbska</t>
  </si>
  <si>
    <t xml:space="preserve">Šampinjoni v slanici </t>
  </si>
  <si>
    <t>Špargljeva juha, šparglji v prahu min. 4,1%, koncentrat kot Knorr</t>
  </si>
  <si>
    <t>Tatarska omaka</t>
  </si>
  <si>
    <t xml:space="preserve">Tortilje pšenične 25 cm </t>
  </si>
  <si>
    <t>Tuna v oljčnem olju</t>
  </si>
  <si>
    <t>Žličniki zdrobovi</t>
  </si>
  <si>
    <t>500-1000</t>
  </si>
  <si>
    <t>700-1000</t>
  </si>
  <si>
    <t>60-80</t>
  </si>
  <si>
    <t xml:space="preserve">Bio kajzerica bela </t>
  </si>
  <si>
    <t xml:space="preserve">Bio kajzerica ovsena </t>
  </si>
  <si>
    <t xml:space="preserve">Bio kajzerica pirina </t>
  </si>
  <si>
    <t>Bio kajzerica polnozrnata</t>
  </si>
  <si>
    <t>Bio ovseno mešano pecivo</t>
  </si>
  <si>
    <t>Bio koruzno mešano pecivo</t>
  </si>
  <si>
    <t>Bio ajdovo mešano pecivo</t>
  </si>
  <si>
    <t>Bio pšenično pecivo z dodatki (mak)</t>
  </si>
  <si>
    <t>Bio kruh iz pšenične črne moke (T1100) rezan in pakiran</t>
  </si>
  <si>
    <t>Bio kruh iz pšenične polbele moke (T850), rezan in pakiran</t>
  </si>
  <si>
    <t>Bio pirin kruh,, rezan in pakiran</t>
  </si>
  <si>
    <t>Bio koruzni mešani kruh,  rezan in pakiran</t>
  </si>
  <si>
    <t>Bio ovseni mešani kruh, rezan in pakiran</t>
  </si>
  <si>
    <t>Eko sveže meso - junčje stegno I. kategorije b.k. v kosu brez odpadka</t>
  </si>
  <si>
    <t>Eko sveže meso-junčje stegno, mleto</t>
  </si>
  <si>
    <t>Bio slive</t>
  </si>
  <si>
    <t>Bio hruške</t>
  </si>
  <si>
    <t>Bio grozdje</t>
  </si>
  <si>
    <t>Bio jagode</t>
  </si>
  <si>
    <t>Bio jabolka</t>
  </si>
  <si>
    <t>Bio kumare</t>
  </si>
  <si>
    <t>Bio limone</t>
  </si>
  <si>
    <t>Bio paradižnik</t>
  </si>
  <si>
    <t>Bio paprika</t>
  </si>
  <si>
    <t>Bio korenje</t>
  </si>
  <si>
    <t>Panga ali vitki som, file, očiščen, max do 15% glazure,zamrznjen</t>
  </si>
  <si>
    <t xml:space="preserve">Flam za juho </t>
  </si>
  <si>
    <t xml:space="preserve">Pršut suh brez kosti kot Mediteran </t>
  </si>
  <si>
    <t>Rezano mlado goveje pleče za golaž</t>
  </si>
  <si>
    <t xml:space="preserve">Teletina b.k. stegno </t>
  </si>
  <si>
    <t>Bučke</t>
  </si>
  <si>
    <t xml:space="preserve">Sirni namaz, pakirano </t>
  </si>
  <si>
    <t>8,0-10</t>
  </si>
  <si>
    <t xml:space="preserve">Origano list v embalaži </t>
  </si>
  <si>
    <t>Omaka za pečenko ekstrakt govejega mesa min. 2,4%, kot Knorr</t>
  </si>
  <si>
    <t>do 5000</t>
  </si>
  <si>
    <t>do 2500</t>
  </si>
  <si>
    <t>IK ali VK</t>
  </si>
  <si>
    <t>Korenje rumeno</t>
  </si>
  <si>
    <t>Kumare jedilne</t>
  </si>
  <si>
    <t>Solata krhkolistna vse sorte/tipi</t>
  </si>
  <si>
    <t>Solata mehkolistna vse sorte/tipi</t>
  </si>
  <si>
    <t>Začinka, naravna brez ojačevalcev okusa</t>
  </si>
  <si>
    <t>5,0-10</t>
  </si>
  <si>
    <t>Bio krompir</t>
  </si>
  <si>
    <t xml:space="preserve">Repa  kisla </t>
  </si>
  <si>
    <t>Repa kisla</t>
  </si>
  <si>
    <t>Zelje  kislo</t>
  </si>
  <si>
    <t xml:space="preserve">Zelje kislo </t>
  </si>
  <si>
    <t>1,0-5</t>
  </si>
  <si>
    <t>do 10</t>
  </si>
  <si>
    <t>Nektar iz breskev in jabolk z min. 50 % sadnim deležem, od tega min 32 % breskove kaše, 2 dcl, brik</t>
  </si>
  <si>
    <t>100% sadni sirup - jabolko  (brez sladkorja in konzervansov in citronske kisline)</t>
  </si>
  <si>
    <t>Jagodni nektar z min. 45 % sadnim deležem od tega min. 30% jagodne kaše, pakiran v tetra brik embalažo</t>
  </si>
  <si>
    <t xml:space="preserve">Frutek kaša bio kaša jabolko breskev </t>
  </si>
  <si>
    <t>Frutek kaša marelica-hruška</t>
  </si>
  <si>
    <t>100% sok pomaranča brez sladkorja; sadni sok brez kemičnih konzervansov, barvil in umetnih sladil z 100 % sadnim deležem, pakiran v tetra brik embalažo</t>
  </si>
  <si>
    <t>100% sok jabolko brez sladkorja; sadni sok brez kemičnih konzervansov, barvil in umetnih sladil z 100 % sadnim deležem, pakiran v tetra brik embalažo</t>
  </si>
  <si>
    <t xml:space="preserve">Zgoščen pomarančni sok min 50% sd </t>
  </si>
  <si>
    <t>100% sadni sirup - jagoda (brez sladkorja in konzervansov in citronske kisline)</t>
  </si>
  <si>
    <t>Borovničev nektar z min. 35 % sadnim deležem od tega min. 24% borovničevega soka, pakiran v tetra brik embalažo</t>
  </si>
  <si>
    <t>Sadni sirup, pomaranča, za redčenj</t>
  </si>
  <si>
    <t>SADNO ŽITNA REZINA GOZDNI SADEŽI min. 33% sadja, jogurtov obliv min. 33%</t>
  </si>
  <si>
    <t>SADNO ŽITNA REZINA BOROVNICA ŽITA, JOGURT min. 33% sadja, jogurtov obliv min. 33%</t>
  </si>
  <si>
    <t>SADNO ŽITNA REZINA MARELICA min. 34% sadja, jogurtov obliv min. 33%</t>
  </si>
  <si>
    <t>SADNO ŽITNA REZINA S POMARANČO IN BREZ SLADKORNIM ČOKOLADNIM OBLIVOM min .55 % sd</t>
  </si>
  <si>
    <t xml:space="preserve">SADNO ŽITNA REZINA JAGODA min. 38% sadja, jogurtov obliv min. 33% </t>
  </si>
  <si>
    <t>Voda, naravna, negazirana</t>
  </si>
  <si>
    <t>Voda, naravna, gazirana kot Radenska</t>
  </si>
  <si>
    <t>Sadni sirup, malina, za redčenje</t>
  </si>
  <si>
    <t>Sadni sirup, limona, za redčenje</t>
  </si>
  <si>
    <t>Sadni sirup, ledeni čaj, za redčenje</t>
  </si>
  <si>
    <t>Nektar jabolko, 50% sd jabolko</t>
  </si>
  <si>
    <t>Nektar jagoda, 45% sd</t>
  </si>
  <si>
    <t>Nektar pomaranča, 50% sd pomaranča</t>
  </si>
  <si>
    <t>Sokovi in nektar morajo biti pakirani v tetra brik embalažo, ki omogoča ponovno zaprtje embalaže.</t>
  </si>
  <si>
    <t>do 5</t>
  </si>
  <si>
    <t>Kumare kisle, kornišon</t>
  </si>
  <si>
    <t>Čebula rjava</t>
  </si>
  <si>
    <t>Korenje rdeče</t>
  </si>
  <si>
    <t>Ekološki jogurt navaden</t>
  </si>
  <si>
    <t xml:space="preserve">Ekološki kefir sadni, iz kefirnih zrn </t>
  </si>
  <si>
    <t xml:space="preserve">Ekološki kefir navaden, iz kefirnih zrn </t>
  </si>
  <si>
    <t xml:space="preserve">Ekološki skutin namaz 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</si>
  <si>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</si>
  <si>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</si>
  <si>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</si>
  <si>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Sterilizirano mleko, 3,5% mm, tetra brick ali pd. embalaža</t>
  </si>
  <si>
    <t>Sterilizirano mleko, 3,5%, brez laktoze, tetra brick ali pd. embalaža</t>
  </si>
  <si>
    <t>100</t>
  </si>
  <si>
    <t>Jogurt s probiotičnimi kulturami, sadni, 1,2 % mm različnih okusov</t>
  </si>
  <si>
    <t>Čevapčiči goveji</t>
  </si>
  <si>
    <t>Junčje pleče b.k.</t>
  </si>
  <si>
    <t>Junčje pleče mleto meso</t>
  </si>
  <si>
    <t>Junčje stegno b.k.</t>
  </si>
  <si>
    <t>Junčje rezano stegno koščki za golaž</t>
  </si>
  <si>
    <t>Junčje stegno mleto</t>
  </si>
  <si>
    <t>Teletina b.k. rezano stegno koščki za golaž</t>
  </si>
  <si>
    <t>Kapski oslič, file, očiščen, zamrznjen, brez glazure</t>
  </si>
  <si>
    <t>Argentinski oslič, očiščen, zamrznjen, brez glazure</t>
  </si>
  <si>
    <t>Ostriž file, očiščen, zamrznjen,brez glazure</t>
  </si>
  <si>
    <t>do 10 kg</t>
  </si>
  <si>
    <t>Gobe jurčki</t>
  </si>
  <si>
    <t>Korenje kocke</t>
  </si>
  <si>
    <t xml:space="preserve">Korenje, baby </t>
  </si>
  <si>
    <t>Krompirjeve kocke</t>
  </si>
  <si>
    <t>Stročji fižol, rumen</t>
  </si>
  <si>
    <t>Zelenjavna mešanica za wok</t>
  </si>
  <si>
    <t>Kaneloni s šunko in sirom 80 g- kos</t>
  </si>
  <si>
    <t>Kaneloni sirovi 80 g- kos</t>
  </si>
  <si>
    <t>Palačinke s čokolado  70 g</t>
  </si>
  <si>
    <t>Palačinke z marmelado 70 g</t>
  </si>
  <si>
    <t>Sirov burek 155g- kos</t>
  </si>
  <si>
    <t>Svaljki  krompirjevi brez skute</t>
  </si>
  <si>
    <t>Borovnice , ameriške pakirane 125 g</t>
  </si>
  <si>
    <t xml:space="preserve">Buče hokaido </t>
  </si>
  <si>
    <t>Buče muškatne</t>
  </si>
  <si>
    <t>Leča rdeča</t>
  </si>
  <si>
    <t>Domači široki rezanci</t>
  </si>
  <si>
    <t>60</t>
  </si>
  <si>
    <t>30</t>
  </si>
  <si>
    <t>600</t>
  </si>
  <si>
    <t>200</t>
  </si>
  <si>
    <t>Bel kruh, rezan</t>
  </si>
  <si>
    <t>Skutni tavitek</t>
  </si>
  <si>
    <t xml:space="preserve">Tortica čokoladna </t>
  </si>
  <si>
    <t>Tortica jagodna</t>
  </si>
  <si>
    <t>Tortica gozdni sadeži</t>
  </si>
  <si>
    <t>Rogljiček s marmelado</t>
  </si>
  <si>
    <t>Sendvič s budjolo</t>
  </si>
  <si>
    <t>Sendvič s poli salamo</t>
  </si>
  <si>
    <t xml:space="preserve">štručka bela </t>
  </si>
  <si>
    <t>Žemlja makova</t>
  </si>
  <si>
    <t>60-70</t>
  </si>
  <si>
    <t>Frutek kaša breskev riž</t>
  </si>
  <si>
    <t>Frutek kaša hruškev</t>
  </si>
  <si>
    <t xml:space="preserve">Frutek kaša bio jabolko </t>
  </si>
  <si>
    <t>111.</t>
  </si>
  <si>
    <t>Pecilni prašek 5x50g</t>
  </si>
  <si>
    <t>1,5-2</t>
  </si>
  <si>
    <t xml:space="preserve">Eko sveže meso - junčje stegno I. kategorije b.k. narezano na koščke za golaž </t>
  </si>
  <si>
    <t>Bio lubenica</t>
  </si>
  <si>
    <t>Bio pomaranča</t>
  </si>
  <si>
    <t>Sir topljen kot Zdenka sir</t>
  </si>
  <si>
    <t>Kus kus</t>
  </si>
  <si>
    <t>*enakovredno</t>
  </si>
  <si>
    <t>do vključno 1</t>
  </si>
  <si>
    <t>do vključno 20</t>
  </si>
  <si>
    <t>Jajca talna reja,  masa L, pakirana v kartonske škatle 10/1, (cena za 1 kom=1 jajca)</t>
  </si>
  <si>
    <t>do vključno 2,5</t>
  </si>
  <si>
    <t>Losos atlantski zamrznjen brez kože in kosti</t>
  </si>
  <si>
    <t>Bio banane</t>
  </si>
  <si>
    <t>Instant napitek okus limona iz multivitaminskih zrn, 9 vrst vitaminov, za 13 l napitka, kot Cedevita</t>
  </si>
  <si>
    <t xml:space="preserve">Instant napitek okus pomaranča iz multivitaminskih zrn, za 13 l napitka, 9 vrst vitaminov, kot Cedevita </t>
  </si>
  <si>
    <t xml:space="preserve">Instant napitek okus bezeg-limona, iz multivitaminskih zrn, za 13 l napitka, 9 vrst vitaminov, kot Cedevita </t>
  </si>
  <si>
    <t>artikel brišemo</t>
  </si>
  <si>
    <r>
      <t xml:space="preserve">Riž dolgozrnat, parboiled kot Bali, </t>
    </r>
    <r>
      <rPr>
        <strike/>
        <sz val="9"/>
        <color rgb="FFFF0000"/>
        <rFont val="Calibri"/>
        <family val="2"/>
        <charset val="238"/>
        <scheme val="minor"/>
      </rPr>
      <t xml:space="preserve">v škatli </t>
    </r>
  </si>
  <si>
    <t>Njoki sveži (lahko zamrznjeni)</t>
  </si>
  <si>
    <t>Kapeleti, sirovi (sveži ali zamrznjeni)</t>
  </si>
  <si>
    <t>Ekološki jogurt sadni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</si>
</sst>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</cellStyleXfs>
  <cellXfs count="39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1" fillId="91" borderId="83" xfId="0" applyFont="1" applyFill="1" applyBorder="1" applyAlignment="1">
      <alignment horizontal="center" vertical="center" wrapText="1"/>
    </xf>
    <xf numFmtId="0" fontId="102" fillId="91" borderId="83" xfId="0" applyFont="1" applyFill="1" applyBorder="1" applyAlignment="1">
      <alignment horizontal="center" vertical="center" wrapText="1"/>
    </xf>
    <xf numFmtId="1" fontId="102" fillId="28" borderId="83" xfId="0" applyNumberFormat="1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0" fontId="101" fillId="28" borderId="83" xfId="0" applyFont="1" applyFill="1" applyBorder="1" applyAlignment="1">
      <alignment horizontal="center" vertical="center" wrapText="1"/>
    </xf>
    <xf numFmtId="4" fontId="45" fillId="28" borderId="83" xfId="0" applyNumberFormat="1" applyFont="1" applyFill="1" applyBorder="1" applyAlignment="1">
      <alignment horizontal="center" vertical="center" wrapText="1"/>
    </xf>
    <xf numFmtId="1" fontId="101" fillId="91" borderId="8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4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0" fontId="38" fillId="3" borderId="84" xfId="0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4" fillId="2" borderId="8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4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41" fillId="27" borderId="91" xfId="0" applyFont="1" applyFill="1" applyBorder="1" applyAlignment="1">
      <alignment horizontal="left" vertical="center"/>
    </xf>
    <xf numFmtId="0" fontId="33" fillId="27" borderId="92" xfId="0" applyFont="1" applyFill="1" applyBorder="1" applyAlignment="1">
      <alignment vertical="center" wrapText="1" shrinkToFit="1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Font="1" applyFill="1" applyBorder="1" applyAlignment="1">
      <alignment horizontal="left" vertical="center"/>
    </xf>
    <xf numFmtId="0" fontId="11" fillId="27" borderId="92" xfId="0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0" fontId="101" fillId="3" borderId="2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9" fontId="13" fillId="3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" fillId="0" borderId="88" xfId="5" applyFont="1" applyBorder="1" applyAlignment="1">
      <alignment vertical="center" wrapText="1" shrinkToFit="1"/>
    </xf>
    <xf numFmtId="0" fontId="13" fillId="3" borderId="88" xfId="5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3" fillId="3" borderId="19" xfId="55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13" fillId="0" borderId="88" xfId="0" applyFont="1" applyBorder="1" applyAlignment="1">
      <alignment vertical="center" wrapText="1" shrinkToFit="1"/>
    </xf>
    <xf numFmtId="0" fontId="38" fillId="3" borderId="88" xfId="0" applyFont="1" applyFill="1" applyBorder="1" applyAlignment="1">
      <alignment horizontal="center" vertical="center" wrapText="1"/>
    </xf>
    <xf numFmtId="1" fontId="38" fillId="2" borderId="88" xfId="55" applyNumberFormat="1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1" fontId="13" fillId="3" borderId="88" xfId="0" applyNumberFormat="1" applyFont="1" applyFill="1" applyBorder="1" applyAlignment="1">
      <alignment horizontal="center" vertical="center" wrapText="1"/>
    </xf>
    <xf numFmtId="1" fontId="13" fillId="3" borderId="88" xfId="55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1" fontId="13" fillId="2" borderId="84" xfId="55" applyNumberFormat="1" applyFont="1" applyFill="1" applyBorder="1" applyAlignment="1">
      <alignment horizontal="center" vertical="center" wrapText="1"/>
    </xf>
    <xf numFmtId="1" fontId="13" fillId="2" borderId="88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" fontId="38" fillId="2" borderId="89" xfId="55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5" xfId="0" applyFont="1" applyFill="1" applyBorder="1" applyAlignment="1">
      <alignment vertical="center" wrapText="1" shrinkToFit="1"/>
    </xf>
    <xf numFmtId="0" fontId="33" fillId="27" borderId="95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center" vertical="center" wrapText="1"/>
    </xf>
    <xf numFmtId="0" fontId="36" fillId="27" borderId="95" xfId="0" applyFont="1" applyFill="1" applyBorder="1" applyAlignment="1">
      <alignment horizontal="center" vertical="center"/>
    </xf>
    <xf numFmtId="0" fontId="7" fillId="27" borderId="95" xfId="0" applyFont="1" applyFill="1" applyBorder="1" applyAlignment="1">
      <alignment horizontal="center" vertical="center"/>
    </xf>
    <xf numFmtId="1" fontId="41" fillId="27" borderId="95" xfId="0" applyNumberFormat="1" applyFont="1" applyFill="1" applyBorder="1" applyAlignment="1">
      <alignment horizontal="center" vertical="center"/>
    </xf>
    <xf numFmtId="0" fontId="12" fillId="27" borderId="95" xfId="0" applyFont="1" applyFill="1" applyBorder="1" applyAlignment="1">
      <alignment horizontal="left" vertical="center"/>
    </xf>
    <xf numFmtId="0" fontId="11" fillId="27" borderId="95" xfId="0" applyFont="1" applyFill="1" applyBorder="1" applyAlignment="1">
      <alignment horizontal="center" vertical="center"/>
    </xf>
    <xf numFmtId="0" fontId="35" fillId="27" borderId="95" xfId="0" applyFont="1" applyFill="1" applyBorder="1" applyAlignment="1">
      <alignment horizontal="center" vertical="center"/>
    </xf>
    <xf numFmtId="166" fontId="41" fillId="27" borderId="95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03" fillId="0" borderId="93" xfId="0" applyFont="1" applyBorder="1" applyAlignment="1">
      <alignment vertical="center" wrapText="1" shrinkToFit="1"/>
    </xf>
    <xf numFmtId="0" fontId="103" fillId="3" borderId="93" xfId="0" applyFont="1" applyFill="1" applyBorder="1" applyAlignment="1">
      <alignment horizontal="center" vertical="center" wrapText="1"/>
    </xf>
    <xf numFmtId="0" fontId="103" fillId="3" borderId="98" xfId="0" applyFont="1" applyFill="1" applyBorder="1" applyAlignment="1">
      <alignment horizontal="center" vertical="center" wrapText="1"/>
    </xf>
    <xf numFmtId="1" fontId="105" fillId="2" borderId="97" xfId="55" applyNumberFormat="1" applyFont="1" applyFill="1" applyBorder="1" applyAlignment="1">
      <alignment horizontal="center" vertical="center" wrapText="1"/>
    </xf>
    <xf numFmtId="1" fontId="105" fillId="2" borderId="93" xfId="55" applyNumberFormat="1" applyFont="1" applyFill="1" applyBorder="1" applyAlignment="1">
      <alignment horizontal="center" vertical="center" wrapText="1"/>
    </xf>
    <xf numFmtId="1" fontId="105" fillId="2" borderId="93" xfId="55" applyNumberFormat="1" applyFont="1" applyFill="1" applyBorder="1" applyAlignment="1">
      <alignment horizontal="left" vertical="center" wrapText="1"/>
    </xf>
    <xf numFmtId="44" fontId="106" fillId="3" borderId="93" xfId="55" applyFont="1" applyFill="1" applyBorder="1" applyAlignment="1">
      <alignment horizontal="left" vertical="center" wrapText="1"/>
    </xf>
    <xf numFmtId="44" fontId="106" fillId="3" borderId="97" xfId="55" applyFont="1" applyFill="1" applyBorder="1" applyAlignment="1">
      <alignment horizontal="left" vertical="center" wrapText="1"/>
    </xf>
    <xf numFmtId="166" fontId="106" fillId="2" borderId="93" xfId="0" applyNumberFormat="1" applyFont="1" applyFill="1" applyBorder="1" applyAlignment="1">
      <alignment horizontal="center" vertical="center" wrapText="1"/>
    </xf>
    <xf numFmtId="10" fontId="12" fillId="3" borderId="18" xfId="0" applyNumberFormat="1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10" fontId="106" fillId="3" borderId="89" xfId="0" applyNumberFormat="1" applyFont="1" applyFill="1" applyBorder="1" applyAlignment="1">
      <alignment horizontal="center" vertical="center" wrapText="1"/>
    </xf>
    <xf numFmtId="0" fontId="14" fillId="90" borderId="88" xfId="0" applyFont="1" applyFill="1" applyBorder="1" applyAlignment="1">
      <alignment horizontal="center" vertical="center" wrapText="1"/>
    </xf>
    <xf numFmtId="0" fontId="105" fillId="3" borderId="98" xfId="0" applyFont="1" applyFill="1" applyBorder="1" applyAlignment="1">
      <alignment horizontal="center" vertical="center" wrapText="1"/>
    </xf>
    <xf numFmtId="0" fontId="104" fillId="3" borderId="88" xfId="0" applyFont="1" applyFill="1" applyBorder="1" applyAlignment="1">
      <alignment horizontal="center" vertical="center" wrapText="1"/>
    </xf>
    <xf numFmtId="1" fontId="105" fillId="2" borderId="88" xfId="55" applyNumberFormat="1" applyFont="1" applyFill="1" applyBorder="1" applyAlignment="1">
      <alignment horizontal="center" vertical="center" wrapText="1"/>
    </xf>
    <xf numFmtId="0" fontId="103" fillId="3" borderId="88" xfId="0" applyFont="1" applyFill="1" applyBorder="1" applyAlignment="1">
      <alignment vertical="center" wrapText="1" shrinkToFit="1"/>
    </xf>
    <xf numFmtId="0" fontId="103" fillId="3" borderId="88" xfId="0" applyFont="1" applyFill="1" applyBorder="1" applyAlignment="1">
      <alignment horizontal="center" vertical="center" wrapText="1"/>
    </xf>
    <xf numFmtId="0" fontId="103" fillId="3" borderId="87" xfId="0" applyFont="1" applyFill="1" applyBorder="1" applyAlignment="1">
      <alignment horizontal="center" vertical="center" wrapText="1"/>
    </xf>
    <xf numFmtId="1" fontId="105" fillId="2" borderId="89" xfId="55" applyNumberFormat="1" applyFont="1" applyFill="1" applyBorder="1" applyAlignment="1">
      <alignment horizontal="center" vertical="center" wrapText="1"/>
    </xf>
    <xf numFmtId="1" fontId="105" fillId="3" borderId="88" xfId="55" applyNumberFormat="1" applyFont="1" applyFill="1" applyBorder="1" applyAlignment="1">
      <alignment horizontal="left" vertical="center" wrapText="1"/>
    </xf>
    <xf numFmtId="44" fontId="106" fillId="3" borderId="88" xfId="55" applyFont="1" applyFill="1" applyBorder="1" applyAlignment="1">
      <alignment horizontal="left" vertical="center" wrapText="1"/>
    </xf>
    <xf numFmtId="44" fontId="107" fillId="3" borderId="88" xfId="55" applyFont="1" applyFill="1" applyBorder="1" applyAlignment="1">
      <alignment horizontal="center" vertical="center" wrapText="1"/>
    </xf>
    <xf numFmtId="166" fontId="106" fillId="3" borderId="88" xfId="0" applyNumberFormat="1" applyFont="1" applyFill="1" applyBorder="1" applyAlignment="1">
      <alignment horizontal="center" vertical="center" wrapText="1"/>
    </xf>
    <xf numFmtId="10" fontId="106" fillId="2" borderId="88" xfId="0" applyNumberFormat="1" applyFont="1" applyFill="1" applyBorder="1" applyAlignment="1">
      <alignment horizontal="center" vertical="center" wrapText="1"/>
    </xf>
    <xf numFmtId="166" fontId="106" fillId="2" borderId="88" xfId="0" applyNumberFormat="1" applyFont="1" applyFill="1" applyBorder="1" applyAlignment="1">
      <alignment horizontal="center" vertical="center" wrapText="1"/>
    </xf>
    <xf numFmtId="0" fontId="105" fillId="3" borderId="87" xfId="0" applyFont="1" applyFill="1" applyBorder="1" applyAlignment="1">
      <alignment horizontal="center" vertical="center" wrapText="1"/>
    </xf>
    <xf numFmtId="0" fontId="104" fillId="3" borderId="2" xfId="0" applyFont="1" applyFill="1" applyBorder="1" applyAlignment="1">
      <alignment horizontal="center" vertical="center" wrapText="1"/>
    </xf>
    <xf numFmtId="1" fontId="106" fillId="2" borderId="14" xfId="55" applyNumberFormat="1" applyFont="1" applyFill="1" applyBorder="1" applyAlignment="1">
      <alignment horizontal="center" vertical="center" wrapText="1"/>
    </xf>
    <xf numFmtId="1" fontId="105" fillId="2" borderId="88" xfId="55" applyNumberFormat="1" applyFont="1" applyFill="1" applyBorder="1" applyAlignment="1">
      <alignment horizontal="left" vertical="center" wrapText="1"/>
    </xf>
    <xf numFmtId="44" fontId="106" fillId="2" borderId="88" xfId="55" applyFont="1" applyFill="1" applyBorder="1" applyAlignment="1">
      <alignment horizontal="left" vertical="center" wrapText="1"/>
    </xf>
    <xf numFmtId="166" fontId="106" fillId="2" borderId="87" xfId="0" applyNumberFormat="1" applyFont="1" applyFill="1" applyBorder="1" applyAlignment="1">
      <alignment horizontal="center" vertical="center" wrapText="1"/>
    </xf>
    <xf numFmtId="0" fontId="105" fillId="2" borderId="87" xfId="0" applyFont="1" applyFill="1" applyBorder="1" applyAlignment="1">
      <alignment horizontal="center" vertical="center" wrapText="1"/>
    </xf>
    <xf numFmtId="0" fontId="13" fillId="3" borderId="88" xfId="50" applyFont="1" applyFill="1" applyBorder="1" applyAlignment="1">
      <alignment vertical="center" wrapText="1" shrinkToFit="1"/>
    </xf>
    <xf numFmtId="1" fontId="13" fillId="3" borderId="87" xfId="55" applyNumberFormat="1" applyFont="1" applyFill="1" applyBorder="1" applyAlignment="1">
      <alignment horizontal="center" vertical="center" wrapText="1"/>
    </xf>
    <xf numFmtId="4" fontId="11" fillId="2" borderId="88" xfId="55" applyNumberFormat="1" applyFont="1" applyFill="1" applyBorder="1" applyAlignment="1">
      <alignment horizontal="center" vertical="center" wrapText="1"/>
    </xf>
    <xf numFmtId="0" fontId="108" fillId="2" borderId="0" xfId="0" applyFont="1" applyFill="1" applyAlignment="1">
      <alignment vertical="center"/>
    </xf>
    <xf numFmtId="2" fontId="14" fillId="2" borderId="89" xfId="55" applyNumberFormat="1" applyFont="1" applyFill="1" applyBorder="1" applyAlignment="1">
      <alignment horizontal="center" vertical="center" wrapText="1"/>
    </xf>
    <xf numFmtId="1" fontId="36" fillId="27" borderId="95" xfId="0" applyNumberFormat="1" applyFont="1" applyFill="1" applyBorder="1" applyAlignment="1">
      <alignment horizontal="center" vertical="center"/>
    </xf>
    <xf numFmtId="0" fontId="31" fillId="3" borderId="88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38" fillId="2" borderId="93" xfId="55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vertical="center" wrapText="1" shrinkToFi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0" fontId="45" fillId="30" borderId="93" xfId="0" applyFont="1" applyFill="1" applyBorder="1" applyAlignment="1">
      <alignment horizontal="center" vertical="center" wrapText="1"/>
    </xf>
    <xf numFmtId="0" fontId="43" fillId="3" borderId="93" xfId="0" applyFont="1" applyFill="1" applyBorder="1" applyAlignment="1">
      <alignment vertical="center" wrapText="1"/>
    </xf>
    <xf numFmtId="166" fontId="36" fillId="3" borderId="93" xfId="0" applyNumberFormat="1" applyFont="1" applyFill="1" applyBorder="1" applyAlignment="1">
      <alignment horizontal="center" vertical="center" wrapText="1"/>
    </xf>
    <xf numFmtId="1" fontId="36" fillId="3" borderId="93" xfId="0" applyNumberFormat="1" applyFont="1" applyFill="1" applyBorder="1" applyAlignment="1">
      <alignment horizontal="center" vertical="center" wrapText="1"/>
    </xf>
    <xf numFmtId="0" fontId="43" fillId="3" borderId="93" xfId="0" applyFont="1" applyFill="1" applyBorder="1" applyAlignment="1">
      <alignment vertical="center"/>
    </xf>
    <xf numFmtId="0" fontId="0" fillId="3" borderId="93" xfId="0" applyFill="1" applyBorder="1" applyAlignment="1">
      <alignment vertical="center" wrapText="1"/>
    </xf>
    <xf numFmtId="0" fontId="43" fillId="36" borderId="93" xfId="0" applyFont="1" applyFill="1" applyBorder="1" applyAlignment="1">
      <alignment vertical="center" wrapText="1"/>
    </xf>
    <xf numFmtId="166" fontId="36" fillId="36" borderId="93" xfId="0" applyNumberFormat="1" applyFont="1" applyFill="1" applyBorder="1" applyAlignment="1">
      <alignment horizontal="center" vertical="center" wrapText="1"/>
    </xf>
    <xf numFmtId="1" fontId="36" fillId="36" borderId="93" xfId="0" applyNumberFormat="1" applyFont="1" applyFill="1" applyBorder="1" applyAlignment="1">
      <alignment horizontal="center" vertical="center" wrapText="1"/>
    </xf>
    <xf numFmtId="0" fontId="0" fillId="36" borderId="93" xfId="0" applyFill="1" applyBorder="1" applyAlignment="1">
      <alignment vertical="center" wrapText="1"/>
    </xf>
    <xf numFmtId="166" fontId="10" fillId="27" borderId="93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3" xfId="0" applyFont="1" applyFill="1" applyBorder="1" applyAlignment="1">
      <alignment horizontal="center" vertical="center" wrapText="1"/>
    </xf>
    <xf numFmtId="0" fontId="10" fillId="27" borderId="93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09" fillId="3" borderId="18" xfId="0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1" fontId="110" fillId="2" borderId="97" xfId="55" applyNumberFormat="1" applyFont="1" applyFill="1" applyBorder="1" applyAlignment="1">
      <alignment horizontal="center" vertical="center" wrapText="1"/>
    </xf>
    <xf numFmtId="1" fontId="110" fillId="2" borderId="93" xfId="55" applyNumberFormat="1" applyFont="1" applyFill="1" applyBorder="1" applyAlignment="1">
      <alignment horizontal="center" vertical="center" wrapText="1"/>
    </xf>
    <xf numFmtId="1" fontId="110" fillId="2" borderId="93" xfId="55" applyNumberFormat="1" applyFont="1" applyFill="1" applyBorder="1" applyAlignment="1">
      <alignment horizontal="left" vertical="center" wrapText="1"/>
    </xf>
    <xf numFmtId="44" fontId="109" fillId="2" borderId="93" xfId="55" applyFont="1" applyFill="1" applyBorder="1" applyAlignment="1">
      <alignment horizontal="left" vertical="center" wrapText="1"/>
    </xf>
    <xf numFmtId="44" fontId="109" fillId="3" borderId="93" xfId="55" applyFont="1" applyFill="1" applyBorder="1" applyAlignment="1">
      <alignment horizontal="center" vertical="center" wrapText="1"/>
    </xf>
    <xf numFmtId="166" fontId="109" fillId="2" borderId="93" xfId="0" applyNumberFormat="1" applyFont="1" applyFill="1" applyBorder="1" applyAlignment="1">
      <alignment horizontal="center" vertical="center" wrapText="1"/>
    </xf>
    <xf numFmtId="10" fontId="109" fillId="2" borderId="93" xfId="0" applyNumberFormat="1" applyFont="1" applyFill="1" applyBorder="1" applyAlignment="1">
      <alignment horizontal="center" vertical="center" wrapText="1"/>
    </xf>
    <xf numFmtId="166" fontId="109" fillId="2" borderId="98" xfId="0" applyNumberFormat="1" applyFont="1" applyFill="1" applyBorder="1" applyAlignment="1">
      <alignment horizontal="center" vertical="center" wrapText="1"/>
    </xf>
    <xf numFmtId="0" fontId="110" fillId="2" borderId="98" xfId="0" applyFont="1" applyFill="1" applyBorder="1" applyAlignment="1">
      <alignment horizontal="center" vertical="center" wrapText="1"/>
    </xf>
    <xf numFmtId="0" fontId="109" fillId="2" borderId="0" xfId="0" applyFont="1" applyFill="1" applyAlignment="1">
      <alignment vertical="center" wrapText="1"/>
    </xf>
    <xf numFmtId="0" fontId="109" fillId="3" borderId="19" xfId="0" applyFont="1" applyFill="1" applyBorder="1" applyAlignment="1">
      <alignment vertical="center" wrapText="1"/>
    </xf>
    <xf numFmtId="0" fontId="111" fillId="3" borderId="88" xfId="0" applyFont="1" applyFill="1" applyBorder="1" applyAlignment="1">
      <alignment horizontal="center" vertical="center" wrapText="1"/>
    </xf>
    <xf numFmtId="0" fontId="109" fillId="3" borderId="2" xfId="0" applyFont="1" applyFill="1" applyBorder="1" applyAlignment="1">
      <alignment horizontal="center" vertical="center" wrapText="1"/>
    </xf>
    <xf numFmtId="44" fontId="110" fillId="2" borderId="88" xfId="55" applyFont="1" applyFill="1" applyBorder="1" applyAlignment="1">
      <alignment horizontal="center" vertical="center" wrapText="1"/>
    </xf>
    <xf numFmtId="0" fontId="109" fillId="3" borderId="88" xfId="0" applyNumberFormat="1" applyFont="1" applyFill="1" applyBorder="1" applyAlignment="1">
      <alignment horizontal="center" vertical="center" wrapText="1"/>
    </xf>
    <xf numFmtId="0" fontId="112" fillId="3" borderId="18" xfId="0" applyFont="1" applyFill="1" applyBorder="1" applyAlignment="1">
      <alignment horizontal="center" vertical="center" wrapText="1"/>
    </xf>
    <xf numFmtId="0" fontId="112" fillId="3" borderId="19" xfId="0" applyFont="1" applyFill="1" applyBorder="1" applyAlignment="1">
      <alignment vertical="center" wrapText="1"/>
    </xf>
    <xf numFmtId="0" fontId="109" fillId="3" borderId="88" xfId="0" applyFont="1" applyFill="1" applyBorder="1" applyAlignment="1">
      <alignment horizontal="center" vertical="center"/>
    </xf>
    <xf numFmtId="0" fontId="109" fillId="3" borderId="88" xfId="0" applyFont="1" applyFill="1" applyBorder="1" applyAlignment="1">
      <alignment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75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3" totalsRowCount="1" headerRowDxfId="752" dataDxfId="750" headerRowBorderDxfId="751" tableBorderDxfId="749" totalsRowBorderDxfId="748">
  <tableColumns count="21">
    <tableColumn id="1" xr3:uid="{00000000-0010-0000-0000-000001000000}" name="Zap. št." totalsRowLabel="Vsota" dataDxfId="747" totalsRowDxfId="746"/>
    <tableColumn id="2" xr3:uid="{00000000-0010-0000-0000-000002000000}" name="Tehnična specifikacija živila (stolpec 2, 2a, 2b, 2c)" dataDxfId="745" totalsRowDxfId="744"/>
    <tableColumn id="3" xr3:uid="{00000000-0010-0000-0000-000003000000}" name="ZAHTEVANO PAKIRANJE                    Masa/volumen" dataDxfId="743" totalsRowDxfId="742"/>
    <tableColumn id="4" xr3:uid="{00000000-0010-0000-0000-000004000000}" name=" ZAHTEVANO PAKIRANJE       Enota" dataDxfId="741" totalsRowDxfId="740"/>
    <tableColumn id="21" xr3:uid="{00000000-0010-0000-0000-000015000000}" name="ZAHTEVANA SHEMA KAKOVOSTI" dataDxfId="739" totalsRowDxfId="738"/>
    <tableColumn id="5" xr3:uid="{00000000-0010-0000-0000-000005000000}" name="Okvirna količina" totalsRowLabel="100" dataDxfId="737" totalsRowDxfId="736" dataCellStyle="Valuta"/>
    <tableColumn id="6" xr3:uid="{00000000-0010-0000-0000-000006000000}" name="Enota mere količine" totalsRowLabel="kom" dataDxfId="735" totalsRowDxfId="734"/>
    <tableColumn id="7" xr3:uid="{00000000-0010-0000-0000-000007000000}" name="Preračunana masa/volumen/kos na enoto kg" totalsRowFunction="sum" dataDxfId="733" totalsRowDxfId="73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1" totalsRowDxfId="73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29" totalsRowDxfId="728" dataCellStyle="Valuta"/>
    <tableColumn id="10" xr3:uid="{00000000-0010-0000-0000-00000A000000}" name="BLAGOVNA ZNAMKA ali PROIZVAJALEC" dataDxfId="727" totalsRowDxfId="726" dataCellStyle="Valuta"/>
    <tableColumn id="11" xr3:uid="{00000000-0010-0000-0000-00000B000000}" name="  (PRODAJNO) IME, pod katerim se živilo daje v promet za ponujeno živilo" dataDxfId="725" totalsRowDxfId="724" dataCellStyle="Valuta"/>
    <tableColumn id="12" xr3:uid="{00000000-0010-0000-0000-00000C000000}" name="Dejanska masa/volumen ponujenega živila" dataDxfId="723" totalsRowDxfId="722" dataCellStyle="Valuta"/>
    <tableColumn id="13" xr3:uid="{00000000-0010-0000-0000-00000D000000}" name="cena/enota brez DDV v EUR" dataDxfId="721" totalsRowDxfId="720"/>
    <tableColumn id="14" xr3:uid="{00000000-0010-0000-0000-00000E000000}" name="Cena za dejansko maso/volumen ponujenega živila brez DDV " dataDxfId="719" totalsRowDxfId="718"/>
    <tableColumn id="15" xr3:uid="{00000000-0010-0000-0000-00000F000000}" name="Stopnja DDV (%)" dataDxfId="717" totalsRowDxfId="716"/>
    <tableColumn id="16" xr3:uid="{00000000-0010-0000-0000-000010000000}" name="Davek (EUR)" dataDxfId="715" totalsRowDxfId="71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13" totalsRowDxfId="71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11" totalsRowDxfId="71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09" totalsRowDxfId="70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705" dataDxfId="703" headerRowBorderDxfId="704" tableBorderDxfId="702" totalsRowBorderDxfId="701">
  <tableColumns count="21">
    <tableColumn id="1" xr3:uid="{00000000-0010-0000-0100-000001000000}" name="Zap. št." totalsRowLabel="Vsota" dataDxfId="700" totalsRowDxfId="699"/>
    <tableColumn id="2" xr3:uid="{00000000-0010-0000-0100-000002000000}" name="Tehnična specifikacija živila (stolpec 2, 2a, 2b, 2c)" dataDxfId="698" totalsRowDxfId="697"/>
    <tableColumn id="3" xr3:uid="{00000000-0010-0000-0100-000003000000}" name="ZAHTEVANO PAKIRANJE                    Masa/volumen" dataDxfId="696" totalsRowDxfId="695"/>
    <tableColumn id="4" xr3:uid="{00000000-0010-0000-0100-000004000000}" name=" ZAHTEVANO PAKIRANJE       Enota" dataDxfId="694" totalsRowDxfId="693"/>
    <tableColumn id="21" xr3:uid="{00000000-0010-0000-0100-000015000000}" name="ZAHTEVANA SHEMA KAKOVOSTI" dataDxfId="692" totalsRowDxfId="691"/>
    <tableColumn id="5" xr3:uid="{00000000-0010-0000-0100-000005000000}" name="Okvirna količina" dataDxfId="690" totalsRowDxfId="689" dataCellStyle="Valuta"/>
    <tableColumn id="6" xr3:uid="{00000000-0010-0000-0100-000006000000}" name="Enota mere količine" dataDxfId="688" totalsRowDxfId="687"/>
    <tableColumn id="7" xr3:uid="{00000000-0010-0000-0100-000007000000}" name="Preračunana masa/volumen/kos na enoto kg" totalsRowFunction="sum" dataDxfId="686" totalsRowDxfId="68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84" totalsRowDxfId="68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82" totalsRowDxfId="681" dataCellStyle="Valuta"/>
    <tableColumn id="10" xr3:uid="{00000000-0010-0000-0100-00000A000000}" name="BLAGOVNA ZNAMKA ali PROIZVAJALEC" dataDxfId="680" totalsRowDxfId="679" dataCellStyle="Valuta"/>
    <tableColumn id="11" xr3:uid="{00000000-0010-0000-0100-00000B000000}" name="  (PRODAJNO) IME, pod katerim se živilo daje v promet za ponujeno živilo" dataDxfId="678" totalsRowDxfId="677" dataCellStyle="Valuta"/>
    <tableColumn id="12" xr3:uid="{00000000-0010-0000-0100-00000C000000}" name="Dejanska masa/volumen ponujenega živila" dataDxfId="676" totalsRowDxfId="675" dataCellStyle="Valuta"/>
    <tableColumn id="13" xr3:uid="{00000000-0010-0000-0100-00000D000000}" name="cena/enota brez DDV v EUR" dataDxfId="674" totalsRowDxfId="673"/>
    <tableColumn id="14" xr3:uid="{00000000-0010-0000-0100-00000E000000}" name="Cena za dejansko maso/volumen ponujenega živila brez DDV " dataDxfId="672" totalsRowDxfId="671"/>
    <tableColumn id="15" xr3:uid="{00000000-0010-0000-0100-00000F000000}" name="Stopnja DDV (%)" dataDxfId="670" totalsRowDxfId="669"/>
    <tableColumn id="16" xr3:uid="{00000000-0010-0000-0100-000010000000}" name="Davek (EUR)" dataDxfId="668" totalsRowDxfId="66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66" totalsRowDxfId="66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64" totalsRowDxfId="66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62" totalsRowDxfId="66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660" totalsRowDxfId="65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4" totalsRowCount="1" headerRowDxfId="658" dataDxfId="656" headerRowBorderDxfId="657" tableBorderDxfId="655" totalsRowBorderDxfId="654">
  <tableColumns count="21">
    <tableColumn id="1" xr3:uid="{00000000-0010-0000-0200-000001000000}" name="Zap. št." totalsRowLabel="Vsota" dataDxfId="653" totalsRowDxfId="652"/>
    <tableColumn id="2" xr3:uid="{00000000-0010-0000-0200-000002000000}" name="Tehnična specifikacija živila (stolpec 2, 2a, 2b, 2c)" dataDxfId="651" totalsRowDxfId="650"/>
    <tableColumn id="3" xr3:uid="{00000000-0010-0000-0200-000003000000}" name="ZAHTEVANO PAKIRANJE                    Masa/volumen" dataDxfId="649" totalsRowDxfId="648"/>
    <tableColumn id="4" xr3:uid="{00000000-0010-0000-0200-000004000000}" name=" ZAHTEVANO PAKIRANJE       Enota" dataDxfId="647" totalsRowDxfId="646"/>
    <tableColumn id="21" xr3:uid="{00000000-0010-0000-0200-000015000000}" name="ZAHTEVANA SHEMA KAKOVOSTI" dataDxfId="645" totalsRowDxfId="644"/>
    <tableColumn id="5" xr3:uid="{00000000-0010-0000-0200-000005000000}" name="Okvirna količina" dataDxfId="643" totalsRowDxfId="642" dataCellStyle="Valuta"/>
    <tableColumn id="6" xr3:uid="{00000000-0010-0000-0200-000006000000}" name="Enota mere količine" dataDxfId="641" totalsRowDxfId="640"/>
    <tableColumn id="7" xr3:uid="{00000000-0010-0000-0200-000007000000}" name="Preračunana masa/volumen/kos na enoto kg" totalsRowFunction="sum" dataDxfId="639" totalsRowDxfId="63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37" totalsRowDxfId="63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35" totalsRowDxfId="634" dataCellStyle="Valuta"/>
    <tableColumn id="10" xr3:uid="{00000000-0010-0000-0200-00000A000000}" name="BLAGOVNA ZNAMKA ali PROIZVAJALEC" dataDxfId="633" totalsRowDxfId="632" dataCellStyle="Valuta"/>
    <tableColumn id="11" xr3:uid="{00000000-0010-0000-0200-00000B000000}" name="  (PRODAJNO) IME, pod katerim se živilo daje v promet za ponujeno živilo" dataDxfId="631" totalsRowDxfId="630" dataCellStyle="Valuta"/>
    <tableColumn id="12" xr3:uid="{00000000-0010-0000-0200-00000C000000}" name="Dejanska masa/volumen ponujenega živila" dataDxfId="629" totalsRowDxfId="628" dataCellStyle="Valuta"/>
    <tableColumn id="13" xr3:uid="{00000000-0010-0000-0200-00000D000000}" name="cena/enota brez DDV v EUR" dataDxfId="627" totalsRowDxfId="626"/>
    <tableColumn id="14" xr3:uid="{00000000-0010-0000-0200-00000E000000}" name="Cena za dejansko maso/volumen ponujenega živila brez DDV " dataDxfId="625" totalsRowDxfId="624"/>
    <tableColumn id="15" xr3:uid="{00000000-0010-0000-0200-00000F000000}" name="Stopnja DDV (%)" dataDxfId="623" totalsRowDxfId="622"/>
    <tableColumn id="16" xr3:uid="{00000000-0010-0000-0200-000010000000}" name="Davek (EUR)" dataDxfId="621" totalsRowDxfId="62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19" totalsRowDxfId="61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17" totalsRowDxfId="61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15" totalsRowDxfId="61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611" dataDxfId="609" headerRowBorderDxfId="610" tableBorderDxfId="608" totalsRowBorderDxfId="607">
  <tableColumns count="21">
    <tableColumn id="1" xr3:uid="{00000000-0010-0000-0300-000001000000}" name="Zap. št." totalsRowLabel="Vsota" dataDxfId="606" totalsRowDxfId="605"/>
    <tableColumn id="2" xr3:uid="{00000000-0010-0000-0300-000002000000}" name="Tehnična specifikacija živila (stolpec 2, 2a, 2b, 2c)" dataDxfId="604" totalsRowDxfId="603"/>
    <tableColumn id="3" xr3:uid="{00000000-0010-0000-0300-000003000000}" name="ZAHTEVANO PAKIRANJE                    Masa/volumen" dataDxfId="602" totalsRowDxfId="601"/>
    <tableColumn id="4" xr3:uid="{00000000-0010-0000-0300-000004000000}" name=" ZAHTEVANO PAKIRANJE       Enota" dataDxfId="600" totalsRowDxfId="599"/>
    <tableColumn id="21" xr3:uid="{00000000-0010-0000-0300-000015000000}" name="ZAHTEVANA SHEMA KAKOVOSTI" dataDxfId="598" totalsRowDxfId="597"/>
    <tableColumn id="5" xr3:uid="{00000000-0010-0000-0300-000005000000}" name="Okvirna količina" dataDxfId="596" totalsRowDxfId="595" dataCellStyle="Valuta"/>
    <tableColumn id="6" xr3:uid="{00000000-0010-0000-0300-000006000000}" name="Enota mere količine" dataDxfId="594" totalsRowDxfId="593"/>
    <tableColumn id="7" xr3:uid="{00000000-0010-0000-0300-000007000000}" name="Preračunana masa/volumen/kos na enoto kg" totalsRowFunction="sum" dataDxfId="592" totalsRowDxfId="59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90" totalsRowDxfId="58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88" totalsRowDxfId="587" dataCellStyle="Valuta"/>
    <tableColumn id="10" xr3:uid="{00000000-0010-0000-0300-00000A000000}" name="BLAGOVNA ZNAMKA ali PROIZVAJALEC" dataDxfId="586" totalsRowDxfId="585" dataCellStyle="Valuta"/>
    <tableColumn id="11" xr3:uid="{00000000-0010-0000-0300-00000B000000}" name="  (PRODAJNO) IME, pod katerim se živilo daje v promet za ponujeno živilo" dataDxfId="584" totalsRowDxfId="583" dataCellStyle="Valuta"/>
    <tableColumn id="12" xr3:uid="{00000000-0010-0000-0300-00000C000000}" name="Dejanska masa/volumen ponujenega živila" dataDxfId="582" totalsRowDxfId="581" dataCellStyle="Valuta"/>
    <tableColumn id="13" xr3:uid="{00000000-0010-0000-0300-00000D000000}" name="cena/enota brez DDV v EUR" dataDxfId="580" totalsRowDxfId="579"/>
    <tableColumn id="14" xr3:uid="{00000000-0010-0000-0300-00000E000000}" name="Cena za dejansko maso/volumen ponujenega živila brez DDV " dataDxfId="578" totalsRowDxfId="577"/>
    <tableColumn id="15" xr3:uid="{00000000-0010-0000-0300-00000F000000}" name="Stopnja DDV (%)" dataDxfId="576" totalsRowDxfId="575"/>
    <tableColumn id="16" xr3:uid="{00000000-0010-0000-0300-000010000000}" name="Davek (EUR)" dataDxfId="574" totalsRowDxfId="57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72" totalsRowDxfId="57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70" totalsRowDxfId="56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68" totalsRowDxfId="56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7" totalsRowCount="1" headerRowDxfId="564" dataDxfId="562" headerRowBorderDxfId="563" tableBorderDxfId="561" totalsRowBorderDxfId="560">
  <tableColumns count="21">
    <tableColumn id="1" xr3:uid="{00000000-0010-0000-0400-000001000000}" name="Zap. št." totalsRowLabel="Vsota" dataDxfId="559" totalsRowDxfId="558"/>
    <tableColumn id="2" xr3:uid="{00000000-0010-0000-0400-000002000000}" name="Tehnična specifikacija živila (stolpec 2, 2a, 2b, 2c)" dataDxfId="557" totalsRowDxfId="556"/>
    <tableColumn id="3" xr3:uid="{00000000-0010-0000-0400-000003000000}" name="ZAHTEVANO PAKIRANJE                    Masa/volumen" dataDxfId="555" totalsRowDxfId="554"/>
    <tableColumn id="4" xr3:uid="{00000000-0010-0000-0400-000004000000}" name=" ZAHTEVANO PAKIRANJE       Enota" dataDxfId="553" totalsRowDxfId="552"/>
    <tableColumn id="21" xr3:uid="{00000000-0010-0000-0400-000015000000}" name="ZAHTEVANA SHEMA KAKOVOSTI" dataDxfId="551" totalsRowDxfId="550"/>
    <tableColumn id="5" xr3:uid="{00000000-0010-0000-0400-000005000000}" name="Okvirna količina" dataDxfId="549" totalsRowDxfId="548" dataCellStyle="Valuta"/>
    <tableColumn id="6" xr3:uid="{00000000-0010-0000-0400-000006000000}" name="Enota mere količine" dataDxfId="547" totalsRowDxfId="546"/>
    <tableColumn id="7" xr3:uid="{00000000-0010-0000-0400-000007000000}" name="Preračunana masa/volumen/kos na enoto kg" totalsRowFunction="sum" dataDxfId="545" totalsRowDxfId="54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43" totalsRowDxfId="54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41" totalsRowDxfId="540" dataCellStyle="Valuta"/>
    <tableColumn id="10" xr3:uid="{00000000-0010-0000-0400-00000A000000}" name="BLAGOVNA ZNAMKA ali PROIZVAJALEC" dataDxfId="539" totalsRowDxfId="538" dataCellStyle="Valuta"/>
    <tableColumn id="11" xr3:uid="{00000000-0010-0000-0400-00000B000000}" name="  (PRODAJNO) IME, pod katerim se živilo daje v promet za ponujeno živilo" dataDxfId="537" totalsRowDxfId="536" dataCellStyle="Valuta"/>
    <tableColumn id="12" xr3:uid="{00000000-0010-0000-0400-00000C000000}" name="Dejanska masa/volumen ponujenega živila" dataDxfId="535" totalsRowDxfId="534" dataCellStyle="Valuta"/>
    <tableColumn id="13" xr3:uid="{00000000-0010-0000-0400-00000D000000}" name="cena/enota brez DDV v EUR" dataDxfId="533" totalsRowDxfId="532"/>
    <tableColumn id="14" xr3:uid="{00000000-0010-0000-0400-00000E000000}" name="Cena za dejansko maso/volumen ponujenega živila brez DDV " dataDxfId="531" totalsRowDxfId="530"/>
    <tableColumn id="15" xr3:uid="{00000000-0010-0000-0400-00000F000000}" name="Stopnja DDV (%)" dataDxfId="529" totalsRowDxfId="528"/>
    <tableColumn id="16" xr3:uid="{00000000-0010-0000-0400-000010000000}" name="Davek (EUR)" dataDxfId="527" totalsRowDxfId="52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25" totalsRowDxfId="52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23" totalsRowDxfId="52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21" totalsRowDxfId="52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3" totalsRowCount="1" headerRowDxfId="517" dataDxfId="515" headerRowBorderDxfId="516" tableBorderDxfId="514" totalsRowBorderDxfId="513">
  <tableColumns count="21">
    <tableColumn id="1" xr3:uid="{00000000-0010-0000-0500-000001000000}" name="Zap. št." totalsRowLabel="Vsota" dataDxfId="104" totalsRowDxfId="41"/>
    <tableColumn id="2" xr3:uid="{00000000-0010-0000-0500-000002000000}" name="Tehnična specifikacija živila (stolpec 2, 2a, 2b, 2c)" dataDxfId="103" totalsRowDxfId="40"/>
    <tableColumn id="3" xr3:uid="{00000000-0010-0000-0500-000003000000}" name="ZAHTEVANO PAKIRANJE                    Masa/volumen" dataDxfId="102" totalsRowDxfId="39"/>
    <tableColumn id="4" xr3:uid="{00000000-0010-0000-0500-000004000000}" name=" ZAHTEVANO PAKIRANJE       Enota" dataDxfId="101" totalsRowDxfId="38"/>
    <tableColumn id="21" xr3:uid="{00000000-0010-0000-0500-000015000000}" name="ZAHTEVANA SHEMA KAKOVOSTI" dataDxfId="100" totalsRowDxfId="37"/>
    <tableColumn id="5" xr3:uid="{00000000-0010-0000-0500-000005000000}" name="Okvirna količina" dataDxfId="99" totalsRowDxfId="36" dataCellStyle="Valuta"/>
    <tableColumn id="6" xr3:uid="{00000000-0010-0000-0500-000006000000}" name="Enota mere količine" dataDxfId="98" totalsRowDxfId="35"/>
    <tableColumn id="7" xr3:uid="{00000000-0010-0000-0500-000007000000}" name="Preračunana masa/volumen/kos na enoto kg" totalsRowFunction="sum" dataDxfId="97" totalsRowDxfId="3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6" totalsRowDxfId="3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5" totalsRowDxfId="32" dataCellStyle="Valuta"/>
    <tableColumn id="10" xr3:uid="{00000000-0010-0000-0500-00000A000000}" name="BLAGOVNA ZNAMKA ali PROIZVAJALEC" dataDxfId="94" totalsRowDxfId="31" dataCellStyle="Valuta"/>
    <tableColumn id="11" xr3:uid="{00000000-0010-0000-0500-00000B000000}" name="  (PRODAJNO) IME, pod katerim se živilo daje v promet za ponujeno živilo" dataDxfId="93" totalsRowDxfId="30" dataCellStyle="Valuta"/>
    <tableColumn id="12" xr3:uid="{00000000-0010-0000-0500-00000C000000}" name="Dejanska masa/volumen ponujenega živila" dataDxfId="92" totalsRowDxfId="29" dataCellStyle="Valuta"/>
    <tableColumn id="13" xr3:uid="{00000000-0010-0000-0500-00000D000000}" name="cena/enota brez DDV v EUR" dataDxfId="91" totalsRowDxfId="28"/>
    <tableColumn id="14" xr3:uid="{00000000-0010-0000-0500-00000E000000}" name="Cena za dejansko maso/volumen ponujenega živila brez DDV " dataDxfId="90" totalsRowDxfId="27"/>
    <tableColumn id="15" xr3:uid="{00000000-0010-0000-0500-00000F000000}" name="Stopnja DDV (%)" dataDxfId="89" totalsRowDxfId="26"/>
    <tableColumn id="16" xr3:uid="{00000000-0010-0000-0500-000010000000}" name="Davek (EUR)" dataDxfId="88" totalsRowDxfId="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7" totalsRowDxfId="2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6" totalsRowDxfId="2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5" totalsRowDxfId="2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4" totalsRowDxfId="2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7" totalsRowCount="1" headerRowDxfId="512" dataDxfId="510" headerRowBorderDxfId="511" tableBorderDxfId="509" totalsRowBorderDxfId="508">
  <tableColumns count="21">
    <tableColumn id="1" xr3:uid="{00000000-0010-0000-0600-000001000000}" name="Zap. št." totalsRowLabel="Vsota" dataDxfId="507" totalsRowDxfId="506"/>
    <tableColumn id="2" xr3:uid="{00000000-0010-0000-0600-000002000000}" name="Tehnična specifikacija živila (stolpec 2, 2a, 2b, 2c)" dataDxfId="505" totalsRowDxfId="504"/>
    <tableColumn id="3" xr3:uid="{00000000-0010-0000-0600-000003000000}" name="ZAHTEVANO PAKIRANJE                    Masa/volumen" dataDxfId="503" totalsRowDxfId="502"/>
    <tableColumn id="4" xr3:uid="{00000000-0010-0000-0600-000004000000}" name=" ZAHTEVANO PAKIRANJE       Enota" dataDxfId="501" totalsRowDxfId="500"/>
    <tableColumn id="21" xr3:uid="{00000000-0010-0000-0600-000015000000}" name="ZAHTEVANA SHEMA KAKOVOSTI" dataDxfId="499" totalsRowDxfId="498"/>
    <tableColumn id="5" xr3:uid="{00000000-0010-0000-0600-000005000000}" name="Okvirna količina" dataDxfId="497" totalsRowDxfId="496" dataCellStyle="Valuta"/>
    <tableColumn id="6" xr3:uid="{00000000-0010-0000-0600-000006000000}" name="Enota mere količine" dataDxfId="495" totalsRowDxfId="494"/>
    <tableColumn id="7" xr3:uid="{00000000-0010-0000-0600-000007000000}" name="Preračunana masa/volumen/kos na enoto kg" totalsRowFunction="sum" dataDxfId="493" totalsRowDxfId="49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1" totalsRowDxfId="49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89" totalsRowDxfId="488" dataCellStyle="Valuta"/>
    <tableColumn id="10" xr3:uid="{00000000-0010-0000-0600-00000A000000}" name="BLAGOVNA ZNAMKA ali PROIZVAJALEC" dataDxfId="487" totalsRowDxfId="486" dataCellStyle="Valuta"/>
    <tableColumn id="11" xr3:uid="{00000000-0010-0000-0600-00000B000000}" name="  (PRODAJNO) IME, pod katerim se živilo daje v promet za ponujeno živilo" dataDxfId="485" totalsRowDxfId="484" dataCellStyle="Valuta"/>
    <tableColumn id="12" xr3:uid="{00000000-0010-0000-0600-00000C000000}" name="Dejanska masa/volumen ponujenega živila" dataDxfId="483" totalsRowDxfId="482" dataCellStyle="Valuta"/>
    <tableColumn id="13" xr3:uid="{00000000-0010-0000-0600-00000D000000}" name="cena/enota brez DDV v EUR" dataDxfId="481" totalsRowDxfId="480"/>
    <tableColumn id="14" xr3:uid="{00000000-0010-0000-0600-00000E000000}" name="Cena za dejansko maso/volumen ponujenega živila brez DDV " dataDxfId="479" totalsRowDxfId="478"/>
    <tableColumn id="15" xr3:uid="{00000000-0010-0000-0600-00000F000000}" name="Stopnja DDV (%)" dataDxfId="477" totalsRowDxfId="476"/>
    <tableColumn id="16" xr3:uid="{00000000-0010-0000-0600-000010000000}" name="Davek (EUR)" dataDxfId="475" totalsRowDxfId="47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3" totalsRowDxfId="47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1" totalsRowDxfId="47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69" totalsRowDxfId="46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67" totalsRowDxfId="46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9" totalsRowCount="1" headerRowDxfId="465" dataDxfId="463" headerRowBorderDxfId="464" tableBorderDxfId="462" totalsRowBorderDxfId="461">
  <tableColumns count="21">
    <tableColumn id="1" xr3:uid="{00000000-0010-0000-0700-000001000000}" name="Zap. št." totalsRowLabel="Vsota" dataDxfId="460" totalsRowDxfId="459"/>
    <tableColumn id="2" xr3:uid="{00000000-0010-0000-0700-000002000000}" name="Tehnična specifikacija živila (stolpec 2, 2a, 2b, 2c)" dataDxfId="458" totalsRowDxfId="457"/>
    <tableColumn id="3" xr3:uid="{00000000-0010-0000-0700-000003000000}" name="ZAHTEVANO PAKIRANJE                    Masa/volumen" dataDxfId="456" totalsRowDxfId="455"/>
    <tableColumn id="4" xr3:uid="{00000000-0010-0000-0700-000004000000}" name=" ZAHTEVANO PAKIRANJE       Enota" dataDxfId="454" totalsRowDxfId="453"/>
    <tableColumn id="21" xr3:uid="{00000000-0010-0000-0700-000015000000}" name="ZAHTEVANA SHEMA KAKOVOSTI" dataDxfId="452" totalsRowDxfId="451"/>
    <tableColumn id="5" xr3:uid="{00000000-0010-0000-0700-000005000000}" name="Okvirna količina" dataDxfId="450" totalsRowDxfId="449" dataCellStyle="Valuta"/>
    <tableColumn id="6" xr3:uid="{00000000-0010-0000-0700-000006000000}" name="Enota mere količine" dataDxfId="448" totalsRowDxfId="447"/>
    <tableColumn id="7" xr3:uid="{00000000-0010-0000-0700-000007000000}" name="Preračunana masa/volumen/kos na enoto kg" totalsRowFunction="sum" dataDxfId="446" totalsRowDxfId="44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4" totalsRowDxfId="44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2" totalsRowDxfId="441" dataCellStyle="Valuta"/>
    <tableColumn id="10" xr3:uid="{00000000-0010-0000-0700-00000A000000}" name="BLAGOVNA ZNAMKA ali PROIZVAJALEC" dataDxfId="440" totalsRowDxfId="439" dataCellStyle="Valuta"/>
    <tableColumn id="11" xr3:uid="{00000000-0010-0000-0700-00000B000000}" name="  (PRODAJNO) IME, pod katerim se živilo daje v promet za ponujeno živilo" dataDxfId="438" totalsRowDxfId="437" dataCellStyle="Valuta"/>
    <tableColumn id="12" xr3:uid="{00000000-0010-0000-0700-00000C000000}" name="Dejanska masa/volumen ponujenega živila" dataDxfId="436" totalsRowDxfId="435" dataCellStyle="Valuta"/>
    <tableColumn id="13" xr3:uid="{00000000-0010-0000-0700-00000D000000}" name="cena/enota brez DDV v EUR" dataDxfId="434" totalsRowDxfId="433"/>
    <tableColumn id="14" xr3:uid="{00000000-0010-0000-0700-00000E000000}" name="Cena za dejansko maso/volumen ponujenega živila brez DDV " dataDxfId="432" totalsRowDxfId="431"/>
    <tableColumn id="15" xr3:uid="{00000000-0010-0000-0700-00000F000000}" name="Stopnja DDV (%)" dataDxfId="430" totalsRowDxfId="429"/>
    <tableColumn id="16" xr3:uid="{00000000-0010-0000-0700-000010000000}" name="Davek (EUR)" dataDxfId="428" totalsRowDxfId="42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26" totalsRowDxfId="42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4" totalsRowDxfId="42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2" totalsRowDxfId="42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20" totalsRowDxfId="41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3" totalsRowCount="1" headerRowDxfId="418" dataDxfId="416" headerRowBorderDxfId="417" tableBorderDxfId="415" totalsRowBorderDxfId="414">
  <tableColumns count="21">
    <tableColumn id="1" xr3:uid="{00000000-0010-0000-0800-000001000000}" name="Zap. št." totalsRowLabel="Vsota" dataDxfId="413" totalsRowDxfId="62"/>
    <tableColumn id="2" xr3:uid="{00000000-0010-0000-0800-000002000000}" name="Tehnična specifikacija živila (stolpec 2, 2a, 2b, 2c)" dataDxfId="412" totalsRowDxfId="61"/>
    <tableColumn id="3" xr3:uid="{00000000-0010-0000-0800-000003000000}" name="ZAHTEVANO PAKIRANJE                    Masa/volumen" dataDxfId="411" totalsRowDxfId="60"/>
    <tableColumn id="4" xr3:uid="{00000000-0010-0000-0800-000004000000}" name=" ZAHTEVANO PAKIRANJE       Enota" dataDxfId="410" totalsRowDxfId="59"/>
    <tableColumn id="21" xr3:uid="{00000000-0010-0000-0800-000015000000}" name="ZAHTEVANA SHEMA KAKOVOSTI" dataDxfId="409" totalsRowDxfId="58"/>
    <tableColumn id="5" xr3:uid="{00000000-0010-0000-0800-000005000000}" name="Okvirna količina" dataDxfId="408" totalsRowDxfId="57" dataCellStyle="Valuta"/>
    <tableColumn id="6" xr3:uid="{00000000-0010-0000-0800-000006000000}" name="Enota mere količine" dataDxfId="407" totalsRowDxfId="56"/>
    <tableColumn id="7" xr3:uid="{00000000-0010-0000-0800-000007000000}" name="Preračunana masa/volumen/kos na enoto kg" totalsRowFunction="sum" dataDxfId="406" totalsRowDxfId="5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5" totalsRowDxfId="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4" totalsRowDxfId="53" dataCellStyle="Valuta"/>
    <tableColumn id="10" xr3:uid="{00000000-0010-0000-0800-00000A000000}" name="BLAGOVNA ZNAMKA ali PROIZVAJALEC" dataDxfId="403" totalsRowDxfId="52" dataCellStyle="Valuta"/>
    <tableColumn id="11" xr3:uid="{00000000-0010-0000-0800-00000B000000}" name="  (PRODAJNO) IME, pod katerim se živilo daje v promet za ponujeno živilo" dataDxfId="402" totalsRowDxfId="51" dataCellStyle="Valuta"/>
    <tableColumn id="12" xr3:uid="{00000000-0010-0000-0800-00000C000000}" name="Dejanska masa/volumen ponujenega živila" dataDxfId="401" totalsRowDxfId="50" dataCellStyle="Valuta"/>
    <tableColumn id="13" xr3:uid="{00000000-0010-0000-0800-00000D000000}" name="cena/enota brez DDV v EUR" dataDxfId="400" totalsRowDxfId="49"/>
    <tableColumn id="14" xr3:uid="{00000000-0010-0000-0800-00000E000000}" name="Cena za dejansko maso/volumen ponujenega živila brez DDV " dataDxfId="399" totalsRowDxfId="48"/>
    <tableColumn id="15" xr3:uid="{00000000-0010-0000-0800-00000F000000}" name="Stopnja DDV (%)" dataDxfId="398" totalsRowDxfId="47"/>
    <tableColumn id="16" xr3:uid="{00000000-0010-0000-0800-000010000000}" name="Davek (EUR)" dataDxfId="397" totalsRowDxfId="4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96" totalsRowDxfId="4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95" totalsRowDxfId="4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94" totalsRowDxfId="4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93" totalsRowDxfId="4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60" totalsRowCount="1" headerRowDxfId="392" dataDxfId="390" headerRowBorderDxfId="391" tableBorderDxfId="389" totalsRowBorderDxfId="388">
  <tableColumns count="21">
    <tableColumn id="1" xr3:uid="{00000000-0010-0000-0900-000001000000}" name="Zap. št." totalsRowLabel="Vsota" dataDxfId="387" totalsRowDxfId="386"/>
    <tableColumn id="2" xr3:uid="{00000000-0010-0000-0900-000002000000}" name="Tehnična specifikacija živila (stolpec 2, 2a, 2b, 2c)" dataDxfId="385" totalsRowDxfId="384"/>
    <tableColumn id="3" xr3:uid="{00000000-0010-0000-0900-000003000000}" name="ZAHTEVANO PAKIRANJE                    Masa/volumen" dataDxfId="383" totalsRowDxfId="382"/>
    <tableColumn id="4" xr3:uid="{00000000-0010-0000-0900-000004000000}" name=" ZAHTEVANO PAKIRANJE       Enota" dataDxfId="381" totalsRowDxfId="380"/>
    <tableColumn id="21" xr3:uid="{00000000-0010-0000-0900-000015000000}" name="ZAHTEVANA SHEMA KAKOVOSTI" dataDxfId="379" totalsRowDxfId="378"/>
    <tableColumn id="5" xr3:uid="{00000000-0010-0000-0900-000005000000}" name="Okvirna količina" dataDxfId="377" totalsRowDxfId="376" dataCellStyle="Valuta"/>
    <tableColumn id="6" xr3:uid="{00000000-0010-0000-0900-000006000000}" name="Enota mere količine" dataDxfId="375" totalsRowDxfId="374"/>
    <tableColumn id="7" xr3:uid="{00000000-0010-0000-0900-000007000000}" name="Preračunana masa/volumen/kos na enoto kg" totalsRowFunction="sum" dataDxfId="373" totalsRowDxfId="37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1" totalsRowDxfId="37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69" totalsRowDxfId="368" dataCellStyle="Valuta"/>
    <tableColumn id="10" xr3:uid="{00000000-0010-0000-0900-00000A000000}" name="BLAGOVNA ZNAMKA ali PROIZVAJALEC" dataDxfId="367" totalsRowDxfId="366" dataCellStyle="Valuta"/>
    <tableColumn id="11" xr3:uid="{00000000-0010-0000-0900-00000B000000}" name="  (PRODAJNO) IME, pod katerim se živilo daje v promet za ponujeno živilo" dataDxfId="365" totalsRowDxfId="364" dataCellStyle="Valuta"/>
    <tableColumn id="12" xr3:uid="{00000000-0010-0000-0900-00000C000000}" name="Dejanska masa/volumen ponujenega živila" dataDxfId="363" totalsRowDxfId="362" dataCellStyle="Valuta"/>
    <tableColumn id="13" xr3:uid="{00000000-0010-0000-0900-00000D000000}" name="cena/enota brez DDV v EUR" dataDxfId="361" totalsRowDxfId="360"/>
    <tableColumn id="14" xr3:uid="{00000000-0010-0000-0900-00000E000000}" name="Cena za dejansko maso/volumen ponujenega živila brez DDV " dataDxfId="359" totalsRowDxfId="358"/>
    <tableColumn id="15" xr3:uid="{00000000-0010-0000-0900-00000F000000}" name="Stopnja DDV (%)" dataDxfId="357" totalsRowDxfId="356"/>
    <tableColumn id="16" xr3:uid="{00000000-0010-0000-0900-000010000000}" name="Davek (EUR)" dataDxfId="355" totalsRowDxfId="35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3" totalsRowDxfId="35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1" totalsRowDxfId="35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49" totalsRowDxfId="34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47" totalsRowDxfId="34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3" totalsRowCount="1" headerRowDxfId="345" dataDxfId="343" headerRowBorderDxfId="344" tableBorderDxfId="342" totalsRowBorderDxfId="341">
  <tableColumns count="21">
    <tableColumn id="1" xr3:uid="{00000000-0010-0000-0A00-000001000000}" name="Zap. št." totalsRowLabel="Vsota" dataDxfId="340" totalsRowDxfId="339"/>
    <tableColumn id="2" xr3:uid="{00000000-0010-0000-0A00-000002000000}" name="Tehnična specifikacija živila (stolpec 2, 2a, 2b, 2c)" dataDxfId="338" totalsRowDxfId="337"/>
    <tableColumn id="3" xr3:uid="{00000000-0010-0000-0A00-000003000000}" name="ZAHTEVANO PAKIRANJE                    Masa/volumen" dataDxfId="336" totalsRowDxfId="335"/>
    <tableColumn id="4" xr3:uid="{00000000-0010-0000-0A00-000004000000}" name=" ZAHTEVANO PAKIRANJE       Enota" dataDxfId="334" totalsRowDxfId="333"/>
    <tableColumn id="21" xr3:uid="{00000000-0010-0000-0A00-000015000000}" name="ZAHTEVANA SHEMA KAKOVOSTI" dataDxfId="332" totalsRowDxfId="331"/>
    <tableColumn id="5" xr3:uid="{00000000-0010-0000-0A00-000005000000}" name="Okvirna količina" dataDxfId="330" totalsRowDxfId="329" dataCellStyle="Valuta"/>
    <tableColumn id="6" xr3:uid="{00000000-0010-0000-0A00-000006000000}" name="Enota mere količine" dataDxfId="328" totalsRowDxfId="327"/>
    <tableColumn id="7" xr3:uid="{00000000-0010-0000-0A00-000007000000}" name="Preračunana masa/volumen/kos na enoto kg" totalsRowFunction="sum" dataDxfId="326" totalsRowDxfId="32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4" totalsRowDxfId="32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2" totalsRowDxfId="321" dataCellStyle="Valuta"/>
    <tableColumn id="10" xr3:uid="{00000000-0010-0000-0A00-00000A000000}" name="BLAGOVNA ZNAMKA ali PROIZVAJALEC" dataDxfId="320" totalsRowDxfId="319" dataCellStyle="Valuta"/>
    <tableColumn id="11" xr3:uid="{00000000-0010-0000-0A00-00000B000000}" name="  (PRODAJNO) IME, pod katerim se živilo daje v promet za ponujeno živilo" dataDxfId="318" totalsRowDxfId="317" dataCellStyle="Valuta"/>
    <tableColumn id="12" xr3:uid="{00000000-0010-0000-0A00-00000C000000}" name="Dejanska masa/volumen ponujenega živila" dataDxfId="316" totalsRowDxfId="315" dataCellStyle="Valuta"/>
    <tableColumn id="13" xr3:uid="{00000000-0010-0000-0A00-00000D000000}" name="cena/enota brez DDV v EUR" dataDxfId="314" totalsRowDxfId="313"/>
    <tableColumn id="14" xr3:uid="{00000000-0010-0000-0A00-00000E000000}" name="Cena za dejansko maso/volumen ponujenega živila brez DDV " dataDxfId="312" totalsRowDxfId="311"/>
    <tableColumn id="15" xr3:uid="{00000000-0010-0000-0A00-00000F000000}" name="Stopnja DDV (%)" dataDxfId="310" totalsRowDxfId="309"/>
    <tableColumn id="16" xr3:uid="{00000000-0010-0000-0A00-000010000000}" name="Davek (EUR)" dataDxfId="308" totalsRowDxfId="30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06" totalsRowDxfId="30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4" totalsRowDxfId="30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2" totalsRowDxfId="30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00" totalsRowDxfId="29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27" totalsRowCount="1" headerRowDxfId="298" dataDxfId="296" headerRowBorderDxfId="297" tableBorderDxfId="295" totalsRowBorderDxfId="294">
  <tableColumns count="21">
    <tableColumn id="1" xr3:uid="{00000000-0010-0000-0B00-000001000000}" name="Zap. št." totalsRowLabel="Vsota" dataDxfId="293" totalsRowDxfId="83"/>
    <tableColumn id="2" xr3:uid="{00000000-0010-0000-0B00-000002000000}" name="Tehnična specifikacija živila (stolpec 2, 2a, 2b, 2c)" dataDxfId="292" totalsRowDxfId="82"/>
    <tableColumn id="3" xr3:uid="{00000000-0010-0000-0B00-000003000000}" name="ZAHTEVANO PAKIRANJE                    Masa/volumen" dataDxfId="291" totalsRowDxfId="81"/>
    <tableColumn id="4" xr3:uid="{00000000-0010-0000-0B00-000004000000}" name=" ZAHTEVANO PAKIRANJE       Enota" dataDxfId="290" totalsRowDxfId="80"/>
    <tableColumn id="21" xr3:uid="{00000000-0010-0000-0B00-000015000000}" name="ZAHTEVANA SHEMA KAKOVOSTI" dataDxfId="289" totalsRowDxfId="79"/>
    <tableColumn id="5" xr3:uid="{00000000-0010-0000-0B00-000005000000}" name="Okvirna količina" dataDxfId="288" totalsRowDxfId="78" dataCellStyle="Valuta"/>
    <tableColumn id="6" xr3:uid="{00000000-0010-0000-0B00-000006000000}" name="Enota mere količine" dataDxfId="287" totalsRowDxfId="77"/>
    <tableColumn id="7" xr3:uid="{00000000-0010-0000-0B00-000007000000}" name="Preračunana masa/volumen/kos na enoto kg" totalsRowFunction="sum" dataDxfId="286" totalsRowDxfId="7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85" totalsRowDxfId="7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84" totalsRowDxfId="74" dataCellStyle="Valuta"/>
    <tableColumn id="10" xr3:uid="{00000000-0010-0000-0B00-00000A000000}" name="BLAGOVNA ZNAMKA ali PROIZVAJALEC" dataDxfId="283" totalsRowDxfId="73" dataCellStyle="Valuta"/>
    <tableColumn id="11" xr3:uid="{00000000-0010-0000-0B00-00000B000000}" name="  (PRODAJNO) IME, pod katerim se živilo daje v promet za ponujeno živilo" dataDxfId="282" totalsRowDxfId="72" dataCellStyle="Valuta"/>
    <tableColumn id="12" xr3:uid="{00000000-0010-0000-0B00-00000C000000}" name="Dejanska masa/volumen ponujenega živila" dataDxfId="281" totalsRowDxfId="71" dataCellStyle="Valuta"/>
    <tableColumn id="13" xr3:uid="{00000000-0010-0000-0B00-00000D000000}" name="cena/enota brez DDV v EUR" dataDxfId="280" totalsRowDxfId="70"/>
    <tableColumn id="14" xr3:uid="{00000000-0010-0000-0B00-00000E000000}" name="Cena za dejansko maso/volumen ponujenega živila brez DDV " dataDxfId="279" totalsRowDxfId="69"/>
    <tableColumn id="15" xr3:uid="{00000000-0010-0000-0B00-00000F000000}" name="Stopnja DDV (%)" dataDxfId="278" totalsRowDxfId="68"/>
    <tableColumn id="16" xr3:uid="{00000000-0010-0000-0B00-000010000000}" name="Davek (EUR)" dataDxfId="277" totalsRowDxfId="6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76" totalsRowDxfId="6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75" totalsRowDxfId="6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74" totalsRowDxfId="6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73" totalsRowDxfId="6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2" totalsRowCount="1" headerRowDxfId="272" dataDxfId="270" headerRowBorderDxfId="271" tableBorderDxfId="269" totalsRowBorderDxfId="268">
  <tableColumns count="21">
    <tableColumn id="1" xr3:uid="{00000000-0010-0000-0C00-000001000000}" name="Zap. št." totalsRowLabel="Vsota" dataDxfId="267" totalsRowDxfId="20"/>
    <tableColumn id="2" xr3:uid="{00000000-0010-0000-0C00-000002000000}" name="Tehnična specifikacija živila (stolpec 2, 2a, 2b, 2c)" dataDxfId="266" totalsRowDxfId="19"/>
    <tableColumn id="3" xr3:uid="{00000000-0010-0000-0C00-000003000000}" name="ZAHTEVANO PAKIRANJE                    Masa/volumen" dataDxfId="265" totalsRowDxfId="18"/>
    <tableColumn id="4" xr3:uid="{00000000-0010-0000-0C00-000004000000}" name=" ZAHTEVANO PAKIRANJE       Enota" dataDxfId="264" totalsRowDxfId="17"/>
    <tableColumn id="21" xr3:uid="{00000000-0010-0000-0C00-000015000000}" name="ZAHTEVANA SHEMA KAKOVOSTI" dataDxfId="263" totalsRowDxfId="16"/>
    <tableColumn id="5" xr3:uid="{00000000-0010-0000-0C00-000005000000}" name="Okvirna količina" dataDxfId="262" totalsRowDxfId="15" dataCellStyle="Valuta"/>
    <tableColumn id="6" xr3:uid="{00000000-0010-0000-0C00-000006000000}" name="Enota mere količine" dataDxfId="261" totalsRowDxfId="14"/>
    <tableColumn id="7" xr3:uid="{00000000-0010-0000-0C00-000007000000}" name="Preračunana masa/volumen/kos na enoto kg" totalsRowFunction="sum" dataDxfId="260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59" totalsRowDxfId="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8" totalsRowDxfId="11" dataCellStyle="Valuta"/>
    <tableColumn id="10" xr3:uid="{00000000-0010-0000-0C00-00000A000000}" name="BLAGOVNA ZNAMKA ali PROIZVAJALEC" dataDxfId="257" totalsRowDxfId="10" dataCellStyle="Valuta"/>
    <tableColumn id="11" xr3:uid="{00000000-0010-0000-0C00-00000B000000}" name="  (PRODAJNO) IME, pod katerim se živilo daje v promet za ponujeno živilo" dataDxfId="256" totalsRowDxfId="9" dataCellStyle="Valuta"/>
    <tableColumn id="12" xr3:uid="{00000000-0010-0000-0C00-00000C000000}" name="Dejanska masa/volumen ponujenega živila" dataDxfId="255" totalsRowDxfId="8" dataCellStyle="Valuta"/>
    <tableColumn id="13" xr3:uid="{00000000-0010-0000-0C00-00000D000000}" name="cena/enota brez DDV v EUR" dataDxfId="254" totalsRowDxfId="7"/>
    <tableColumn id="14" xr3:uid="{00000000-0010-0000-0C00-00000E000000}" name="Cena za dejansko maso/volumen ponujenega živila brez DDV " dataDxfId="253" totalsRowDxfId="6"/>
    <tableColumn id="15" xr3:uid="{00000000-0010-0000-0C00-00000F000000}" name="Stopnja DDV (%)" dataDxfId="252" totalsRowDxfId="5"/>
    <tableColumn id="16" xr3:uid="{00000000-0010-0000-0C00-000010000000}" name="Davek (EUR)" dataDxfId="251" totalsRowDxfId="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50" totalsRowDxfId="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49" totalsRowDxfId="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48" totalsRowDxfId="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47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9" totalsRowCount="1" headerRowDxfId="246" dataDxfId="244" headerRowBorderDxfId="245" tableBorderDxfId="243" totalsRowBorderDxfId="242">
  <tableColumns count="21">
    <tableColumn id="1" xr3:uid="{00000000-0010-0000-0D00-000001000000}" name="Zap. št." totalsRowLabel="Vsota" dataDxfId="241" totalsRowDxfId="240"/>
    <tableColumn id="2" xr3:uid="{00000000-0010-0000-0D00-000002000000}" name="Tehnična specifikacija živila (stolpec 2, 2a, 2b, 2c)" dataDxfId="239" totalsRowDxfId="238"/>
    <tableColumn id="3" xr3:uid="{00000000-0010-0000-0D00-000003000000}" name="ZAHTEVANO PAKIRANJE                    Masa/volumen" dataDxfId="237" totalsRowDxfId="236"/>
    <tableColumn id="4" xr3:uid="{00000000-0010-0000-0D00-000004000000}" name=" ZAHTEVANO PAKIRANJE       Enota" dataDxfId="235" totalsRowDxfId="234"/>
    <tableColumn id="21" xr3:uid="{00000000-0010-0000-0D00-000015000000}" name="ZAHTEVANA SHEMA KAKOVOSTI" dataDxfId="233" totalsRowDxfId="232"/>
    <tableColumn id="5" xr3:uid="{00000000-0010-0000-0D00-000005000000}" name="Okvirna količina" dataDxfId="231" totalsRowDxfId="230" dataCellStyle="Valuta"/>
    <tableColumn id="6" xr3:uid="{00000000-0010-0000-0D00-000006000000}" name="Enota mere količine" dataDxfId="229" totalsRowDxfId="228"/>
    <tableColumn id="7" xr3:uid="{00000000-0010-0000-0D00-000007000000}" name="Preračunana masa/volumen/kos na enoto kg" totalsRowFunction="sum" dataDxfId="227" totalsRowDxfId="22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25" totalsRowDxfId="22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23" totalsRowDxfId="222" dataCellStyle="Valuta"/>
    <tableColumn id="10" xr3:uid="{00000000-0010-0000-0D00-00000A000000}" name="BLAGOVNA ZNAMKA ali PROIZVAJALEC" dataDxfId="221" totalsRowDxfId="220" dataCellStyle="Valuta"/>
    <tableColumn id="11" xr3:uid="{00000000-0010-0000-0D00-00000B000000}" name="  (PRODAJNO) IME, pod katerim se živilo daje v promet za ponujeno živilo" dataDxfId="219" totalsRowDxfId="218" dataCellStyle="Valuta"/>
    <tableColumn id="12" xr3:uid="{00000000-0010-0000-0D00-00000C000000}" name="Dejanska masa/volumen ponujenega živila" dataDxfId="217" totalsRowDxfId="216" dataCellStyle="Valuta"/>
    <tableColumn id="13" xr3:uid="{00000000-0010-0000-0D00-00000D000000}" name="cena/enota brez DDV v EUR" dataDxfId="215" totalsRowDxfId="214"/>
    <tableColumn id="14" xr3:uid="{00000000-0010-0000-0D00-00000E000000}" name="Cena za dejansko maso/volumen ponujenega živila brez DDV " dataDxfId="213" totalsRowDxfId="212"/>
    <tableColumn id="15" xr3:uid="{00000000-0010-0000-0D00-00000F000000}" name="Stopnja DDV (%)" dataDxfId="211" totalsRowDxfId="210"/>
    <tableColumn id="16" xr3:uid="{00000000-0010-0000-0D00-000010000000}" name="Davek (EUR)" dataDxfId="209" totalsRowDxfId="20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07" totalsRowDxfId="20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05" totalsRowDxfId="20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03" totalsRowDxfId="20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01" totalsRowDxfId="20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9" totalsRowCount="1" headerRowDxfId="199" dataDxfId="197" totalsRowDxfId="195" headerRowBorderDxfId="198" tableBorderDxfId="196" totalsRowBorderDxfId="194">
  <tableColumns count="21">
    <tableColumn id="1" xr3:uid="{00000000-0010-0000-0E00-000001000000}" name="Zap. št." totalsRowLabel="Vsota" dataDxfId="193" totalsRowDxfId="192"/>
    <tableColumn id="2" xr3:uid="{00000000-0010-0000-0E00-000002000000}" name="Tehnična specifikacija živila (stolpec 2, 2a, 2b, 2c)" dataDxfId="191" totalsRowDxfId="190"/>
    <tableColumn id="3" xr3:uid="{00000000-0010-0000-0E00-000003000000}" name="ZAHTEVANO PAKIRANJE                    Masa/volumen" dataDxfId="189" totalsRowDxfId="188"/>
    <tableColumn id="4" xr3:uid="{00000000-0010-0000-0E00-000004000000}" name=" ZAHTEVANO PAKIRANJE       Enota" dataDxfId="187" totalsRowDxfId="186"/>
    <tableColumn id="21" xr3:uid="{00000000-0010-0000-0E00-000015000000}" name="ZAHTEVANA SHEMA KAKOVOSTI" dataDxfId="185" totalsRowDxfId="184"/>
    <tableColumn id="5" xr3:uid="{00000000-0010-0000-0E00-000005000000}" name="Okvirna količina" dataDxfId="183" totalsRowDxfId="182" dataCellStyle="Valuta"/>
    <tableColumn id="6" xr3:uid="{00000000-0010-0000-0E00-000006000000}" name="Enota mere količine" dataDxfId="181" totalsRowDxfId="180"/>
    <tableColumn id="7" xr3:uid="{00000000-0010-0000-0E00-000007000000}" name="Preračunana masa/volumen/kos na enoto kg" totalsRowFunction="sum" dataDxfId="179" totalsRowDxfId="17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77" totalsRowDxfId="17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75" totalsRowDxfId="174" dataCellStyle="Valuta"/>
    <tableColumn id="10" xr3:uid="{00000000-0010-0000-0E00-00000A000000}" name="BLAGOVNA ZNAMKA ali PROIZVAJALEC" dataDxfId="173" totalsRowDxfId="172" dataCellStyle="Valuta"/>
    <tableColumn id="11" xr3:uid="{00000000-0010-0000-0E00-00000B000000}" name="  (PRODAJNO) IME, pod katerim se živilo daje v promet za ponujeno živilo" dataDxfId="171" totalsRowDxfId="170" dataCellStyle="Valuta"/>
    <tableColumn id="12" xr3:uid="{00000000-0010-0000-0E00-00000C000000}" name="Dejanska masa/volumen ponujenega živila" dataDxfId="169" totalsRowDxfId="168" dataCellStyle="Valuta"/>
    <tableColumn id="13" xr3:uid="{00000000-0010-0000-0E00-00000D000000}" name="cena/enota brez DDV v EUR" dataDxfId="167" totalsRowDxfId="166"/>
    <tableColumn id="14" xr3:uid="{00000000-0010-0000-0E00-00000E000000}" name="Cena za dejansko maso/volumen ponujenega živila brez DDV " dataDxfId="165" totalsRowDxfId="164"/>
    <tableColumn id="15" xr3:uid="{00000000-0010-0000-0E00-00000F000000}" name="Stopnja DDV (%)" dataDxfId="163" totalsRowDxfId="162"/>
    <tableColumn id="16" xr3:uid="{00000000-0010-0000-0E00-000010000000}" name="Davek (EUR)" dataDxfId="161" totalsRowDxfId="160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59" totalsRowDxfId="158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57" totalsRowDxfId="15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55" totalsRowDxfId="154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53" totalsRowDxfId="15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0" totalsRowCount="1" headerRowDxfId="151" dataDxfId="149" headerRowBorderDxfId="150" tableBorderDxfId="148" totalsRowBorderDxfId="147">
  <tableColumns count="21">
    <tableColumn id="1" xr3:uid="{00000000-0010-0000-0F00-000001000000}" name="Zap. št." totalsRowLabel="Vsota" dataDxfId="146" totalsRowDxfId="145"/>
    <tableColumn id="2" xr3:uid="{00000000-0010-0000-0F00-000002000000}" name="Stolpec1" dataDxfId="144" totalsRowDxfId="143"/>
    <tableColumn id="3" xr3:uid="{00000000-0010-0000-0F00-000003000000}" name="ZAHTEVANO PAKIRANJE                    Masa/volumen" dataDxfId="142" totalsRowDxfId="141"/>
    <tableColumn id="4" xr3:uid="{00000000-0010-0000-0F00-000004000000}" name=" ZAHTEVANO PAKIRANJE       Enota" dataDxfId="140" totalsRowDxfId="139"/>
    <tableColumn id="21" xr3:uid="{00000000-0010-0000-0F00-000015000000}" name="ZAHTEVANA SHEMA KAKOVOSTI" dataDxfId="138" totalsRowDxfId="137"/>
    <tableColumn id="5" xr3:uid="{00000000-0010-0000-0F00-000005000000}" name="Okvirna količina" dataDxfId="136" totalsRowDxfId="135" dataCellStyle="Valuta"/>
    <tableColumn id="6" xr3:uid="{00000000-0010-0000-0F00-000006000000}" name="Enota mere količine" dataDxfId="134" totalsRowDxfId="133"/>
    <tableColumn id="7" xr3:uid="{00000000-0010-0000-0F00-000007000000}" name="Preračunana masa/volumen/kos na enoto kg" totalsRowFunction="sum" dataDxfId="132" totalsRowDxfId="13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30" totalsRowDxfId="12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28" totalsRowDxfId="127" dataCellStyle="Valuta"/>
    <tableColumn id="10" xr3:uid="{00000000-0010-0000-0F00-00000A000000}" name="BLAGOVNA ZNAMKA ali PROIZVAJALEC" dataDxfId="126" totalsRowDxfId="125" dataCellStyle="Valuta"/>
    <tableColumn id="11" xr3:uid="{00000000-0010-0000-0F00-00000B000000}" name="  (PRODAJNO) IME, pod katerim se živilo daje v promet za ponujeno živilo" dataDxfId="124" totalsRowDxfId="123" dataCellStyle="Valuta"/>
    <tableColumn id="12" xr3:uid="{00000000-0010-0000-0F00-00000C000000}" name="Dejanska masa/volumen ponujenega živila" dataDxfId="122" totalsRowDxfId="121" dataCellStyle="Valuta"/>
    <tableColumn id="13" xr3:uid="{00000000-0010-0000-0F00-00000D000000}" name="cena/enota brez DDV v EUR" dataDxfId="120" totalsRowDxfId="119"/>
    <tableColumn id="14" xr3:uid="{00000000-0010-0000-0F00-00000E000000}" name="Cena za dejansko maso/volumen ponujenega živila brez DDV " dataDxfId="118" totalsRowDxfId="117"/>
    <tableColumn id="15" xr3:uid="{00000000-0010-0000-0F00-00000F000000}" name="Stopnja DDV (%)" dataDxfId="116" totalsRowDxfId="115"/>
    <tableColumn id="16" xr3:uid="{00000000-0010-0000-0F00-000010000000}" name="Davek (EUR)" dataDxfId="114" totalsRowDxfId="113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12" totalsRowDxfId="111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10" totalsRowDxfId="109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08" totalsRowDxfId="107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225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226</v>
      </c>
    </row>
    <row r="7" spans="1:2" s="35" customFormat="1" ht="28.5" customHeight="1">
      <c r="A7" s="30" t="s">
        <v>82</v>
      </c>
      <c r="B7" s="31" t="s">
        <v>227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C9" sqref="C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41" t="s">
        <v>91</v>
      </c>
      <c r="B1" s="341"/>
      <c r="C1" s="341"/>
    </row>
    <row r="2" spans="1:3" ht="33.75" customHeight="1">
      <c r="A2" s="342" t="s">
        <v>166</v>
      </c>
      <c r="B2" s="342"/>
      <c r="C2" s="342"/>
    </row>
    <row r="3" spans="1:3">
      <c r="A3" s="23"/>
      <c r="B3" s="21"/>
      <c r="C3" s="2"/>
    </row>
    <row r="4" spans="1:3" s="20" customFormat="1" ht="27" customHeight="1" thickBot="1">
      <c r="A4" s="93" t="s">
        <v>92</v>
      </c>
      <c r="B4" s="93" t="s">
        <v>93</v>
      </c>
      <c r="C4" s="94" t="s">
        <v>94</v>
      </c>
    </row>
    <row r="5" spans="1:3" s="20" customFormat="1" ht="17.25">
      <c r="A5" s="114">
        <v>1</v>
      </c>
      <c r="B5" s="41" t="s">
        <v>125</v>
      </c>
      <c r="C5" s="22" t="s">
        <v>126</v>
      </c>
    </row>
    <row r="6" spans="1:3" s="20" customFormat="1" ht="31.5">
      <c r="A6" s="114">
        <v>2</v>
      </c>
      <c r="B6" s="41" t="s">
        <v>106</v>
      </c>
      <c r="C6" s="22" t="s">
        <v>127</v>
      </c>
    </row>
    <row r="7" spans="1:3" s="20" customFormat="1" ht="63">
      <c r="A7" s="114" t="s">
        <v>107</v>
      </c>
      <c r="B7" s="115" t="s">
        <v>112</v>
      </c>
      <c r="C7" s="116" t="s">
        <v>164</v>
      </c>
    </row>
    <row r="8" spans="1:3" s="20" customFormat="1" ht="31.5">
      <c r="A8" s="114" t="s">
        <v>108</v>
      </c>
      <c r="B8" s="41" t="s">
        <v>155</v>
      </c>
      <c r="C8" s="22" t="s">
        <v>165</v>
      </c>
    </row>
    <row r="9" spans="1:3" s="20" customFormat="1" ht="94.5">
      <c r="A9" s="114" t="s">
        <v>161</v>
      </c>
      <c r="B9" s="41" t="s">
        <v>162</v>
      </c>
      <c r="C9" s="22" t="s">
        <v>168</v>
      </c>
    </row>
    <row r="10" spans="1:3" s="20" customFormat="1" ht="17.25">
      <c r="A10" s="114">
        <v>3</v>
      </c>
      <c r="B10" s="41" t="s">
        <v>95</v>
      </c>
      <c r="C10" s="22" t="s">
        <v>124</v>
      </c>
    </row>
    <row r="11" spans="1:3" s="20" customFormat="1" ht="17.25">
      <c r="A11" s="114">
        <v>4</v>
      </c>
      <c r="B11" s="41" t="s">
        <v>96</v>
      </c>
      <c r="C11" s="22" t="s">
        <v>97</v>
      </c>
    </row>
    <row r="12" spans="1:3" s="20" customFormat="1" ht="17.25" hidden="1">
      <c r="A12" s="117" t="s">
        <v>76</v>
      </c>
      <c r="B12" s="53" t="s">
        <v>131</v>
      </c>
      <c r="C12" s="22" t="s">
        <v>150</v>
      </c>
    </row>
    <row r="13" spans="1:3" s="20" customFormat="1" ht="31.5" hidden="1">
      <c r="A13" s="117" t="s">
        <v>122</v>
      </c>
      <c r="B13" s="53" t="s">
        <v>151</v>
      </c>
      <c r="C13" s="22" t="s">
        <v>152</v>
      </c>
    </row>
    <row r="14" spans="1:3" s="20" customFormat="1" ht="30">
      <c r="A14" s="118">
        <v>5</v>
      </c>
      <c r="B14" s="119" t="s">
        <v>103</v>
      </c>
      <c r="C14" s="120" t="s">
        <v>120</v>
      </c>
    </row>
    <row r="15" spans="1:3" s="20" customFormat="1" ht="30">
      <c r="A15" s="118">
        <v>6</v>
      </c>
      <c r="B15" s="119" t="s">
        <v>75</v>
      </c>
      <c r="C15" s="120" t="s">
        <v>115</v>
      </c>
    </row>
    <row r="16" spans="1:3" s="20" customFormat="1" ht="30">
      <c r="A16" s="118" t="s">
        <v>64</v>
      </c>
      <c r="B16" s="119" t="s">
        <v>610</v>
      </c>
      <c r="C16" s="120" t="s">
        <v>611</v>
      </c>
    </row>
    <row r="17" spans="1:3" s="20" customFormat="1" ht="60">
      <c r="A17" s="118" t="s">
        <v>156</v>
      </c>
      <c r="B17" s="119" t="s">
        <v>102</v>
      </c>
      <c r="C17" s="120" t="s">
        <v>129</v>
      </c>
    </row>
    <row r="18" spans="1:3" s="20" customFormat="1" ht="60">
      <c r="A18" s="118">
        <v>7</v>
      </c>
      <c r="B18" s="119" t="s">
        <v>98</v>
      </c>
      <c r="C18" s="120" t="s">
        <v>116</v>
      </c>
    </row>
    <row r="19" spans="1:3" s="20" customFormat="1" ht="34.5">
      <c r="A19" s="118" t="s">
        <v>157</v>
      </c>
      <c r="B19" s="119" t="s">
        <v>121</v>
      </c>
      <c r="C19" s="120" t="s">
        <v>117</v>
      </c>
    </row>
    <row r="20" spans="1:3" s="20" customFormat="1" ht="17.25">
      <c r="A20" s="118">
        <v>8</v>
      </c>
      <c r="B20" s="119" t="s">
        <v>99</v>
      </c>
      <c r="C20" s="120" t="s">
        <v>113</v>
      </c>
    </row>
    <row r="21" spans="1:3" s="20" customFormat="1" ht="17.25">
      <c r="A21" s="121" t="s">
        <v>158</v>
      </c>
      <c r="B21" s="122" t="s">
        <v>100</v>
      </c>
      <c r="C21" s="123" t="s">
        <v>101</v>
      </c>
    </row>
    <row r="22" spans="1:3" s="20" customFormat="1" ht="17.25">
      <c r="A22" s="121">
        <v>9</v>
      </c>
      <c r="B22" s="122" t="s">
        <v>114</v>
      </c>
      <c r="C22" s="123" t="s">
        <v>159</v>
      </c>
    </row>
    <row r="23" spans="1:3" s="20" customFormat="1" ht="30">
      <c r="A23" s="121">
        <v>10</v>
      </c>
      <c r="B23" s="122" t="s">
        <v>104</v>
      </c>
      <c r="C23" s="123" t="s">
        <v>160</v>
      </c>
    </row>
    <row r="24" spans="1:3" s="20" customFormat="1" ht="30">
      <c r="A24" s="121">
        <v>11</v>
      </c>
      <c r="B24" s="122" t="s">
        <v>105</v>
      </c>
      <c r="C24" s="123" t="s">
        <v>123</v>
      </c>
    </row>
    <row r="25" spans="1:3" s="20" customFormat="1" ht="105">
      <c r="A25" s="118">
        <v>12</v>
      </c>
      <c r="B25" s="119" t="s">
        <v>118</v>
      </c>
      <c r="C25" s="120" t="s">
        <v>169</v>
      </c>
    </row>
    <row r="26" spans="1:3">
      <c r="A26" s="124" t="s">
        <v>111</v>
      </c>
      <c r="B26" s="125" t="s">
        <v>170</v>
      </c>
      <c r="C26" s="125"/>
    </row>
    <row r="27" spans="1:3" ht="15" customHeight="1">
      <c r="A27" s="343" t="s">
        <v>171</v>
      </c>
      <c r="B27" s="343"/>
      <c r="C27" s="343"/>
    </row>
    <row r="28" spans="1:3">
      <c r="A28" s="344"/>
      <c r="B28" s="344"/>
      <c r="C28" s="344"/>
    </row>
    <row r="29" spans="1:3">
      <c r="A29" s="344"/>
      <c r="B29" s="344"/>
      <c r="C29" s="344"/>
    </row>
    <row r="30" spans="1:3">
      <c r="A30" s="344"/>
      <c r="B30" s="344"/>
      <c r="C30" s="344"/>
    </row>
    <row r="31" spans="1:3">
      <c r="A31" s="344"/>
      <c r="B31" s="344"/>
      <c r="C31" s="34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F31"/>
  <sheetViews>
    <sheetView topLeftCell="A13" zoomScale="80" zoomScaleNormal="80" workbookViewId="0">
      <selection activeCell="L29" sqref="L29"/>
    </sheetView>
  </sheetViews>
  <sheetFormatPr defaultRowHeight="15"/>
  <cols>
    <col min="1" max="1" width="10.8554687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80</v>
      </c>
      <c r="C1" s="43"/>
    </row>
    <row r="2" spans="1:6" ht="15" customHeight="1">
      <c r="B2" s="44" t="s">
        <v>81</v>
      </c>
      <c r="C2" s="96" t="str">
        <f>+'prva stran'!B6</f>
        <v>SREDNJA ŠOLA VENO PILON AJDOVŠČINA</v>
      </c>
      <c r="D2" s="97"/>
      <c r="E2" s="97"/>
      <c r="F2" s="97"/>
    </row>
    <row r="3" spans="1:6" ht="15" customHeight="1">
      <c r="B3" s="44" t="s">
        <v>82</v>
      </c>
      <c r="C3" s="348" t="str">
        <f>+'prva stran'!B7</f>
        <v>Cesta 5. maja 12, 5270 AJDOVŠČINA</v>
      </c>
      <c r="D3" s="349"/>
      <c r="E3" s="349"/>
      <c r="F3" s="349"/>
    </row>
    <row r="4" spans="1:6" ht="15" customHeight="1">
      <c r="B4" s="1"/>
    </row>
    <row r="5" spans="1:6" ht="15" customHeight="1">
      <c r="B5" s="42" t="s">
        <v>84</v>
      </c>
      <c r="C5" s="43"/>
    </row>
    <row r="6" spans="1:6" ht="15" customHeight="1">
      <c r="B6" s="45" t="s">
        <v>81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82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83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85</v>
      </c>
      <c r="C9" s="67">
        <f>+'prva stran'!B13</f>
        <v>0</v>
      </c>
      <c r="D9" s="66"/>
      <c r="E9" s="66"/>
      <c r="F9" s="66"/>
    </row>
    <row r="11" spans="1:6" ht="18.75">
      <c r="B11" s="345" t="s">
        <v>90</v>
      </c>
      <c r="C11" s="345"/>
      <c r="D11" s="345"/>
      <c r="E11" s="345"/>
      <c r="F11" s="345"/>
    </row>
    <row r="12" spans="1:6" s="20" customFormat="1" ht="18.75" customHeight="1"/>
    <row r="13" spans="1:6" ht="36.75" customHeight="1">
      <c r="A13" s="346" t="s">
        <v>173</v>
      </c>
      <c r="B13" s="346"/>
      <c r="C13" s="330" t="s">
        <v>86</v>
      </c>
      <c r="D13" s="330" t="s">
        <v>87</v>
      </c>
      <c r="E13" s="330" t="s">
        <v>88</v>
      </c>
      <c r="F13" s="330" t="s">
        <v>89</v>
      </c>
    </row>
    <row r="14" spans="1:6" s="112" customFormat="1" ht="27" customHeight="1">
      <c r="A14" s="331" t="s">
        <v>133</v>
      </c>
      <c r="B14" s="331" t="s">
        <v>172</v>
      </c>
      <c r="C14" s="332">
        <f>+Sklop1[[#Totals],[Vrednost za okvirno količino (EUR) brez DDV]]</f>
        <v>0</v>
      </c>
      <c r="D14" s="332">
        <f>+E14-C14</f>
        <v>0</v>
      </c>
      <c r="E14" s="332">
        <f>+Sklop1[[#Totals],[Vrednost za okvirno količino (EUR) z DDV]]</f>
        <v>0</v>
      </c>
      <c r="F14" s="333">
        <f>+Sklop1[[#Totals],[Shema kakovosti
(nacionalne, evropske)
]]</f>
        <v>0</v>
      </c>
    </row>
    <row r="15" spans="1:6" s="112" customFormat="1" ht="27" customHeight="1">
      <c r="A15" s="331" t="s">
        <v>134</v>
      </c>
      <c r="B15" s="334" t="s">
        <v>175</v>
      </c>
      <c r="C15" s="332">
        <f>+Sklop2[[#Totals],[Vrednost za okvirno količino (EUR) brez DDV]]</f>
        <v>0</v>
      </c>
      <c r="D15" s="332">
        <f t="shared" ref="D15:D29" si="0">+E15-C15</f>
        <v>0</v>
      </c>
      <c r="E15" s="332">
        <f>+Sklop2[[#Totals],[Vrednost za okvirno količino (EUR) z DDV]]</f>
        <v>0</v>
      </c>
      <c r="F15" s="333" t="str">
        <f>+Sklop2[[#Totals],[Shema kakovosti
(nacionalne, evropske)
]]</f>
        <v>0</v>
      </c>
    </row>
    <row r="16" spans="1:6" s="112" customFormat="1" ht="27" customHeight="1">
      <c r="A16" s="331" t="s">
        <v>135</v>
      </c>
      <c r="B16" s="331" t="s">
        <v>209</v>
      </c>
      <c r="C16" s="332">
        <f>+Sklop3[[#Totals],[Vrednost za okvirno količino (EUR) brez DDV]]</f>
        <v>0</v>
      </c>
      <c r="D16" s="332">
        <f t="shared" si="0"/>
        <v>0</v>
      </c>
      <c r="E16" s="332">
        <f>+Sklop3[[#Totals],[Vrednost za okvirno količino (EUR) z DDV]]</f>
        <v>0</v>
      </c>
      <c r="F16" s="333">
        <f>+Sklop3[[#Totals],[Shema kakovosti
(nacionalne, evropske)
]]</f>
        <v>0</v>
      </c>
    </row>
    <row r="17" spans="1:6" s="112" customFormat="1" ht="27" customHeight="1">
      <c r="A17" s="331" t="s">
        <v>136</v>
      </c>
      <c r="B17" s="331" t="s">
        <v>210</v>
      </c>
      <c r="C17" s="332">
        <f>+Sklop4[[#Totals],[Vrednost za okvirno količino (EUR) brez DDV]]</f>
        <v>0</v>
      </c>
      <c r="D17" s="332">
        <f t="shared" si="0"/>
        <v>0</v>
      </c>
      <c r="E17" s="332">
        <f>+Sklop4[[#Totals],[Vrednost za okvirno količino (EUR) z DDV]]</f>
        <v>0</v>
      </c>
      <c r="F17" s="333">
        <f>+Sklop4[[#Totals],[Shema kakovosti
(nacionalne, evropske)
]]</f>
        <v>0</v>
      </c>
    </row>
    <row r="18" spans="1:6" s="112" customFormat="1" ht="27" customHeight="1">
      <c r="A18" s="331" t="s">
        <v>137</v>
      </c>
      <c r="B18" s="331" t="s">
        <v>211</v>
      </c>
      <c r="C18" s="332">
        <f>+Sklop5[[#Totals],[Vrednost za okvirno količino (EUR) brez DDV]]</f>
        <v>0</v>
      </c>
      <c r="D18" s="332">
        <f t="shared" si="0"/>
        <v>0</v>
      </c>
      <c r="E18" s="332">
        <f>+Sklop5[[#Totals],[Vrednost za okvirno količino (EUR) z DDV]]</f>
        <v>0</v>
      </c>
      <c r="F18" s="333">
        <f>+Sklop5[[#Totals],[Shema kakovosti
(nacionalne, evropske)
]]</f>
        <v>0</v>
      </c>
    </row>
    <row r="19" spans="1:6" s="112" customFormat="1" ht="27" customHeight="1">
      <c r="A19" s="331" t="s">
        <v>138</v>
      </c>
      <c r="B19" s="335" t="s">
        <v>213</v>
      </c>
      <c r="C19" s="332">
        <f>+Sklop6[[#Totals],[Vrednost za okvirno količino (EUR) brez DDV]]</f>
        <v>0</v>
      </c>
      <c r="D19" s="332">
        <f t="shared" si="0"/>
        <v>0</v>
      </c>
      <c r="E19" s="332">
        <f>+Sklop6[[#Totals],[Vrednost za okvirno količino (EUR) z DDV]]</f>
        <v>0</v>
      </c>
      <c r="F19" s="333">
        <f>+Sklop6[[#Totals],[Shema kakovosti
(nacionalne, evropske)
]]</f>
        <v>0</v>
      </c>
    </row>
    <row r="20" spans="1:6" s="112" customFormat="1" ht="27" customHeight="1">
      <c r="A20" s="331" t="s">
        <v>139</v>
      </c>
      <c r="B20" s="335" t="s">
        <v>212</v>
      </c>
      <c r="C20" s="332">
        <f>+Sklop7[[#Totals],[Vrednost za okvirno količino (EUR) brez DDV]]</f>
        <v>0</v>
      </c>
      <c r="D20" s="332">
        <f t="shared" si="0"/>
        <v>0</v>
      </c>
      <c r="E20" s="332">
        <f>+Sklop7[[#Totals],[Vrednost za okvirno količino (EUR) z DDV]]</f>
        <v>0</v>
      </c>
      <c r="F20" s="333">
        <f>+Sklop7[[#Totals],[Shema kakovosti
(nacionalne, evropske)
]]</f>
        <v>0</v>
      </c>
    </row>
    <row r="21" spans="1:6" s="112" customFormat="1" ht="27" customHeight="1">
      <c r="A21" s="331" t="s">
        <v>140</v>
      </c>
      <c r="B21" s="335" t="s">
        <v>228</v>
      </c>
      <c r="C21" s="332">
        <f>+Sklop8[[#Totals],[Vrednost za okvirno količino (EUR) brez DDV]]</f>
        <v>0</v>
      </c>
      <c r="D21" s="332">
        <f t="shared" si="0"/>
        <v>0</v>
      </c>
      <c r="E21" s="332">
        <f>+Sklop8[[#Totals],[Vrednost za okvirno količino (EUR) z DDV]]</f>
        <v>0</v>
      </c>
      <c r="F21" s="333">
        <f>+Sklop8[[#Totals],[Shema kakovosti
(nacionalne, evropske)
]]</f>
        <v>0</v>
      </c>
    </row>
    <row r="22" spans="1:6" s="112" customFormat="1" ht="27" customHeight="1">
      <c r="A22" s="331" t="s">
        <v>141</v>
      </c>
      <c r="B22" s="331" t="s">
        <v>229</v>
      </c>
      <c r="C22" s="332">
        <f>+Sklop9[[#Totals],[Vrednost za okvirno količino (EUR) brez DDV]]</f>
        <v>0</v>
      </c>
      <c r="D22" s="332">
        <f t="shared" si="0"/>
        <v>0</v>
      </c>
      <c r="E22" s="332">
        <f>+Sklop9[[#Totals],[Vrednost za okvirno količino (EUR) z DDV]]</f>
        <v>0</v>
      </c>
      <c r="F22" s="333">
        <f>+Sklop9[[#Totals],[Shema kakovosti
(nacionalne, evropske)
]]</f>
        <v>0</v>
      </c>
    </row>
    <row r="23" spans="1:6" s="112" customFormat="1" ht="27" customHeight="1">
      <c r="A23" s="331" t="s">
        <v>142</v>
      </c>
      <c r="B23" s="331" t="s">
        <v>230</v>
      </c>
      <c r="C23" s="332">
        <f>+Sklop10[[#Totals],[Vrednost za okvirno količino (EUR) brez DDV]]</f>
        <v>0</v>
      </c>
      <c r="D23" s="332">
        <f t="shared" si="0"/>
        <v>0</v>
      </c>
      <c r="E23" s="332">
        <f>+Sklop10[[#Totals],[Vrednost za okvirno količino (EUR) z DDV]]</f>
        <v>0</v>
      </c>
      <c r="F23" s="333">
        <f>+Sklop10[[#Totals],[Shema kakovosti
(nacionalne, evropske)
]]</f>
        <v>0</v>
      </c>
    </row>
    <row r="24" spans="1:6" s="112" customFormat="1" ht="27" customHeight="1">
      <c r="A24" s="331" t="s">
        <v>143</v>
      </c>
      <c r="B24" s="335" t="s">
        <v>231</v>
      </c>
      <c r="C24" s="332">
        <f>+Sklop11[[#Totals],[Vrednost za okvirno količino (EUR) brez DDV]]</f>
        <v>0</v>
      </c>
      <c r="D24" s="332">
        <f t="shared" si="0"/>
        <v>0</v>
      </c>
      <c r="E24" s="332">
        <f>+Sklop11[[#Totals],[Vrednost za okvirno količino (EUR) z DDV]]</f>
        <v>0</v>
      </c>
      <c r="F24" s="333">
        <f>+Sklop11[[#Totals],[Shema kakovosti
(nacionalne, evropske)
]]</f>
        <v>0</v>
      </c>
    </row>
    <row r="25" spans="1:6" s="112" customFormat="1" ht="27" customHeight="1">
      <c r="A25" s="331" t="s">
        <v>144</v>
      </c>
      <c r="B25" s="331" t="s">
        <v>232</v>
      </c>
      <c r="C25" s="332">
        <f>+Sklop12[[#Totals],[Vrednost za okvirno količino (EUR) brez DDV]]</f>
        <v>0</v>
      </c>
      <c r="D25" s="332">
        <f>+E25-C25</f>
        <v>0</v>
      </c>
      <c r="E25" s="332">
        <f>+Sklop12[[#Totals],[Vrednost za okvirno količino (EUR) z DDV]]</f>
        <v>0</v>
      </c>
      <c r="F25" s="333">
        <f>+Sklop12[[#Totals],[Shema kakovosti
(nacionalne, evropske)
]]</f>
        <v>0</v>
      </c>
    </row>
    <row r="26" spans="1:6" s="112" customFormat="1" ht="27" customHeight="1">
      <c r="A26" s="336" t="s">
        <v>145</v>
      </c>
      <c r="B26" s="336" t="s">
        <v>233</v>
      </c>
      <c r="C26" s="337">
        <f>+Sklop13[[#Totals],[Vrednost za okvirno količino (EUR) brez DDV]]</f>
        <v>0</v>
      </c>
      <c r="D26" s="337">
        <f t="shared" si="0"/>
        <v>0</v>
      </c>
      <c r="E26" s="337">
        <f>+Sklop13[[#Totals],[Vrednost za okvirno količino (EUR) z DDV]]</f>
        <v>0</v>
      </c>
      <c r="F26" s="338">
        <f>+Sklop13[[#Totals],[Shema kakovosti
(nacionalne, evropske)
]]</f>
        <v>0</v>
      </c>
    </row>
    <row r="27" spans="1:6" s="112" customFormat="1" ht="27" customHeight="1">
      <c r="A27" s="336" t="s">
        <v>146</v>
      </c>
      <c r="B27" s="336" t="s">
        <v>234</v>
      </c>
      <c r="C27" s="337">
        <f>+Sklop14[[#Totals],[Vrednost za okvirno količino (EUR) brez DDV]]</f>
        <v>0</v>
      </c>
      <c r="D27" s="337">
        <f t="shared" si="0"/>
        <v>0</v>
      </c>
      <c r="E27" s="337">
        <f>+Sklop14[[#Totals],[Vrednost za okvirno količino (EUR) z DDV]]</f>
        <v>0</v>
      </c>
      <c r="F27" s="338">
        <f>+Sklop14[[#Totals],[Shema kakovosti
(nacionalne, evropske)
]]</f>
        <v>0</v>
      </c>
    </row>
    <row r="28" spans="1:6" s="112" customFormat="1" ht="27" customHeight="1">
      <c r="A28" s="336" t="s">
        <v>147</v>
      </c>
      <c r="B28" s="339" t="s">
        <v>235</v>
      </c>
      <c r="C28" s="337">
        <f>+Sklop15[[#Totals],[Vrednost za okvirno količino (EUR) brez DDV]]</f>
        <v>0</v>
      </c>
      <c r="D28" s="337">
        <f t="shared" si="0"/>
        <v>0</v>
      </c>
      <c r="E28" s="337">
        <f>+Sklop15[[#Totals],[Vrednost za okvirno količino (EUR) z DDV]]</f>
        <v>0</v>
      </c>
      <c r="F28" s="338">
        <f>+Sklop15[[#Totals],[Shema kakovosti
(nacionalne, evropske)
]]</f>
        <v>0</v>
      </c>
    </row>
    <row r="29" spans="1:6" s="112" customFormat="1" ht="27" customHeight="1">
      <c r="A29" s="336" t="s">
        <v>148</v>
      </c>
      <c r="B29" s="336" t="s">
        <v>236</v>
      </c>
      <c r="C29" s="337">
        <f>+Sklop16[[#Totals],[Vrednost za okvirno količino (EUR) brez DDV]]</f>
        <v>0</v>
      </c>
      <c r="D29" s="337">
        <f t="shared" si="0"/>
        <v>0</v>
      </c>
      <c r="E29" s="337">
        <f>+Sklop16[[#Totals],[Vrednost za okvirno količino (EUR) z DDV]]</f>
        <v>0</v>
      </c>
      <c r="F29" s="338">
        <f>+Sklop16[[#Totals],[Shema kakovosti
(nacionalne, evropske)
]]</f>
        <v>0</v>
      </c>
    </row>
    <row r="30" spans="1:6" s="20" customFormat="1" ht="23.25" customHeight="1">
      <c r="A30" s="347" t="s">
        <v>119</v>
      </c>
      <c r="B30" s="347"/>
      <c r="C30" s="340">
        <f>SUM(C14:C29)</f>
        <v>0</v>
      </c>
      <c r="D30" s="340">
        <f>SUM(D14:D29)</f>
        <v>0</v>
      </c>
      <c r="E30" s="340">
        <f>SUM(E14:E29)</f>
        <v>0</v>
      </c>
      <c r="F30" s="340"/>
    </row>
    <row r="31" spans="1:6" ht="18.75" customHeight="1"/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5"/>
  <sheetViews>
    <sheetView topLeftCell="A25" zoomScale="96" zoomScaleNormal="96" zoomScaleSheetLayoutView="100" workbookViewId="0">
      <selection activeCell="Z12" sqref="Z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pred_rekapitulacija'!B14</f>
        <v>MLEKO IN MLEČNI IZDELKI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200" t="s">
        <v>1</v>
      </c>
      <c r="B16" s="201" t="s">
        <v>239</v>
      </c>
      <c r="C16" s="158">
        <v>0.5</v>
      </c>
      <c r="D16" s="158" t="s">
        <v>74</v>
      </c>
      <c r="E16" s="159" t="s">
        <v>205</v>
      </c>
      <c r="F16" s="160">
        <v>50</v>
      </c>
      <c r="G16" s="161" t="s">
        <v>214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16" s="80">
        <f>IF(Sklop1[[#This Row],[ZAHTEVANA SHEMA KAKOVOSTI]]&lt;&gt;"",Sklop1[[#This Row],[Preračunana masa/volumen/kos na enoto kg]],"")</f>
        <v>25</v>
      </c>
      <c r="J16" s="86"/>
      <c r="K16" s="81"/>
      <c r="L16" s="81"/>
      <c r="M16" s="136"/>
      <c r="N16" s="137"/>
      <c r="O16" s="137"/>
      <c r="P16" s="88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200" t="s">
        <v>3</v>
      </c>
      <c r="B17" s="201" t="s">
        <v>240</v>
      </c>
      <c r="C17" s="158">
        <v>150</v>
      </c>
      <c r="D17" s="158" t="s">
        <v>109</v>
      </c>
      <c r="E17" s="159"/>
      <c r="F17" s="160">
        <v>800</v>
      </c>
      <c r="G17" s="161" t="s">
        <v>214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7" s="80" t="str">
        <f>IF(Sklop1[[#This Row],[ZAHTEVANA SHEMA KAKOVOSTI]]&lt;&gt;"",Sklop1[[#This Row],[Preračunana masa/volumen/kos na enoto kg]],"")</f>
        <v/>
      </c>
      <c r="J17" s="87"/>
      <c r="K17" s="84"/>
      <c r="L17" s="84"/>
      <c r="M17" s="136"/>
      <c r="N17" s="138"/>
      <c r="O17" s="137"/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12">
      <c r="A18" s="200" t="s">
        <v>4</v>
      </c>
      <c r="B18" s="201" t="s">
        <v>241</v>
      </c>
      <c r="C18" s="158">
        <v>150</v>
      </c>
      <c r="D18" s="158" t="s">
        <v>109</v>
      </c>
      <c r="E18" s="159" t="s">
        <v>205</v>
      </c>
      <c r="F18" s="160">
        <v>100</v>
      </c>
      <c r="G18" s="161" t="s">
        <v>214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18" s="80">
        <f>IF(Sklop1[[#This Row],[ZAHTEVANA SHEMA KAKOVOSTI]]&lt;&gt;"",Sklop1[[#This Row],[Preračunana masa/volumen/kos na enoto kg]],"")</f>
        <v>15</v>
      </c>
      <c r="J18" s="87"/>
      <c r="K18" s="84"/>
      <c r="L18" s="84"/>
      <c r="M18" s="136"/>
      <c r="N18" s="138"/>
      <c r="O18" s="137"/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12">
      <c r="A19" s="200" t="s">
        <v>5</v>
      </c>
      <c r="B19" s="201" t="s">
        <v>242</v>
      </c>
      <c r="C19" s="158">
        <v>400</v>
      </c>
      <c r="D19" s="158" t="s">
        <v>109</v>
      </c>
      <c r="E19" s="159" t="s">
        <v>205</v>
      </c>
      <c r="F19" s="160">
        <v>300</v>
      </c>
      <c r="G19" s="161" t="s">
        <v>214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9" s="113">
        <f>IF(Sklop1[[#This Row],[ZAHTEVANA SHEMA KAKOVOSTI]]&lt;&gt;"",Sklop1[[#This Row],[Preračunana masa/volumen/kos na enoto kg]],"")</f>
        <v>120</v>
      </c>
      <c r="J19" s="127"/>
      <c r="K19" s="128"/>
      <c r="L19" s="128"/>
      <c r="M19" s="129"/>
      <c r="N19" s="139"/>
      <c r="O19" s="139"/>
      <c r="P19" s="152"/>
      <c r="Q19" s="151">
        <f>+Sklop1[[#This Row],[cena/enota brez DDV v EUR]]*Sklop1[[#This Row],[Stopnja DDV (%)]]</f>
        <v>0</v>
      </c>
      <c r="R19" s="151">
        <f>+Sklop1[[#This Row],[cena/enota brez DDV v EUR]]+Sklop1[[#This Row],[Davek (EUR)]]</f>
        <v>0</v>
      </c>
      <c r="S19" s="151">
        <f>+Sklop1[[#This Row],[cena/enota brez DDV v EUR]]*Sklop1[[#This Row],[Okvirna količina]]</f>
        <v>0</v>
      </c>
      <c r="T19" s="130">
        <f>+Sklop1[[#This Row],[Končna cena/enoto mere (EUR) z DDV]]*Sklop1[[#This Row],[Okvirna količina]]</f>
        <v>0</v>
      </c>
      <c r="U19" s="131"/>
    </row>
    <row r="20" spans="1:21" s="55" customFormat="1" ht="12">
      <c r="A20" s="200" t="s">
        <v>6</v>
      </c>
      <c r="B20" s="201" t="s">
        <v>243</v>
      </c>
      <c r="C20" s="158">
        <v>180</v>
      </c>
      <c r="D20" s="158" t="s">
        <v>109</v>
      </c>
      <c r="E20" s="159" t="s">
        <v>205</v>
      </c>
      <c r="F20" s="160">
        <v>50</v>
      </c>
      <c r="G20" s="161" t="s">
        <v>214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0" s="113">
        <f>IF(Sklop1[[#This Row],[ZAHTEVANA SHEMA KAKOVOSTI]]&lt;&gt;"",Sklop1[[#This Row],[Preračunana masa/volumen/kos na enoto kg]],"")</f>
        <v>9</v>
      </c>
      <c r="J20" s="127"/>
      <c r="K20" s="128"/>
      <c r="L20" s="128"/>
      <c r="M20" s="129"/>
      <c r="N20" s="139"/>
      <c r="O20" s="139"/>
      <c r="P20" s="152"/>
      <c r="Q20" s="151">
        <f>+Sklop1[[#This Row],[cena/enota brez DDV v EUR]]*Sklop1[[#This Row],[Stopnja DDV (%)]]</f>
        <v>0</v>
      </c>
      <c r="R20" s="151">
        <f>+Sklop1[[#This Row],[cena/enota brez DDV v EUR]]+Sklop1[[#This Row],[Davek (EUR)]]</f>
        <v>0</v>
      </c>
      <c r="S20" s="151">
        <f>+Sklop1[[#This Row],[cena/enota brez DDV v EUR]]*Sklop1[[#This Row],[Okvirna količina]]</f>
        <v>0</v>
      </c>
      <c r="T20" s="130">
        <f>+Sklop1[[#This Row],[Končna cena/enoto mere (EUR) z DDV]]*Sklop1[[#This Row],[Okvirna količina]]</f>
        <v>0</v>
      </c>
      <c r="U20" s="131"/>
    </row>
    <row r="21" spans="1:21" s="55" customFormat="1" ht="12">
      <c r="A21" s="200" t="s">
        <v>7</v>
      </c>
      <c r="B21" s="201" t="s">
        <v>244</v>
      </c>
      <c r="C21" s="158">
        <v>50</v>
      </c>
      <c r="D21" s="158" t="s">
        <v>109</v>
      </c>
      <c r="E21" s="159" t="s">
        <v>205</v>
      </c>
      <c r="F21" s="160">
        <v>50</v>
      </c>
      <c r="G21" s="161" t="s">
        <v>214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21" s="113">
        <f>IF(Sklop1[[#This Row],[ZAHTEVANA SHEMA KAKOVOSTI]]&lt;&gt;"",Sklop1[[#This Row],[Preračunana masa/volumen/kos na enoto kg]],"")</f>
        <v>2.5</v>
      </c>
      <c r="J21" s="127"/>
      <c r="K21" s="128"/>
      <c r="L21" s="128"/>
      <c r="M21" s="129"/>
      <c r="N21" s="139"/>
      <c r="O21" s="139"/>
      <c r="P21" s="152"/>
      <c r="Q21" s="151">
        <f>+Sklop1[[#This Row],[cena/enota brez DDV v EUR]]*Sklop1[[#This Row],[Stopnja DDV (%)]]</f>
        <v>0</v>
      </c>
      <c r="R21" s="151">
        <f>+Sklop1[[#This Row],[cena/enota brez DDV v EUR]]+Sklop1[[#This Row],[Davek (EUR)]]</f>
        <v>0</v>
      </c>
      <c r="S21" s="151">
        <f>+Sklop1[[#This Row],[cena/enota brez DDV v EUR]]*Sklop1[[#This Row],[Okvirna količina]]</f>
        <v>0</v>
      </c>
      <c r="T21" s="130">
        <f>+Sklop1[[#This Row],[Končna cena/enoto mere (EUR) z DDV]]*Sklop1[[#This Row],[Okvirna količina]]</f>
        <v>0</v>
      </c>
      <c r="U21" s="131"/>
    </row>
    <row r="22" spans="1:21" s="55" customFormat="1" ht="12">
      <c r="A22" s="200" t="s">
        <v>8</v>
      </c>
      <c r="B22" s="201" t="s">
        <v>245</v>
      </c>
      <c r="C22" s="158">
        <v>50</v>
      </c>
      <c r="D22" s="158" t="s">
        <v>109</v>
      </c>
      <c r="E22" s="159" t="s">
        <v>205</v>
      </c>
      <c r="F22" s="160">
        <v>50</v>
      </c>
      <c r="G22" s="161" t="s">
        <v>214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22" s="113">
        <f>IF(Sklop1[[#This Row],[ZAHTEVANA SHEMA KAKOVOSTI]]&lt;&gt;"",Sklop1[[#This Row],[Preračunana masa/volumen/kos na enoto kg]],"")</f>
        <v>2.5</v>
      </c>
      <c r="J22" s="127"/>
      <c r="K22" s="128"/>
      <c r="L22" s="128"/>
      <c r="M22" s="129"/>
      <c r="N22" s="139"/>
      <c r="O22" s="139"/>
      <c r="P22" s="152"/>
      <c r="Q22" s="151">
        <f>+Sklop1[[#This Row],[cena/enota brez DDV v EUR]]*Sklop1[[#This Row],[Stopnja DDV (%)]]</f>
        <v>0</v>
      </c>
      <c r="R22" s="151">
        <f>+Sklop1[[#This Row],[cena/enota brez DDV v EUR]]+Sklop1[[#This Row],[Davek (EUR)]]</f>
        <v>0</v>
      </c>
      <c r="S22" s="151">
        <f>+Sklop1[[#This Row],[cena/enota brez DDV v EUR]]*Sklop1[[#This Row],[Okvirna količina]]</f>
        <v>0</v>
      </c>
      <c r="T22" s="130">
        <f>+Sklop1[[#This Row],[Končna cena/enoto mere (EUR) z DDV]]*Sklop1[[#This Row],[Okvirna količina]]</f>
        <v>0</v>
      </c>
      <c r="U22" s="131"/>
    </row>
    <row r="23" spans="1:21" s="55" customFormat="1" ht="12">
      <c r="A23" s="200" t="s">
        <v>9</v>
      </c>
      <c r="B23" s="201" t="s">
        <v>246</v>
      </c>
      <c r="C23" s="158">
        <v>1000</v>
      </c>
      <c r="D23" s="158" t="s">
        <v>109</v>
      </c>
      <c r="E23" s="159" t="s">
        <v>205</v>
      </c>
      <c r="F23" s="160">
        <v>10</v>
      </c>
      <c r="G23" s="161" t="s">
        <v>0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3" s="113">
        <f>IF(Sklop1[[#This Row],[ZAHTEVANA SHEMA KAKOVOSTI]]&lt;&gt;"",Sklop1[[#This Row],[Preračunana masa/volumen/kos na enoto kg]],"")</f>
        <v>10</v>
      </c>
      <c r="J23" s="127"/>
      <c r="K23" s="128"/>
      <c r="L23" s="128"/>
      <c r="M23" s="129"/>
      <c r="N23" s="139"/>
      <c r="O23" s="139"/>
      <c r="P23" s="152"/>
      <c r="Q23" s="151">
        <f>+Sklop1[[#This Row],[cena/enota brez DDV v EUR]]*Sklop1[[#This Row],[Stopnja DDV (%)]]</f>
        <v>0</v>
      </c>
      <c r="R23" s="151">
        <f>+Sklop1[[#This Row],[cena/enota brez DDV v EUR]]+Sklop1[[#This Row],[Davek (EUR)]]</f>
        <v>0</v>
      </c>
      <c r="S23" s="151">
        <f>+Sklop1[[#This Row],[cena/enota brez DDV v EUR]]*Sklop1[[#This Row],[Okvirna količina]]</f>
        <v>0</v>
      </c>
      <c r="T23" s="130">
        <f>+Sklop1[[#This Row],[Končna cena/enoto mere (EUR) z DDV]]*Sklop1[[#This Row],[Okvirna količina]]</f>
        <v>0</v>
      </c>
      <c r="U23" s="131"/>
    </row>
    <row r="24" spans="1:21" s="55" customFormat="1" ht="12">
      <c r="A24" s="200" t="s">
        <v>10</v>
      </c>
      <c r="B24" s="201" t="s">
        <v>247</v>
      </c>
      <c r="C24" s="158">
        <v>180</v>
      </c>
      <c r="D24" s="162" t="s">
        <v>109</v>
      </c>
      <c r="E24" s="159" t="s">
        <v>205</v>
      </c>
      <c r="F24" s="160">
        <v>1450</v>
      </c>
      <c r="G24" s="161" t="s">
        <v>214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261</v>
      </c>
      <c r="I24" s="113">
        <f>IF(Sklop1[[#This Row],[ZAHTEVANA SHEMA KAKOVOSTI]]&lt;&gt;"",Sklop1[[#This Row],[Preračunana masa/volumen/kos na enoto kg]],"")</f>
        <v>261</v>
      </c>
      <c r="J24" s="127"/>
      <c r="K24" s="128"/>
      <c r="L24" s="128"/>
      <c r="M24" s="129"/>
      <c r="N24" s="139"/>
      <c r="O24" s="139"/>
      <c r="P24" s="152"/>
      <c r="Q24" s="151">
        <f>+Sklop1[[#This Row],[cena/enota brez DDV v EUR]]*Sklop1[[#This Row],[Stopnja DDV (%)]]</f>
        <v>0</v>
      </c>
      <c r="R24" s="151">
        <f>+Sklop1[[#This Row],[cena/enota brez DDV v EUR]]+Sklop1[[#This Row],[Davek (EUR)]]</f>
        <v>0</v>
      </c>
      <c r="S24" s="151">
        <f>+Sklop1[[#This Row],[cena/enota brez DDV v EUR]]*Sklop1[[#This Row],[Okvirna količina]]</f>
        <v>0</v>
      </c>
      <c r="T24" s="130">
        <f>+Sklop1[[#This Row],[Končna cena/enoto mere (EUR) z DDV]]*Sklop1[[#This Row],[Okvirna količina]]</f>
        <v>0</v>
      </c>
      <c r="U24" s="131"/>
    </row>
    <row r="25" spans="1:21" s="55" customFormat="1" ht="12">
      <c r="A25" s="200" t="s">
        <v>11</v>
      </c>
      <c r="B25" s="201" t="s">
        <v>248</v>
      </c>
      <c r="C25" s="158">
        <v>160</v>
      </c>
      <c r="D25" s="162" t="s">
        <v>109</v>
      </c>
      <c r="E25" s="159" t="s">
        <v>205</v>
      </c>
      <c r="F25" s="160">
        <v>60</v>
      </c>
      <c r="G25" s="161" t="s">
        <v>214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9.6</v>
      </c>
      <c r="I25" s="113">
        <f>IF(Sklop1[[#This Row],[ZAHTEVANA SHEMA KAKOVOSTI]]&lt;&gt;"",Sklop1[[#This Row],[Preračunana masa/volumen/kos na enoto kg]],"")</f>
        <v>9.6</v>
      </c>
      <c r="J25" s="127"/>
      <c r="K25" s="128"/>
      <c r="L25" s="128"/>
      <c r="M25" s="129"/>
      <c r="N25" s="139"/>
      <c r="O25" s="139"/>
      <c r="P25" s="152"/>
      <c r="Q25" s="151">
        <f>+Sklop1[[#This Row],[cena/enota brez DDV v EUR]]*Sklop1[[#This Row],[Stopnja DDV (%)]]</f>
        <v>0</v>
      </c>
      <c r="R25" s="151">
        <f>+Sklop1[[#This Row],[cena/enota brez DDV v EUR]]+Sklop1[[#This Row],[Davek (EUR)]]</f>
        <v>0</v>
      </c>
      <c r="S25" s="151">
        <f>+Sklop1[[#This Row],[cena/enota brez DDV v EUR]]*Sklop1[[#This Row],[Okvirna količina]]</f>
        <v>0</v>
      </c>
      <c r="T25" s="130">
        <f>+Sklop1[[#This Row],[Končna cena/enoto mere (EUR) z DDV]]*Sklop1[[#This Row],[Okvirna količina]]</f>
        <v>0</v>
      </c>
      <c r="U25" s="131"/>
    </row>
    <row r="26" spans="1:21" s="55" customFormat="1" ht="12">
      <c r="A26" s="200" t="s">
        <v>12</v>
      </c>
      <c r="B26" s="201" t="s">
        <v>249</v>
      </c>
      <c r="C26" s="158">
        <v>150</v>
      </c>
      <c r="D26" s="162" t="s">
        <v>109</v>
      </c>
      <c r="E26" s="159" t="s">
        <v>205</v>
      </c>
      <c r="F26" s="160">
        <v>100</v>
      </c>
      <c r="G26" s="161" t="s">
        <v>214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6" s="113">
        <f>IF(Sklop1[[#This Row],[ZAHTEVANA SHEMA KAKOVOSTI]]&lt;&gt;"",Sklop1[[#This Row],[Preračunana masa/volumen/kos na enoto kg]],"")</f>
        <v>15</v>
      </c>
      <c r="J26" s="127"/>
      <c r="K26" s="128"/>
      <c r="L26" s="128"/>
      <c r="M26" s="129"/>
      <c r="N26" s="139"/>
      <c r="O26" s="139"/>
      <c r="P26" s="152"/>
      <c r="Q26" s="151">
        <f>+Sklop1[[#This Row],[cena/enota brez DDV v EUR]]*Sklop1[[#This Row],[Stopnja DDV (%)]]</f>
        <v>0</v>
      </c>
      <c r="R26" s="151">
        <f>+Sklop1[[#This Row],[cena/enota brez DDV v EUR]]+Sklop1[[#This Row],[Davek (EUR)]]</f>
        <v>0</v>
      </c>
      <c r="S26" s="151">
        <f>+Sklop1[[#This Row],[cena/enota brez DDV v EUR]]*Sklop1[[#This Row],[Okvirna količina]]</f>
        <v>0</v>
      </c>
      <c r="T26" s="130">
        <f>+Sklop1[[#This Row],[Končna cena/enoto mere (EUR) z DDV]]*Sklop1[[#This Row],[Okvirna količina]]</f>
        <v>0</v>
      </c>
      <c r="U26" s="131"/>
    </row>
    <row r="27" spans="1:21" s="55" customFormat="1" ht="12">
      <c r="A27" s="200" t="s">
        <v>13</v>
      </c>
      <c r="B27" s="201" t="s">
        <v>250</v>
      </c>
      <c r="C27" s="158">
        <v>150</v>
      </c>
      <c r="D27" s="162" t="s">
        <v>109</v>
      </c>
      <c r="E27" s="159" t="s">
        <v>205</v>
      </c>
      <c r="F27" s="160">
        <v>100</v>
      </c>
      <c r="G27" s="161" t="s">
        <v>214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7" s="113">
        <f>IF(Sklop1[[#This Row],[ZAHTEVANA SHEMA KAKOVOSTI]]&lt;&gt;"",Sklop1[[#This Row],[Preračunana masa/volumen/kos na enoto kg]],"")</f>
        <v>15</v>
      </c>
      <c r="J27" s="127"/>
      <c r="K27" s="128"/>
      <c r="L27" s="128"/>
      <c r="M27" s="129"/>
      <c r="N27" s="139"/>
      <c r="O27" s="139"/>
      <c r="P27" s="152"/>
      <c r="Q27" s="151">
        <f>+Sklop1[[#This Row],[cena/enota brez DDV v EUR]]*Sklop1[[#This Row],[Stopnja DDV (%)]]</f>
        <v>0</v>
      </c>
      <c r="R27" s="151">
        <f>+Sklop1[[#This Row],[cena/enota brez DDV v EUR]]+Sklop1[[#This Row],[Davek (EUR)]]</f>
        <v>0</v>
      </c>
      <c r="S27" s="151">
        <f>+Sklop1[[#This Row],[cena/enota brez DDV v EUR]]*Sklop1[[#This Row],[Okvirna količina]]</f>
        <v>0</v>
      </c>
      <c r="T27" s="130">
        <f>+Sklop1[[#This Row],[Končna cena/enoto mere (EUR) z DDV]]*Sklop1[[#This Row],[Okvirna količina]]</f>
        <v>0</v>
      </c>
      <c r="U27" s="131"/>
    </row>
    <row r="28" spans="1:21" s="55" customFormat="1" ht="12">
      <c r="A28" s="200" t="s">
        <v>14</v>
      </c>
      <c r="B28" s="201" t="s">
        <v>251</v>
      </c>
      <c r="C28" s="158" t="s">
        <v>558</v>
      </c>
      <c r="D28" s="162" t="s">
        <v>74</v>
      </c>
      <c r="E28" s="159" t="s">
        <v>205</v>
      </c>
      <c r="F28" s="160">
        <v>4000</v>
      </c>
      <c r="G28" s="161" t="s">
        <v>74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28" s="113">
        <f>IF(Sklop1[[#This Row],[ZAHTEVANA SHEMA KAKOVOSTI]]&lt;&gt;"",Sklop1[[#This Row],[Preračunana masa/volumen/kos na enoto kg]],"")</f>
        <v>4000</v>
      </c>
      <c r="J28" s="127"/>
      <c r="K28" s="128"/>
      <c r="L28" s="128"/>
      <c r="M28" s="129"/>
      <c r="N28" s="139"/>
      <c r="O28" s="139"/>
      <c r="P28" s="152"/>
      <c r="Q28" s="151">
        <f>+Sklop1[[#This Row],[cena/enota brez DDV v EUR]]*Sklop1[[#This Row],[Stopnja DDV (%)]]</f>
        <v>0</v>
      </c>
      <c r="R28" s="151">
        <f>+Sklop1[[#This Row],[cena/enota brez DDV v EUR]]+Sklop1[[#This Row],[Davek (EUR)]]</f>
        <v>0</v>
      </c>
      <c r="S28" s="151">
        <f>+Sklop1[[#This Row],[cena/enota brez DDV v EUR]]*Sklop1[[#This Row],[Okvirna količina]]</f>
        <v>0</v>
      </c>
      <c r="T28" s="130">
        <f>+Sklop1[[#This Row],[Končna cena/enoto mere (EUR) z DDV]]*Sklop1[[#This Row],[Okvirna količina]]</f>
        <v>0</v>
      </c>
      <c r="U28" s="131"/>
    </row>
    <row r="29" spans="1:21" s="55" customFormat="1" ht="24">
      <c r="A29" s="200" t="s">
        <v>15</v>
      </c>
      <c r="B29" s="201" t="s">
        <v>616</v>
      </c>
      <c r="C29" s="158">
        <v>250</v>
      </c>
      <c r="D29" s="162" t="s">
        <v>109</v>
      </c>
      <c r="E29" s="159" t="s">
        <v>205</v>
      </c>
      <c r="F29" s="160">
        <v>600</v>
      </c>
      <c r="G29" s="161" t="s">
        <v>214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9" s="113">
        <f>IF(Sklop1[[#This Row],[ZAHTEVANA SHEMA KAKOVOSTI]]&lt;&gt;"",Sklop1[[#This Row],[Preračunana masa/volumen/kos na enoto kg]],"")</f>
        <v>150</v>
      </c>
      <c r="J29" s="127"/>
      <c r="K29" s="128"/>
      <c r="L29" s="128"/>
      <c r="M29" s="129"/>
      <c r="N29" s="139"/>
      <c r="O29" s="139"/>
      <c r="P29" s="152"/>
      <c r="Q29" s="151">
        <f>+Sklop1[[#This Row],[cena/enota brez DDV v EUR]]*Sklop1[[#This Row],[Stopnja DDV (%)]]</f>
        <v>0</v>
      </c>
      <c r="R29" s="151">
        <f>+Sklop1[[#This Row],[cena/enota brez DDV v EUR]]+Sklop1[[#This Row],[Davek (EUR)]]</f>
        <v>0</v>
      </c>
      <c r="S29" s="151">
        <f>+Sklop1[[#This Row],[cena/enota brez DDV v EUR]]*Sklop1[[#This Row],[Okvirna količina]]</f>
        <v>0</v>
      </c>
      <c r="T29" s="130">
        <f>+Sklop1[[#This Row],[Končna cena/enoto mere (EUR) z DDV]]*Sklop1[[#This Row],[Okvirna količina]]</f>
        <v>0</v>
      </c>
      <c r="U29" s="131"/>
    </row>
    <row r="30" spans="1:21" s="55" customFormat="1" ht="12">
      <c r="A30" s="200" t="s">
        <v>16</v>
      </c>
      <c r="B30" s="201" t="s">
        <v>252</v>
      </c>
      <c r="C30" s="158">
        <v>160</v>
      </c>
      <c r="D30" s="158" t="s">
        <v>109</v>
      </c>
      <c r="E30" s="159" t="s">
        <v>205</v>
      </c>
      <c r="F30" s="160">
        <v>120</v>
      </c>
      <c r="G30" s="161" t="s">
        <v>214</v>
      </c>
      <c r="H3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19.2</v>
      </c>
      <c r="I30" s="113">
        <f>IF(Sklop1[[#This Row],[ZAHTEVANA SHEMA KAKOVOSTI]]&lt;&gt;"",Sklop1[[#This Row],[Preračunana masa/volumen/kos na enoto kg]],"")</f>
        <v>19.2</v>
      </c>
      <c r="J30" s="127"/>
      <c r="K30" s="128"/>
      <c r="L30" s="128"/>
      <c r="M30" s="129"/>
      <c r="N30" s="139"/>
      <c r="O30" s="139"/>
      <c r="P30" s="152"/>
      <c r="Q30" s="151">
        <f>+Sklop1[[#This Row],[cena/enota brez DDV v EUR]]*Sklop1[[#This Row],[Stopnja DDV (%)]]</f>
        <v>0</v>
      </c>
      <c r="R30" s="151">
        <f>+Sklop1[[#This Row],[cena/enota brez DDV v EUR]]+Sklop1[[#This Row],[Davek (EUR)]]</f>
        <v>0</v>
      </c>
      <c r="S30" s="151">
        <f>+Sklop1[[#This Row],[cena/enota brez DDV v EUR]]*Sklop1[[#This Row],[Okvirna količina]]</f>
        <v>0</v>
      </c>
      <c r="T30" s="130">
        <f>+Sklop1[[#This Row],[Končna cena/enoto mere (EUR) z DDV]]*Sklop1[[#This Row],[Okvirna količina]]</f>
        <v>0</v>
      </c>
      <c r="U30" s="131"/>
    </row>
    <row r="31" spans="1:21" s="55" customFormat="1" ht="24">
      <c r="A31" s="200" t="s">
        <v>17</v>
      </c>
      <c r="B31" s="201" t="s">
        <v>253</v>
      </c>
      <c r="C31" s="158">
        <v>250</v>
      </c>
      <c r="D31" s="158" t="s">
        <v>109</v>
      </c>
      <c r="E31" s="159" t="s">
        <v>205</v>
      </c>
      <c r="F31" s="160">
        <v>350</v>
      </c>
      <c r="G31" s="163" t="s">
        <v>214</v>
      </c>
      <c r="H3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87.5</v>
      </c>
      <c r="I31" s="113">
        <f>IF(Sklop1[[#This Row],[ZAHTEVANA SHEMA KAKOVOSTI]]&lt;&gt;"",Sklop1[[#This Row],[Preračunana masa/volumen/kos na enoto kg]],"")</f>
        <v>87.5</v>
      </c>
      <c r="J31" s="127"/>
      <c r="K31" s="128"/>
      <c r="L31" s="128"/>
      <c r="M31" s="129"/>
      <c r="N31" s="139"/>
      <c r="O31" s="139"/>
      <c r="P31" s="152"/>
      <c r="Q31" s="151">
        <f>+Sklop1[[#This Row],[cena/enota brez DDV v EUR]]*Sklop1[[#This Row],[Stopnja DDV (%)]]</f>
        <v>0</v>
      </c>
      <c r="R31" s="151">
        <f>+Sklop1[[#This Row],[cena/enota brez DDV v EUR]]+Sklop1[[#This Row],[Davek (EUR)]]</f>
        <v>0</v>
      </c>
      <c r="S31" s="151">
        <f>+Sklop1[[#This Row],[cena/enota brez DDV v EUR]]*Sklop1[[#This Row],[Okvirna količina]]</f>
        <v>0</v>
      </c>
      <c r="T31" s="130">
        <f>+Sklop1[[#This Row],[Končna cena/enoto mere (EUR) z DDV]]*Sklop1[[#This Row],[Okvirna količina]]</f>
        <v>0</v>
      </c>
      <c r="U31" s="131"/>
    </row>
    <row r="32" spans="1:21" s="55" customFormat="1" ht="12">
      <c r="A32" s="200" t="s">
        <v>18</v>
      </c>
      <c r="B32" s="201" t="s">
        <v>254</v>
      </c>
      <c r="C32" s="158">
        <v>160</v>
      </c>
      <c r="D32" s="158" t="s">
        <v>109</v>
      </c>
      <c r="E32" s="159" t="s">
        <v>205</v>
      </c>
      <c r="F32" s="160">
        <v>2200</v>
      </c>
      <c r="G32" s="163" t="s">
        <v>214</v>
      </c>
      <c r="H3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352</v>
      </c>
      <c r="I32" s="113">
        <f>IF(Sklop1[[#This Row],[ZAHTEVANA SHEMA KAKOVOSTI]]&lt;&gt;"",Sklop1[[#This Row],[Preračunana masa/volumen/kos na enoto kg]],"")</f>
        <v>352</v>
      </c>
      <c r="J32" s="127"/>
      <c r="K32" s="128"/>
      <c r="L32" s="128"/>
      <c r="M32" s="129"/>
      <c r="N32" s="139"/>
      <c r="O32" s="139"/>
      <c r="P32" s="152"/>
      <c r="Q32" s="151">
        <f>+Sklop1[[#This Row],[cena/enota brez DDV v EUR]]*Sklop1[[#This Row],[Stopnja DDV (%)]]</f>
        <v>0</v>
      </c>
      <c r="R32" s="151">
        <f>+Sklop1[[#This Row],[cena/enota brez DDV v EUR]]+Sklop1[[#This Row],[Davek (EUR)]]</f>
        <v>0</v>
      </c>
      <c r="S32" s="151">
        <f>+Sklop1[[#This Row],[cena/enota brez DDV v EUR]]*Sklop1[[#This Row],[Okvirna količina]]</f>
        <v>0</v>
      </c>
      <c r="T32" s="130">
        <f>+Sklop1[[#This Row],[Končna cena/enoto mere (EUR) z DDV]]*Sklop1[[#This Row],[Okvirna količina]]</f>
        <v>0</v>
      </c>
      <c r="U32" s="131"/>
    </row>
    <row r="33" spans="1:21" s="55" customFormat="1" ht="12">
      <c r="A33" s="200" t="s">
        <v>19</v>
      </c>
      <c r="B33" s="201" t="s">
        <v>255</v>
      </c>
      <c r="C33" s="158" t="s">
        <v>561</v>
      </c>
      <c r="D33" s="158" t="s">
        <v>109</v>
      </c>
      <c r="E33" s="159"/>
      <c r="F33" s="160">
        <v>120</v>
      </c>
      <c r="G33" s="163" t="s">
        <v>0</v>
      </c>
      <c r="H3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3" s="113" t="str">
        <f>IF(Sklop1[[#This Row],[ZAHTEVANA SHEMA KAKOVOSTI]]&lt;&gt;"",Sklop1[[#This Row],[Preračunana masa/volumen/kos na enoto kg]],"")</f>
        <v/>
      </c>
      <c r="J33" s="127"/>
      <c r="K33" s="128"/>
      <c r="L33" s="128"/>
      <c r="M33" s="129"/>
      <c r="N33" s="139"/>
      <c r="O33" s="139"/>
      <c r="P33" s="152"/>
      <c r="Q33" s="151">
        <f>+Sklop1[[#This Row],[cena/enota brez DDV v EUR]]*Sklop1[[#This Row],[Stopnja DDV (%)]]</f>
        <v>0</v>
      </c>
      <c r="R33" s="151">
        <f>+Sklop1[[#This Row],[cena/enota brez DDV v EUR]]+Sklop1[[#This Row],[Davek (EUR)]]</f>
        <v>0</v>
      </c>
      <c r="S33" s="151">
        <f>+Sklop1[[#This Row],[cena/enota brez DDV v EUR]]*Sklop1[[#This Row],[Okvirna količina]]</f>
        <v>0</v>
      </c>
      <c r="T33" s="130">
        <f>+Sklop1[[#This Row],[Končna cena/enoto mere (EUR) z DDV]]*Sklop1[[#This Row],[Okvirna količina]]</f>
        <v>0</v>
      </c>
      <c r="U33" s="131"/>
    </row>
    <row r="34" spans="1:21" s="55" customFormat="1" ht="12">
      <c r="A34" s="200" t="s">
        <v>20</v>
      </c>
      <c r="B34" s="201" t="s">
        <v>256</v>
      </c>
      <c r="C34" s="158">
        <v>1000</v>
      </c>
      <c r="D34" s="162" t="s">
        <v>109</v>
      </c>
      <c r="E34" s="159"/>
      <c r="F34" s="160">
        <v>500</v>
      </c>
      <c r="G34" s="161" t="s">
        <v>0</v>
      </c>
      <c r="H3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4" s="113" t="str">
        <f>IF(Sklop1[[#This Row],[ZAHTEVANA SHEMA KAKOVOSTI]]&lt;&gt;"",Sklop1[[#This Row],[Preračunana masa/volumen/kos na enoto kg]],"")</f>
        <v/>
      </c>
      <c r="J34" s="127"/>
      <c r="K34" s="128"/>
      <c r="L34" s="128"/>
      <c r="M34" s="129"/>
      <c r="N34" s="139"/>
      <c r="O34" s="139"/>
      <c r="P34" s="152"/>
      <c r="Q34" s="151">
        <f>+Sklop1[[#This Row],[cena/enota brez DDV v EUR]]*Sklop1[[#This Row],[Stopnja DDV (%)]]</f>
        <v>0</v>
      </c>
      <c r="R34" s="151">
        <f>+Sklop1[[#This Row],[cena/enota brez DDV v EUR]]+Sklop1[[#This Row],[Davek (EUR)]]</f>
        <v>0</v>
      </c>
      <c r="S34" s="151">
        <f>+Sklop1[[#This Row],[cena/enota brez DDV v EUR]]*Sklop1[[#This Row],[Okvirna količina]]</f>
        <v>0</v>
      </c>
      <c r="T34" s="130">
        <f>+Sklop1[[#This Row],[Končna cena/enoto mere (EUR) z DDV]]*Sklop1[[#This Row],[Okvirna količina]]</f>
        <v>0</v>
      </c>
      <c r="U34" s="131"/>
    </row>
    <row r="35" spans="1:21" s="55" customFormat="1" ht="12">
      <c r="A35" s="200" t="s">
        <v>21</v>
      </c>
      <c r="B35" s="201" t="s">
        <v>257</v>
      </c>
      <c r="C35" s="158" t="s">
        <v>561</v>
      </c>
      <c r="D35" s="162" t="s">
        <v>109</v>
      </c>
      <c r="E35" s="159"/>
      <c r="F35" s="160">
        <v>1000</v>
      </c>
      <c r="G35" s="161" t="s">
        <v>0</v>
      </c>
      <c r="H3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5" s="113" t="str">
        <f>IF(Sklop1[[#This Row],[ZAHTEVANA SHEMA KAKOVOSTI]]&lt;&gt;"",Sklop1[[#This Row],[Preračunana masa/volumen/kos na enoto kg]],"")</f>
        <v/>
      </c>
      <c r="J35" s="127"/>
      <c r="K35" s="128"/>
      <c r="L35" s="128"/>
      <c r="M35" s="129"/>
      <c r="N35" s="139"/>
      <c r="O35" s="139"/>
      <c r="P35" s="152"/>
      <c r="Q35" s="151">
        <f>+Sklop1[[#This Row],[cena/enota brez DDV v EUR]]*Sklop1[[#This Row],[Stopnja DDV (%)]]</f>
        <v>0</v>
      </c>
      <c r="R35" s="151">
        <f>+Sklop1[[#This Row],[cena/enota brez DDV v EUR]]+Sklop1[[#This Row],[Davek (EUR)]]</f>
        <v>0</v>
      </c>
      <c r="S35" s="151">
        <f>+Sklop1[[#This Row],[cena/enota brez DDV v EUR]]*Sklop1[[#This Row],[Okvirna količina]]</f>
        <v>0</v>
      </c>
      <c r="T35" s="130">
        <f>+Sklop1[[#This Row],[Končna cena/enoto mere (EUR) z DDV]]*Sklop1[[#This Row],[Okvirna količina]]</f>
        <v>0</v>
      </c>
      <c r="U35" s="131"/>
    </row>
    <row r="36" spans="1:21" s="55" customFormat="1" ht="12">
      <c r="A36" s="200" t="s">
        <v>22</v>
      </c>
      <c r="B36" s="201" t="s">
        <v>258</v>
      </c>
      <c r="C36" s="164" t="s">
        <v>237</v>
      </c>
      <c r="D36" s="162" t="s">
        <v>109</v>
      </c>
      <c r="E36" s="159"/>
      <c r="F36" s="160">
        <v>800</v>
      </c>
      <c r="G36" s="161" t="s">
        <v>0</v>
      </c>
      <c r="H3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36" s="113" t="str">
        <f>IF(Sklop1[[#This Row],[ZAHTEVANA SHEMA KAKOVOSTI]]&lt;&gt;"",Sklop1[[#This Row],[Preračunana masa/volumen/kos na enoto kg]],"")</f>
        <v/>
      </c>
      <c r="J36" s="127"/>
      <c r="K36" s="128"/>
      <c r="L36" s="128"/>
      <c r="M36" s="129"/>
      <c r="N36" s="139"/>
      <c r="O36" s="139"/>
      <c r="P36" s="152"/>
      <c r="Q36" s="151">
        <f>+Sklop1[[#This Row],[cena/enota brez DDV v EUR]]*Sklop1[[#This Row],[Stopnja DDV (%)]]</f>
        <v>0</v>
      </c>
      <c r="R36" s="151">
        <f>+Sklop1[[#This Row],[cena/enota brez DDV v EUR]]+Sklop1[[#This Row],[Davek (EUR)]]</f>
        <v>0</v>
      </c>
      <c r="S36" s="151">
        <f>+Sklop1[[#This Row],[cena/enota brez DDV v EUR]]*Sklop1[[#This Row],[Okvirna količina]]</f>
        <v>0</v>
      </c>
      <c r="T36" s="130">
        <f>+Sklop1[[#This Row],[Končna cena/enoto mere (EUR) z DDV]]*Sklop1[[#This Row],[Okvirna količina]]</f>
        <v>0</v>
      </c>
      <c r="U36" s="131"/>
    </row>
    <row r="37" spans="1:21" s="55" customFormat="1" ht="12">
      <c r="A37" s="200" t="s">
        <v>23</v>
      </c>
      <c r="B37" s="201" t="s">
        <v>669</v>
      </c>
      <c r="C37" s="158">
        <v>140</v>
      </c>
      <c r="D37" s="162" t="s">
        <v>109</v>
      </c>
      <c r="E37" s="159"/>
      <c r="F37" s="160">
        <v>500</v>
      </c>
      <c r="G37" s="161" t="s">
        <v>214</v>
      </c>
      <c r="H3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37" s="113" t="str">
        <f>IF(Sklop1[[#This Row],[ZAHTEVANA SHEMA KAKOVOSTI]]&lt;&gt;"",Sklop1[[#This Row],[Preračunana masa/volumen/kos na enoto kg]],"")</f>
        <v/>
      </c>
      <c r="J37" s="127"/>
      <c r="K37" s="128"/>
      <c r="L37" s="128"/>
      <c r="M37" s="129"/>
      <c r="N37" s="139"/>
      <c r="O37" s="139"/>
      <c r="P37" s="152"/>
      <c r="Q37" s="151">
        <f>+Sklop1[[#This Row],[cena/enota brez DDV v EUR]]*Sklop1[[#This Row],[Stopnja DDV (%)]]</f>
        <v>0</v>
      </c>
      <c r="R37" s="151">
        <f>+Sklop1[[#This Row],[cena/enota brez DDV v EUR]]+Sklop1[[#This Row],[Davek (EUR)]]</f>
        <v>0</v>
      </c>
      <c r="S37" s="151">
        <f>+Sklop1[[#This Row],[cena/enota brez DDV v EUR]]*Sklop1[[#This Row],[Okvirna količina]]</f>
        <v>0</v>
      </c>
      <c r="T37" s="130">
        <f>+Sklop1[[#This Row],[Končna cena/enoto mere (EUR) z DDV]]*Sklop1[[#This Row],[Okvirna količina]]</f>
        <v>0</v>
      </c>
      <c r="U37" s="131"/>
    </row>
    <row r="38" spans="1:21" s="55" customFormat="1" ht="12">
      <c r="A38" s="200" t="s">
        <v>24</v>
      </c>
      <c r="B38" s="201" t="s">
        <v>557</v>
      </c>
      <c r="C38" s="158" t="s">
        <v>562</v>
      </c>
      <c r="D38" s="162" t="s">
        <v>109</v>
      </c>
      <c r="E38" s="159" t="s">
        <v>205</v>
      </c>
      <c r="F38" s="160">
        <v>10</v>
      </c>
      <c r="G38" s="161" t="s">
        <v>0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80">
        <f>IF(Sklop1[[#This Row],[ZAHTEVANA SHEMA KAKOVOSTI]]&lt;&gt;"",Sklop1[[#This Row],[Preračunana masa/volumen/kos na enoto kg]],"")</f>
        <v>10</v>
      </c>
      <c r="J38" s="87"/>
      <c r="K38" s="84"/>
      <c r="L38" s="84"/>
      <c r="M38" s="136"/>
      <c r="N38" s="138"/>
      <c r="O38" s="137"/>
      <c r="P38" s="90"/>
      <c r="Q38" s="85">
        <f>+Sklop1[[#This Row],[cena/enota brez DDV v EUR]]*Sklop1[[#This Row],[Stopnja DDV (%)]]</f>
        <v>0</v>
      </c>
      <c r="R38" s="85">
        <f>+Sklop1[[#This Row],[cena/enota brez DDV v EUR]]+Sklop1[[#This Row],[Davek (EUR)]]</f>
        <v>0</v>
      </c>
      <c r="S38" s="85">
        <f>+Sklop1[[#This Row],[cena/enota brez DDV v EUR]]*Sklop1[[#This Row],[Okvirna količina]]</f>
        <v>0</v>
      </c>
      <c r="T38" s="85">
        <f>+Sklop1[[#This Row],[Končna cena/enoto mere (EUR) z DDV]]*Sklop1[[#This Row],[Okvirna količina]]</f>
        <v>0</v>
      </c>
      <c r="U38" s="92"/>
    </row>
    <row r="39" spans="1:21" s="55" customFormat="1" ht="12">
      <c r="A39" s="200" t="s">
        <v>25</v>
      </c>
      <c r="B39" s="201" t="s">
        <v>259</v>
      </c>
      <c r="C39" s="158">
        <v>1000</v>
      </c>
      <c r="D39" s="162" t="s">
        <v>109</v>
      </c>
      <c r="E39" s="159" t="s">
        <v>205</v>
      </c>
      <c r="F39" s="160">
        <v>20</v>
      </c>
      <c r="G39" s="161" t="s">
        <v>0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9" s="80">
        <f>IF(Sklop1[[#This Row],[ZAHTEVANA SHEMA KAKOVOSTI]]&lt;&gt;"",Sklop1[[#This Row],[Preračunana masa/volumen/kos na enoto kg]],"")</f>
        <v>20</v>
      </c>
      <c r="J39" s="87"/>
      <c r="K39" s="84"/>
      <c r="L39" s="84"/>
      <c r="M39" s="136"/>
      <c r="N39" s="138"/>
      <c r="O39" s="137"/>
      <c r="P39" s="90"/>
      <c r="Q39" s="85">
        <f>+Sklop1[[#This Row],[cena/enota brez DDV v EUR]]*Sklop1[[#This Row],[Stopnja DDV (%)]]</f>
        <v>0</v>
      </c>
      <c r="R39" s="85">
        <f>+Sklop1[[#This Row],[cena/enota brez DDV v EUR]]+Sklop1[[#This Row],[Davek (EUR)]]</f>
        <v>0</v>
      </c>
      <c r="S39" s="85">
        <f>+Sklop1[[#This Row],[cena/enota brez DDV v EUR]]*Sklop1[[#This Row],[Okvirna količina]]</f>
        <v>0</v>
      </c>
      <c r="T39" s="85">
        <f>+Sklop1[[#This Row],[Končna cena/enoto mere (EUR) z DDV]]*Sklop1[[#This Row],[Okvirna količina]]</f>
        <v>0</v>
      </c>
      <c r="U39" s="92"/>
    </row>
    <row r="40" spans="1:21" s="55" customFormat="1" ht="12">
      <c r="A40" s="200" t="s">
        <v>26</v>
      </c>
      <c r="B40" s="236" t="s">
        <v>260</v>
      </c>
      <c r="C40" s="237">
        <v>1</v>
      </c>
      <c r="D40" s="224" t="s">
        <v>74</v>
      </c>
      <c r="E40" s="157"/>
      <c r="F40" s="191">
        <v>500</v>
      </c>
      <c r="G40" s="228" t="s">
        <v>74</v>
      </c>
      <c r="H40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0" s="191" t="str">
        <f>IF(Sklop1[[#This Row],[ZAHTEVANA SHEMA KAKOVOSTI]]&lt;&gt;"",Sklop1[[#This Row],[Preračunana masa/volumen/kos na enoto kg]],"")</f>
        <v/>
      </c>
      <c r="J40" s="192"/>
      <c r="K40" s="193"/>
      <c r="L40" s="193"/>
      <c r="M40" s="197"/>
      <c r="N40" s="233"/>
      <c r="O40" s="233"/>
      <c r="P40" s="195"/>
      <c r="Q40" s="194">
        <f>+Sklop1[[#This Row],[cena/enota brez DDV v EUR]]*Sklop1[[#This Row],[Stopnja DDV (%)]]</f>
        <v>0</v>
      </c>
      <c r="R40" s="194">
        <f>+Sklop1[[#This Row],[cena/enota brez DDV v EUR]]+Sklop1[[#This Row],[Davek (EUR)]]</f>
        <v>0</v>
      </c>
      <c r="S40" s="194">
        <f>+Sklop1[[#This Row],[cena/enota brez DDV v EUR]]*Sklop1[[#This Row],[Okvirna količina]]</f>
        <v>0</v>
      </c>
      <c r="T40" s="196">
        <f>+Sklop1[[#This Row],[Končna cena/enoto mere (EUR) z DDV]]*Sklop1[[#This Row],[Okvirna količina]]</f>
        <v>0</v>
      </c>
      <c r="U40" s="199"/>
    </row>
    <row r="41" spans="1:21" s="55" customFormat="1" ht="12">
      <c r="A41" s="200" t="s">
        <v>27</v>
      </c>
      <c r="B41" s="201" t="s">
        <v>261</v>
      </c>
      <c r="C41" s="158">
        <v>115</v>
      </c>
      <c r="D41" s="162" t="s">
        <v>110</v>
      </c>
      <c r="E41" s="159"/>
      <c r="F41" s="160">
        <v>3600</v>
      </c>
      <c r="G41" s="161" t="s">
        <v>214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414</v>
      </c>
      <c r="I41" s="80" t="str">
        <f>IF(Sklop1[[#This Row],[ZAHTEVANA SHEMA KAKOVOSTI]]&lt;&gt;"",Sklop1[[#This Row],[Preračunana masa/volumen/kos na enoto kg]],"")</f>
        <v/>
      </c>
      <c r="J41" s="87"/>
      <c r="K41" s="84"/>
      <c r="L41" s="84"/>
      <c r="M41" s="136"/>
      <c r="N41" s="138"/>
      <c r="O41" s="137"/>
      <c r="P41" s="90"/>
      <c r="Q41" s="85">
        <f>+Sklop1[[#This Row],[cena/enota brez DDV v EUR]]*Sklop1[[#This Row],[Stopnja DDV (%)]]</f>
        <v>0</v>
      </c>
      <c r="R41" s="85">
        <f>+Sklop1[[#This Row],[cena/enota brez DDV v EUR]]+Sklop1[[#This Row],[Davek (EUR)]]</f>
        <v>0</v>
      </c>
      <c r="S41" s="85">
        <f>+Sklop1[[#This Row],[cena/enota brez DDV v EUR]]*Sklop1[[#This Row],[Okvirna količina]]</f>
        <v>0</v>
      </c>
      <c r="T41" s="85">
        <f>+Sklop1[[#This Row],[Končna cena/enoto mere (EUR) z DDV]]*Sklop1[[#This Row],[Okvirna količina]]</f>
        <v>0</v>
      </c>
      <c r="U41" s="92"/>
    </row>
    <row r="42" spans="1:21" s="55" customFormat="1" ht="12">
      <c r="A42" s="200" t="s">
        <v>28</v>
      </c>
      <c r="B42" s="201" t="s">
        <v>262</v>
      </c>
      <c r="C42" s="158">
        <v>120</v>
      </c>
      <c r="D42" s="162" t="s">
        <v>110</v>
      </c>
      <c r="E42" s="159"/>
      <c r="F42" s="160">
        <v>8000</v>
      </c>
      <c r="G42" s="161" t="s">
        <v>214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960</v>
      </c>
      <c r="I42" s="80" t="str">
        <f>IF(Sklop1[[#This Row],[ZAHTEVANA SHEMA KAKOVOSTI]]&lt;&gt;"",Sklop1[[#This Row],[Preračunana masa/volumen/kos na enoto kg]],"")</f>
        <v/>
      </c>
      <c r="J42" s="87"/>
      <c r="K42" s="84"/>
      <c r="L42" s="84"/>
      <c r="M42" s="136"/>
      <c r="N42" s="138"/>
      <c r="O42" s="137"/>
      <c r="P42" s="90"/>
      <c r="Q42" s="85">
        <f>+Sklop1[[#This Row],[cena/enota brez DDV v EUR]]*Sklop1[[#This Row],[Stopnja DDV (%)]]</f>
        <v>0</v>
      </c>
      <c r="R42" s="85">
        <f>+Sklop1[[#This Row],[cena/enota brez DDV v EUR]]+Sklop1[[#This Row],[Davek (EUR)]]</f>
        <v>0</v>
      </c>
      <c r="S42" s="85">
        <f>+Sklop1[[#This Row],[cena/enota brez DDV v EUR]]*Sklop1[[#This Row],[Okvirna količina]]</f>
        <v>0</v>
      </c>
      <c r="T42" s="85">
        <f>+Sklop1[[#This Row],[Končna cena/enoto mere (EUR) z DDV]]*Sklop1[[#This Row],[Okvirna količina]]</f>
        <v>0</v>
      </c>
      <c r="U42" s="92"/>
    </row>
    <row r="43" spans="1:21" s="55" customFormat="1" ht="24">
      <c r="A43" s="200" t="s">
        <v>29</v>
      </c>
      <c r="B43" s="201" t="s">
        <v>613</v>
      </c>
      <c r="C43" s="158">
        <v>0.5</v>
      </c>
      <c r="D43" s="162" t="s">
        <v>74</v>
      </c>
      <c r="E43" s="159" t="s">
        <v>205</v>
      </c>
      <c r="F43" s="160">
        <v>20</v>
      </c>
      <c r="G43" s="161" t="s">
        <v>214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3" s="80">
        <f>IF(Sklop1[[#This Row],[ZAHTEVANA SHEMA KAKOVOSTI]]&lt;&gt;"",Sklop1[[#This Row],[Preračunana masa/volumen/kos na enoto kg]],"")</f>
        <v>10</v>
      </c>
      <c r="J43" s="87"/>
      <c r="K43" s="84"/>
      <c r="L43" s="84"/>
      <c r="M43" s="136"/>
      <c r="N43" s="138"/>
      <c r="O43" s="137"/>
      <c r="P43" s="90"/>
      <c r="Q43" s="85">
        <f>+Sklop1[[#This Row],[cena/enota brez DDV v EUR]]*Sklop1[[#This Row],[Stopnja DDV (%)]]</f>
        <v>0</v>
      </c>
      <c r="R43" s="85">
        <f>+Sklop1[[#This Row],[cena/enota brez DDV v EUR]]+Sklop1[[#This Row],[Davek (EUR)]]</f>
        <v>0</v>
      </c>
      <c r="S43" s="85">
        <f>+Sklop1[[#This Row],[cena/enota brez DDV v EUR]]*Sklop1[[#This Row],[Okvirna količina]]</f>
        <v>0</v>
      </c>
      <c r="T43" s="85">
        <f>+Sklop1[[#This Row],[Končna cena/enoto mere (EUR) z DDV]]*Sklop1[[#This Row],[Okvirna količina]]</f>
        <v>0</v>
      </c>
      <c r="U43" s="92"/>
    </row>
    <row r="44" spans="1:21" s="55" customFormat="1" ht="12">
      <c r="A44" s="200" t="s">
        <v>30</v>
      </c>
      <c r="B44" s="201" t="s">
        <v>263</v>
      </c>
      <c r="C44" s="158">
        <v>1</v>
      </c>
      <c r="D44" s="162" t="s">
        <v>74</v>
      </c>
      <c r="E44" s="159" t="s">
        <v>205</v>
      </c>
      <c r="F44" s="160">
        <v>500</v>
      </c>
      <c r="G44" s="161" t="s">
        <v>74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4" s="80">
        <f>IF(Sklop1[[#This Row],[ZAHTEVANA SHEMA KAKOVOSTI]]&lt;&gt;"",Sklop1[[#This Row],[Preračunana masa/volumen/kos na enoto kg]],"")</f>
        <v>500</v>
      </c>
      <c r="J44" s="87"/>
      <c r="K44" s="84"/>
      <c r="L44" s="84"/>
      <c r="M44" s="136"/>
      <c r="N44" s="138"/>
      <c r="O44" s="137"/>
      <c r="P44" s="90"/>
      <c r="Q44" s="85">
        <f>+Sklop1[[#This Row],[cena/enota brez DDV v EUR]]*Sklop1[[#This Row],[Stopnja DDV (%)]]</f>
        <v>0</v>
      </c>
      <c r="R44" s="85">
        <f>+Sklop1[[#This Row],[cena/enota brez DDV v EUR]]+Sklop1[[#This Row],[Davek (EUR)]]</f>
        <v>0</v>
      </c>
      <c r="S44" s="85">
        <f>+Sklop1[[#This Row],[cena/enota brez DDV v EUR]]*Sklop1[[#This Row],[Okvirna količina]]</f>
        <v>0</v>
      </c>
      <c r="T44" s="85">
        <f>+Sklop1[[#This Row],[Končna cena/enoto mere (EUR) z DDV]]*Sklop1[[#This Row],[Okvirna količina]]</f>
        <v>0</v>
      </c>
      <c r="U44" s="92"/>
    </row>
    <row r="45" spans="1:21" s="55" customFormat="1" ht="24">
      <c r="A45" s="200" t="s">
        <v>31</v>
      </c>
      <c r="B45" s="201" t="s">
        <v>614</v>
      </c>
      <c r="C45" s="158">
        <v>1</v>
      </c>
      <c r="D45" s="162" t="s">
        <v>74</v>
      </c>
      <c r="E45" s="159" t="s">
        <v>205</v>
      </c>
      <c r="F45" s="160">
        <v>100</v>
      </c>
      <c r="G45" s="161" t="s">
        <v>74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5" s="80">
        <f>IF(Sklop1[[#This Row],[ZAHTEVANA SHEMA KAKOVOSTI]]&lt;&gt;"",Sklop1[[#This Row],[Preračunana masa/volumen/kos na enoto kg]],"")</f>
        <v>100</v>
      </c>
      <c r="J45" s="87"/>
      <c r="K45" s="84"/>
      <c r="L45" s="84"/>
      <c r="M45" s="136"/>
      <c r="N45" s="138"/>
      <c r="O45" s="137"/>
      <c r="P45" s="90"/>
      <c r="Q45" s="85">
        <f>+Sklop1[[#This Row],[cena/enota brez DDV v EUR]]*Sklop1[[#This Row],[Stopnja DDV (%)]]</f>
        <v>0</v>
      </c>
      <c r="R45" s="85">
        <f>+Sklop1[[#This Row],[cena/enota brez DDV v EUR]]+Sklop1[[#This Row],[Davek (EUR)]]</f>
        <v>0</v>
      </c>
      <c r="S45" s="85">
        <f>+Sklop1[[#This Row],[cena/enota brez DDV v EUR]]*Sklop1[[#This Row],[Okvirna količina]]</f>
        <v>0</v>
      </c>
      <c r="T45" s="85">
        <f>+Sklop1[[#This Row],[Končna cena/enoto mere (EUR) z DDV]]*Sklop1[[#This Row],[Okvirna količina]]</f>
        <v>0</v>
      </c>
      <c r="U45" s="92"/>
    </row>
    <row r="46" spans="1:21" s="55" customFormat="1" ht="12">
      <c r="A46" s="200" t="s">
        <v>32</v>
      </c>
      <c r="B46" s="201" t="s">
        <v>265</v>
      </c>
      <c r="C46" s="158">
        <v>15</v>
      </c>
      <c r="D46" s="162" t="s">
        <v>109</v>
      </c>
      <c r="E46" s="159"/>
      <c r="F46" s="160">
        <v>1100</v>
      </c>
      <c r="G46" s="161" t="s">
        <v>214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16.5</v>
      </c>
      <c r="I46" s="80" t="str">
        <f>IF(Sklop1[[#This Row],[ZAHTEVANA SHEMA KAKOVOSTI]]&lt;&gt;"",Sklop1[[#This Row],[Preračunana masa/volumen/kos na enoto kg]],"")</f>
        <v/>
      </c>
      <c r="J46" s="87"/>
      <c r="K46" s="84"/>
      <c r="L46" s="84"/>
      <c r="M46" s="136"/>
      <c r="N46" s="138"/>
      <c r="O46" s="137"/>
      <c r="P46" s="90"/>
      <c r="Q46" s="85">
        <f>+Sklop1[[#This Row],[cena/enota brez DDV v EUR]]*Sklop1[[#This Row],[Stopnja DDV (%)]]</f>
        <v>0</v>
      </c>
      <c r="R46" s="85">
        <f>+Sklop1[[#This Row],[cena/enota brez DDV v EUR]]+Sklop1[[#This Row],[Davek (EUR)]]</f>
        <v>0</v>
      </c>
      <c r="S46" s="85">
        <f>+Sklop1[[#This Row],[cena/enota brez DDV v EUR]]*Sklop1[[#This Row],[Okvirna količina]]</f>
        <v>0</v>
      </c>
      <c r="T46" s="85">
        <f>+Sklop1[[#This Row],[Končna cena/enoto mere (EUR) z DDV]]*Sklop1[[#This Row],[Okvirna količina]]</f>
        <v>0</v>
      </c>
      <c r="U46" s="92"/>
    </row>
    <row r="47" spans="1:21" s="55" customFormat="1" ht="12">
      <c r="A47" s="200" t="s">
        <v>33</v>
      </c>
      <c r="B47" s="201" t="s">
        <v>264</v>
      </c>
      <c r="C47" s="158">
        <v>250</v>
      </c>
      <c r="D47" s="162" t="s">
        <v>109</v>
      </c>
      <c r="E47" s="159" t="s">
        <v>205</v>
      </c>
      <c r="F47" s="160">
        <v>1250</v>
      </c>
      <c r="G47" s="161" t="s">
        <v>214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312.5</v>
      </c>
      <c r="I47" s="80">
        <f>IF(Sklop1[[#This Row],[ZAHTEVANA SHEMA KAKOVOSTI]]&lt;&gt;"",Sklop1[[#This Row],[Preračunana masa/volumen/kos na enoto kg]],"")</f>
        <v>312.5</v>
      </c>
      <c r="J47" s="87"/>
      <c r="K47" s="84"/>
      <c r="L47" s="84"/>
      <c r="M47" s="136"/>
      <c r="N47" s="138"/>
      <c r="O47" s="137"/>
      <c r="P47" s="90"/>
      <c r="Q47" s="85">
        <f>+Sklop1[[#This Row],[cena/enota brez DDV v EUR]]*Sklop1[[#This Row],[Stopnja DDV (%)]]</f>
        <v>0</v>
      </c>
      <c r="R47" s="85">
        <f>+Sklop1[[#This Row],[cena/enota brez DDV v EUR]]+Sklop1[[#This Row],[Davek (EUR)]]</f>
        <v>0</v>
      </c>
      <c r="S47" s="85">
        <f>+Sklop1[[#This Row],[cena/enota brez DDV v EUR]]*Sklop1[[#This Row],[Okvirna količina]]</f>
        <v>0</v>
      </c>
      <c r="T47" s="85">
        <f>+Sklop1[[#This Row],[Končna cena/enoto mere (EUR) z DDV]]*Sklop1[[#This Row],[Okvirna količina]]</f>
        <v>0</v>
      </c>
      <c r="U47" s="92"/>
    </row>
    <row r="48" spans="1:21" s="55" customFormat="1" ht="12">
      <c r="A48" s="200" t="s">
        <v>34</v>
      </c>
      <c r="B48" s="201" t="s">
        <v>266</v>
      </c>
      <c r="C48" s="221">
        <v>1</v>
      </c>
      <c r="D48" s="162" t="s">
        <v>74</v>
      </c>
      <c r="E48" s="159" t="s">
        <v>205</v>
      </c>
      <c r="F48" s="160">
        <v>30</v>
      </c>
      <c r="G48" s="161" t="s">
        <v>74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8" s="80">
        <f>IF(Sklop1[[#This Row],[ZAHTEVANA SHEMA KAKOVOSTI]]&lt;&gt;"",Sklop1[[#This Row],[Preračunana masa/volumen/kos na enoto kg]],"")</f>
        <v>30</v>
      </c>
      <c r="J48" s="87"/>
      <c r="K48" s="84"/>
      <c r="L48" s="84"/>
      <c r="M48" s="136"/>
      <c r="N48" s="138"/>
      <c r="O48" s="137"/>
      <c r="P48" s="90"/>
      <c r="Q48" s="85">
        <f>+Sklop1[[#This Row],[cena/enota brez DDV v EUR]]*Sklop1[[#This Row],[Stopnja DDV (%)]]</f>
        <v>0</v>
      </c>
      <c r="R48" s="85">
        <f>+Sklop1[[#This Row],[cena/enota brez DDV v EUR]]+Sklop1[[#This Row],[Davek (EUR)]]</f>
        <v>0</v>
      </c>
      <c r="S48" s="85">
        <f>+Sklop1[[#This Row],[cena/enota brez DDV v EUR]]*Sklop1[[#This Row],[Okvirna količina]]</f>
        <v>0</v>
      </c>
      <c r="T48" s="85">
        <f>+Sklop1[[#This Row],[Končna cena/enoto mere (EUR) z DDV]]*Sklop1[[#This Row],[Okvirna količina]]</f>
        <v>0</v>
      </c>
      <c r="U48" s="92"/>
    </row>
    <row r="49" spans="1:21" s="55" customFormat="1" ht="12">
      <c r="A49" s="200" t="s">
        <v>35</v>
      </c>
      <c r="B49" s="201" t="s">
        <v>267</v>
      </c>
      <c r="C49" s="158">
        <v>0.5</v>
      </c>
      <c r="D49" s="162" t="s">
        <v>74</v>
      </c>
      <c r="E49" s="159" t="s">
        <v>205</v>
      </c>
      <c r="F49" s="160">
        <v>30</v>
      </c>
      <c r="G49" s="161" t="s">
        <v>214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9" s="80">
        <f>IF(Sklop1[[#This Row],[ZAHTEVANA SHEMA KAKOVOSTI]]&lt;&gt;"",Sklop1[[#This Row],[Preračunana masa/volumen/kos na enoto kg]],"")</f>
        <v>15</v>
      </c>
      <c r="J49" s="87"/>
      <c r="K49" s="84"/>
      <c r="L49" s="84"/>
      <c r="M49" s="136"/>
      <c r="N49" s="138"/>
      <c r="O49" s="137"/>
      <c r="P49" s="90"/>
      <c r="Q49" s="85">
        <f>+Sklop1[[#This Row],[cena/enota brez DDV v EUR]]*Sklop1[[#This Row],[Stopnja DDV (%)]]</f>
        <v>0</v>
      </c>
      <c r="R49" s="85">
        <f>+Sklop1[[#This Row],[cena/enota brez DDV v EUR]]+Sklop1[[#This Row],[Davek (EUR)]]</f>
        <v>0</v>
      </c>
      <c r="S49" s="85">
        <f>+Sklop1[[#This Row],[cena/enota brez DDV v EUR]]*Sklop1[[#This Row],[Okvirna količina]]</f>
        <v>0</v>
      </c>
      <c r="T49" s="85">
        <f>+Sklop1[[#This Row],[Končna cena/enoto mere (EUR) z DDV]]*Sklop1[[#This Row],[Okvirna količina]]</f>
        <v>0</v>
      </c>
      <c r="U49" s="92"/>
    </row>
    <row r="50" spans="1:21" s="55" customFormat="1" ht="12">
      <c r="A50" s="200" t="s">
        <v>36</v>
      </c>
      <c r="B50" s="201" t="s">
        <v>267</v>
      </c>
      <c r="C50" s="158">
        <v>1</v>
      </c>
      <c r="D50" s="162" t="s">
        <v>74</v>
      </c>
      <c r="E50" s="159" t="s">
        <v>205</v>
      </c>
      <c r="F50" s="160">
        <v>30</v>
      </c>
      <c r="G50" s="161" t="s">
        <v>74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0" s="80">
        <f>IF(Sklop1[[#This Row],[ZAHTEVANA SHEMA KAKOVOSTI]]&lt;&gt;"",Sklop1[[#This Row],[Preračunana masa/volumen/kos na enoto kg]],"")</f>
        <v>30</v>
      </c>
      <c r="J50" s="87"/>
      <c r="K50" s="84"/>
      <c r="L50" s="84"/>
      <c r="M50" s="136"/>
      <c r="N50" s="138"/>
      <c r="O50" s="137"/>
      <c r="P50" s="90"/>
      <c r="Q50" s="85">
        <f>+Sklop1[[#This Row],[cena/enota brez DDV v EUR]]*Sklop1[[#This Row],[Stopnja DDV (%)]]</f>
        <v>0</v>
      </c>
      <c r="R50" s="85">
        <f>+Sklop1[[#This Row],[cena/enota brez DDV v EUR]]+Sklop1[[#This Row],[Davek (EUR)]]</f>
        <v>0</v>
      </c>
      <c r="S50" s="85">
        <f>+Sklop1[[#This Row],[cena/enota brez DDV v EUR]]*Sklop1[[#This Row],[Okvirna količina]]</f>
        <v>0</v>
      </c>
      <c r="T50" s="85">
        <f>+Sklop1[[#This Row],[Končna cena/enoto mere (EUR) z DDV]]*Sklop1[[#This Row],[Okvirna količina]]</f>
        <v>0</v>
      </c>
      <c r="U50" s="92"/>
    </row>
    <row r="51" spans="1:21" s="55" customFormat="1" ht="12">
      <c r="A51" s="200" t="s">
        <v>37</v>
      </c>
      <c r="B51" s="201" t="s">
        <v>268</v>
      </c>
      <c r="C51" s="158">
        <v>1</v>
      </c>
      <c r="D51" s="162" t="s">
        <v>74</v>
      </c>
      <c r="E51" s="159" t="s">
        <v>205</v>
      </c>
      <c r="F51" s="160">
        <v>260</v>
      </c>
      <c r="G51" s="161" t="s">
        <v>74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51" s="80">
        <f>IF(Sklop1[[#This Row],[ZAHTEVANA SHEMA KAKOVOSTI]]&lt;&gt;"",Sklop1[[#This Row],[Preračunana masa/volumen/kos na enoto kg]],"")</f>
        <v>260</v>
      </c>
      <c r="J51" s="87"/>
      <c r="K51" s="84"/>
      <c r="L51" s="84"/>
      <c r="M51" s="136"/>
      <c r="N51" s="138"/>
      <c r="O51" s="137"/>
      <c r="P51" s="90"/>
      <c r="Q51" s="85">
        <f>+Sklop1[[#This Row],[cena/enota brez DDV v EUR]]*Sklop1[[#This Row],[Stopnja DDV (%)]]</f>
        <v>0</v>
      </c>
      <c r="R51" s="85">
        <f>+Sklop1[[#This Row],[cena/enota brez DDV v EUR]]+Sklop1[[#This Row],[Davek (EUR)]]</f>
        <v>0</v>
      </c>
      <c r="S51" s="85">
        <f>+Sklop1[[#This Row],[cena/enota brez DDV v EUR]]*Sklop1[[#This Row],[Okvirna količina]]</f>
        <v>0</v>
      </c>
      <c r="T51" s="85">
        <f>+Sklop1[[#This Row],[Končna cena/enoto mere (EUR) z DDV]]*Sklop1[[#This Row],[Okvirna količina]]</f>
        <v>0</v>
      </c>
      <c r="U51" s="92"/>
    </row>
    <row r="52" spans="1:21" s="55" customFormat="1" ht="12">
      <c r="A52" s="200" t="s">
        <v>38</v>
      </c>
      <c r="B52" s="201" t="s">
        <v>269</v>
      </c>
      <c r="C52" s="158">
        <v>0.5</v>
      </c>
      <c r="D52" s="162" t="s">
        <v>0</v>
      </c>
      <c r="E52" s="159" t="s">
        <v>205</v>
      </c>
      <c r="F52" s="160">
        <v>100</v>
      </c>
      <c r="G52" s="161" t="s">
        <v>214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2" s="80">
        <f>IF(Sklop1[[#This Row],[ZAHTEVANA SHEMA KAKOVOSTI]]&lt;&gt;"",Sklop1[[#This Row],[Preračunana masa/volumen/kos na enoto kg]],"")</f>
        <v>50</v>
      </c>
      <c r="J52" s="87"/>
      <c r="K52" s="84"/>
      <c r="L52" s="84"/>
      <c r="M52" s="136"/>
      <c r="N52" s="138"/>
      <c r="O52" s="137"/>
      <c r="P52" s="90"/>
      <c r="Q52" s="85">
        <f>+Sklop1[[#This Row],[cena/enota brez DDV v EUR]]*Sklop1[[#This Row],[Stopnja DDV (%)]]</f>
        <v>0</v>
      </c>
      <c r="R52" s="85">
        <f>+Sklop1[[#This Row],[cena/enota brez DDV v EUR]]+Sklop1[[#This Row],[Davek (EUR)]]</f>
        <v>0</v>
      </c>
      <c r="S52" s="85">
        <f>+Sklop1[[#This Row],[cena/enota brez DDV v EUR]]*Sklop1[[#This Row],[Okvirna količina]]</f>
        <v>0</v>
      </c>
      <c r="T52" s="85">
        <f>+Sklop1[[#This Row],[Končna cena/enoto mere (EUR) z DDV]]*Sklop1[[#This Row],[Okvirna količina]]</f>
        <v>0</v>
      </c>
      <c r="U52" s="92"/>
    </row>
    <row r="53" spans="1:21">
      <c r="A53" s="269" t="s">
        <v>132</v>
      </c>
      <c r="B53" s="270"/>
      <c r="C53" s="271"/>
      <c r="D53" s="271"/>
      <c r="E53" s="272"/>
      <c r="F53" s="273" t="s">
        <v>615</v>
      </c>
      <c r="G53" s="274" t="s">
        <v>214</v>
      </c>
      <c r="H53" s="275">
        <f>SUBTOTAL(109,Sklop1[Preračunana masa/volumen/kos na enoto kg])</f>
        <v>10931.3</v>
      </c>
      <c r="I53" s="275">
        <f>SUBTOTAL(109,Sklop1[Živila iz shem kakovosti (kg)])</f>
        <v>6430.8</v>
      </c>
      <c r="J53" s="273"/>
      <c r="K53" s="276"/>
      <c r="L53" s="276"/>
      <c r="M53" s="277"/>
      <c r="N53" s="278"/>
      <c r="O53" s="278"/>
      <c r="P53" s="278"/>
      <c r="Q53" s="279"/>
      <c r="R53" s="273"/>
      <c r="S53" s="279">
        <f>SUBTOTAL(109,Sklop1[Vrednost za okvirno količino (EUR) brez DDV])</f>
        <v>0</v>
      </c>
      <c r="T53" s="279">
        <f>SUBTOTAL(109,Sklop1[Vrednost za okvirno količino (EUR) z DDV])</f>
        <v>0</v>
      </c>
      <c r="U53" s="280">
        <f>SUBTOTAL(103,Sklop1[Shema kakovosti
(nacionalne, evropske)
])</f>
        <v>0</v>
      </c>
    </row>
    <row r="54" spans="1:21" s="251" customFormat="1">
      <c r="A54" s="239"/>
      <c r="B54" s="240"/>
      <c r="C54" s="241"/>
      <c r="D54" s="241"/>
      <c r="E54" s="242"/>
      <c r="F54" s="243"/>
      <c r="G54" s="244"/>
      <c r="H54" s="245"/>
      <c r="I54" s="245"/>
      <c r="J54" s="243"/>
      <c r="K54" s="246"/>
      <c r="L54" s="246"/>
      <c r="M54" s="247"/>
      <c r="N54" s="248"/>
      <c r="O54" s="248"/>
      <c r="P54" s="248"/>
      <c r="Q54" s="249"/>
      <c r="R54" s="243"/>
      <c r="S54" s="249"/>
      <c r="T54" s="249"/>
      <c r="U54" s="250"/>
    </row>
    <row r="55" spans="1:21">
      <c r="A55" s="48" t="s">
        <v>128</v>
      </c>
      <c r="B55" s="16"/>
      <c r="C55" s="28"/>
      <c r="D55" s="28"/>
      <c r="E55" s="100"/>
      <c r="Q55" s="48"/>
      <c r="R55" s="48"/>
      <c r="S55" s="48"/>
      <c r="T55" s="48"/>
    </row>
    <row r="56" spans="1:21">
      <c r="A56" s="11" t="s">
        <v>130</v>
      </c>
      <c r="B56" s="16"/>
      <c r="C56" s="28"/>
      <c r="D56" s="28"/>
      <c r="E56" s="100"/>
    </row>
    <row r="57" spans="1:21">
      <c r="A57" s="95" t="s">
        <v>174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1">
      <c r="A58" s="109" t="s">
        <v>167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1">
      <c r="A59" s="350" t="s">
        <v>207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N59" s="29"/>
      <c r="O59" s="29"/>
      <c r="P59" s="29"/>
      <c r="Q59" s="29"/>
      <c r="R59" s="29"/>
    </row>
    <row r="60" spans="1:2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N60" s="29"/>
      <c r="O60" s="29"/>
      <c r="P60" s="29"/>
      <c r="Q60" s="29"/>
      <c r="R60" s="29"/>
    </row>
    <row r="61" spans="1:21">
      <c r="A61" s="95" t="s">
        <v>65</v>
      </c>
      <c r="F61" s="68"/>
      <c r="G61" s="68" t="s">
        <v>66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67</v>
      </c>
      <c r="R61" s="29"/>
    </row>
    <row r="62" spans="1:21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>
      <c r="B278" s="16"/>
      <c r="C278" s="28"/>
      <c r="D278" s="28"/>
      <c r="E278" s="100"/>
    </row>
    <row r="279" spans="1:22">
      <c r="B279" s="16"/>
      <c r="C279" s="28"/>
      <c r="D279" s="28"/>
      <c r="E279" s="100"/>
    </row>
    <row r="280" spans="1:22">
      <c r="B280" s="16"/>
      <c r="C280" s="28"/>
      <c r="D280" s="28"/>
      <c r="E280" s="100"/>
    </row>
    <row r="281" spans="1:22">
      <c r="B281" s="16"/>
      <c r="C281" s="28"/>
      <c r="D281" s="28"/>
      <c r="E281" s="100"/>
    </row>
    <row r="282" spans="1:22">
      <c r="B282" s="16"/>
      <c r="C282" s="28"/>
      <c r="D282" s="28"/>
      <c r="E282" s="100"/>
    </row>
    <row r="283" spans="1:22">
      <c r="B283" s="16"/>
      <c r="C283" s="28"/>
      <c r="D283" s="28"/>
      <c r="E283" s="100"/>
    </row>
    <row r="284" spans="1:22">
      <c r="B284" s="16"/>
      <c r="C284" s="28"/>
      <c r="D284" s="28"/>
      <c r="E284" s="100"/>
    </row>
    <row r="285" spans="1:22">
      <c r="B285" s="16"/>
      <c r="C285" s="28"/>
      <c r="D285" s="28"/>
      <c r="E285" s="100"/>
    </row>
  </sheetData>
  <sheetProtection insertRows="0" deleteRows="0"/>
  <protectedRanges>
    <protectedRange sqref="J58:P1048576 J1:P57 U1:U1048576" name="Obseg1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 B38 B42:B43 B45:B48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4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3"/>
  <sheetViews>
    <sheetView topLeftCell="A4" zoomScaleNormal="100" zoomScaleSheetLayoutView="90" workbookViewId="0">
      <selection activeCell="Q11" sqref="Q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  <c r="K6" s="104"/>
      <c r="U6" s="7"/>
    </row>
    <row r="7" spans="1:21" s="3" customFormat="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  <c r="K7" s="104"/>
      <c r="U7" s="7"/>
    </row>
    <row r="8" spans="1:21" s="3" customFormat="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  <c r="K8" s="104"/>
      <c r="U8" s="7"/>
    </row>
    <row r="9" spans="1:21" s="3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pred_rekapitulacija'!B15</f>
        <v>MESO IN MESNI IZDELKI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76" t="s">
        <v>617</v>
      </c>
      <c r="C16" s="77" t="s">
        <v>111</v>
      </c>
      <c r="D16" s="77" t="s">
        <v>0</v>
      </c>
      <c r="E16" s="99"/>
      <c r="F16" s="80">
        <v>250</v>
      </c>
      <c r="G16" s="103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6" s="80" t="str">
        <f>IF(Sklop2[[#This Row],[ZAHTEVANA SHEMA KAKOVOSTI]]&lt;&gt;"",Sklop2[[#This Row],[Preračunana masa/volumen/kos na enoto kg]],"")</f>
        <v/>
      </c>
      <c r="J16" s="86"/>
      <c r="K16" s="156"/>
      <c r="L16" s="156"/>
      <c r="M16" s="155" t="s">
        <v>111</v>
      </c>
      <c r="N16" s="137"/>
      <c r="O16" s="293" t="s">
        <v>111</v>
      </c>
      <c r="P16" s="290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56"/>
    </row>
    <row r="17" spans="1:21" s="55" customFormat="1" ht="12">
      <c r="A17" s="79" t="s">
        <v>3</v>
      </c>
      <c r="B17" s="132" t="s">
        <v>270</v>
      </c>
      <c r="C17" s="77" t="s">
        <v>111</v>
      </c>
      <c r="D17" s="77" t="s">
        <v>0</v>
      </c>
      <c r="E17" s="154"/>
      <c r="F17" s="113">
        <v>500</v>
      </c>
      <c r="G17" s="133" t="s">
        <v>0</v>
      </c>
      <c r="H17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80" t="str">
        <f>IF(Sklop2[[#This Row],[ZAHTEVANA SHEMA KAKOVOSTI]]&lt;&gt;"",Sklop2[[#This Row],[Preračunana masa/volumen/kos na enoto kg]],"")</f>
        <v/>
      </c>
      <c r="J17" s="87"/>
      <c r="K17" s="156"/>
      <c r="L17" s="156"/>
      <c r="M17" s="155" t="s">
        <v>111</v>
      </c>
      <c r="N17" s="138"/>
      <c r="O17" s="293" t="s">
        <v>111</v>
      </c>
      <c r="P17" s="291"/>
      <c r="Q17" s="85">
        <f>+Sklop2[[#This Row],[cena/enota brez DDV v EUR]]*Sklop2[[#This Row],[Stopnja DDV (%)]]</f>
        <v>0</v>
      </c>
      <c r="R17" s="85">
        <f>+Sklop2[[#This Row],[cena/enota brez DDV v EUR]]+Sklop2[[#This Row],[Davek (EUR)]]</f>
        <v>0</v>
      </c>
      <c r="S17" s="85">
        <f>+Sklop2[[#This Row],[cena/enota brez DDV v EUR]]*Sklop2[[#This Row],[Okvirna količina]]</f>
        <v>0</v>
      </c>
      <c r="T17" s="85">
        <f>+Sklop2[[#This Row],[Končna cena/enoto mere (EUR) z DDV]]*Sklop2[[#This Row],[Okvirna količina]]</f>
        <v>0</v>
      </c>
      <c r="U17" s="156"/>
    </row>
    <row r="18" spans="1:21" s="55" customFormat="1" ht="12">
      <c r="A18" s="79" t="s">
        <v>4</v>
      </c>
      <c r="B18" s="150" t="s">
        <v>552</v>
      </c>
      <c r="C18" s="77" t="s">
        <v>111</v>
      </c>
      <c r="D18" s="77" t="s">
        <v>0</v>
      </c>
      <c r="E18" s="154" t="s">
        <v>205</v>
      </c>
      <c r="F18" s="113">
        <v>300</v>
      </c>
      <c r="G18" s="135" t="s">
        <v>0</v>
      </c>
      <c r="H1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113">
        <f>IF(Sklop2[[#This Row],[ZAHTEVANA SHEMA KAKOVOSTI]]&lt;&gt;"",Sklop2[[#This Row],[Preračunana masa/volumen/kos na enoto kg]],"")</f>
        <v>300</v>
      </c>
      <c r="J18" s="127"/>
      <c r="K18" s="156"/>
      <c r="L18" s="156"/>
      <c r="M18" s="155" t="s">
        <v>111</v>
      </c>
      <c r="N18" s="139"/>
      <c r="O18" s="293" t="s">
        <v>111</v>
      </c>
      <c r="P18" s="291"/>
      <c r="Q18" s="151">
        <f>+Sklop2[[#This Row],[cena/enota brez DDV v EUR]]*Sklop2[[#This Row],[Stopnja DDV (%)]]</f>
        <v>0</v>
      </c>
      <c r="R18" s="151">
        <f>+Sklop2[[#This Row],[cena/enota brez DDV v EUR]]+Sklop2[[#This Row],[Davek (EUR)]]</f>
        <v>0</v>
      </c>
      <c r="S18" s="151">
        <f>+Sklop2[[#This Row],[cena/enota brez DDV v EUR]]*Sklop2[[#This Row],[Okvirna količina]]</f>
        <v>0</v>
      </c>
      <c r="T18" s="151">
        <f>+Sklop2[[#This Row],[Končna cena/enoto mere (EUR) z DDV]]*Sklop2[[#This Row],[Okvirna količina]]</f>
        <v>0</v>
      </c>
      <c r="U18" s="156"/>
    </row>
    <row r="19" spans="1:21" s="55" customFormat="1" ht="12">
      <c r="A19" s="79" t="s">
        <v>5</v>
      </c>
      <c r="B19" s="150" t="s">
        <v>271</v>
      </c>
      <c r="C19" s="77" t="s">
        <v>111</v>
      </c>
      <c r="D19" s="77" t="s">
        <v>0</v>
      </c>
      <c r="E19" s="154"/>
      <c r="F19" s="113">
        <v>10</v>
      </c>
      <c r="G19" s="135" t="s">
        <v>0</v>
      </c>
      <c r="H1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9" s="113" t="str">
        <f>IF(Sklop2[[#This Row],[ZAHTEVANA SHEMA KAKOVOSTI]]&lt;&gt;"",Sklop2[[#This Row],[Preračunana masa/volumen/kos na enoto kg]],"")</f>
        <v/>
      </c>
      <c r="J19" s="127"/>
      <c r="K19" s="156"/>
      <c r="L19" s="156"/>
      <c r="M19" s="155" t="s">
        <v>111</v>
      </c>
      <c r="N19" s="139"/>
      <c r="O19" s="293" t="s">
        <v>111</v>
      </c>
      <c r="P19" s="291"/>
      <c r="Q19" s="151">
        <f>+Sklop2[[#This Row],[cena/enota brez DDV v EUR]]*Sklop2[[#This Row],[Stopnja DDV (%)]]</f>
        <v>0</v>
      </c>
      <c r="R19" s="151">
        <f>+Sklop2[[#This Row],[cena/enota brez DDV v EUR]]+Sklop2[[#This Row],[Davek (EUR)]]</f>
        <v>0</v>
      </c>
      <c r="S19" s="151">
        <f>+Sklop2[[#This Row],[cena/enota brez DDV v EUR]]*Sklop2[[#This Row],[Okvirna količina]]</f>
        <v>0</v>
      </c>
      <c r="T19" s="151">
        <f>+Sklop2[[#This Row],[Končna cena/enoto mere (EUR) z DDV]]*Sklop2[[#This Row],[Okvirna količina]]</f>
        <v>0</v>
      </c>
      <c r="U19" s="156"/>
    </row>
    <row r="20" spans="1:21" s="55" customFormat="1" ht="10.9" customHeight="1">
      <c r="A20" s="79" t="s">
        <v>6</v>
      </c>
      <c r="B20" s="150" t="s">
        <v>272</v>
      </c>
      <c r="C20" s="77" t="s">
        <v>111</v>
      </c>
      <c r="D20" s="77" t="s">
        <v>0</v>
      </c>
      <c r="E20" s="154"/>
      <c r="F20" s="113">
        <v>10</v>
      </c>
      <c r="G20" s="135" t="s">
        <v>0</v>
      </c>
      <c r="H2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0" s="113" t="str">
        <f>IF(Sklop2[[#This Row],[ZAHTEVANA SHEMA KAKOVOSTI]]&lt;&gt;"",Sklop2[[#This Row],[Preračunana masa/volumen/kos na enoto kg]],"")</f>
        <v/>
      </c>
      <c r="J20" s="127"/>
      <c r="K20" s="156"/>
      <c r="L20" s="156"/>
      <c r="M20" s="155" t="s">
        <v>111</v>
      </c>
      <c r="N20" s="139"/>
      <c r="O20" s="293" t="s">
        <v>111</v>
      </c>
      <c r="P20" s="291"/>
      <c r="Q20" s="151">
        <f>+Sklop2[[#This Row],[cena/enota brez DDV v EUR]]*Sklop2[[#This Row],[Stopnja DDV (%)]]</f>
        <v>0</v>
      </c>
      <c r="R20" s="151">
        <f>+Sklop2[[#This Row],[cena/enota brez DDV v EUR]]+Sklop2[[#This Row],[Davek (EUR)]]</f>
        <v>0</v>
      </c>
      <c r="S20" s="151">
        <f>+Sklop2[[#This Row],[cena/enota brez DDV v EUR]]*Sklop2[[#This Row],[Okvirna količina]]</f>
        <v>0</v>
      </c>
      <c r="T20" s="151">
        <f>+Sklop2[[#This Row],[Končna cena/enoto mere (EUR) z DDV]]*Sklop2[[#This Row],[Okvirna količina]]</f>
        <v>0</v>
      </c>
      <c r="U20" s="156"/>
    </row>
    <row r="21" spans="1:21" s="55" customFormat="1" ht="12">
      <c r="A21" s="79" t="s">
        <v>7</v>
      </c>
      <c r="B21" s="150" t="s">
        <v>618</v>
      </c>
      <c r="C21" s="77" t="s">
        <v>111</v>
      </c>
      <c r="D21" s="77" t="s">
        <v>0</v>
      </c>
      <c r="E21" s="154" t="s">
        <v>205</v>
      </c>
      <c r="F21" s="113">
        <v>200</v>
      </c>
      <c r="G21" s="135" t="s">
        <v>0</v>
      </c>
      <c r="H2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113">
        <f>IF(Sklop2[[#This Row],[ZAHTEVANA SHEMA KAKOVOSTI]]&lt;&gt;"",Sklop2[[#This Row],[Preračunana masa/volumen/kos na enoto kg]],"")</f>
        <v>200</v>
      </c>
      <c r="J21" s="127"/>
      <c r="K21" s="156"/>
      <c r="L21" s="156"/>
      <c r="M21" s="155" t="s">
        <v>111</v>
      </c>
      <c r="N21" s="139"/>
      <c r="O21" s="293" t="s">
        <v>111</v>
      </c>
      <c r="P21" s="291"/>
      <c r="Q21" s="151">
        <f>+Sklop2[[#This Row],[cena/enota brez DDV v EUR]]*Sklop2[[#This Row],[Stopnja DDV (%)]]</f>
        <v>0</v>
      </c>
      <c r="R21" s="151">
        <f>+Sklop2[[#This Row],[cena/enota brez DDV v EUR]]+Sklop2[[#This Row],[Davek (EUR)]]</f>
        <v>0</v>
      </c>
      <c r="S21" s="151">
        <f>+Sklop2[[#This Row],[cena/enota brez DDV v EUR]]*Sklop2[[#This Row],[Okvirna količina]]</f>
        <v>0</v>
      </c>
      <c r="T21" s="151">
        <f>+Sklop2[[#This Row],[Končna cena/enoto mere (EUR) z DDV]]*Sklop2[[#This Row],[Okvirna količina]]</f>
        <v>0</v>
      </c>
      <c r="U21" s="156"/>
    </row>
    <row r="22" spans="1:21" s="55" customFormat="1" ht="12">
      <c r="A22" s="79" t="s">
        <v>8</v>
      </c>
      <c r="B22" s="150" t="s">
        <v>619</v>
      </c>
      <c r="C22" s="77" t="s">
        <v>111</v>
      </c>
      <c r="D22" s="77" t="s">
        <v>0</v>
      </c>
      <c r="E22" s="154" t="s">
        <v>205</v>
      </c>
      <c r="F22" s="113">
        <v>200</v>
      </c>
      <c r="G22" s="135" t="s">
        <v>0</v>
      </c>
      <c r="H2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113">
        <f>IF(Sklop2[[#This Row],[ZAHTEVANA SHEMA KAKOVOSTI]]&lt;&gt;"",Sklop2[[#This Row],[Preračunana masa/volumen/kos na enoto kg]],"")</f>
        <v>200</v>
      </c>
      <c r="J22" s="127"/>
      <c r="K22" s="156"/>
      <c r="L22" s="156"/>
      <c r="M22" s="155" t="s">
        <v>111</v>
      </c>
      <c r="N22" s="139"/>
      <c r="O22" s="293" t="s">
        <v>111</v>
      </c>
      <c r="P22" s="291"/>
      <c r="Q22" s="151">
        <f>+Sklop2[[#This Row],[cena/enota brez DDV v EUR]]*Sklop2[[#This Row],[Stopnja DDV (%)]]</f>
        <v>0</v>
      </c>
      <c r="R22" s="151">
        <f>+Sklop2[[#This Row],[cena/enota brez DDV v EUR]]+Sklop2[[#This Row],[Davek (EUR)]]</f>
        <v>0</v>
      </c>
      <c r="S22" s="151">
        <f>+Sklop2[[#This Row],[cena/enota brez DDV v EUR]]*Sklop2[[#This Row],[Okvirna količina]]</f>
        <v>0</v>
      </c>
      <c r="T22" s="151">
        <f>+Sklop2[[#This Row],[Končna cena/enoto mere (EUR) z DDV]]*Sklop2[[#This Row],[Okvirna količina]]</f>
        <v>0</v>
      </c>
      <c r="U22" s="156"/>
    </row>
    <row r="23" spans="1:21" s="55" customFormat="1" ht="12">
      <c r="A23" s="79" t="s">
        <v>9</v>
      </c>
      <c r="B23" s="150" t="s">
        <v>620</v>
      </c>
      <c r="C23" s="77" t="s">
        <v>111</v>
      </c>
      <c r="D23" s="77" t="s">
        <v>0</v>
      </c>
      <c r="E23" s="154" t="s">
        <v>205</v>
      </c>
      <c r="F23" s="113">
        <v>200</v>
      </c>
      <c r="G23" s="135" t="s">
        <v>0</v>
      </c>
      <c r="H2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113">
        <f>IF(Sklop2[[#This Row],[ZAHTEVANA SHEMA KAKOVOSTI]]&lt;&gt;"",Sklop2[[#This Row],[Preračunana masa/volumen/kos na enoto kg]],"")</f>
        <v>200</v>
      </c>
      <c r="J23" s="127"/>
      <c r="K23" s="156"/>
      <c r="L23" s="156"/>
      <c r="M23" s="155" t="s">
        <v>111</v>
      </c>
      <c r="N23" s="139"/>
      <c r="O23" s="293" t="s">
        <v>111</v>
      </c>
      <c r="P23" s="291"/>
      <c r="Q23" s="151">
        <f>+Sklop2[[#This Row],[cena/enota brez DDV v EUR]]*Sklop2[[#This Row],[Stopnja DDV (%)]]</f>
        <v>0</v>
      </c>
      <c r="R23" s="151">
        <f>+Sklop2[[#This Row],[cena/enota brez DDV v EUR]]+Sklop2[[#This Row],[Davek (EUR)]]</f>
        <v>0</v>
      </c>
      <c r="S23" s="151">
        <f>+Sklop2[[#This Row],[cena/enota brez DDV v EUR]]*Sklop2[[#This Row],[Okvirna količina]]</f>
        <v>0</v>
      </c>
      <c r="T23" s="151">
        <f>+Sklop2[[#This Row],[Končna cena/enoto mere (EUR) z DDV]]*Sklop2[[#This Row],[Okvirna količina]]</f>
        <v>0</v>
      </c>
      <c r="U23" s="156"/>
    </row>
    <row r="24" spans="1:21" s="55" customFormat="1" ht="12">
      <c r="A24" s="79" t="s">
        <v>10</v>
      </c>
      <c r="B24" s="150" t="s">
        <v>621</v>
      </c>
      <c r="C24" s="77"/>
      <c r="D24" s="77" t="s">
        <v>0</v>
      </c>
      <c r="E24" s="154" t="s">
        <v>205</v>
      </c>
      <c r="F24" s="113">
        <v>600</v>
      </c>
      <c r="G24" s="135" t="s">
        <v>0</v>
      </c>
      <c r="H2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4" s="113">
        <f>IF(Sklop2[[#This Row],[ZAHTEVANA SHEMA KAKOVOSTI]]&lt;&gt;"",Sklop2[[#This Row],[Preračunana masa/volumen/kos na enoto kg]],"")</f>
        <v>0</v>
      </c>
      <c r="J24" s="127"/>
      <c r="K24" s="156"/>
      <c r="L24" s="156"/>
      <c r="M24" s="155" t="s">
        <v>111</v>
      </c>
      <c r="N24" s="139"/>
      <c r="O24" s="293" t="s">
        <v>111</v>
      </c>
      <c r="P24" s="291"/>
      <c r="Q24" s="151">
        <f>+Sklop2[[#This Row],[cena/enota brez DDV v EUR]]*Sklop2[[#This Row],[Stopnja DDV (%)]]</f>
        <v>0</v>
      </c>
      <c r="R24" s="151">
        <f>+Sklop2[[#This Row],[cena/enota brez DDV v EUR]]+Sklop2[[#This Row],[Davek (EUR)]]</f>
        <v>0</v>
      </c>
      <c r="S24" s="151">
        <f>+Sklop2[[#This Row],[cena/enota brez DDV v EUR]]*Sklop2[[#This Row],[Okvirna količina]]</f>
        <v>0</v>
      </c>
      <c r="T24" s="151">
        <f>+Sklop2[[#This Row],[Končna cena/enoto mere (EUR) z DDV]]*Sklop2[[#This Row],[Okvirna količina]]</f>
        <v>0</v>
      </c>
      <c r="U24" s="156"/>
    </row>
    <row r="25" spans="1:21" s="55" customFormat="1" ht="12">
      <c r="A25" s="79" t="s">
        <v>11</v>
      </c>
      <c r="B25" s="150" t="s">
        <v>622</v>
      </c>
      <c r="C25" s="77"/>
      <c r="D25" s="77" t="s">
        <v>0</v>
      </c>
      <c r="E25" s="154" t="s">
        <v>205</v>
      </c>
      <c r="F25" s="113">
        <v>600</v>
      </c>
      <c r="G25" s="135" t="s">
        <v>0</v>
      </c>
      <c r="H2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5" s="113">
        <f>IF(Sklop2[[#This Row],[ZAHTEVANA SHEMA KAKOVOSTI]]&lt;&gt;"",Sklop2[[#This Row],[Preračunana masa/volumen/kos na enoto kg]],"")</f>
        <v>0</v>
      </c>
      <c r="J25" s="127"/>
      <c r="K25" s="156"/>
      <c r="L25" s="156"/>
      <c r="M25" s="155" t="s">
        <v>111</v>
      </c>
      <c r="N25" s="139"/>
      <c r="O25" s="293" t="s">
        <v>111</v>
      </c>
      <c r="P25" s="291"/>
      <c r="Q25" s="151">
        <f>+Sklop2[[#This Row],[cena/enota brez DDV v EUR]]*Sklop2[[#This Row],[Stopnja DDV (%)]]</f>
        <v>0</v>
      </c>
      <c r="R25" s="151">
        <f>+Sklop2[[#This Row],[cena/enota brez DDV v EUR]]+Sklop2[[#This Row],[Davek (EUR)]]</f>
        <v>0</v>
      </c>
      <c r="S25" s="151">
        <f>+Sklop2[[#This Row],[cena/enota brez DDV v EUR]]*Sklop2[[#This Row],[Okvirna količina]]</f>
        <v>0</v>
      </c>
      <c r="T25" s="151">
        <f>+Sklop2[[#This Row],[Končna cena/enoto mere (EUR) z DDV]]*Sklop2[[#This Row],[Okvirna količina]]</f>
        <v>0</v>
      </c>
      <c r="U25" s="156"/>
    </row>
    <row r="26" spans="1:21" s="55" customFormat="1" ht="12">
      <c r="A26" s="79" t="s">
        <v>12</v>
      </c>
      <c r="B26" s="150" t="s">
        <v>273</v>
      </c>
      <c r="C26" s="77" t="s">
        <v>111</v>
      </c>
      <c r="D26" s="77" t="s">
        <v>0</v>
      </c>
      <c r="E26" s="154" t="s">
        <v>205</v>
      </c>
      <c r="F26" s="113">
        <v>600</v>
      </c>
      <c r="G26" s="135" t="s">
        <v>0</v>
      </c>
      <c r="H2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6" s="113">
        <f>IF(Sklop2[[#This Row],[ZAHTEVANA SHEMA KAKOVOSTI]]&lt;&gt;"",Sklop2[[#This Row],[Preračunana masa/volumen/kos na enoto kg]],"")</f>
        <v>600</v>
      </c>
      <c r="J26" s="127"/>
      <c r="K26" s="156"/>
      <c r="L26" s="156"/>
      <c r="M26" s="155" t="s">
        <v>111</v>
      </c>
      <c r="N26" s="139"/>
      <c r="O26" s="293" t="s">
        <v>111</v>
      </c>
      <c r="P26" s="291"/>
      <c r="Q26" s="151">
        <f>+Sklop2[[#This Row],[cena/enota brez DDV v EUR]]*Sklop2[[#This Row],[Stopnja DDV (%)]]</f>
        <v>0</v>
      </c>
      <c r="R26" s="151">
        <f>+Sklop2[[#This Row],[cena/enota brez DDV v EUR]]+Sklop2[[#This Row],[Davek (EUR)]]</f>
        <v>0</v>
      </c>
      <c r="S26" s="151">
        <f>+Sklop2[[#This Row],[cena/enota brez DDV v EUR]]*Sklop2[[#This Row],[Okvirna količina]]</f>
        <v>0</v>
      </c>
      <c r="T26" s="151">
        <f>+Sklop2[[#This Row],[Končna cena/enoto mere (EUR) z DDV]]*Sklop2[[#This Row],[Okvirna količina]]</f>
        <v>0</v>
      </c>
      <c r="U26" s="156"/>
    </row>
    <row r="27" spans="1:21" s="55" customFormat="1" ht="12">
      <c r="A27" s="79" t="s">
        <v>13</v>
      </c>
      <c r="B27" s="150" t="s">
        <v>274</v>
      </c>
      <c r="C27" s="77" t="s">
        <v>111</v>
      </c>
      <c r="D27" s="77" t="s">
        <v>0</v>
      </c>
      <c r="E27" s="154"/>
      <c r="F27" s="113">
        <v>10</v>
      </c>
      <c r="G27" s="135" t="s">
        <v>0</v>
      </c>
      <c r="H2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113" t="str">
        <f>IF(Sklop2[[#This Row],[ZAHTEVANA SHEMA KAKOVOSTI]]&lt;&gt;"",Sklop2[[#This Row],[Preračunana masa/volumen/kos na enoto kg]],"")</f>
        <v/>
      </c>
      <c r="J27" s="127"/>
      <c r="K27" s="156"/>
      <c r="L27" s="156"/>
      <c r="M27" s="155" t="s">
        <v>111</v>
      </c>
      <c r="N27" s="139"/>
      <c r="O27" s="293" t="s">
        <v>111</v>
      </c>
      <c r="P27" s="291"/>
      <c r="Q27" s="151">
        <f>+Sklop2[[#This Row],[cena/enota brez DDV v EUR]]*Sklop2[[#This Row],[Stopnja DDV (%)]]</f>
        <v>0</v>
      </c>
      <c r="R27" s="151">
        <f>+Sklop2[[#This Row],[cena/enota brez DDV v EUR]]+Sklop2[[#This Row],[Davek (EUR)]]</f>
        <v>0</v>
      </c>
      <c r="S27" s="151">
        <f>+Sklop2[[#This Row],[cena/enota brez DDV v EUR]]*Sklop2[[#This Row],[Okvirna količina]]</f>
        <v>0</v>
      </c>
      <c r="T27" s="151">
        <f>+Sklop2[[#This Row],[Končna cena/enoto mere (EUR) z DDV]]*Sklop2[[#This Row],[Okvirna količina]]</f>
        <v>0</v>
      </c>
      <c r="U27" s="156"/>
    </row>
    <row r="28" spans="1:21" s="55" customFormat="1" ht="12">
      <c r="A28" s="79" t="s">
        <v>14</v>
      </c>
      <c r="B28" s="150" t="s">
        <v>275</v>
      </c>
      <c r="C28" s="77" t="s">
        <v>111</v>
      </c>
      <c r="D28" s="77" t="s">
        <v>0</v>
      </c>
      <c r="E28" s="154"/>
      <c r="F28" s="113">
        <v>10</v>
      </c>
      <c r="G28" s="135" t="s">
        <v>0</v>
      </c>
      <c r="H2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8" s="113" t="str">
        <f>IF(Sklop2[[#This Row],[ZAHTEVANA SHEMA KAKOVOSTI]]&lt;&gt;"",Sklop2[[#This Row],[Preračunana masa/volumen/kos na enoto kg]],"")</f>
        <v/>
      </c>
      <c r="J28" s="127"/>
      <c r="K28" s="156"/>
      <c r="L28" s="156"/>
      <c r="M28" s="155" t="s">
        <v>111</v>
      </c>
      <c r="N28" s="139"/>
      <c r="O28" s="293" t="s">
        <v>111</v>
      </c>
      <c r="P28" s="291"/>
      <c r="Q28" s="151">
        <f>+Sklop2[[#This Row],[cena/enota brez DDV v EUR]]*Sklop2[[#This Row],[Stopnja DDV (%)]]</f>
        <v>0</v>
      </c>
      <c r="R28" s="151">
        <f>+Sklop2[[#This Row],[cena/enota brez DDV v EUR]]+Sklop2[[#This Row],[Davek (EUR)]]</f>
        <v>0</v>
      </c>
      <c r="S28" s="151">
        <f>+Sklop2[[#This Row],[cena/enota brez DDV v EUR]]*Sklop2[[#This Row],[Okvirna količina]]</f>
        <v>0</v>
      </c>
      <c r="T28" s="151">
        <f>+Sklop2[[#This Row],[Končna cena/enoto mere (EUR) z DDV]]*Sklop2[[#This Row],[Okvirna količina]]</f>
        <v>0</v>
      </c>
      <c r="U28" s="156"/>
    </row>
    <row r="29" spans="1:21" s="55" customFormat="1" ht="12">
      <c r="A29" s="79" t="s">
        <v>15</v>
      </c>
      <c r="B29" s="150" t="s">
        <v>276</v>
      </c>
      <c r="C29" s="77" t="s">
        <v>111</v>
      </c>
      <c r="D29" s="77" t="s">
        <v>0</v>
      </c>
      <c r="E29" s="154"/>
      <c r="F29" s="113">
        <v>20</v>
      </c>
      <c r="G29" s="135" t="s">
        <v>0</v>
      </c>
      <c r="H2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9" s="113" t="str">
        <f>IF(Sklop2[[#This Row],[ZAHTEVANA SHEMA KAKOVOSTI]]&lt;&gt;"",Sklop2[[#This Row],[Preračunana masa/volumen/kos na enoto kg]],"")</f>
        <v/>
      </c>
      <c r="J29" s="127"/>
      <c r="K29" s="156"/>
      <c r="L29" s="156"/>
      <c r="M29" s="155" t="s">
        <v>111</v>
      </c>
      <c r="N29" s="139"/>
      <c r="O29" s="293" t="s">
        <v>111</v>
      </c>
      <c r="P29" s="291"/>
      <c r="Q29" s="151">
        <f>+Sklop2[[#This Row],[cena/enota brez DDV v EUR]]*Sklop2[[#This Row],[Stopnja DDV (%)]]</f>
        <v>0</v>
      </c>
      <c r="R29" s="151">
        <f>+Sklop2[[#This Row],[cena/enota brez DDV v EUR]]+Sklop2[[#This Row],[Davek (EUR)]]</f>
        <v>0</v>
      </c>
      <c r="S29" s="151">
        <f>+Sklop2[[#This Row],[cena/enota brez DDV v EUR]]*Sklop2[[#This Row],[Okvirna količina]]</f>
        <v>0</v>
      </c>
      <c r="T29" s="151">
        <f>+Sklop2[[#This Row],[Končna cena/enoto mere (EUR) z DDV]]*Sklop2[[#This Row],[Okvirna količina]]</f>
        <v>0</v>
      </c>
      <c r="U29" s="156"/>
    </row>
    <row r="30" spans="1:21" s="55" customFormat="1" ht="12">
      <c r="A30" s="79" t="s">
        <v>16</v>
      </c>
      <c r="B30" s="150" t="s">
        <v>277</v>
      </c>
      <c r="C30" s="77" t="s">
        <v>111</v>
      </c>
      <c r="D30" s="77" t="s">
        <v>0</v>
      </c>
      <c r="E30" s="154"/>
      <c r="F30" s="113">
        <v>400</v>
      </c>
      <c r="G30" s="135" t="s">
        <v>0</v>
      </c>
      <c r="H3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0" s="113" t="str">
        <f>IF(Sklop2[[#This Row],[ZAHTEVANA SHEMA KAKOVOSTI]]&lt;&gt;"",Sklop2[[#This Row],[Preračunana masa/volumen/kos na enoto kg]],"")</f>
        <v/>
      </c>
      <c r="J30" s="127"/>
      <c r="K30" s="156"/>
      <c r="L30" s="156"/>
      <c r="M30" s="155" t="s">
        <v>111</v>
      </c>
      <c r="N30" s="139"/>
      <c r="O30" s="293" t="s">
        <v>111</v>
      </c>
      <c r="P30" s="291"/>
      <c r="Q30" s="151">
        <f>+Sklop2[[#This Row],[cena/enota brez DDV v EUR]]*Sklop2[[#This Row],[Stopnja DDV (%)]]</f>
        <v>0</v>
      </c>
      <c r="R30" s="151">
        <f>+Sklop2[[#This Row],[cena/enota brez DDV v EUR]]+Sklop2[[#This Row],[Davek (EUR)]]</f>
        <v>0</v>
      </c>
      <c r="S30" s="151">
        <f>+Sklop2[[#This Row],[cena/enota brez DDV v EUR]]*Sklop2[[#This Row],[Okvirna količina]]</f>
        <v>0</v>
      </c>
      <c r="T30" s="151">
        <f>+Sklop2[[#This Row],[Končna cena/enoto mere (EUR) z DDV]]*Sklop2[[#This Row],[Okvirna količina]]</f>
        <v>0</v>
      </c>
      <c r="U30" s="156"/>
    </row>
    <row r="31" spans="1:21" s="55" customFormat="1" ht="12">
      <c r="A31" s="79" t="s">
        <v>17</v>
      </c>
      <c r="B31" s="150" t="s">
        <v>278</v>
      </c>
      <c r="C31" s="77" t="s">
        <v>111</v>
      </c>
      <c r="D31" s="77" t="s">
        <v>0</v>
      </c>
      <c r="E31" s="154"/>
      <c r="F31" s="113">
        <v>100</v>
      </c>
      <c r="G31" s="135" t="s">
        <v>0</v>
      </c>
      <c r="H3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1" s="113" t="str">
        <f>IF(Sklop2[[#This Row],[ZAHTEVANA SHEMA KAKOVOSTI]]&lt;&gt;"",Sklop2[[#This Row],[Preračunana masa/volumen/kos na enoto kg]],"")</f>
        <v/>
      </c>
      <c r="J31" s="127"/>
      <c r="K31" s="156"/>
      <c r="L31" s="156"/>
      <c r="M31" s="155" t="s">
        <v>111</v>
      </c>
      <c r="N31" s="139"/>
      <c r="O31" s="293" t="s">
        <v>111</v>
      </c>
      <c r="P31" s="291"/>
      <c r="Q31" s="151">
        <f>+Sklop2[[#This Row],[cena/enota brez DDV v EUR]]*Sklop2[[#This Row],[Stopnja DDV (%)]]</f>
        <v>0</v>
      </c>
      <c r="R31" s="151">
        <f>+Sklop2[[#This Row],[cena/enota brez DDV v EUR]]+Sklop2[[#This Row],[Davek (EUR)]]</f>
        <v>0</v>
      </c>
      <c r="S31" s="151">
        <f>+Sklop2[[#This Row],[cena/enota brez DDV v EUR]]*Sklop2[[#This Row],[Okvirna količina]]</f>
        <v>0</v>
      </c>
      <c r="T31" s="151">
        <f>+Sklop2[[#This Row],[Končna cena/enoto mere (EUR) z DDV]]*Sklop2[[#This Row],[Okvirna količina]]</f>
        <v>0</v>
      </c>
      <c r="U31" s="156"/>
    </row>
    <row r="32" spans="1:21" s="55" customFormat="1" ht="12">
      <c r="A32" s="79" t="s">
        <v>18</v>
      </c>
      <c r="B32" s="150" t="s">
        <v>279</v>
      </c>
      <c r="C32" s="77" t="s">
        <v>111</v>
      </c>
      <c r="D32" s="77" t="s">
        <v>0</v>
      </c>
      <c r="E32" s="154"/>
      <c r="F32" s="113">
        <v>200</v>
      </c>
      <c r="G32" s="135" t="s">
        <v>0</v>
      </c>
      <c r="H3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2" s="113" t="str">
        <f>IF(Sklop2[[#This Row],[ZAHTEVANA SHEMA KAKOVOSTI]]&lt;&gt;"",Sklop2[[#This Row],[Preračunana masa/volumen/kos na enoto kg]],"")</f>
        <v/>
      </c>
      <c r="J32" s="127"/>
      <c r="K32" s="156"/>
      <c r="L32" s="156"/>
      <c r="M32" s="155" t="s">
        <v>111</v>
      </c>
      <c r="N32" s="139"/>
      <c r="O32" s="293" t="s">
        <v>111</v>
      </c>
      <c r="P32" s="291"/>
      <c r="Q32" s="151">
        <f>+Sklop2[[#This Row],[cena/enota brez DDV v EUR]]*Sklop2[[#This Row],[Stopnja DDV (%)]]</f>
        <v>0</v>
      </c>
      <c r="R32" s="151">
        <f>+Sklop2[[#This Row],[cena/enota brez DDV v EUR]]+Sklop2[[#This Row],[Davek (EUR)]]</f>
        <v>0</v>
      </c>
      <c r="S32" s="151">
        <f>+Sklop2[[#This Row],[cena/enota brez DDV v EUR]]*Sklop2[[#This Row],[Okvirna količina]]</f>
        <v>0</v>
      </c>
      <c r="T32" s="151">
        <f>+Sklop2[[#This Row],[Končna cena/enoto mere (EUR) z DDV]]*Sklop2[[#This Row],[Okvirna količina]]</f>
        <v>0</v>
      </c>
      <c r="U32" s="156"/>
    </row>
    <row r="33" spans="1:22" s="55" customFormat="1" ht="12">
      <c r="A33" s="79" t="s">
        <v>19</v>
      </c>
      <c r="B33" s="150" t="s">
        <v>280</v>
      </c>
      <c r="C33" s="77" t="s">
        <v>111</v>
      </c>
      <c r="D33" s="77" t="s">
        <v>0</v>
      </c>
      <c r="E33" s="154" t="s">
        <v>205</v>
      </c>
      <c r="F33" s="113">
        <v>250</v>
      </c>
      <c r="G33" s="135" t="s">
        <v>0</v>
      </c>
      <c r="H3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3" s="113">
        <f>IF(Sklop2[[#This Row],[ZAHTEVANA SHEMA KAKOVOSTI]]&lt;&gt;"",Sklop2[[#This Row],[Preračunana masa/volumen/kos na enoto kg]],"")</f>
        <v>250</v>
      </c>
      <c r="J33" s="127"/>
      <c r="K33" s="156"/>
      <c r="L33" s="156"/>
      <c r="M33" s="155" t="s">
        <v>111</v>
      </c>
      <c r="N33" s="139"/>
      <c r="O33" s="293" t="s">
        <v>111</v>
      </c>
      <c r="P33" s="291"/>
      <c r="Q33" s="151">
        <f>+Sklop2[[#This Row],[cena/enota brez DDV v EUR]]*Sklop2[[#This Row],[Stopnja DDV (%)]]</f>
        <v>0</v>
      </c>
      <c r="R33" s="151">
        <f>+Sklop2[[#This Row],[cena/enota brez DDV v EUR]]+Sklop2[[#This Row],[Davek (EUR)]]</f>
        <v>0</v>
      </c>
      <c r="S33" s="151">
        <f>+Sklop2[[#This Row],[cena/enota brez DDV v EUR]]*Sklop2[[#This Row],[Okvirna količina]]</f>
        <v>0</v>
      </c>
      <c r="T33" s="151">
        <f>+Sklop2[[#This Row],[Končna cena/enoto mere (EUR) z DDV]]*Sklop2[[#This Row],[Okvirna količina]]</f>
        <v>0</v>
      </c>
      <c r="U33" s="156"/>
    </row>
    <row r="34" spans="1:22" s="55" customFormat="1" ht="12">
      <c r="A34" s="79" t="s">
        <v>20</v>
      </c>
      <c r="B34" s="150" t="s">
        <v>281</v>
      </c>
      <c r="C34" s="77" t="s">
        <v>111</v>
      </c>
      <c r="D34" s="77" t="s">
        <v>0</v>
      </c>
      <c r="E34" s="154"/>
      <c r="F34" s="113">
        <v>750</v>
      </c>
      <c r="G34" s="135" t="s">
        <v>0</v>
      </c>
      <c r="H3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34" s="113" t="str">
        <f>IF(Sklop2[[#This Row],[ZAHTEVANA SHEMA KAKOVOSTI]]&lt;&gt;"",Sklop2[[#This Row],[Preračunana masa/volumen/kos na enoto kg]],"")</f>
        <v/>
      </c>
      <c r="J34" s="127"/>
      <c r="K34" s="156"/>
      <c r="L34" s="156"/>
      <c r="M34" s="155" t="s">
        <v>111</v>
      </c>
      <c r="N34" s="139"/>
      <c r="O34" s="293" t="s">
        <v>111</v>
      </c>
      <c r="P34" s="291"/>
      <c r="Q34" s="151">
        <f>+Sklop2[[#This Row],[cena/enota brez DDV v EUR]]*Sklop2[[#This Row],[Stopnja DDV (%)]]</f>
        <v>0</v>
      </c>
      <c r="R34" s="151">
        <f>+Sklop2[[#This Row],[cena/enota brez DDV v EUR]]+Sklop2[[#This Row],[Davek (EUR)]]</f>
        <v>0</v>
      </c>
      <c r="S34" s="151">
        <f>+Sklop2[[#This Row],[cena/enota brez DDV v EUR]]*Sklop2[[#This Row],[Okvirna količina]]</f>
        <v>0</v>
      </c>
      <c r="T34" s="151">
        <f>+Sklop2[[#This Row],[Končna cena/enoto mere (EUR) z DDV]]*Sklop2[[#This Row],[Okvirna količina]]</f>
        <v>0</v>
      </c>
      <c r="U34" s="156"/>
    </row>
    <row r="35" spans="1:22" s="55" customFormat="1" ht="12">
      <c r="A35" s="79" t="s">
        <v>21</v>
      </c>
      <c r="B35" s="150" t="s">
        <v>553</v>
      </c>
      <c r="C35" s="77" t="s">
        <v>111</v>
      </c>
      <c r="D35" s="77" t="s">
        <v>0</v>
      </c>
      <c r="E35" s="154" t="s">
        <v>285</v>
      </c>
      <c r="F35" s="113">
        <v>100</v>
      </c>
      <c r="G35" s="135" t="s">
        <v>0</v>
      </c>
      <c r="H3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5" s="113">
        <f>IF(Sklop2[[#This Row],[ZAHTEVANA SHEMA KAKOVOSTI]]&lt;&gt;"",Sklop2[[#This Row],[Preračunana masa/volumen/kos na enoto kg]],"")</f>
        <v>100</v>
      </c>
      <c r="J35" s="127"/>
      <c r="K35" s="156"/>
      <c r="L35" s="156"/>
      <c r="M35" s="155" t="s">
        <v>111</v>
      </c>
      <c r="N35" s="139"/>
      <c r="O35" s="293" t="s">
        <v>111</v>
      </c>
      <c r="P35" s="291"/>
      <c r="Q35" s="151">
        <f>+Sklop2[[#This Row],[cena/enota brez DDV v EUR]]*Sklop2[[#This Row],[Stopnja DDV (%)]]</f>
        <v>0</v>
      </c>
      <c r="R35" s="151">
        <f>+Sklop2[[#This Row],[cena/enota brez DDV v EUR]]+Sklop2[[#This Row],[Davek (EUR)]]</f>
        <v>0</v>
      </c>
      <c r="S35" s="151">
        <f>+Sklop2[[#This Row],[cena/enota brez DDV v EUR]]*Sklop2[[#This Row],[Okvirna količina]]</f>
        <v>0</v>
      </c>
      <c r="T35" s="151">
        <f>+Sklop2[[#This Row],[Končna cena/enoto mere (EUR) z DDV]]*Sklop2[[#This Row],[Okvirna količina]]</f>
        <v>0</v>
      </c>
      <c r="U35" s="156"/>
    </row>
    <row r="36" spans="1:22" s="55" customFormat="1" ht="12">
      <c r="A36" s="79" t="s">
        <v>22</v>
      </c>
      <c r="B36" s="150" t="s">
        <v>282</v>
      </c>
      <c r="C36" s="77" t="s">
        <v>111</v>
      </c>
      <c r="D36" s="77" t="s">
        <v>0</v>
      </c>
      <c r="E36" s="154"/>
      <c r="F36" s="113">
        <v>10</v>
      </c>
      <c r="G36" s="135" t="s">
        <v>0</v>
      </c>
      <c r="H3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113" t="str">
        <f>IF(Sklop2[[#This Row],[ZAHTEVANA SHEMA KAKOVOSTI]]&lt;&gt;"",Sklop2[[#This Row],[Preračunana masa/volumen/kos na enoto kg]],"")</f>
        <v/>
      </c>
      <c r="J36" s="127"/>
      <c r="K36" s="156"/>
      <c r="L36" s="156"/>
      <c r="M36" s="155" t="s">
        <v>111</v>
      </c>
      <c r="N36" s="139"/>
      <c r="O36" s="293" t="s">
        <v>111</v>
      </c>
      <c r="P36" s="291"/>
      <c r="Q36" s="151">
        <f>+Sklop2[[#This Row],[cena/enota brez DDV v EUR]]*Sklop2[[#This Row],[Stopnja DDV (%)]]</f>
        <v>0</v>
      </c>
      <c r="R36" s="151">
        <f>+Sklop2[[#This Row],[cena/enota brez DDV v EUR]]+Sklop2[[#This Row],[Davek (EUR)]]</f>
        <v>0</v>
      </c>
      <c r="S36" s="151">
        <f>+Sklop2[[#This Row],[cena/enota brez DDV v EUR]]*Sklop2[[#This Row],[Okvirna količina]]</f>
        <v>0</v>
      </c>
      <c r="T36" s="151">
        <f>+Sklop2[[#This Row],[Končna cena/enoto mere (EUR) z DDV]]*Sklop2[[#This Row],[Okvirna količina]]</f>
        <v>0</v>
      </c>
      <c r="U36" s="156"/>
    </row>
    <row r="37" spans="1:22" s="55" customFormat="1" ht="12">
      <c r="A37" s="79" t="s">
        <v>23</v>
      </c>
      <c r="B37" s="150" t="s">
        <v>554</v>
      </c>
      <c r="C37" s="77" t="s">
        <v>111</v>
      </c>
      <c r="D37" s="77" t="s">
        <v>0</v>
      </c>
      <c r="E37" s="154" t="s">
        <v>205</v>
      </c>
      <c r="F37" s="113">
        <v>200</v>
      </c>
      <c r="G37" s="135" t="s">
        <v>0</v>
      </c>
      <c r="H3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7" s="113">
        <f>IF(Sklop2[[#This Row],[ZAHTEVANA SHEMA KAKOVOSTI]]&lt;&gt;"",Sklop2[[#This Row],[Preračunana masa/volumen/kos na enoto kg]],"")</f>
        <v>200</v>
      </c>
      <c r="J37" s="127"/>
      <c r="K37" s="156"/>
      <c r="L37" s="156"/>
      <c r="M37" s="155" t="s">
        <v>111</v>
      </c>
      <c r="N37" s="139"/>
      <c r="O37" s="293" t="s">
        <v>111</v>
      </c>
      <c r="P37" s="291"/>
      <c r="Q37" s="151">
        <f>+Sklop2[[#This Row],[cena/enota brez DDV v EUR]]*Sklop2[[#This Row],[Stopnja DDV (%)]]</f>
        <v>0</v>
      </c>
      <c r="R37" s="151">
        <f>+Sklop2[[#This Row],[cena/enota brez DDV v EUR]]+Sklop2[[#This Row],[Davek (EUR)]]</f>
        <v>0</v>
      </c>
      <c r="S37" s="151">
        <f>+Sklop2[[#This Row],[cena/enota brez DDV v EUR]]*Sklop2[[#This Row],[Okvirna količina]]</f>
        <v>0</v>
      </c>
      <c r="T37" s="151">
        <f>+Sklop2[[#This Row],[Končna cena/enoto mere (EUR) z DDV]]*Sklop2[[#This Row],[Okvirna količina]]</f>
        <v>0</v>
      </c>
      <c r="U37" s="156"/>
    </row>
    <row r="38" spans="1:22" s="55" customFormat="1" ht="15.75" customHeight="1">
      <c r="A38" s="79" t="s">
        <v>24</v>
      </c>
      <c r="B38" s="132" t="s">
        <v>283</v>
      </c>
      <c r="C38" s="77" t="s">
        <v>111</v>
      </c>
      <c r="D38" s="77" t="s">
        <v>0</v>
      </c>
      <c r="E38" s="154"/>
      <c r="F38" s="113">
        <v>2000</v>
      </c>
      <c r="G38" s="133" t="s">
        <v>0</v>
      </c>
      <c r="H38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38" s="80" t="str">
        <f>IF(Sklop2[[#This Row],[ZAHTEVANA SHEMA KAKOVOSTI]]&lt;&gt;"",Sklop2[[#This Row],[Preračunana masa/volumen/kos na enoto kg]],"")</f>
        <v/>
      </c>
      <c r="J38" s="87"/>
      <c r="K38" s="156"/>
      <c r="L38" s="156"/>
      <c r="M38" s="155" t="s">
        <v>111</v>
      </c>
      <c r="N38" s="138"/>
      <c r="O38" s="293" t="s">
        <v>111</v>
      </c>
      <c r="P38" s="291"/>
      <c r="Q38" s="85">
        <f>+Sklop2[[#This Row],[cena/enota brez DDV v EUR]]*Sklop2[[#This Row],[Stopnja DDV (%)]]</f>
        <v>0</v>
      </c>
      <c r="R38" s="85">
        <f>+Sklop2[[#This Row],[cena/enota brez DDV v EUR]]+Sklop2[[#This Row],[Davek (EUR)]]</f>
        <v>0</v>
      </c>
      <c r="S38" s="85">
        <f>+Sklop2[[#This Row],[cena/enota brez DDV v EUR]]*Sklop2[[#This Row],[Okvirna količina]]</f>
        <v>0</v>
      </c>
      <c r="T38" s="85">
        <f>+Sklop2[[#This Row],[Končna cena/enoto mere (EUR) z DDV]]*Sklop2[[#This Row],[Okvirna količina]]</f>
        <v>0</v>
      </c>
      <c r="U38" s="156"/>
    </row>
    <row r="39" spans="1:22" s="55" customFormat="1" ht="24">
      <c r="A39" s="79" t="s">
        <v>25</v>
      </c>
      <c r="B39" s="132" t="s">
        <v>284</v>
      </c>
      <c r="C39" s="77" t="s">
        <v>111</v>
      </c>
      <c r="D39" s="77" t="s">
        <v>0</v>
      </c>
      <c r="E39" s="255"/>
      <c r="F39" s="191">
        <v>400</v>
      </c>
      <c r="G39" s="226" t="s">
        <v>0</v>
      </c>
      <c r="H39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9" s="80" t="str">
        <f>IF(Sklop2[[#This Row],[ZAHTEVANA SHEMA KAKOVOSTI]]&lt;&gt;"",Sklop2[[#This Row],[Preračunana masa/volumen/kos na enoto kg]],"")</f>
        <v/>
      </c>
      <c r="J39" s="87"/>
      <c r="K39" s="156"/>
      <c r="L39" s="156"/>
      <c r="M39" s="155" t="s">
        <v>111</v>
      </c>
      <c r="N39" s="138"/>
      <c r="O39" s="293" t="s">
        <v>111</v>
      </c>
      <c r="P39" s="291"/>
      <c r="Q39" s="85">
        <f>+Sklop2[[#This Row],[cena/enota brez DDV v EUR]]*Sklop2[[#This Row],[Stopnja DDV (%)]]</f>
        <v>0</v>
      </c>
      <c r="R39" s="85">
        <f>+Sklop2[[#This Row],[cena/enota brez DDV v EUR]]+Sklop2[[#This Row],[Davek (EUR)]]</f>
        <v>0</v>
      </c>
      <c r="S39" s="85">
        <f>+Sklop2[[#This Row],[cena/enota brez DDV v EUR]]*Sklop2[[#This Row],[Okvirna količina]]</f>
        <v>0</v>
      </c>
      <c r="T39" s="85">
        <f>+Sklop2[[#This Row],[Končna cena/enoto mere (EUR) z DDV]]*Sklop2[[#This Row],[Okvirna količina]]</f>
        <v>0</v>
      </c>
      <c r="U39" s="156"/>
    </row>
    <row r="40" spans="1:22" s="55" customFormat="1" ht="24">
      <c r="A40" s="79" t="s">
        <v>26</v>
      </c>
      <c r="B40" s="281" t="s">
        <v>623</v>
      </c>
      <c r="C40" s="77" t="s">
        <v>111</v>
      </c>
      <c r="D40" s="283" t="s">
        <v>0</v>
      </c>
      <c r="E40" s="295" t="s">
        <v>205</v>
      </c>
      <c r="F40" s="296">
        <v>100</v>
      </c>
      <c r="G40" s="226" t="s">
        <v>0</v>
      </c>
      <c r="H40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285">
        <f>IF(Sklop2[[#This Row],[ZAHTEVANA SHEMA KAKOVOSTI]]&lt;&gt;"",Sklop2[[#This Row],[Preračunana masa/volumen/kos na enoto kg]],"")</f>
        <v>100</v>
      </c>
      <c r="J40" s="286"/>
      <c r="K40" s="287"/>
      <c r="L40" s="288"/>
      <c r="M40" s="155" t="s">
        <v>111</v>
      </c>
      <c r="N40" s="138"/>
      <c r="O40" s="293" t="s">
        <v>111</v>
      </c>
      <c r="P40" s="292"/>
      <c r="Q40" s="289">
        <f>+Sklop2[[#This Row],[cena/enota brez DDV v EUR]]*Sklop2[[#This Row],[Stopnja DDV (%)]]</f>
        <v>0</v>
      </c>
      <c r="R40" s="289">
        <f>+Sklop2[[#This Row],[cena/enota brez DDV v EUR]]+Sklop2[[#This Row],[Davek (EUR)]]</f>
        <v>0</v>
      </c>
      <c r="S40" s="289">
        <f>+Sklop2[[#This Row],[cena/enota brez DDV v EUR]]*Sklop2[[#This Row],[Okvirna količina]]</f>
        <v>0</v>
      </c>
      <c r="T40" s="289">
        <f>+Sklop2[[#This Row],[Končna cena/enoto mere (EUR) z DDV]]*Sklop2[[#This Row],[Okvirna količina]]</f>
        <v>0</v>
      </c>
      <c r="U40" s="294"/>
    </row>
    <row r="41" spans="1:22" s="55" customFormat="1" ht="12">
      <c r="A41" s="79" t="s">
        <v>27</v>
      </c>
      <c r="B41" s="281" t="s">
        <v>555</v>
      </c>
      <c r="C41" s="282" t="s">
        <v>111</v>
      </c>
      <c r="D41" s="283" t="s">
        <v>0</v>
      </c>
      <c r="E41" s="295" t="s">
        <v>205</v>
      </c>
      <c r="F41" s="296">
        <v>100</v>
      </c>
      <c r="G41" s="226" t="s">
        <v>0</v>
      </c>
      <c r="H41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1" s="285">
        <f>IF(Sklop2[[#This Row],[ZAHTEVANA SHEMA KAKOVOSTI]]&lt;&gt;"",Sklop2[[#This Row],[Preračunana masa/volumen/kos na enoto kg]],"")</f>
        <v>100</v>
      </c>
      <c r="J41" s="286"/>
      <c r="K41" s="287"/>
      <c r="L41" s="288"/>
      <c r="M41" s="155" t="s">
        <v>111</v>
      </c>
      <c r="N41" s="138"/>
      <c r="O41" s="293" t="s">
        <v>111</v>
      </c>
      <c r="P41" s="292"/>
      <c r="Q41" s="289">
        <f>+Sklop2[[#This Row],[cena/enota brez DDV v EUR]]*Sklop2[[#This Row],[Stopnja DDV (%)]]</f>
        <v>0</v>
      </c>
      <c r="R41" s="289">
        <f>+Sklop2[[#This Row],[cena/enota brez DDV v EUR]]+Sklop2[[#This Row],[Davek (EUR)]]</f>
        <v>0</v>
      </c>
      <c r="S41" s="289">
        <f>+Sklop2[[#This Row],[cena/enota brez DDV v EUR]]*Sklop2[[#This Row],[Okvirna količina]]</f>
        <v>0</v>
      </c>
      <c r="T41" s="289">
        <f>+Sklop2[[#This Row],[Končna cena/enoto mere (EUR) z DDV]]*Sklop2[[#This Row],[Okvirna količina]]</f>
        <v>0</v>
      </c>
      <c r="U41" s="294"/>
    </row>
    <row r="42" spans="1:22">
      <c r="A42" s="209" t="s">
        <v>132</v>
      </c>
      <c r="B42" s="210"/>
      <c r="C42" s="211"/>
      <c r="D42" s="211"/>
      <c r="E42" s="212"/>
      <c r="F42" s="213"/>
      <c r="G42" s="214"/>
      <c r="H42" s="215">
        <f>SUBTOTAL(109,Sklop2[Preračunana masa/volumen/kos na enoto kg])</f>
        <v>6920</v>
      </c>
      <c r="I42" s="215">
        <f>SUBTOTAL(109,Sklop2[Živila iz shem kakovosti (kg)])</f>
        <v>2250</v>
      </c>
      <c r="J42" s="213"/>
      <c r="K42" s="216"/>
      <c r="L42" s="216"/>
      <c r="M42" s="217"/>
      <c r="N42" s="218"/>
      <c r="O42" s="218"/>
      <c r="P42" s="218"/>
      <c r="Q42" s="219"/>
      <c r="R42" s="213"/>
      <c r="S42" s="219">
        <f>SUBTOTAL(109,Sklop2[Vrednost za okvirno količino (EUR) brez DDV])</f>
        <v>0</v>
      </c>
      <c r="T42" s="219">
        <f>SUBTOTAL(109,Sklop2[Vrednost za okvirno količino (EUR) z DDV])</f>
        <v>0</v>
      </c>
      <c r="U42" s="220" t="s">
        <v>220</v>
      </c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128</v>
      </c>
      <c r="B44" s="16"/>
      <c r="C44" s="28"/>
      <c r="D44" s="28"/>
      <c r="E44" s="100"/>
      <c r="Q44" s="48"/>
      <c r="R44" s="48"/>
      <c r="S44" s="48"/>
      <c r="T44" s="48"/>
    </row>
    <row r="45" spans="1:22">
      <c r="A45" s="11" t="s">
        <v>130</v>
      </c>
      <c r="B45" s="16"/>
      <c r="C45" s="28"/>
      <c r="D45" s="28"/>
      <c r="E45" s="100"/>
    </row>
    <row r="46" spans="1:22">
      <c r="A46" s="95" t="s">
        <v>174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361" t="s">
        <v>167</v>
      </c>
      <c r="B47" s="361"/>
      <c r="C47" s="361"/>
      <c r="D47" s="361"/>
      <c r="E47" s="361"/>
      <c r="F47" s="361"/>
      <c r="G47" s="361"/>
      <c r="H47" s="361"/>
      <c r="I47" s="361"/>
      <c r="J47" s="361"/>
      <c r="K47" s="361"/>
      <c r="L47" s="361"/>
      <c r="M47" s="361"/>
      <c r="N47" s="361"/>
      <c r="O47" s="361"/>
      <c r="P47" s="361"/>
      <c r="Q47" s="361"/>
      <c r="R47" s="361"/>
      <c r="S47" s="361"/>
      <c r="T47" s="361"/>
      <c r="U47" s="361"/>
      <c r="V47" s="361"/>
    </row>
    <row r="48" spans="1:22">
      <c r="N48" s="29"/>
      <c r="O48" s="29"/>
      <c r="P48" s="29"/>
      <c r="Q48" s="29"/>
      <c r="R48" s="29"/>
    </row>
    <row r="49" spans="1:21">
      <c r="A49" s="95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U48:U1048576 J48:P1048576 J1:P46 U1:U46" name="Obseg1"/>
    <protectedRange sqref="U47 J47:P47" name="Obseg1_1"/>
  </protectedRanges>
  <mergeCells count="8">
    <mergeCell ref="A47:V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6"/>
  <sheetViews>
    <sheetView topLeftCell="A7" zoomScale="90" zoomScaleNormal="90" zoomScaleSheetLayoutView="100" workbookViewId="0">
      <selection activeCell="O36" sqref="O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pred_rekapitulacija'!B16</f>
        <v>PERUTNINA IN IZDELKI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98" t="s">
        <v>286</v>
      </c>
      <c r="C16" s="75" t="s">
        <v>111</v>
      </c>
      <c r="D16" s="149" t="s">
        <v>0</v>
      </c>
      <c r="E16" s="99" t="s">
        <v>563</v>
      </c>
      <c r="F16" s="202">
        <v>800</v>
      </c>
      <c r="G16" s="103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6" s="80">
        <f>IF(Sklop3[[#This Row],[ZAHTEVANA SHEMA KAKOVOSTI]]&lt;&gt;"",Sklop3[[#This Row],[Preračunana masa/volumen/kos na enoto kg]],"")</f>
        <v>800</v>
      </c>
      <c r="J16" s="86"/>
      <c r="K16" s="136"/>
      <c r="L16" s="136"/>
      <c r="M16" s="136"/>
      <c r="N16" s="137"/>
      <c r="O16" s="137"/>
      <c r="P16" s="88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7"/>
    </row>
    <row r="17" spans="1:22" s="55" customFormat="1" ht="12">
      <c r="A17" s="79" t="s">
        <v>3</v>
      </c>
      <c r="B17" s="198" t="s">
        <v>287</v>
      </c>
      <c r="C17" s="75" t="s">
        <v>111</v>
      </c>
      <c r="D17" s="149" t="s">
        <v>0</v>
      </c>
      <c r="E17" s="99" t="s">
        <v>563</v>
      </c>
      <c r="F17" s="202">
        <v>2000</v>
      </c>
      <c r="G17" s="103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7" s="80">
        <f>IF(Sklop3[[#This Row],[ZAHTEVANA SHEMA KAKOVOSTI]]&lt;&gt;"",Sklop3[[#This Row],[Preračunana masa/volumen/kos na enoto kg]],"")</f>
        <v>2000</v>
      </c>
      <c r="J17" s="87"/>
      <c r="K17" s="136"/>
      <c r="L17" s="136"/>
      <c r="M17" s="136"/>
      <c r="N17" s="137"/>
      <c r="O17" s="137"/>
      <c r="P17" s="90"/>
      <c r="Q17" s="85">
        <f>+Sklop3[[#This Row],[cena/enota brez DDV v EUR]]*Sklop3[[#This Row],[Stopnja DDV (%)]]</f>
        <v>0</v>
      </c>
      <c r="R17" s="85">
        <f>+Sklop3[[#This Row],[cena/enota brez DDV v EUR]]+Sklop3[[#This Row],[Davek (EUR)]]</f>
        <v>0</v>
      </c>
      <c r="S17" s="85">
        <f>+Sklop3[[#This Row],[cena/enota brez DDV v EUR]]*Sklop3[[#This Row],[Okvirna količina]]</f>
        <v>0</v>
      </c>
      <c r="T17" s="85">
        <f>+Sklop3[[#This Row],[Končna cena/enoto mere (EUR) z DDV]]*Sklop3[[#This Row],[Okvirna količina]]</f>
        <v>0</v>
      </c>
      <c r="U17" s="137"/>
    </row>
    <row r="18" spans="1:22" s="55" customFormat="1" ht="12">
      <c r="A18" s="79" t="s">
        <v>4</v>
      </c>
      <c r="B18" s="189" t="s">
        <v>288</v>
      </c>
      <c r="C18" s="75" t="s">
        <v>111</v>
      </c>
      <c r="D18" s="149" t="s">
        <v>0</v>
      </c>
      <c r="E18" s="99" t="s">
        <v>563</v>
      </c>
      <c r="F18" s="202">
        <v>1000</v>
      </c>
      <c r="G18" s="103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8" s="80">
        <f>IF(Sklop3[[#This Row],[ZAHTEVANA SHEMA KAKOVOSTI]]&lt;&gt;"",Sklop3[[#This Row],[Preračunana masa/volumen/kos na enoto kg]],"")</f>
        <v>1000</v>
      </c>
      <c r="J18" s="87"/>
      <c r="K18" s="136"/>
      <c r="L18" s="136"/>
      <c r="M18" s="136"/>
      <c r="N18" s="137"/>
      <c r="O18" s="137"/>
      <c r="P18" s="90"/>
      <c r="Q18" s="85">
        <f>+Sklop3[[#This Row],[cena/enota brez DDV v EUR]]*Sklop3[[#This Row],[Stopnja DDV (%)]]</f>
        <v>0</v>
      </c>
      <c r="R18" s="85">
        <f>+Sklop3[[#This Row],[cena/enota brez DDV v EUR]]+Sklop3[[#This Row],[Davek (EUR)]]</f>
        <v>0</v>
      </c>
      <c r="S18" s="85">
        <f>+Sklop3[[#This Row],[cena/enota brez DDV v EUR]]*Sklop3[[#This Row],[Okvirna količina]]</f>
        <v>0</v>
      </c>
      <c r="T18" s="85">
        <f>+Sklop3[[#This Row],[Končna cena/enoto mere (EUR) z DDV]]*Sklop3[[#This Row],[Okvirna količina]]</f>
        <v>0</v>
      </c>
      <c r="U18" s="137"/>
    </row>
    <row r="19" spans="1:22" s="55" customFormat="1" ht="12">
      <c r="A19" s="79" t="s">
        <v>5</v>
      </c>
      <c r="B19" s="189" t="s">
        <v>289</v>
      </c>
      <c r="C19" s="75" t="s">
        <v>111</v>
      </c>
      <c r="D19" s="149" t="s">
        <v>0</v>
      </c>
      <c r="E19" s="99" t="s">
        <v>563</v>
      </c>
      <c r="F19" s="202">
        <v>800</v>
      </c>
      <c r="G19" s="103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9" s="80">
        <f>IF(Sklop3[[#This Row],[ZAHTEVANA SHEMA KAKOVOSTI]]&lt;&gt;"",Sklop3[[#This Row],[Preračunana masa/volumen/kos na enoto kg]],"")</f>
        <v>800</v>
      </c>
      <c r="J19" s="87"/>
      <c r="K19" s="136"/>
      <c r="L19" s="136"/>
      <c r="M19" s="136"/>
      <c r="N19" s="137"/>
      <c r="O19" s="137"/>
      <c r="P19" s="90"/>
      <c r="Q19" s="85">
        <f>+Sklop3[[#This Row],[cena/enota brez DDV v EUR]]*Sklop3[[#This Row],[Stopnja DDV (%)]]</f>
        <v>0</v>
      </c>
      <c r="R19" s="85">
        <f>+Sklop3[[#This Row],[cena/enota brez DDV v EUR]]+Sklop3[[#This Row],[Davek (EUR)]]</f>
        <v>0</v>
      </c>
      <c r="S19" s="85">
        <f>+Sklop3[[#This Row],[cena/enota brez DDV v EUR]]*Sklop3[[#This Row],[Okvirna količina]]</f>
        <v>0</v>
      </c>
      <c r="T19" s="85">
        <f>+Sklop3[[#This Row],[Končna cena/enoto mere (EUR) z DDV]]*Sklop3[[#This Row],[Okvirna količina]]</f>
        <v>0</v>
      </c>
      <c r="U19" s="137"/>
    </row>
    <row r="20" spans="1:22" s="55" customFormat="1" ht="12">
      <c r="A20" s="79" t="s">
        <v>6</v>
      </c>
      <c r="B20" s="189" t="s">
        <v>290</v>
      </c>
      <c r="C20" s="75" t="s">
        <v>111</v>
      </c>
      <c r="D20" s="149" t="s">
        <v>0</v>
      </c>
      <c r="E20" s="99" t="s">
        <v>563</v>
      </c>
      <c r="F20" s="202">
        <v>3000</v>
      </c>
      <c r="G20" s="103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20" s="80">
        <f>IF(Sklop3[[#This Row],[ZAHTEVANA SHEMA KAKOVOSTI]]&lt;&gt;"",Sklop3[[#This Row],[Preračunana masa/volumen/kos na enoto kg]],"")</f>
        <v>3000</v>
      </c>
      <c r="J20" s="87"/>
      <c r="K20" s="136"/>
      <c r="L20" s="136"/>
      <c r="M20" s="136"/>
      <c r="N20" s="137"/>
      <c r="O20" s="137"/>
      <c r="P20" s="90"/>
      <c r="Q20" s="85">
        <f>+Sklop3[[#This Row],[cena/enota brez DDV v EUR]]*Sklop3[[#This Row],[Stopnja DDV (%)]]</f>
        <v>0</v>
      </c>
      <c r="R20" s="85">
        <f>+Sklop3[[#This Row],[cena/enota brez DDV v EUR]]+Sklop3[[#This Row],[Davek (EUR)]]</f>
        <v>0</v>
      </c>
      <c r="S20" s="85">
        <f>+Sklop3[[#This Row],[cena/enota brez DDV v EUR]]*Sklop3[[#This Row],[Okvirna količina]]</f>
        <v>0</v>
      </c>
      <c r="T20" s="85">
        <f>+Sklop3[[#This Row],[Končna cena/enoto mere (EUR) z DDV]]*Sklop3[[#This Row],[Okvirna količina]]</f>
        <v>0</v>
      </c>
      <c r="U20" s="137"/>
    </row>
    <row r="21" spans="1:22" s="55" customFormat="1" ht="12">
      <c r="A21" s="79" t="s">
        <v>7</v>
      </c>
      <c r="B21" s="189" t="s">
        <v>291</v>
      </c>
      <c r="C21" s="75" t="s">
        <v>111</v>
      </c>
      <c r="D21" s="149" t="s">
        <v>0</v>
      </c>
      <c r="E21" s="99"/>
      <c r="F21" s="202">
        <v>10</v>
      </c>
      <c r="G21" s="103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1" s="80" t="str">
        <f>IF(Sklop3[[#This Row],[ZAHTEVANA SHEMA KAKOVOSTI]]&lt;&gt;"",Sklop3[[#This Row],[Preračunana masa/volumen/kos na enoto kg]],"")</f>
        <v/>
      </c>
      <c r="J21" s="87"/>
      <c r="K21" s="136"/>
      <c r="L21" s="136"/>
      <c r="M21" s="136"/>
      <c r="N21" s="137"/>
      <c r="O21" s="137"/>
      <c r="P21" s="90"/>
      <c r="Q21" s="85">
        <f>+Sklop3[[#This Row],[cena/enota brez DDV v EUR]]*Sklop3[[#This Row],[Stopnja DDV (%)]]</f>
        <v>0</v>
      </c>
      <c r="R21" s="85">
        <f>+Sklop3[[#This Row],[cena/enota brez DDV v EUR]]+Sklop3[[#This Row],[Davek (EUR)]]</f>
        <v>0</v>
      </c>
      <c r="S21" s="85">
        <f>+Sklop3[[#This Row],[cena/enota brez DDV v EUR]]*Sklop3[[#This Row],[Okvirna količina]]</f>
        <v>0</v>
      </c>
      <c r="T21" s="85">
        <f>+Sklop3[[#This Row],[Končna cena/enoto mere (EUR) z DDV]]*Sklop3[[#This Row],[Okvirna količina]]</f>
        <v>0</v>
      </c>
      <c r="U21" s="137"/>
    </row>
    <row r="22" spans="1:22" s="55" customFormat="1" ht="12">
      <c r="A22" s="79" t="s">
        <v>8</v>
      </c>
      <c r="B22" s="189" t="s">
        <v>292</v>
      </c>
      <c r="C22" s="75" t="s">
        <v>111</v>
      </c>
      <c r="D22" s="149" t="s">
        <v>0</v>
      </c>
      <c r="E22" s="99"/>
      <c r="F22" s="202">
        <v>3000</v>
      </c>
      <c r="G22" s="103" t="s">
        <v>0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22" s="80" t="str">
        <f>IF(Sklop3[[#This Row],[ZAHTEVANA SHEMA KAKOVOSTI]]&lt;&gt;"",Sklop3[[#This Row],[Preračunana masa/volumen/kos na enoto kg]],"")</f>
        <v/>
      </c>
      <c r="J22" s="87"/>
      <c r="K22" s="136"/>
      <c r="L22" s="136"/>
      <c r="M22" s="136"/>
      <c r="N22" s="137"/>
      <c r="O22" s="137"/>
      <c r="P22" s="90"/>
      <c r="Q22" s="85">
        <f>+Sklop3[[#This Row],[cena/enota brez DDV v EUR]]*Sklop3[[#This Row],[Stopnja DDV (%)]]</f>
        <v>0</v>
      </c>
      <c r="R22" s="85">
        <f>+Sklop3[[#This Row],[cena/enota brez DDV v EUR]]+Sklop3[[#This Row],[Davek (EUR)]]</f>
        <v>0</v>
      </c>
      <c r="S22" s="85">
        <f>+Sklop3[[#This Row],[cena/enota brez DDV v EUR]]*Sklop3[[#This Row],[Okvirna količina]]</f>
        <v>0</v>
      </c>
      <c r="T22" s="85">
        <f>+Sklop3[[#This Row],[Končna cena/enoto mere (EUR) z DDV]]*Sklop3[[#This Row],[Okvirna količina]]</f>
        <v>0</v>
      </c>
      <c r="U22" s="137"/>
    </row>
    <row r="23" spans="1:22" s="55" customFormat="1" ht="12">
      <c r="A23" s="79" t="s">
        <v>9</v>
      </c>
      <c r="B23" s="189" t="s">
        <v>293</v>
      </c>
      <c r="C23" s="75" t="s">
        <v>111</v>
      </c>
      <c r="D23" s="149" t="s">
        <v>0</v>
      </c>
      <c r="E23" s="99" t="s">
        <v>563</v>
      </c>
      <c r="F23" s="202">
        <v>200</v>
      </c>
      <c r="G23" s="103" t="s">
        <v>0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3" s="80">
        <f>IF(Sklop3[[#This Row],[ZAHTEVANA SHEMA KAKOVOSTI]]&lt;&gt;"",Sklop3[[#This Row],[Preračunana masa/volumen/kos na enoto kg]],"")</f>
        <v>200</v>
      </c>
      <c r="J23" s="87"/>
      <c r="K23" s="136"/>
      <c r="L23" s="136"/>
      <c r="M23" s="136"/>
      <c r="N23" s="137"/>
      <c r="O23" s="137"/>
      <c r="P23" s="90"/>
      <c r="Q23" s="85">
        <f>+Sklop3[[#This Row],[cena/enota brez DDV v EUR]]*Sklop3[[#This Row],[Stopnja DDV (%)]]</f>
        <v>0</v>
      </c>
      <c r="R23" s="85">
        <f>+Sklop3[[#This Row],[cena/enota brez DDV v EUR]]+Sklop3[[#This Row],[Davek (EUR)]]</f>
        <v>0</v>
      </c>
      <c r="S23" s="85">
        <f>+Sklop3[[#This Row],[cena/enota brez DDV v EUR]]*Sklop3[[#This Row],[Okvirna količina]]</f>
        <v>0</v>
      </c>
      <c r="T23" s="85">
        <f>+Sklop3[[#This Row],[Končna cena/enoto mere (EUR) z DDV]]*Sklop3[[#This Row],[Okvirna količina]]</f>
        <v>0</v>
      </c>
      <c r="U23" s="137"/>
    </row>
    <row r="24" spans="1:22">
      <c r="A24" s="209" t="s">
        <v>132</v>
      </c>
      <c r="B24" s="210"/>
      <c r="C24" s="211"/>
      <c r="D24" s="211"/>
      <c r="E24" s="212"/>
      <c r="F24" s="213"/>
      <c r="G24" s="214"/>
      <c r="H24" s="215">
        <f>SUBTOTAL(109,Sklop3[Preračunana masa/volumen/kos na enoto kg])</f>
        <v>10810</v>
      </c>
      <c r="I24" s="215">
        <f>SUBTOTAL(109,Sklop3[Živila iz shem kakovosti (kg)])</f>
        <v>7800</v>
      </c>
      <c r="J24" s="213"/>
      <c r="K24" s="216"/>
      <c r="L24" s="216"/>
      <c r="M24" s="217"/>
      <c r="N24" s="218"/>
      <c r="O24" s="218"/>
      <c r="P24" s="218"/>
      <c r="Q24" s="219"/>
      <c r="R24" s="213"/>
      <c r="S24" s="219">
        <f>SUBTOTAL(109,Sklop3[Vrednost za okvirno količino (EUR) brez DDV])</f>
        <v>0</v>
      </c>
      <c r="T24" s="219">
        <f>SUBTOTAL(109,Sklop3[Vrednost za okvirno količino (EUR) z DDV])</f>
        <v>0</v>
      </c>
      <c r="U24" s="220">
        <f>SUBTOTAL(103,Sklop3[Shema kakovosti
(nacionalne, evropske)
])</f>
        <v>0</v>
      </c>
    </row>
    <row r="25" spans="1:22" s="251" customFormat="1">
      <c r="A25" s="239"/>
      <c r="B25" s="240"/>
      <c r="C25" s="241"/>
      <c r="D25" s="241"/>
      <c r="E25" s="242"/>
      <c r="F25" s="243"/>
      <c r="G25" s="244"/>
      <c r="H25" s="245"/>
      <c r="I25" s="245"/>
      <c r="J25" s="243"/>
      <c r="K25" s="246"/>
      <c r="L25" s="246"/>
      <c r="M25" s="247"/>
      <c r="N25" s="248"/>
      <c r="O25" s="248"/>
      <c r="P25" s="248"/>
      <c r="Q25" s="249"/>
      <c r="R25" s="243"/>
      <c r="S25" s="249"/>
      <c r="T25" s="249"/>
      <c r="U25" s="250"/>
    </row>
    <row r="26" spans="1:22">
      <c r="A26" s="48" t="s">
        <v>128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130</v>
      </c>
      <c r="B27" s="16"/>
      <c r="C27" s="28"/>
      <c r="D27" s="28"/>
      <c r="E27" s="100"/>
    </row>
    <row r="28" spans="1:22">
      <c r="A28" s="95" t="s">
        <v>174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361" t="s">
        <v>167</v>
      </c>
      <c r="B29" s="361"/>
      <c r="C29" s="361"/>
      <c r="D29" s="361"/>
      <c r="E29" s="361"/>
      <c r="F29" s="361"/>
      <c r="G29" s="361"/>
      <c r="H29" s="361"/>
      <c r="I29" s="361"/>
      <c r="J29" s="361"/>
      <c r="K29" s="361"/>
      <c r="L29" s="361"/>
      <c r="M29" s="361"/>
      <c r="N29" s="361"/>
      <c r="O29" s="361"/>
      <c r="P29" s="361"/>
      <c r="Q29" s="361"/>
      <c r="R29" s="361"/>
      <c r="S29" s="361"/>
      <c r="T29" s="361"/>
      <c r="U29" s="361"/>
      <c r="V29" s="361"/>
    </row>
    <row r="30" spans="1:2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</row>
    <row r="31" spans="1:2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</row>
    <row r="32" spans="1:22">
      <c r="A32" s="95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2:U1048576 J32:P1048576 J1:P28 U1:U28" name="Obseg1"/>
    <protectedRange sqref="U29:U31 J29:P31" name="Obseg1_1"/>
  </protectedRanges>
  <mergeCells count="8">
    <mergeCell ref="A29:V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topLeftCell="A10" zoomScale="90" zoomScaleNormal="90" zoomScaleSheetLayoutView="100" workbookViewId="0">
      <selection activeCell="M36" sqref="M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pred_rekapitulacija'!B17</f>
        <v>RIBE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9" t="s">
        <v>1</v>
      </c>
      <c r="B16" s="189" t="s">
        <v>624</v>
      </c>
      <c r="C16" s="77" t="s">
        <v>576</v>
      </c>
      <c r="D16" s="77" t="s">
        <v>0</v>
      </c>
      <c r="E16" s="255"/>
      <c r="F16" s="255">
        <v>300</v>
      </c>
      <c r="G16" s="226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6" s="80" t="str">
        <f>IF(Sklop4[[#This Row],[ZAHTEVANA SHEMA KAKOVOSTI]]&lt;&gt;"",Sklop4[[#This Row],[Preračunana masa/volumen/kos na enoto kg]],"")</f>
        <v/>
      </c>
      <c r="J16" s="187"/>
      <c r="K16" s="156"/>
      <c r="L16" s="156"/>
      <c r="M16" s="156"/>
      <c r="N16" s="137"/>
      <c r="O16" s="156"/>
      <c r="P16" s="88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56"/>
    </row>
    <row r="17" spans="1:22" s="55" customFormat="1" ht="24">
      <c r="A17" s="79" t="s">
        <v>3</v>
      </c>
      <c r="B17" s="141" t="s">
        <v>625</v>
      </c>
      <c r="C17" s="77" t="s">
        <v>576</v>
      </c>
      <c r="D17" s="77" t="s">
        <v>0</v>
      </c>
      <c r="E17" s="255"/>
      <c r="F17" s="191">
        <v>50</v>
      </c>
      <c r="G17" s="228" t="s">
        <v>0</v>
      </c>
      <c r="H17" s="1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13" t="str">
        <f>IF(Sklop4[[#This Row],[ZAHTEVANA SHEMA KAKOVOSTI]]&lt;&gt;"",Sklop4[[#This Row],[Preračunana masa/volumen/kos na enoto kg]],"")</f>
        <v/>
      </c>
      <c r="J17" s="146"/>
      <c r="K17" s="156"/>
      <c r="L17" s="156"/>
      <c r="M17" s="156"/>
      <c r="N17" s="139"/>
      <c r="O17" s="156"/>
      <c r="P17" s="152"/>
      <c r="Q17" s="151">
        <f>+Sklop4[[#This Row],[cena/enota brez DDV v EUR]]*Sklop4[[#This Row],[Stopnja DDV (%)]]</f>
        <v>0</v>
      </c>
      <c r="R17" s="151">
        <f>+Sklop4[[#This Row],[cena/enota brez DDV v EUR]]+Sklop4[[#This Row],[Davek (EUR)]]</f>
        <v>0</v>
      </c>
      <c r="S17" s="151">
        <f>+Sklop4[[#This Row],[cena/enota brez DDV v EUR]]*Sklop4[[#This Row],[Okvirna količina]]</f>
        <v>0</v>
      </c>
      <c r="T17" s="130">
        <f>+Sklop4[[#This Row],[Končna cena/enoto mere (EUR) z DDV]]*Sklop4[[#This Row],[Okvirna količina]]</f>
        <v>0</v>
      </c>
      <c r="U17" s="156"/>
    </row>
    <row r="18" spans="1:22" s="55" customFormat="1" ht="24">
      <c r="A18" s="79" t="s">
        <v>4</v>
      </c>
      <c r="B18" s="141" t="s">
        <v>626</v>
      </c>
      <c r="C18" s="77" t="s">
        <v>576</v>
      </c>
      <c r="D18" s="77" t="s">
        <v>0</v>
      </c>
      <c r="E18" s="255"/>
      <c r="F18" s="191">
        <v>150</v>
      </c>
      <c r="G18" s="228" t="s">
        <v>0</v>
      </c>
      <c r="H18" s="1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8" s="113" t="str">
        <f>IF(Sklop4[[#This Row],[ZAHTEVANA SHEMA KAKOVOSTI]]&lt;&gt;"",Sklop4[[#This Row],[Preračunana masa/volumen/kos na enoto kg]],"")</f>
        <v/>
      </c>
      <c r="J18" s="146"/>
      <c r="K18" s="156"/>
      <c r="L18" s="156"/>
      <c r="M18" s="156"/>
      <c r="N18" s="139"/>
      <c r="O18" s="156"/>
      <c r="P18" s="152"/>
      <c r="Q18" s="151">
        <f>+Sklop4[[#This Row],[cena/enota brez DDV v EUR]]*Sklop4[[#This Row],[Stopnja DDV (%)]]</f>
        <v>0</v>
      </c>
      <c r="R18" s="151">
        <f>+Sklop4[[#This Row],[cena/enota brez DDV v EUR]]+Sklop4[[#This Row],[Davek (EUR)]]</f>
        <v>0</v>
      </c>
      <c r="S18" s="151">
        <f>+Sklop4[[#This Row],[cena/enota brez DDV v EUR]]*Sklop4[[#This Row],[Okvirna količina]]</f>
        <v>0</v>
      </c>
      <c r="T18" s="130">
        <f>+Sklop4[[#This Row],[Končna cena/enoto mere (EUR) z DDV]]*Sklop4[[#This Row],[Okvirna količina]]</f>
        <v>0</v>
      </c>
      <c r="U18" s="156"/>
    </row>
    <row r="19" spans="1:22" s="55" customFormat="1" ht="24">
      <c r="A19" s="79" t="s">
        <v>5</v>
      </c>
      <c r="B19" s="141" t="s">
        <v>551</v>
      </c>
      <c r="C19" s="77" t="s">
        <v>576</v>
      </c>
      <c r="D19" s="77" t="s">
        <v>0</v>
      </c>
      <c r="E19" s="255"/>
      <c r="F19" s="191">
        <v>50</v>
      </c>
      <c r="G19" s="228" t="s">
        <v>0</v>
      </c>
      <c r="H19" s="1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13" t="str">
        <f>IF(Sklop4[[#This Row],[ZAHTEVANA SHEMA KAKOVOSTI]]&lt;&gt;"",Sklop4[[#This Row],[Preračunana masa/volumen/kos na enoto kg]],"")</f>
        <v/>
      </c>
      <c r="J19" s="146"/>
      <c r="K19" s="156"/>
      <c r="L19" s="156"/>
      <c r="M19" s="156"/>
      <c r="N19" s="139"/>
      <c r="O19" s="156"/>
      <c r="P19" s="152"/>
      <c r="Q19" s="151">
        <f>+Sklop4[[#This Row],[cena/enota brez DDV v EUR]]*Sklop4[[#This Row],[Stopnja DDV (%)]]</f>
        <v>0</v>
      </c>
      <c r="R19" s="151">
        <f>+Sklop4[[#This Row],[cena/enota brez DDV v EUR]]+Sklop4[[#This Row],[Davek (EUR)]]</f>
        <v>0</v>
      </c>
      <c r="S19" s="151">
        <f>+Sklop4[[#This Row],[cena/enota brez DDV v EUR]]*Sklop4[[#This Row],[Okvirna količina]]</f>
        <v>0</v>
      </c>
      <c r="T19" s="130">
        <f>+Sklop4[[#This Row],[Končna cena/enoto mere (EUR) z DDV]]*Sklop4[[#This Row],[Okvirna količina]]</f>
        <v>0</v>
      </c>
      <c r="U19" s="156"/>
    </row>
    <row r="20" spans="1:22" s="55" customFormat="1" ht="15.75" customHeight="1">
      <c r="A20" s="79" t="s">
        <v>6</v>
      </c>
      <c r="B20" s="297" t="s">
        <v>294</v>
      </c>
      <c r="C20" s="298">
        <v>1</v>
      </c>
      <c r="D20" s="299" t="s">
        <v>0</v>
      </c>
      <c r="E20" s="295"/>
      <c r="F20" s="296">
        <v>150</v>
      </c>
      <c r="G20" s="228" t="s">
        <v>0</v>
      </c>
      <c r="H20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0" s="296" t="str">
        <f>IF(Sklop4[[#This Row],[ZAHTEVANA SHEMA KAKOVOSTI]]&lt;&gt;"",Sklop4[[#This Row],[Preračunana masa/volumen/kos na enoto kg]],"")</f>
        <v/>
      </c>
      <c r="J20" s="301"/>
      <c r="K20" s="302"/>
      <c r="L20" s="302"/>
      <c r="M20" s="303"/>
      <c r="N20" s="304"/>
      <c r="O20" s="304"/>
      <c r="P20" s="305"/>
      <c r="Q20" s="306">
        <f>+Sklop4[[#This Row],[cena/enota brez DDV v EUR]]*Sklop4[[#This Row],[Stopnja DDV (%)]]</f>
        <v>0</v>
      </c>
      <c r="R20" s="306">
        <f>+Sklop4[[#This Row],[cena/enota brez DDV v EUR]]+Sklop4[[#This Row],[Davek (EUR)]]</f>
        <v>0</v>
      </c>
      <c r="S20" s="306">
        <f>+Sklop4[[#This Row],[cena/enota brez DDV v EUR]]*Sklop4[[#This Row],[Okvirna količina]]</f>
        <v>0</v>
      </c>
      <c r="T20" s="306">
        <f>+Sklop4[[#This Row],[Končna cena/enoto mere (EUR) z DDV]]*Sklop4[[#This Row],[Okvirna količina]]</f>
        <v>0</v>
      </c>
      <c r="U20" s="307"/>
    </row>
    <row r="21" spans="1:22" s="55" customFormat="1" ht="15.75" customHeight="1">
      <c r="A21" s="79" t="s">
        <v>7</v>
      </c>
      <c r="B21" s="222" t="s">
        <v>676</v>
      </c>
      <c r="C21" s="298" t="s">
        <v>627</v>
      </c>
      <c r="D21" s="299" t="s">
        <v>0</v>
      </c>
      <c r="E21" s="295"/>
      <c r="F21" s="296">
        <v>400</v>
      </c>
      <c r="G21" s="228" t="s">
        <v>0</v>
      </c>
      <c r="H21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1" s="296" t="str">
        <f>IF(Sklop4[[#This Row],[ZAHTEVANA SHEMA KAKOVOSTI]]&lt;&gt;"",Sklop4[[#This Row],[Preračunana masa/volumen/kos na enoto kg]],"")</f>
        <v/>
      </c>
      <c r="J21" s="301"/>
      <c r="K21" s="302"/>
      <c r="L21" s="302"/>
      <c r="M21" s="303"/>
      <c r="N21" s="304"/>
      <c r="O21" s="304"/>
      <c r="P21" s="305"/>
      <c r="Q21" s="306">
        <f>+Sklop4[[#This Row],[cena/enota brez DDV v EUR]]*Sklop4[[#This Row],[Stopnja DDV (%)]]</f>
        <v>0</v>
      </c>
      <c r="R21" s="306">
        <f>+Sklop4[[#This Row],[cena/enota brez DDV v EUR]]+Sklop4[[#This Row],[Davek (EUR)]]</f>
        <v>0</v>
      </c>
      <c r="S21" s="306">
        <f>+Sklop4[[#This Row],[cena/enota brez DDV v EUR]]*Sklop4[[#This Row],[Okvirna količina]]</f>
        <v>0</v>
      </c>
      <c r="T21" s="306">
        <f>+Sklop4[[#This Row],[Končna cena/enoto mere (EUR) z DDV]]*Sklop4[[#This Row],[Okvirna količina]]</f>
        <v>0</v>
      </c>
      <c r="U21" s="307"/>
    </row>
    <row r="22" spans="1:22" s="55" customFormat="1" ht="15.75" customHeight="1">
      <c r="A22" s="79" t="s">
        <v>8</v>
      </c>
      <c r="B22" s="297" t="s">
        <v>295</v>
      </c>
      <c r="C22" s="298">
        <v>1</v>
      </c>
      <c r="D22" s="299" t="s">
        <v>0</v>
      </c>
      <c r="E22" s="295"/>
      <c r="F22" s="296">
        <v>50</v>
      </c>
      <c r="G22" s="228" t="s">
        <v>0</v>
      </c>
      <c r="H22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296" t="str">
        <f>IF(Sklop4[[#This Row],[ZAHTEVANA SHEMA KAKOVOSTI]]&lt;&gt;"",Sklop4[[#This Row],[Preračunana masa/volumen/kos na enoto kg]],"")</f>
        <v/>
      </c>
      <c r="J22" s="301"/>
      <c r="K22" s="302"/>
      <c r="L22" s="302"/>
      <c r="M22" s="303"/>
      <c r="N22" s="304"/>
      <c r="O22" s="304"/>
      <c r="P22" s="305"/>
      <c r="Q22" s="306">
        <f>+Sklop4[[#This Row],[cena/enota brez DDV v EUR]]*Sklop4[[#This Row],[Stopnja DDV (%)]]</f>
        <v>0</v>
      </c>
      <c r="R22" s="306">
        <f>+Sklop4[[#This Row],[cena/enota brez DDV v EUR]]+Sklop4[[#This Row],[Davek (EUR)]]</f>
        <v>0</v>
      </c>
      <c r="S22" s="306">
        <f>+Sklop4[[#This Row],[cena/enota brez DDV v EUR]]*Sklop4[[#This Row],[Okvirna količina]]</f>
        <v>0</v>
      </c>
      <c r="T22" s="306">
        <f>+Sklop4[[#This Row],[Končna cena/enoto mere (EUR) z DDV]]*Sklop4[[#This Row],[Okvirna količina]]</f>
        <v>0</v>
      </c>
      <c r="U22" s="307"/>
    </row>
    <row r="23" spans="1:22">
      <c r="A23" s="209" t="s">
        <v>132</v>
      </c>
      <c r="B23" s="210"/>
      <c r="C23" s="211"/>
      <c r="D23" s="211"/>
      <c r="E23" s="212"/>
      <c r="F23" s="213"/>
      <c r="G23" s="214"/>
      <c r="H23" s="215">
        <f>SUBTOTAL(109,Sklop4[Preračunana masa/volumen/kos na enoto kg])</f>
        <v>1150</v>
      </c>
      <c r="I23" s="215">
        <f>SUBTOTAL(109,Sklop4[Živila iz shem kakovosti (kg)])</f>
        <v>0</v>
      </c>
      <c r="J23" s="213"/>
      <c r="K23" s="216"/>
      <c r="L23" s="216"/>
      <c r="M23" s="217"/>
      <c r="N23" s="218"/>
      <c r="O23" s="218"/>
      <c r="P23" s="218"/>
      <c r="Q23" s="219"/>
      <c r="R23" s="213"/>
      <c r="S23" s="219">
        <f>SUBTOTAL(109,Sklop4[Vrednost za okvirno količino (EUR) brez DDV])</f>
        <v>0</v>
      </c>
      <c r="T23" s="219">
        <f>SUBTOTAL(109,Sklop4[Vrednost za okvirno količino (EUR) z DDV])</f>
        <v>0</v>
      </c>
      <c r="U23" s="220">
        <f>SUBTOTAL(103,Sklop4[Shema kakovosti
(nacionalne, evropske)
])</f>
        <v>0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128</v>
      </c>
      <c r="B25" s="16"/>
      <c r="C25" s="28"/>
      <c r="D25" s="28"/>
      <c r="E25" s="100"/>
      <c r="Q25" s="48"/>
      <c r="R25" s="48"/>
      <c r="S25" s="48"/>
      <c r="T25" s="48"/>
    </row>
    <row r="26" spans="1:22">
      <c r="A26" s="11" t="s">
        <v>130</v>
      </c>
      <c r="B26" s="16"/>
      <c r="C26" s="28"/>
      <c r="D26" s="28"/>
      <c r="E26" s="100"/>
    </row>
    <row r="27" spans="1:22">
      <c r="A27" s="95" t="s">
        <v>174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361" t="s">
        <v>167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</row>
    <row r="29" spans="1:22">
      <c r="A29" s="350" t="s">
        <v>207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N29" s="29"/>
      <c r="O29" s="29"/>
      <c r="P29" s="29"/>
      <c r="Q29" s="29"/>
      <c r="R29" s="29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2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31:U1048576 J31:P1048576 J1:P27 U1:U27" name="Obseg1"/>
    <protectedRange sqref="U28 J28:P28" name="Obseg1_1"/>
    <protectedRange sqref="J29:P30 U29:U30" name="Obseg1_3"/>
  </protectedRanges>
  <mergeCells count="9">
    <mergeCell ref="A29:L29"/>
    <mergeCell ref="A28:V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9"/>
  <sheetViews>
    <sheetView topLeftCell="A13" zoomScale="90" zoomScaleNormal="90" zoomScaleSheetLayoutView="100" workbookViewId="0">
      <selection activeCell="Q38" sqref="Q38"/>
    </sheetView>
  </sheetViews>
  <sheetFormatPr defaultColWidth="8.85546875" defaultRowHeight="12.75"/>
  <cols>
    <col min="1" max="1" width="3.5703125" style="11" customWidth="1"/>
    <col min="2" max="2" width="33.140625" style="17" customWidth="1"/>
    <col min="3" max="3" width="12.2851562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pred_rekapitulacija'!B18</f>
        <v>ZAMRZNJENO SADJE, ZELENJAVA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3.5" customHeight="1">
      <c r="A16" s="79" t="s">
        <v>1</v>
      </c>
      <c r="B16" s="189" t="s">
        <v>297</v>
      </c>
      <c r="C16" s="77" t="s">
        <v>675</v>
      </c>
      <c r="D16" s="77" t="s">
        <v>0</v>
      </c>
      <c r="E16" s="99"/>
      <c r="F16" s="202">
        <v>10</v>
      </c>
      <c r="G16" s="103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6" s="80" t="str">
        <f>IF(Sklop5[[#This Row],[ZAHTEVANA SHEMA KAKOVOSTI]]&lt;&gt;"",Sklop5[[#This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1"/>
    </row>
    <row r="17" spans="1:21" s="55" customFormat="1" ht="12">
      <c r="A17" s="79" t="s">
        <v>3</v>
      </c>
      <c r="B17" s="189" t="s">
        <v>298</v>
      </c>
      <c r="C17" s="77" t="s">
        <v>675</v>
      </c>
      <c r="D17" s="77" t="s">
        <v>0</v>
      </c>
      <c r="E17" s="99"/>
      <c r="F17" s="202">
        <v>250</v>
      </c>
      <c r="G17" s="103" t="s">
        <v>0</v>
      </c>
      <c r="H17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113" t="str">
        <f>IF(Sklop5[[#This Row],[ZAHTEVANA SHEMA KAKOVOSTI]]&lt;&gt;"",Sklop5[[#This Row],[Preračunana masa/volumen/kos na enoto kg]],"")</f>
        <v/>
      </c>
      <c r="J17" s="127"/>
      <c r="K17" s="128"/>
      <c r="L17" s="128"/>
      <c r="M17" s="129"/>
      <c r="N17" s="151"/>
      <c r="O17" s="151"/>
      <c r="P17" s="152"/>
      <c r="Q17" s="151">
        <f>+Sklop5[[#This Row],[cena/enota brez DDV v EUR]]*Sklop5[[#This Row],[Stopnja DDV (%)]]</f>
        <v>0</v>
      </c>
      <c r="R17" s="151">
        <f>+Sklop5[[#This Row],[cena/enota brez DDV v EUR]]+Sklop5[[#This Row],[Davek (EUR)]]</f>
        <v>0</v>
      </c>
      <c r="S17" s="151">
        <f>+Sklop5[[#This Row],[cena/enota brez DDV v EUR]]*Sklop5[[#This Row],[Okvirna količina]]</f>
        <v>0</v>
      </c>
      <c r="T17" s="130">
        <f>+Sklop5[[#This Row],[Končna cena/enoto mere (EUR) z DDV]]*Sklop5[[#This Row],[Okvirna količina]]</f>
        <v>0</v>
      </c>
      <c r="U17" s="131"/>
    </row>
    <row r="18" spans="1:21" s="55" customFormat="1" ht="12">
      <c r="A18" s="79" t="s">
        <v>4</v>
      </c>
      <c r="B18" s="140" t="s">
        <v>299</v>
      </c>
      <c r="C18" s="77" t="s">
        <v>675</v>
      </c>
      <c r="D18" s="77" t="s">
        <v>0</v>
      </c>
      <c r="E18" s="99"/>
      <c r="F18" s="202">
        <v>10</v>
      </c>
      <c r="G18" s="103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8" s="80" t="str">
        <f>IF(Sklop5[[#This Row],[ZAHTEVANA SHEMA KAKOVOSTI]]&lt;&gt;"",Sklop5[[#This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+Sklop5[[#This Row],[cena/enota brez DDV v EUR]]*Sklop5[[#This Row],[Stopnja DDV (%)]]</f>
        <v>0</v>
      </c>
      <c r="R18" s="85">
        <f>+Sklop5[[#This Row],[cena/enota brez DDV v EUR]]+Sklop5[[#This Row],[Davek (EUR)]]</f>
        <v>0</v>
      </c>
      <c r="S18" s="85">
        <f>+Sklop5[[#This Row],[cena/enota brez DDV v EUR]]*Sklop5[[#This Row],[Okvirna količina]]</f>
        <v>0</v>
      </c>
      <c r="T18" s="85">
        <f>+Sklop5[[#This Row],[Končna cena/enoto mere (EUR) z DDV]]*Sklop5[[#This Row],[Okvirna količina]]</f>
        <v>0</v>
      </c>
      <c r="U18" s="92"/>
    </row>
    <row r="19" spans="1:21" s="55" customFormat="1" ht="12">
      <c r="A19" s="79" t="s">
        <v>5</v>
      </c>
      <c r="B19" s="141" t="s">
        <v>300</v>
      </c>
      <c r="C19" s="77" t="s">
        <v>675</v>
      </c>
      <c r="D19" s="77" t="s">
        <v>0</v>
      </c>
      <c r="E19" s="99"/>
      <c r="F19" s="202">
        <v>10</v>
      </c>
      <c r="G19" s="103" t="s">
        <v>0</v>
      </c>
      <c r="H19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9" s="113" t="str">
        <f>IF(Sklop5[[#This Row],[ZAHTEVANA SHEMA KAKOVOSTI]]&lt;&gt;"",Sklop5[[#This Row],[Preračunana masa/volumen/kos na enoto kg]],"")</f>
        <v/>
      </c>
      <c r="J19" s="127"/>
      <c r="K19" s="128"/>
      <c r="L19" s="128"/>
      <c r="M19" s="129"/>
      <c r="N19" s="151"/>
      <c r="O19" s="151"/>
      <c r="P19" s="152"/>
      <c r="Q19" s="151">
        <f>+Sklop5[[#This Row],[cena/enota brez DDV v EUR]]*Sklop5[[#This Row],[Stopnja DDV (%)]]</f>
        <v>0</v>
      </c>
      <c r="R19" s="151">
        <f>+Sklop5[[#This Row],[cena/enota brez DDV v EUR]]+Sklop5[[#This Row],[Davek (EUR)]]</f>
        <v>0</v>
      </c>
      <c r="S19" s="151">
        <f>+Sklop5[[#This Row],[cena/enota brez DDV v EUR]]*Sklop5[[#This Row],[Okvirna količina]]</f>
        <v>0</v>
      </c>
      <c r="T19" s="130">
        <f>+Sklop5[[#This Row],[Končna cena/enoto mere (EUR) z DDV]]*Sklop5[[#This Row],[Okvirna količina]]</f>
        <v>0</v>
      </c>
      <c r="U19" s="131"/>
    </row>
    <row r="20" spans="1:21" s="55" customFormat="1" ht="12">
      <c r="A20" s="79" t="s">
        <v>6</v>
      </c>
      <c r="B20" s="140" t="s">
        <v>301</v>
      </c>
      <c r="C20" s="77" t="s">
        <v>675</v>
      </c>
      <c r="D20" s="77" t="s">
        <v>0</v>
      </c>
      <c r="E20" s="99"/>
      <c r="F20" s="202">
        <v>250</v>
      </c>
      <c r="G20" s="103" t="s">
        <v>0</v>
      </c>
      <c r="H20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0" s="113" t="str">
        <f>IF(Sklop5[[#This Row],[ZAHTEVANA SHEMA KAKOVOSTI]]&lt;&gt;"",Sklop5[[#This Row],[Preračunana masa/volumen/kos na enoto kg]],"")</f>
        <v/>
      </c>
      <c r="J20" s="127"/>
      <c r="K20" s="128"/>
      <c r="L20" s="128"/>
      <c r="M20" s="129"/>
      <c r="N20" s="151"/>
      <c r="O20" s="151"/>
      <c r="P20" s="152"/>
      <c r="Q20" s="151">
        <f>+Sklop5[[#This Row],[cena/enota brez DDV v EUR]]*Sklop5[[#This Row],[Stopnja DDV (%)]]</f>
        <v>0</v>
      </c>
      <c r="R20" s="151">
        <f>+Sklop5[[#This Row],[cena/enota brez DDV v EUR]]+Sklop5[[#This Row],[Davek (EUR)]]</f>
        <v>0</v>
      </c>
      <c r="S20" s="151">
        <f>+Sklop5[[#This Row],[cena/enota brez DDV v EUR]]*Sklop5[[#This Row],[Okvirna količina]]</f>
        <v>0</v>
      </c>
      <c r="T20" s="130">
        <f>+Sklop5[[#This Row],[Končna cena/enoto mere (EUR) z DDV]]*Sklop5[[#This Row],[Okvirna količina]]</f>
        <v>0</v>
      </c>
      <c r="U20" s="131"/>
    </row>
    <row r="21" spans="1:21" s="55" customFormat="1" ht="12">
      <c r="A21" s="79" t="s">
        <v>7</v>
      </c>
      <c r="B21" s="134" t="s">
        <v>628</v>
      </c>
      <c r="C21" s="77" t="s">
        <v>675</v>
      </c>
      <c r="D21" s="77" t="s">
        <v>0</v>
      </c>
      <c r="E21" s="99"/>
      <c r="F21" s="202">
        <v>10</v>
      </c>
      <c r="G21" s="103" t="s">
        <v>0</v>
      </c>
      <c r="H21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113" t="str">
        <f>IF(Sklop5[[#This Row],[ZAHTEVANA SHEMA KAKOVOSTI]]&lt;&gt;"",Sklop5[[#This Row],[Preračunana masa/volumen/kos na enoto kg]],"")</f>
        <v/>
      </c>
      <c r="J21" s="127"/>
      <c r="K21" s="128"/>
      <c r="L21" s="128"/>
      <c r="M21" s="129"/>
      <c r="N21" s="151"/>
      <c r="O21" s="151"/>
      <c r="P21" s="152"/>
      <c r="Q21" s="151">
        <f>+Sklop5[[#This Row],[cena/enota brez DDV v EUR]]*Sklop5[[#This Row],[Stopnja DDV (%)]]</f>
        <v>0</v>
      </c>
      <c r="R21" s="151">
        <f>+Sklop5[[#This Row],[cena/enota brez DDV v EUR]]+Sklop5[[#This Row],[Davek (EUR)]]</f>
        <v>0</v>
      </c>
      <c r="S21" s="151">
        <f>+Sklop5[[#This Row],[cena/enota brez DDV v EUR]]*Sklop5[[#This Row],[Okvirna količina]]</f>
        <v>0</v>
      </c>
      <c r="T21" s="130">
        <f>+Sklop5[[#This Row],[Končna cena/enoto mere (EUR) z DDV]]*Sklop5[[#This Row],[Okvirna količina]]</f>
        <v>0</v>
      </c>
      <c r="U21" s="131"/>
    </row>
    <row r="22" spans="1:21" s="55" customFormat="1" ht="12">
      <c r="A22" s="79" t="s">
        <v>8</v>
      </c>
      <c r="B22" s="150" t="s">
        <v>302</v>
      </c>
      <c r="C22" s="77" t="s">
        <v>675</v>
      </c>
      <c r="D22" s="77" t="s">
        <v>0</v>
      </c>
      <c r="E22" s="154"/>
      <c r="F22" s="145">
        <v>300</v>
      </c>
      <c r="G22" s="135" t="s">
        <v>0</v>
      </c>
      <c r="H22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2" s="113" t="str">
        <f>IF(Sklop5[[#This Row],[ZAHTEVANA SHEMA KAKOVOSTI]]&lt;&gt;"",Sklop5[[#This Row],[Preračunana masa/volumen/kos na enoto kg]],"")</f>
        <v/>
      </c>
      <c r="J22" s="127"/>
      <c r="K22" s="128"/>
      <c r="L22" s="128"/>
      <c r="M22" s="129"/>
      <c r="N22" s="151"/>
      <c r="O22" s="151"/>
      <c r="P22" s="152"/>
      <c r="Q22" s="151">
        <f>+Sklop5[[#This Row],[cena/enota brez DDV v EUR]]*Sklop5[[#This Row],[Stopnja DDV (%)]]</f>
        <v>0</v>
      </c>
      <c r="R22" s="151">
        <f>+Sklop5[[#This Row],[cena/enota brez DDV v EUR]]+Sklop5[[#This Row],[Davek (EUR)]]</f>
        <v>0</v>
      </c>
      <c r="S22" s="151">
        <f>+Sklop5[[#This Row],[cena/enota brez DDV v EUR]]*Sklop5[[#This Row],[Okvirna količina]]</f>
        <v>0</v>
      </c>
      <c r="T22" s="130">
        <f>+Sklop5[[#This Row],[Končna cena/enoto mere (EUR) z DDV]]*Sklop5[[#This Row],[Okvirna količina]]</f>
        <v>0</v>
      </c>
      <c r="U22" s="131"/>
    </row>
    <row r="23" spans="1:21" s="55" customFormat="1" ht="12">
      <c r="A23" s="79" t="s">
        <v>9</v>
      </c>
      <c r="B23" s="150" t="s">
        <v>303</v>
      </c>
      <c r="C23" s="77" t="s">
        <v>675</v>
      </c>
      <c r="D23" s="77" t="s">
        <v>0</v>
      </c>
      <c r="E23" s="154"/>
      <c r="F23" s="145">
        <v>20</v>
      </c>
      <c r="G23" s="135" t="s">
        <v>0</v>
      </c>
      <c r="H23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3" s="113" t="str">
        <f>IF(Sklop5[[#This Row],[ZAHTEVANA SHEMA KAKOVOSTI]]&lt;&gt;"",Sklop5[[#This Row],[Preračunana masa/volumen/kos na enoto kg]],"")</f>
        <v/>
      </c>
      <c r="J23" s="127"/>
      <c r="K23" s="128"/>
      <c r="L23" s="128"/>
      <c r="M23" s="129"/>
      <c r="N23" s="151"/>
      <c r="O23" s="151"/>
      <c r="P23" s="152"/>
      <c r="Q23" s="151">
        <f>+Sklop5[[#This Row],[cena/enota brez DDV v EUR]]*Sklop5[[#This Row],[Stopnja DDV (%)]]</f>
        <v>0</v>
      </c>
      <c r="R23" s="151">
        <f>+Sklop5[[#This Row],[cena/enota brez DDV v EUR]]+Sklop5[[#This Row],[Davek (EUR)]]</f>
        <v>0</v>
      </c>
      <c r="S23" s="151">
        <f>+Sklop5[[#This Row],[cena/enota brez DDV v EUR]]*Sklop5[[#This Row],[Okvirna količina]]</f>
        <v>0</v>
      </c>
      <c r="T23" s="130">
        <f>+Sklop5[[#This Row],[Končna cena/enoto mere (EUR) z DDV]]*Sklop5[[#This Row],[Okvirna količina]]</f>
        <v>0</v>
      </c>
      <c r="U23" s="131"/>
    </row>
    <row r="24" spans="1:21" s="55" customFormat="1" ht="12">
      <c r="A24" s="79" t="s">
        <v>10</v>
      </c>
      <c r="B24" s="150" t="s">
        <v>629</v>
      </c>
      <c r="C24" s="77" t="s">
        <v>675</v>
      </c>
      <c r="D24" s="77" t="s">
        <v>0</v>
      </c>
      <c r="E24" s="154"/>
      <c r="F24" s="145">
        <v>50</v>
      </c>
      <c r="G24" s="135" t="s">
        <v>0</v>
      </c>
      <c r="H24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13" t="str">
        <f>IF(Sklop5[[#This Row],[ZAHTEVANA SHEMA KAKOVOSTI]]&lt;&gt;"",Sklop5[[#This Row],[Preračunana masa/volumen/kos na enoto kg]],"")</f>
        <v/>
      </c>
      <c r="J24" s="127"/>
      <c r="K24" s="128"/>
      <c r="L24" s="128"/>
      <c r="M24" s="129"/>
      <c r="N24" s="151"/>
      <c r="O24" s="151"/>
      <c r="P24" s="152"/>
      <c r="Q24" s="151">
        <f>+Sklop5[[#This Row],[cena/enota brez DDV v EUR]]*Sklop5[[#This Row],[Stopnja DDV (%)]]</f>
        <v>0</v>
      </c>
      <c r="R24" s="151">
        <f>+Sklop5[[#This Row],[cena/enota brez DDV v EUR]]+Sklop5[[#This Row],[Davek (EUR)]]</f>
        <v>0</v>
      </c>
      <c r="S24" s="151">
        <f>+Sklop5[[#This Row],[cena/enota brez DDV v EUR]]*Sklop5[[#This Row],[Okvirna količina]]</f>
        <v>0</v>
      </c>
      <c r="T24" s="130">
        <f>+Sklop5[[#This Row],[Končna cena/enoto mere (EUR) z DDV]]*Sklop5[[#This Row],[Okvirna količina]]</f>
        <v>0</v>
      </c>
      <c r="U24" s="131"/>
    </row>
    <row r="25" spans="1:21" s="55" customFormat="1" ht="12">
      <c r="A25" s="79" t="s">
        <v>11</v>
      </c>
      <c r="B25" s="150" t="s">
        <v>630</v>
      </c>
      <c r="C25" s="77" t="s">
        <v>675</v>
      </c>
      <c r="D25" s="77" t="s">
        <v>0</v>
      </c>
      <c r="E25" s="154"/>
      <c r="F25" s="145">
        <v>150</v>
      </c>
      <c r="G25" s="135" t="s">
        <v>0</v>
      </c>
      <c r="H25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113" t="str">
        <f>IF(Sklop5[[#This Row],[ZAHTEVANA SHEMA KAKOVOSTI]]&lt;&gt;"",Sklop5[[#This Row],[Preračunana masa/volumen/kos na enoto kg]],"")</f>
        <v/>
      </c>
      <c r="J25" s="127"/>
      <c r="K25" s="128"/>
      <c r="L25" s="128"/>
      <c r="M25" s="129"/>
      <c r="N25" s="151"/>
      <c r="O25" s="151"/>
      <c r="P25" s="152"/>
      <c r="Q25" s="151">
        <f>+Sklop5[[#This Row],[cena/enota brez DDV v EUR]]*Sklop5[[#This Row],[Stopnja DDV (%)]]</f>
        <v>0</v>
      </c>
      <c r="R25" s="151">
        <f>+Sklop5[[#This Row],[cena/enota brez DDV v EUR]]+Sklop5[[#This Row],[Davek (EUR)]]</f>
        <v>0</v>
      </c>
      <c r="S25" s="151">
        <f>+Sklop5[[#This Row],[cena/enota brez DDV v EUR]]*Sklop5[[#This Row],[Okvirna količina]]</f>
        <v>0</v>
      </c>
      <c r="T25" s="130">
        <f>+Sklop5[[#This Row],[Končna cena/enoto mere (EUR) z DDV]]*Sklop5[[#This Row],[Okvirna količina]]</f>
        <v>0</v>
      </c>
      <c r="U25" s="131"/>
    </row>
    <row r="26" spans="1:21" s="55" customFormat="1" ht="12">
      <c r="A26" s="79" t="s">
        <v>12</v>
      </c>
      <c r="B26" s="150" t="s">
        <v>304</v>
      </c>
      <c r="C26" s="77" t="s">
        <v>675</v>
      </c>
      <c r="D26" s="77" t="s">
        <v>0</v>
      </c>
      <c r="E26" s="154"/>
      <c r="F26" s="145">
        <v>700</v>
      </c>
      <c r="G26" s="135" t="s">
        <v>0</v>
      </c>
      <c r="H26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26" s="113" t="str">
        <f>IF(Sklop5[[#This Row],[ZAHTEVANA SHEMA KAKOVOSTI]]&lt;&gt;"",Sklop5[[#This Row],[Preračunana masa/volumen/kos na enoto kg]],"")</f>
        <v/>
      </c>
      <c r="J26" s="127"/>
      <c r="K26" s="128"/>
      <c r="L26" s="128"/>
      <c r="M26" s="129"/>
      <c r="N26" s="151"/>
      <c r="O26" s="151"/>
      <c r="P26" s="152"/>
      <c r="Q26" s="151">
        <f>+Sklop5[[#This Row],[cena/enota brez DDV v EUR]]*Sklop5[[#This Row],[Stopnja DDV (%)]]</f>
        <v>0</v>
      </c>
      <c r="R26" s="151">
        <f>+Sklop5[[#This Row],[cena/enota brez DDV v EUR]]+Sklop5[[#This Row],[Davek (EUR)]]</f>
        <v>0</v>
      </c>
      <c r="S26" s="151">
        <f>+Sklop5[[#This Row],[cena/enota brez DDV v EUR]]*Sklop5[[#This Row],[Okvirna količina]]</f>
        <v>0</v>
      </c>
      <c r="T26" s="130">
        <f>+Sklop5[[#This Row],[Končna cena/enoto mere (EUR) z DDV]]*Sklop5[[#This Row],[Okvirna količina]]</f>
        <v>0</v>
      </c>
      <c r="U26" s="131"/>
    </row>
    <row r="27" spans="1:21" s="55" customFormat="1" ht="12">
      <c r="A27" s="79" t="s">
        <v>13</v>
      </c>
      <c r="B27" s="150" t="s">
        <v>305</v>
      </c>
      <c r="C27" s="77" t="s">
        <v>675</v>
      </c>
      <c r="D27" s="77" t="s">
        <v>0</v>
      </c>
      <c r="E27" s="154"/>
      <c r="F27" s="145">
        <v>500</v>
      </c>
      <c r="G27" s="135" t="s">
        <v>0</v>
      </c>
      <c r="H27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7" s="113" t="str">
        <f>IF(Sklop5[[#This Row],[ZAHTEVANA SHEMA KAKOVOSTI]]&lt;&gt;"",Sklop5[[#This Row],[Preračunana masa/volumen/kos na enoto kg]],"")</f>
        <v/>
      </c>
      <c r="J27" s="127"/>
      <c r="K27" s="128"/>
      <c r="L27" s="128"/>
      <c r="M27" s="129"/>
      <c r="N27" s="151"/>
      <c r="O27" s="151"/>
      <c r="P27" s="152"/>
      <c r="Q27" s="151">
        <f>+Sklop5[[#This Row],[cena/enota brez DDV v EUR]]*Sklop5[[#This Row],[Stopnja DDV (%)]]</f>
        <v>0</v>
      </c>
      <c r="R27" s="151">
        <f>+Sklop5[[#This Row],[cena/enota brez DDV v EUR]]+Sklop5[[#This Row],[Davek (EUR)]]</f>
        <v>0</v>
      </c>
      <c r="S27" s="151">
        <f>+Sklop5[[#This Row],[cena/enota brez DDV v EUR]]*Sklop5[[#This Row],[Okvirna količina]]</f>
        <v>0</v>
      </c>
      <c r="T27" s="130">
        <f>+Sklop5[[#This Row],[Končna cena/enoto mere (EUR) z DDV]]*Sklop5[[#This Row],[Okvirna količina]]</f>
        <v>0</v>
      </c>
      <c r="U27" s="131"/>
    </row>
    <row r="28" spans="1:21" s="55" customFormat="1" ht="12">
      <c r="A28" s="79" t="s">
        <v>14</v>
      </c>
      <c r="B28" s="150" t="s">
        <v>631</v>
      </c>
      <c r="C28" s="77" t="s">
        <v>675</v>
      </c>
      <c r="D28" s="77" t="s">
        <v>0</v>
      </c>
      <c r="E28" s="154"/>
      <c r="F28" s="145">
        <v>300</v>
      </c>
      <c r="G28" s="135" t="s">
        <v>0</v>
      </c>
      <c r="H28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8" s="113" t="str">
        <f>IF(Sklop5[[#This Row],[ZAHTEVANA SHEMA KAKOVOSTI]]&lt;&gt;"",Sklop5[[#This Row],[Preračunana masa/volumen/kos na enoto kg]],"")</f>
        <v/>
      </c>
      <c r="J28" s="127"/>
      <c r="K28" s="128"/>
      <c r="L28" s="128"/>
      <c r="M28" s="129"/>
      <c r="N28" s="151"/>
      <c r="O28" s="151"/>
      <c r="P28" s="152"/>
      <c r="Q28" s="151">
        <f>+Sklop5[[#This Row],[cena/enota brez DDV v EUR]]*Sklop5[[#This Row],[Stopnja DDV (%)]]</f>
        <v>0</v>
      </c>
      <c r="R28" s="151">
        <f>+Sklop5[[#This Row],[cena/enota brez DDV v EUR]]+Sklop5[[#This Row],[Davek (EUR)]]</f>
        <v>0</v>
      </c>
      <c r="S28" s="151">
        <f>+Sklop5[[#This Row],[cena/enota brez DDV v EUR]]*Sklop5[[#This Row],[Okvirna količina]]</f>
        <v>0</v>
      </c>
      <c r="T28" s="130">
        <f>+Sklop5[[#This Row],[Končna cena/enoto mere (EUR) z DDV]]*Sklop5[[#This Row],[Okvirna količina]]</f>
        <v>0</v>
      </c>
      <c r="U28" s="131"/>
    </row>
    <row r="29" spans="1:21" s="55" customFormat="1" ht="12">
      <c r="A29" s="79" t="s">
        <v>15</v>
      </c>
      <c r="B29" s="134" t="s">
        <v>296</v>
      </c>
      <c r="C29" s="77" t="s">
        <v>675</v>
      </c>
      <c r="D29" s="77" t="s">
        <v>109</v>
      </c>
      <c r="E29" s="157"/>
      <c r="F29" s="202">
        <v>450</v>
      </c>
      <c r="G29" s="103" t="s">
        <v>0</v>
      </c>
      <c r="H29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29" s="113" t="str">
        <f>IF(Sklop5[[#This Row],[ZAHTEVANA SHEMA KAKOVOSTI]]&lt;&gt;"",Sklop5[[#This Row],[Preračunana masa/volumen/kos na enoto kg]],"")</f>
        <v/>
      </c>
      <c r="J29" s="127"/>
      <c r="K29" s="128"/>
      <c r="L29" s="128"/>
      <c r="M29" s="129"/>
      <c r="N29" s="151"/>
      <c r="O29" s="151"/>
      <c r="P29" s="152"/>
      <c r="Q29" s="151">
        <f>+Sklop5[[#This Row],[cena/enota brez DDV v EUR]]*Sklop5[[#This Row],[Stopnja DDV (%)]]</f>
        <v>0</v>
      </c>
      <c r="R29" s="151">
        <f>+Sklop5[[#This Row],[cena/enota brez DDV v EUR]]+Sklop5[[#This Row],[Davek (EUR)]]</f>
        <v>0</v>
      </c>
      <c r="S29" s="151">
        <f>+Sklop5[[#This Row],[cena/enota brez DDV v EUR]]*Sklop5[[#This Row],[Okvirna količina]]</f>
        <v>0</v>
      </c>
      <c r="T29" s="130">
        <f>+Sklop5[[#This Row],[Končna cena/enoto mere (EUR) z DDV]]*Sklop5[[#This Row],[Okvirna količina]]</f>
        <v>0</v>
      </c>
      <c r="U29" s="131"/>
    </row>
    <row r="30" spans="1:21" s="55" customFormat="1" ht="12">
      <c r="A30" s="79" t="s">
        <v>16</v>
      </c>
      <c r="B30" s="134" t="s">
        <v>306</v>
      </c>
      <c r="C30" s="77" t="s">
        <v>675</v>
      </c>
      <c r="D30" s="77" t="s">
        <v>0</v>
      </c>
      <c r="E30" s="157"/>
      <c r="F30" s="202">
        <v>50</v>
      </c>
      <c r="G30" s="103" t="s">
        <v>0</v>
      </c>
      <c r="H30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0" s="113" t="str">
        <f>IF(Sklop5[[#This Row],[ZAHTEVANA SHEMA KAKOVOSTI]]&lt;&gt;"",Sklop5[[#This Row],[Preračunana masa/volumen/kos na enoto kg]],"")</f>
        <v/>
      </c>
      <c r="J30" s="127"/>
      <c r="K30" s="128"/>
      <c r="L30" s="128"/>
      <c r="M30" s="129"/>
      <c r="N30" s="151"/>
      <c r="O30" s="151"/>
      <c r="P30" s="152"/>
      <c r="Q30" s="151">
        <f>+Sklop5[[#This Row],[cena/enota brez DDV v EUR]]*Sklop5[[#This Row],[Stopnja DDV (%)]]</f>
        <v>0</v>
      </c>
      <c r="R30" s="151">
        <f>+Sklop5[[#This Row],[cena/enota brez DDV v EUR]]+Sklop5[[#This Row],[Davek (EUR)]]</f>
        <v>0</v>
      </c>
      <c r="S30" s="151">
        <f>+Sklop5[[#This Row],[cena/enota brez DDV v EUR]]*Sklop5[[#This Row],[Okvirna količina]]</f>
        <v>0</v>
      </c>
      <c r="T30" s="130">
        <f>+Sklop5[[#This Row],[Končna cena/enoto mere (EUR) z DDV]]*Sklop5[[#This Row],[Okvirna količina]]</f>
        <v>0</v>
      </c>
      <c r="U30" s="131"/>
    </row>
    <row r="31" spans="1:21" s="55" customFormat="1" ht="12">
      <c r="A31" s="79" t="s">
        <v>17</v>
      </c>
      <c r="B31" s="189" t="s">
        <v>307</v>
      </c>
      <c r="C31" s="77" t="s">
        <v>675</v>
      </c>
      <c r="D31" s="77" t="s">
        <v>0</v>
      </c>
      <c r="E31" s="157"/>
      <c r="F31" s="202">
        <v>100</v>
      </c>
      <c r="G31" s="103" t="s">
        <v>0</v>
      </c>
      <c r="H31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1" s="113" t="str">
        <f>IF(Sklop5[[#This Row],[ZAHTEVANA SHEMA KAKOVOSTI]]&lt;&gt;"",Sklop5[[#This Row],[Preračunana masa/volumen/kos na enoto kg]],"")</f>
        <v/>
      </c>
      <c r="J31" s="127"/>
      <c r="K31" s="128"/>
      <c r="L31" s="128"/>
      <c r="M31" s="129"/>
      <c r="N31" s="151"/>
      <c r="O31" s="151"/>
      <c r="P31" s="152"/>
      <c r="Q31" s="151">
        <f>+Sklop5[[#This Row],[cena/enota brez DDV v EUR]]*Sklop5[[#This Row],[Stopnja DDV (%)]]</f>
        <v>0</v>
      </c>
      <c r="R31" s="151">
        <f>+Sklop5[[#This Row],[cena/enota brez DDV v EUR]]+Sklop5[[#This Row],[Davek (EUR)]]</f>
        <v>0</v>
      </c>
      <c r="S31" s="151">
        <f>+Sklop5[[#This Row],[cena/enota brez DDV v EUR]]*Sklop5[[#This Row],[Okvirna količina]]</f>
        <v>0</v>
      </c>
      <c r="T31" s="130">
        <f>+Sklop5[[#This Row],[Končna cena/enoto mere (EUR) z DDV]]*Sklop5[[#This Row],[Okvirna količina]]</f>
        <v>0</v>
      </c>
      <c r="U31" s="131"/>
    </row>
    <row r="32" spans="1:21" s="55" customFormat="1" ht="12">
      <c r="A32" s="79" t="s">
        <v>18</v>
      </c>
      <c r="B32" s="189" t="s">
        <v>632</v>
      </c>
      <c r="C32" s="77" t="s">
        <v>675</v>
      </c>
      <c r="D32" s="77" t="s">
        <v>0</v>
      </c>
      <c r="E32" s="157"/>
      <c r="F32" s="202">
        <v>20</v>
      </c>
      <c r="G32" s="103" t="s">
        <v>0</v>
      </c>
      <c r="H32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2" s="113" t="str">
        <f>IF(Sklop5[[#This Row],[ZAHTEVANA SHEMA KAKOVOSTI]]&lt;&gt;"",Sklop5[[#This Row],[Preračunana masa/volumen/kos na enoto kg]],"")</f>
        <v/>
      </c>
      <c r="J32" s="127"/>
      <c r="K32" s="128"/>
      <c r="L32" s="128"/>
      <c r="M32" s="129"/>
      <c r="N32" s="151"/>
      <c r="O32" s="151"/>
      <c r="P32" s="152"/>
      <c r="Q32" s="151">
        <f>+Sklop5[[#This Row],[cena/enota brez DDV v EUR]]*Sklop5[[#This Row],[Stopnja DDV (%)]]</f>
        <v>0</v>
      </c>
      <c r="R32" s="151">
        <f>+Sklop5[[#This Row],[cena/enota brez DDV v EUR]]+Sklop5[[#This Row],[Davek (EUR)]]</f>
        <v>0</v>
      </c>
      <c r="S32" s="151">
        <f>+Sklop5[[#This Row],[cena/enota brez DDV v EUR]]*Sklop5[[#This Row],[Okvirna količina]]</f>
        <v>0</v>
      </c>
      <c r="T32" s="130">
        <f>+Sklop5[[#This Row],[Končna cena/enoto mere (EUR) z DDV]]*Sklop5[[#This Row],[Okvirna količina]]</f>
        <v>0</v>
      </c>
      <c r="U32" s="131"/>
    </row>
    <row r="33" spans="1:22" s="55" customFormat="1" ht="12">
      <c r="A33" s="79" t="s">
        <v>19</v>
      </c>
      <c r="B33" s="297" t="s">
        <v>308</v>
      </c>
      <c r="C33" s="77" t="s">
        <v>675</v>
      </c>
      <c r="D33" s="77" t="s">
        <v>0</v>
      </c>
      <c r="E33" s="308"/>
      <c r="F33" s="309">
        <v>50</v>
      </c>
      <c r="G33" s="103" t="s">
        <v>0</v>
      </c>
      <c r="H33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3" s="296" t="str">
        <f>IF(Sklop5[[#This Row],[ZAHTEVANA SHEMA KAKOVOSTI]]&lt;&gt;"",Sklop5[[#This Row],[Preračunana masa/volumen/kos na enoto kg]],"")</f>
        <v/>
      </c>
      <c r="J33" s="310"/>
      <c r="K33" s="311"/>
      <c r="L33" s="311"/>
      <c r="M33" s="303"/>
      <c r="N33" s="306"/>
      <c r="O33" s="306"/>
      <c r="P33" s="305"/>
      <c r="Q33" s="306">
        <f>+Sklop5[[#This Row],[cena/enota brez DDV v EUR]]*Sklop5[[#This Row],[Stopnja DDV (%)]]</f>
        <v>0</v>
      </c>
      <c r="R33" s="306">
        <f>+Sklop5[[#This Row],[cena/enota brez DDV v EUR]]+Sklop5[[#This Row],[Davek (EUR)]]</f>
        <v>0</v>
      </c>
      <c r="S33" s="306">
        <f>+Sklop5[[#This Row],[cena/enota brez DDV v EUR]]*Sklop5[[#This Row],[Okvirna količina]]</f>
        <v>0</v>
      </c>
      <c r="T33" s="312">
        <f>+Sklop5[[#This Row],[Končna cena/enoto mere (EUR) z DDV]]*Sklop5[[#This Row],[Okvirna količina]]</f>
        <v>0</v>
      </c>
      <c r="U33" s="313"/>
    </row>
    <row r="34" spans="1:22" s="55" customFormat="1" ht="12">
      <c r="A34" s="79" t="s">
        <v>20</v>
      </c>
      <c r="B34" s="297" t="s">
        <v>309</v>
      </c>
      <c r="C34" s="77" t="s">
        <v>675</v>
      </c>
      <c r="D34" s="77" t="s">
        <v>0</v>
      </c>
      <c r="E34" s="308"/>
      <c r="F34" s="309">
        <v>400</v>
      </c>
      <c r="G34" s="103" t="s">
        <v>0</v>
      </c>
      <c r="H34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4" s="296" t="str">
        <f>IF(Sklop5[[#This Row],[ZAHTEVANA SHEMA KAKOVOSTI]]&lt;&gt;"",Sklop5[[#This Row],[Preračunana masa/volumen/kos na enoto kg]],"")</f>
        <v/>
      </c>
      <c r="J34" s="310"/>
      <c r="K34" s="311"/>
      <c r="L34" s="311"/>
      <c r="M34" s="303"/>
      <c r="N34" s="306"/>
      <c r="O34" s="306"/>
      <c r="P34" s="305"/>
      <c r="Q34" s="306">
        <f>+Sklop5[[#This Row],[cena/enota brez DDV v EUR]]*Sklop5[[#This Row],[Stopnja DDV (%)]]</f>
        <v>0</v>
      </c>
      <c r="R34" s="306">
        <f>+Sklop5[[#This Row],[cena/enota brez DDV v EUR]]+Sklop5[[#This Row],[Davek (EUR)]]</f>
        <v>0</v>
      </c>
      <c r="S34" s="306">
        <f>+Sklop5[[#This Row],[cena/enota brez DDV v EUR]]*Sklop5[[#This Row],[Okvirna količina]]</f>
        <v>0</v>
      </c>
      <c r="T34" s="312">
        <f>+Sklop5[[#This Row],[Končna cena/enoto mere (EUR) z DDV]]*Sklop5[[#This Row],[Okvirna količina]]</f>
        <v>0</v>
      </c>
      <c r="U34" s="313"/>
    </row>
    <row r="35" spans="1:22" s="55" customFormat="1" ht="12">
      <c r="A35" s="79" t="s">
        <v>21</v>
      </c>
      <c r="B35" s="297" t="s">
        <v>633</v>
      </c>
      <c r="C35" s="77" t="s">
        <v>675</v>
      </c>
      <c r="D35" s="77" t="s">
        <v>0</v>
      </c>
      <c r="E35" s="308"/>
      <c r="F35" s="309">
        <v>150</v>
      </c>
      <c r="G35" s="103" t="s">
        <v>0</v>
      </c>
      <c r="H35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5" s="296" t="str">
        <f>IF(Sklop5[[#This Row],[ZAHTEVANA SHEMA KAKOVOSTI]]&lt;&gt;"",Sklop5[[#This Row],[Preračunana masa/volumen/kos na enoto kg]],"")</f>
        <v/>
      </c>
      <c r="J35" s="310"/>
      <c r="K35" s="311"/>
      <c r="L35" s="311"/>
      <c r="M35" s="303"/>
      <c r="N35" s="306"/>
      <c r="O35" s="306"/>
      <c r="P35" s="305"/>
      <c r="Q35" s="306">
        <f>+Sklop5[[#This Row],[cena/enota brez DDV v EUR]]*Sklop5[[#This Row],[Stopnja DDV (%)]]</f>
        <v>0</v>
      </c>
      <c r="R35" s="306">
        <f>+Sklop5[[#This Row],[cena/enota brez DDV v EUR]]+Sklop5[[#This Row],[Davek (EUR)]]</f>
        <v>0</v>
      </c>
      <c r="S35" s="306">
        <f>+Sklop5[[#This Row],[cena/enota brez DDV v EUR]]*Sklop5[[#This Row],[Okvirna količina]]</f>
        <v>0</v>
      </c>
      <c r="T35" s="312">
        <f>+Sklop5[[#This Row],[Končna cena/enoto mere (EUR) z DDV]]*Sklop5[[#This Row],[Okvirna količina]]</f>
        <v>0</v>
      </c>
      <c r="U35" s="313"/>
    </row>
    <row r="36" spans="1:22" s="55" customFormat="1" ht="24">
      <c r="A36" s="79" t="s">
        <v>22</v>
      </c>
      <c r="B36" s="297" t="s">
        <v>310</v>
      </c>
      <c r="C36" s="77" t="s">
        <v>675</v>
      </c>
      <c r="D36" s="77" t="s">
        <v>0</v>
      </c>
      <c r="E36" s="308"/>
      <c r="F36" s="309">
        <v>400</v>
      </c>
      <c r="G36" s="103" t="s">
        <v>0</v>
      </c>
      <c r="H36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6" s="296" t="str">
        <f>IF(Sklop5[[#This Row],[ZAHTEVANA SHEMA KAKOVOSTI]]&lt;&gt;"",Sklop5[[#This Row],[Preračunana masa/volumen/kos na enoto kg]],"")</f>
        <v/>
      </c>
      <c r="J36" s="310"/>
      <c r="K36" s="311"/>
      <c r="L36" s="311"/>
      <c r="M36" s="303"/>
      <c r="N36" s="306"/>
      <c r="O36" s="306"/>
      <c r="P36" s="305"/>
      <c r="Q36" s="306">
        <f>+Sklop5[[#This Row],[cena/enota brez DDV v EUR]]*Sklop5[[#This Row],[Stopnja DDV (%)]]</f>
        <v>0</v>
      </c>
      <c r="R36" s="306">
        <f>+Sklop5[[#This Row],[cena/enota brez DDV v EUR]]+Sklop5[[#This Row],[Davek (EUR)]]</f>
        <v>0</v>
      </c>
      <c r="S36" s="306">
        <f>+Sklop5[[#This Row],[cena/enota brez DDV v EUR]]*Sklop5[[#This Row],[Okvirna količina]]</f>
        <v>0</v>
      </c>
      <c r="T36" s="312">
        <f>+Sklop5[[#This Row],[Končna cena/enoto mere (EUR) z DDV]]*Sklop5[[#This Row],[Okvirna količina]]</f>
        <v>0</v>
      </c>
      <c r="U36" s="313"/>
    </row>
    <row r="37" spans="1:22">
      <c r="A37" s="269" t="s">
        <v>132</v>
      </c>
      <c r="B37" s="270"/>
      <c r="C37" s="271"/>
      <c r="D37" s="271"/>
      <c r="E37" s="272"/>
      <c r="F37" s="273"/>
      <c r="G37" s="274"/>
      <c r="H37" s="275">
        <f>SUBTOTAL(109,Sklop5[Preračunana masa/volumen/kos na enoto kg])</f>
        <v>4180</v>
      </c>
      <c r="I37" s="275">
        <f>SUBTOTAL(109,Sklop5[Živila iz shem kakovosti (kg)])</f>
        <v>0</v>
      </c>
      <c r="J37" s="273"/>
      <c r="K37" s="276"/>
      <c r="L37" s="276"/>
      <c r="M37" s="277"/>
      <c r="N37" s="278"/>
      <c r="O37" s="278"/>
      <c r="P37" s="278"/>
      <c r="Q37" s="279"/>
      <c r="R37" s="273"/>
      <c r="S37" s="279">
        <f>SUBTOTAL(109,Sklop5[Vrednost za okvirno količino (EUR) brez DDV])</f>
        <v>0</v>
      </c>
      <c r="T37" s="279">
        <f>SUBTOTAL(109,Sklop5[Vrednost za okvirno količino (EUR) z DDV])</f>
        <v>0</v>
      </c>
      <c r="U37" s="280">
        <f>SUBTOTAL(103,Sklop5[Shema kakovosti
(nacionalne, evropske)
])</f>
        <v>0</v>
      </c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128</v>
      </c>
      <c r="B39" s="16"/>
      <c r="C39" s="28"/>
      <c r="D39" s="28"/>
      <c r="E39" s="100"/>
      <c r="Q39" s="48"/>
      <c r="R39" s="48"/>
      <c r="S39" s="48"/>
      <c r="T39" s="48"/>
    </row>
    <row r="40" spans="1:22">
      <c r="A40" s="11" t="s">
        <v>130</v>
      </c>
      <c r="B40" s="16"/>
      <c r="C40" s="28"/>
      <c r="D40" s="28"/>
      <c r="E40" s="100"/>
    </row>
    <row r="41" spans="1:22">
      <c r="A41" s="95" t="s">
        <v>174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361" t="s">
        <v>167</v>
      </c>
      <c r="B42" s="361"/>
      <c r="C42" s="361"/>
      <c r="D42" s="361"/>
      <c r="E42" s="361"/>
      <c r="F42" s="361"/>
      <c r="G42" s="361"/>
      <c r="H42" s="361"/>
      <c r="I42" s="361"/>
      <c r="J42" s="361"/>
      <c r="K42" s="361"/>
      <c r="L42" s="361"/>
      <c r="M42" s="361"/>
      <c r="N42" s="361"/>
      <c r="O42" s="361"/>
      <c r="P42" s="361"/>
      <c r="Q42" s="361"/>
      <c r="R42" s="361"/>
      <c r="S42" s="361"/>
      <c r="T42" s="361"/>
      <c r="U42" s="361"/>
      <c r="V42" s="361"/>
    </row>
    <row r="43" spans="1:22">
      <c r="A43" s="350" t="s">
        <v>207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N43" s="29"/>
      <c r="O43" s="29"/>
      <c r="P43" s="29"/>
      <c r="Q43" s="29"/>
      <c r="R43" s="29"/>
    </row>
    <row r="44" spans="1:22">
      <c r="E44" s="105"/>
      <c r="N44" s="29"/>
      <c r="O44" s="29"/>
      <c r="P44" s="29"/>
      <c r="Q44" s="29"/>
      <c r="R44" s="29"/>
    </row>
    <row r="45" spans="1:22">
      <c r="A45" s="95" t="s">
        <v>65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4:P1048576 U44:U1048576 J1:P42 U1:U42" name="Obseg1"/>
    <protectedRange sqref="J43:P43 U43" name="Obseg1_3"/>
  </protectedRanges>
  <mergeCells count="9">
    <mergeCell ref="A43:L43"/>
    <mergeCell ref="B13:K13"/>
    <mergeCell ref="A42:V4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5"/>
  <sheetViews>
    <sheetView topLeftCell="A11" zoomScaleNormal="100" zoomScaleSheetLayoutView="100" workbookViewId="0">
      <selection activeCell="N23" sqref="N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pred_rekapitulacija'!B19</f>
        <v>ZAMRZNJENI IZDELKI IZ TESTA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98" t="s">
        <v>315</v>
      </c>
      <c r="C16" s="77" t="s">
        <v>111</v>
      </c>
      <c r="D16" s="77" t="s">
        <v>0</v>
      </c>
      <c r="E16" s="157"/>
      <c r="F16" s="223">
        <v>500</v>
      </c>
      <c r="G16" s="228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6" s="80" t="str">
        <f>IF(Sklop6[[#This Row],[ZAHTEVANA SHEMA KAKOVOSTI]]&lt;&gt;"",Sklop6[[#This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1"/>
    </row>
    <row r="17" spans="1:21" s="55" customFormat="1" ht="12">
      <c r="A17" s="79" t="s">
        <v>3</v>
      </c>
      <c r="B17" s="222" t="s">
        <v>316</v>
      </c>
      <c r="C17" s="77" t="s">
        <v>111</v>
      </c>
      <c r="D17" s="77" t="s">
        <v>0</v>
      </c>
      <c r="E17" s="157"/>
      <c r="F17" s="227">
        <v>1500</v>
      </c>
      <c r="G17" s="228" t="s">
        <v>0</v>
      </c>
      <c r="H17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7" s="191" t="str">
        <f>IF(Sklop6[[#This Row],[ZAHTEVANA SHEMA KAKOVOSTI]]&lt;&gt;"",Sklop6[[#This Row],[Preračunana masa/volumen/kos na enoto kg]],"")</f>
        <v/>
      </c>
      <c r="J17" s="192"/>
      <c r="K17" s="193"/>
      <c r="L17" s="193"/>
      <c r="M17" s="197"/>
      <c r="N17" s="194"/>
      <c r="O17" s="194"/>
      <c r="P17" s="195"/>
      <c r="Q17" s="194">
        <f>+Sklop6[[#This Row],[cena/enota brez DDV v EUR]]*Sklop6[[#This Row],[Stopnja DDV (%)]]</f>
        <v>0</v>
      </c>
      <c r="R17" s="194">
        <f>+Sklop6[[#This Row],[cena/enota brez DDV v EUR]]+Sklop6[[#This Row],[Davek (EUR)]]</f>
        <v>0</v>
      </c>
      <c r="S17" s="194">
        <f>+Sklop6[[#This Row],[cena/enota brez DDV v EUR]]*Sklop6[[#This Row],[Okvirna količina]]</f>
        <v>0</v>
      </c>
      <c r="T17" s="196">
        <f>+Sklop6[[#This Row],[Končna cena/enoto mere (EUR) z DDV]]*Sklop6[[#This Row],[Okvirna količina]]</f>
        <v>0</v>
      </c>
      <c r="U17" s="199"/>
    </row>
    <row r="18" spans="1:21" s="55" customFormat="1" ht="12">
      <c r="A18" s="79" t="s">
        <v>4</v>
      </c>
      <c r="B18" s="222" t="s">
        <v>311</v>
      </c>
      <c r="C18" s="77" t="s">
        <v>111</v>
      </c>
      <c r="D18" s="77" t="s">
        <v>0</v>
      </c>
      <c r="E18" s="157"/>
      <c r="F18" s="227">
        <v>800</v>
      </c>
      <c r="G18" s="228" t="s">
        <v>0</v>
      </c>
      <c r="H18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8" s="191" t="str">
        <f>IF(Sklop6[[#This Row],[ZAHTEVANA SHEMA KAKOVOSTI]]&lt;&gt;"",Sklop6[[#This Row],[Preračunana masa/volumen/kos na enoto kg]],"")</f>
        <v/>
      </c>
      <c r="J18" s="192"/>
      <c r="K18" s="193"/>
      <c r="L18" s="193"/>
      <c r="M18" s="197"/>
      <c r="N18" s="194"/>
      <c r="O18" s="194"/>
      <c r="P18" s="195"/>
      <c r="Q18" s="194">
        <f>+Sklop6[[#This Row],[cena/enota brez DDV v EUR]]*Sklop6[[#This Row],[Stopnja DDV (%)]]</f>
        <v>0</v>
      </c>
      <c r="R18" s="194">
        <f>+Sklop6[[#This Row],[cena/enota brez DDV v EUR]]+Sklop6[[#This Row],[Davek (EUR)]]</f>
        <v>0</v>
      </c>
      <c r="S18" s="194">
        <f>+Sklop6[[#This Row],[cena/enota brez DDV v EUR]]*Sklop6[[#This Row],[Okvirna količina]]</f>
        <v>0</v>
      </c>
      <c r="T18" s="196">
        <f>+Sklop6[[#This Row],[Končna cena/enoto mere (EUR) z DDV]]*Sklop6[[#This Row],[Okvirna količina]]</f>
        <v>0</v>
      </c>
      <c r="U18" s="199"/>
    </row>
    <row r="19" spans="1:21" s="55" customFormat="1" ht="12">
      <c r="A19" s="79" t="s">
        <v>5</v>
      </c>
      <c r="B19" s="222" t="s">
        <v>312</v>
      </c>
      <c r="C19" s="77" t="s">
        <v>111</v>
      </c>
      <c r="D19" s="77" t="s">
        <v>0</v>
      </c>
      <c r="E19" s="157"/>
      <c r="F19" s="227">
        <v>1600</v>
      </c>
      <c r="G19" s="228" t="s">
        <v>0</v>
      </c>
      <c r="H19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1600</v>
      </c>
      <c r="I19" s="191" t="str">
        <f>IF(Sklop6[[#This Row],[ZAHTEVANA SHEMA KAKOVOSTI]]&lt;&gt;"",Sklop6[[#This Row],[Preračunana masa/volumen/kos na enoto kg]],"")</f>
        <v/>
      </c>
      <c r="J19" s="192"/>
      <c r="K19" s="193"/>
      <c r="L19" s="193"/>
      <c r="M19" s="197"/>
      <c r="N19" s="194"/>
      <c r="O19" s="194"/>
      <c r="P19" s="195"/>
      <c r="Q19" s="194">
        <f>+Sklop6[[#This Row],[cena/enota brez DDV v EUR]]*Sklop6[[#This Row],[Stopnja DDV (%)]]</f>
        <v>0</v>
      </c>
      <c r="R19" s="194">
        <f>+Sklop6[[#This Row],[cena/enota brez DDV v EUR]]+Sklop6[[#This Row],[Davek (EUR)]]</f>
        <v>0</v>
      </c>
      <c r="S19" s="194">
        <f>+Sklop6[[#This Row],[cena/enota brez DDV v EUR]]*Sklop6[[#This Row],[Okvirna količina]]</f>
        <v>0</v>
      </c>
      <c r="T19" s="196">
        <f>+Sklop6[[#This Row],[Končna cena/enoto mere (EUR) z DDV]]*Sklop6[[#This Row],[Okvirna količina]]</f>
        <v>0</v>
      </c>
      <c r="U19" s="199"/>
    </row>
    <row r="20" spans="1:21" s="55" customFormat="1" ht="12">
      <c r="A20" s="79" t="s">
        <v>6</v>
      </c>
      <c r="B20" s="222" t="s">
        <v>634</v>
      </c>
      <c r="C20" s="77" t="s">
        <v>111</v>
      </c>
      <c r="D20" s="77" t="s">
        <v>0</v>
      </c>
      <c r="E20" s="157"/>
      <c r="F20" s="227">
        <v>160</v>
      </c>
      <c r="G20" s="228" t="s">
        <v>0</v>
      </c>
      <c r="H20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0" s="191" t="str">
        <f>IF(Sklop6[[#This Row],[ZAHTEVANA SHEMA KAKOVOSTI]]&lt;&gt;"",Sklop6[[#This Row],[Preračunana masa/volumen/kos na enoto kg]],"")</f>
        <v/>
      </c>
      <c r="J20" s="192"/>
      <c r="K20" s="193"/>
      <c r="L20" s="193"/>
      <c r="M20" s="197"/>
      <c r="N20" s="194"/>
      <c r="O20" s="194"/>
      <c r="P20" s="195"/>
      <c r="Q20" s="194">
        <f>+Sklop6[[#This Row],[cena/enota brez DDV v EUR]]*Sklop6[[#This Row],[Stopnja DDV (%)]]</f>
        <v>0</v>
      </c>
      <c r="R20" s="194">
        <f>+Sklop6[[#This Row],[cena/enota brez DDV v EUR]]+Sklop6[[#This Row],[Davek (EUR)]]</f>
        <v>0</v>
      </c>
      <c r="S20" s="194">
        <f>+Sklop6[[#This Row],[cena/enota brez DDV v EUR]]*Sklop6[[#This Row],[Okvirna količina]]</f>
        <v>0</v>
      </c>
      <c r="T20" s="196">
        <f>+Sklop6[[#This Row],[Končna cena/enoto mere (EUR) z DDV]]*Sklop6[[#This Row],[Okvirna količina]]</f>
        <v>0</v>
      </c>
      <c r="U20" s="199"/>
    </row>
    <row r="21" spans="1:21" s="55" customFormat="1" ht="12">
      <c r="A21" s="79" t="s">
        <v>7</v>
      </c>
      <c r="B21" s="222" t="s">
        <v>635</v>
      </c>
      <c r="C21" s="77" t="s">
        <v>111</v>
      </c>
      <c r="D21" s="77" t="s">
        <v>0</v>
      </c>
      <c r="E21" s="157"/>
      <c r="F21" s="227">
        <v>1000</v>
      </c>
      <c r="G21" s="228" t="s">
        <v>0</v>
      </c>
      <c r="H21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1" s="191" t="str">
        <f>IF(Sklop6[[#This Row],[ZAHTEVANA SHEMA KAKOVOSTI]]&lt;&gt;"",Sklop6[[#This Row],[Preračunana masa/volumen/kos na enoto kg]],"")</f>
        <v/>
      </c>
      <c r="J21" s="192"/>
      <c r="K21" s="193"/>
      <c r="L21" s="193"/>
      <c r="M21" s="197"/>
      <c r="N21" s="194"/>
      <c r="O21" s="194"/>
      <c r="P21" s="195"/>
      <c r="Q21" s="194">
        <f>+Sklop6[[#This Row],[cena/enota brez DDV v EUR]]*Sklop6[[#This Row],[Stopnja DDV (%)]]</f>
        <v>0</v>
      </c>
      <c r="R21" s="194">
        <f>+Sklop6[[#This Row],[cena/enota brez DDV v EUR]]+Sklop6[[#This Row],[Davek (EUR)]]</f>
        <v>0</v>
      </c>
      <c r="S21" s="194">
        <f>+Sklop6[[#This Row],[cena/enota brez DDV v EUR]]*Sklop6[[#This Row],[Okvirna količina]]</f>
        <v>0</v>
      </c>
      <c r="T21" s="196">
        <f>+Sklop6[[#This Row],[Končna cena/enoto mere (EUR) z DDV]]*Sklop6[[#This Row],[Okvirna količina]]</f>
        <v>0</v>
      </c>
      <c r="U21" s="199"/>
    </row>
    <row r="22" spans="1:21" s="55" customFormat="1" ht="12">
      <c r="A22" s="79" t="s">
        <v>8</v>
      </c>
      <c r="B22" s="222" t="s">
        <v>636</v>
      </c>
      <c r="C22" s="77" t="s">
        <v>111</v>
      </c>
      <c r="D22" s="77" t="s">
        <v>0</v>
      </c>
      <c r="E22" s="157"/>
      <c r="F22" s="227">
        <v>100</v>
      </c>
      <c r="G22" s="228" t="s">
        <v>0</v>
      </c>
      <c r="H22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191" t="str">
        <f>IF(Sklop6[[#This Row],[ZAHTEVANA SHEMA KAKOVOSTI]]&lt;&gt;"",Sklop6[[#This Row],[Preračunana masa/volumen/kos na enoto kg]],"")</f>
        <v/>
      </c>
      <c r="J22" s="192"/>
      <c r="K22" s="193"/>
      <c r="L22" s="193"/>
      <c r="M22" s="197"/>
      <c r="N22" s="194"/>
      <c r="O22" s="194"/>
      <c r="P22" s="195"/>
      <c r="Q22" s="194">
        <f>+Sklop6[[#This Row],[cena/enota brez DDV v EUR]]*Sklop6[[#This Row],[Stopnja DDV (%)]]</f>
        <v>0</v>
      </c>
      <c r="R22" s="194">
        <f>+Sklop6[[#This Row],[cena/enota brez DDV v EUR]]+Sklop6[[#This Row],[Davek (EUR)]]</f>
        <v>0</v>
      </c>
      <c r="S22" s="194">
        <f>+Sklop6[[#This Row],[cena/enota brez DDV v EUR]]*Sklop6[[#This Row],[Okvirna količina]]</f>
        <v>0</v>
      </c>
      <c r="T22" s="196">
        <f>+Sklop6[[#This Row],[Končna cena/enoto mere (EUR) z DDV]]*Sklop6[[#This Row],[Okvirna količina]]</f>
        <v>0</v>
      </c>
      <c r="U22" s="199"/>
    </row>
    <row r="23" spans="1:21" s="55" customFormat="1" ht="12">
      <c r="A23" s="79" t="s">
        <v>9</v>
      </c>
      <c r="B23" s="222" t="s">
        <v>637</v>
      </c>
      <c r="C23" s="77" t="s">
        <v>111</v>
      </c>
      <c r="D23" s="77" t="s">
        <v>0</v>
      </c>
      <c r="E23" s="157"/>
      <c r="F23" s="227">
        <v>100</v>
      </c>
      <c r="G23" s="228" t="s">
        <v>0</v>
      </c>
      <c r="H23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3" s="191" t="str">
        <f>IF(Sklop6[[#This Row],[ZAHTEVANA SHEMA KAKOVOSTI]]&lt;&gt;"",Sklop6[[#This Row],[Preračunana masa/volumen/kos na enoto kg]],"")</f>
        <v/>
      </c>
      <c r="J23" s="192"/>
      <c r="K23" s="193"/>
      <c r="L23" s="193"/>
      <c r="M23" s="197"/>
      <c r="N23" s="194"/>
      <c r="O23" s="194"/>
      <c r="P23" s="195"/>
      <c r="Q23" s="194">
        <f>+Sklop6[[#This Row],[cena/enota brez DDV v EUR]]*Sklop6[[#This Row],[Stopnja DDV (%)]]</f>
        <v>0</v>
      </c>
      <c r="R23" s="194">
        <f>+Sklop6[[#This Row],[cena/enota brez DDV v EUR]]+Sklop6[[#This Row],[Davek (EUR)]]</f>
        <v>0</v>
      </c>
      <c r="S23" s="194">
        <f>+Sklop6[[#This Row],[cena/enota brez DDV v EUR]]*Sklop6[[#This Row],[Okvirna količina]]</f>
        <v>0</v>
      </c>
      <c r="T23" s="196">
        <f>+Sklop6[[#This Row],[Končna cena/enoto mere (EUR) z DDV]]*Sklop6[[#This Row],[Okvirna količina]]</f>
        <v>0</v>
      </c>
      <c r="U23" s="199"/>
    </row>
    <row r="24" spans="1:21" s="55" customFormat="1" ht="12">
      <c r="A24" s="79" t="s">
        <v>10</v>
      </c>
      <c r="B24" s="222" t="s">
        <v>317</v>
      </c>
      <c r="C24" s="77" t="s">
        <v>111</v>
      </c>
      <c r="D24" s="77" t="s">
        <v>0</v>
      </c>
      <c r="E24" s="157"/>
      <c r="F24" s="227">
        <v>200</v>
      </c>
      <c r="G24" s="228" t="s">
        <v>0</v>
      </c>
      <c r="H24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191" t="str">
        <f>IF(Sklop6[[#This Row],[ZAHTEVANA SHEMA KAKOVOSTI]]&lt;&gt;"",Sklop6[[#This Row],[Preračunana masa/volumen/kos na enoto kg]],"")</f>
        <v/>
      </c>
      <c r="J24" s="192"/>
      <c r="K24" s="193"/>
      <c r="L24" s="193"/>
      <c r="M24" s="197"/>
      <c r="N24" s="194"/>
      <c r="O24" s="194"/>
      <c r="P24" s="195"/>
      <c r="Q24" s="194">
        <f>+Sklop6[[#This Row],[cena/enota brez DDV v EUR]]*Sklop6[[#This Row],[Stopnja DDV (%)]]</f>
        <v>0</v>
      </c>
      <c r="R24" s="194">
        <f>+Sklop6[[#This Row],[cena/enota brez DDV v EUR]]+Sklop6[[#This Row],[Davek (EUR)]]</f>
        <v>0</v>
      </c>
      <c r="S24" s="194">
        <f>+Sklop6[[#This Row],[cena/enota brez DDV v EUR]]*Sklop6[[#This Row],[Okvirna količina]]</f>
        <v>0</v>
      </c>
      <c r="T24" s="196">
        <f>+Sklop6[[#This Row],[Končna cena/enoto mere (EUR) z DDV]]*Sklop6[[#This Row],[Okvirna količina]]</f>
        <v>0</v>
      </c>
      <c r="U24" s="199"/>
    </row>
    <row r="25" spans="1:21" s="55" customFormat="1" ht="12">
      <c r="A25" s="79" t="s">
        <v>11</v>
      </c>
      <c r="B25" s="222" t="s">
        <v>318</v>
      </c>
      <c r="C25" s="77" t="s">
        <v>111</v>
      </c>
      <c r="D25" s="77" t="s">
        <v>0</v>
      </c>
      <c r="E25" s="157"/>
      <c r="F25" s="227">
        <v>150</v>
      </c>
      <c r="G25" s="228" t="s">
        <v>0</v>
      </c>
      <c r="H25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5" s="191" t="str">
        <f>IF(Sklop6[[#This Row],[ZAHTEVANA SHEMA KAKOVOSTI]]&lt;&gt;"",Sklop6[[#This Row],[Preračunana masa/volumen/kos na enoto kg]],"")</f>
        <v/>
      </c>
      <c r="J25" s="192"/>
      <c r="K25" s="193"/>
      <c r="L25" s="193"/>
      <c r="M25" s="197"/>
      <c r="N25" s="194"/>
      <c r="O25" s="194"/>
      <c r="P25" s="195"/>
      <c r="Q25" s="194">
        <f>+Sklop6[[#This Row],[cena/enota brez DDV v EUR]]*Sklop6[[#This Row],[Stopnja DDV (%)]]</f>
        <v>0</v>
      </c>
      <c r="R25" s="194">
        <f>+Sklop6[[#This Row],[cena/enota brez DDV v EUR]]+Sklop6[[#This Row],[Davek (EUR)]]</f>
        <v>0</v>
      </c>
      <c r="S25" s="194">
        <f>+Sklop6[[#This Row],[cena/enota brez DDV v EUR]]*Sklop6[[#This Row],[Okvirna količina]]</f>
        <v>0</v>
      </c>
      <c r="T25" s="196">
        <f>+Sklop6[[#This Row],[Končna cena/enoto mere (EUR) z DDV]]*Sklop6[[#This Row],[Okvirna količina]]</f>
        <v>0</v>
      </c>
      <c r="U25" s="199"/>
    </row>
    <row r="26" spans="1:21" s="55" customFormat="1" ht="12">
      <c r="A26" s="79" t="s">
        <v>12</v>
      </c>
      <c r="B26" s="222" t="s">
        <v>638</v>
      </c>
      <c r="C26" s="77" t="s">
        <v>111</v>
      </c>
      <c r="D26" s="77" t="s">
        <v>0</v>
      </c>
      <c r="E26" s="157"/>
      <c r="F26" s="227">
        <v>1500</v>
      </c>
      <c r="G26" s="228" t="s">
        <v>0</v>
      </c>
      <c r="H26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26" s="191" t="str">
        <f>IF(Sklop6[[#This Row],[ZAHTEVANA SHEMA KAKOVOSTI]]&lt;&gt;"",Sklop6[[#This Row],[Preračunana masa/volumen/kos na enoto kg]],"")</f>
        <v/>
      </c>
      <c r="J26" s="192"/>
      <c r="K26" s="193"/>
      <c r="L26" s="193"/>
      <c r="M26" s="197"/>
      <c r="N26" s="194"/>
      <c r="O26" s="194"/>
      <c r="P26" s="195"/>
      <c r="Q26" s="194">
        <f>+Sklop6[[#This Row],[cena/enota brez DDV v EUR]]*Sklop6[[#This Row],[Stopnja DDV (%)]]</f>
        <v>0</v>
      </c>
      <c r="R26" s="194">
        <f>+Sklop6[[#This Row],[cena/enota brez DDV v EUR]]+Sklop6[[#This Row],[Davek (EUR)]]</f>
        <v>0</v>
      </c>
      <c r="S26" s="194">
        <f>+Sklop6[[#This Row],[cena/enota brez DDV v EUR]]*Sklop6[[#This Row],[Okvirna količina]]</f>
        <v>0</v>
      </c>
      <c r="T26" s="196">
        <f>+Sklop6[[#This Row],[Končna cena/enoto mere (EUR) z DDV]]*Sklop6[[#This Row],[Okvirna količina]]</f>
        <v>0</v>
      </c>
      <c r="U26" s="199"/>
    </row>
    <row r="27" spans="1:21" s="55" customFormat="1" ht="12">
      <c r="A27" s="79" t="s">
        <v>13</v>
      </c>
      <c r="B27" s="222" t="s">
        <v>639</v>
      </c>
      <c r="C27" s="77" t="s">
        <v>111</v>
      </c>
      <c r="D27" s="77" t="s">
        <v>0</v>
      </c>
      <c r="E27" s="157"/>
      <c r="F27" s="227">
        <v>500</v>
      </c>
      <c r="G27" s="228" t="s">
        <v>0</v>
      </c>
      <c r="H27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7" s="191" t="str">
        <f>IF(Sklop6[[#This Row],[ZAHTEVANA SHEMA KAKOVOSTI]]&lt;&gt;"",Sklop6[[#This Row],[Preračunana masa/volumen/kos na enoto kg]],"")</f>
        <v/>
      </c>
      <c r="J27" s="192"/>
      <c r="K27" s="193"/>
      <c r="L27" s="193"/>
      <c r="M27" s="197"/>
      <c r="N27" s="194"/>
      <c r="O27" s="194"/>
      <c r="P27" s="195"/>
      <c r="Q27" s="194">
        <f>+Sklop6[[#This Row],[cena/enota brez DDV v EUR]]*Sklop6[[#This Row],[Stopnja DDV (%)]]</f>
        <v>0</v>
      </c>
      <c r="R27" s="194">
        <f>+Sklop6[[#This Row],[cena/enota brez DDV v EUR]]+Sklop6[[#This Row],[Davek (EUR)]]</f>
        <v>0</v>
      </c>
      <c r="S27" s="194">
        <f>+Sklop6[[#This Row],[cena/enota brez DDV v EUR]]*Sklop6[[#This Row],[Okvirna količina]]</f>
        <v>0</v>
      </c>
      <c r="T27" s="196">
        <f>+Sklop6[[#This Row],[Končna cena/enoto mere (EUR) z DDV]]*Sklop6[[#This Row],[Okvirna količina]]</f>
        <v>0</v>
      </c>
      <c r="U27" s="199"/>
    </row>
    <row r="28" spans="1:21" s="55" customFormat="1" ht="12">
      <c r="A28" s="79" t="s">
        <v>14</v>
      </c>
      <c r="B28" s="222" t="s">
        <v>319</v>
      </c>
      <c r="C28" s="77" t="s">
        <v>111</v>
      </c>
      <c r="D28" s="77" t="s">
        <v>0</v>
      </c>
      <c r="E28" s="157"/>
      <c r="F28" s="227">
        <v>100</v>
      </c>
      <c r="G28" s="228" t="s">
        <v>0</v>
      </c>
      <c r="H28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8" s="191" t="str">
        <f>IF(Sklop6[[#This Row],[ZAHTEVANA SHEMA KAKOVOSTI]]&lt;&gt;"",Sklop6[[#This Row],[Preračunana masa/volumen/kos na enoto kg]],"")</f>
        <v/>
      </c>
      <c r="J28" s="192"/>
      <c r="K28" s="193"/>
      <c r="L28" s="193"/>
      <c r="M28" s="197"/>
      <c r="N28" s="194"/>
      <c r="O28" s="194"/>
      <c r="P28" s="195"/>
      <c r="Q28" s="194">
        <f>+Sklop6[[#This Row],[cena/enota brez DDV v EUR]]*Sklop6[[#This Row],[Stopnja DDV (%)]]</f>
        <v>0</v>
      </c>
      <c r="R28" s="194">
        <f>+Sklop6[[#This Row],[cena/enota brez DDV v EUR]]+Sklop6[[#This Row],[Davek (EUR)]]</f>
        <v>0</v>
      </c>
      <c r="S28" s="194">
        <f>+Sklop6[[#This Row],[cena/enota brez DDV v EUR]]*Sklop6[[#This Row],[Okvirna količina]]</f>
        <v>0</v>
      </c>
      <c r="T28" s="196">
        <f>+Sklop6[[#This Row],[Končna cena/enoto mere (EUR) z DDV]]*Sklop6[[#This Row],[Okvirna količina]]</f>
        <v>0</v>
      </c>
      <c r="U28" s="199"/>
    </row>
    <row r="29" spans="1:21" s="55" customFormat="1" ht="12">
      <c r="A29" s="79" t="s">
        <v>15</v>
      </c>
      <c r="B29" s="222" t="s">
        <v>313</v>
      </c>
      <c r="C29" s="223" t="s">
        <v>111</v>
      </c>
      <c r="D29" s="224" t="s">
        <v>0</v>
      </c>
      <c r="E29" s="157"/>
      <c r="F29" s="227">
        <v>500</v>
      </c>
      <c r="G29" s="228" t="s">
        <v>0</v>
      </c>
      <c r="H29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9" s="191" t="str">
        <f>IF(Sklop6[[#This Row],[ZAHTEVANA SHEMA KAKOVOSTI]]&lt;&gt;"",Sklop6[[#This Row],[Preračunana masa/volumen/kos na enoto kg]],"")</f>
        <v/>
      </c>
      <c r="J29" s="192"/>
      <c r="K29" s="193"/>
      <c r="L29" s="193"/>
      <c r="M29" s="197"/>
      <c r="N29" s="194"/>
      <c r="O29" s="194"/>
      <c r="P29" s="195"/>
      <c r="Q29" s="194">
        <f>+Sklop6[[#This Row],[cena/enota brez DDV v EUR]]*Sklop6[[#This Row],[Stopnja DDV (%)]]</f>
        <v>0</v>
      </c>
      <c r="R29" s="194">
        <f>+Sklop6[[#This Row],[cena/enota brez DDV v EUR]]+Sklop6[[#This Row],[Davek (EUR)]]</f>
        <v>0</v>
      </c>
      <c r="S29" s="194">
        <f>+Sklop6[[#This Row],[cena/enota brez DDV v EUR]]*Sklop6[[#This Row],[Okvirna količina]]</f>
        <v>0</v>
      </c>
      <c r="T29" s="196">
        <f>+Sklop6[[#This Row],[Končna cena/enoto mere (EUR) z DDV]]*Sklop6[[#This Row],[Okvirna količina]]</f>
        <v>0</v>
      </c>
      <c r="U29" s="199"/>
    </row>
    <row r="30" spans="1:21" s="55" customFormat="1" ht="12">
      <c r="A30" s="79" t="s">
        <v>16</v>
      </c>
      <c r="B30" s="222" t="s">
        <v>314</v>
      </c>
      <c r="C30" s="223" t="s">
        <v>111</v>
      </c>
      <c r="D30" s="224" t="s">
        <v>0</v>
      </c>
      <c r="E30" s="157"/>
      <c r="F30" s="227">
        <v>500</v>
      </c>
      <c r="G30" s="228" t="s">
        <v>0</v>
      </c>
      <c r="H30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0" s="191" t="str">
        <f>IF(Sklop6[[#This Row],[ZAHTEVANA SHEMA KAKOVOSTI]]&lt;&gt;"",Sklop6[[#This Row],[Preračunana masa/volumen/kos na enoto kg]],"")</f>
        <v/>
      </c>
      <c r="J30" s="192"/>
      <c r="K30" s="193"/>
      <c r="L30" s="193"/>
      <c r="M30" s="197"/>
      <c r="N30" s="194"/>
      <c r="O30" s="194"/>
      <c r="P30" s="195"/>
      <c r="Q30" s="194">
        <f>+Sklop6[[#This Row],[cena/enota brez DDV v EUR]]*Sklop6[[#This Row],[Stopnja DDV (%)]]</f>
        <v>0</v>
      </c>
      <c r="R30" s="194">
        <f>+Sklop6[[#This Row],[cena/enota brez DDV v EUR]]+Sklop6[[#This Row],[Davek (EUR)]]</f>
        <v>0</v>
      </c>
      <c r="S30" s="194">
        <f>+Sklop6[[#This Row],[cena/enota brez DDV v EUR]]*Sklop6[[#This Row],[Okvirna količina]]</f>
        <v>0</v>
      </c>
      <c r="T30" s="196">
        <f>+Sklop6[[#This Row],[Končna cena/enoto mere (EUR) z DDV]]*Sklop6[[#This Row],[Okvirna količina]]</f>
        <v>0</v>
      </c>
      <c r="U30" s="199"/>
    </row>
    <row r="31" spans="1:21" s="382" customFormat="1" ht="12">
      <c r="A31" s="371" t="s">
        <v>17</v>
      </c>
      <c r="B31" s="383" t="s">
        <v>684</v>
      </c>
      <c r="C31" s="384" t="s">
        <v>672</v>
      </c>
      <c r="D31" s="385" t="s">
        <v>0</v>
      </c>
      <c r="E31" s="372"/>
      <c r="F31" s="387">
        <v>1000</v>
      </c>
      <c r="G31" s="386" t="s">
        <v>0</v>
      </c>
      <c r="H31" s="3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31" s="374" t="str">
        <f>IF(Sklop6[[#This Row],[ZAHTEVANA SHEMA KAKOVOSTI]]&lt;&gt;"",Sklop6[[#This Row],[Preračunana masa/volumen/kos na enoto kg]],"")</f>
        <v/>
      </c>
      <c r="J31" s="375"/>
      <c r="K31" s="376"/>
      <c r="L31" s="376"/>
      <c r="M31" s="377"/>
      <c r="N31" s="378"/>
      <c r="O31" s="378"/>
      <c r="P31" s="379"/>
      <c r="Q31" s="378">
        <f>+Sklop6[[#This Row],[cena/enota brez DDV v EUR]]*Sklop6[[#This Row],[Stopnja DDV (%)]]</f>
        <v>0</v>
      </c>
      <c r="R31" s="378">
        <f>+Sklop6[[#This Row],[cena/enota brez DDV v EUR]]+Sklop6[[#This Row],[Davek (EUR)]]</f>
        <v>0</v>
      </c>
      <c r="S31" s="378">
        <f>+Sklop6[[#This Row],[cena/enota brez DDV v EUR]]*Sklop6[[#This Row],[Okvirna količina]]</f>
        <v>0</v>
      </c>
      <c r="T31" s="380">
        <f>+Sklop6[[#This Row],[Končna cena/enoto mere (EUR) z DDV]]*Sklop6[[#This Row],[Okvirna količina]]</f>
        <v>0</v>
      </c>
      <c r="U31" s="381"/>
    </row>
    <row r="32" spans="1:21" s="382" customFormat="1" ht="12">
      <c r="A32" s="371" t="s">
        <v>18</v>
      </c>
      <c r="B32" s="383" t="s">
        <v>683</v>
      </c>
      <c r="C32" s="384" t="s">
        <v>672</v>
      </c>
      <c r="D32" s="385" t="s">
        <v>0</v>
      </c>
      <c r="E32" s="372"/>
      <c r="F32" s="387">
        <v>1000</v>
      </c>
      <c r="G32" s="386" t="s">
        <v>0</v>
      </c>
      <c r="H32" s="3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32" s="374" t="str">
        <f>IF(Sklop6[[#This Row],[ZAHTEVANA SHEMA KAKOVOSTI]]&lt;&gt;"",Sklop6[[#This Row],[Preračunana masa/volumen/kos na enoto kg]],"")</f>
        <v/>
      </c>
      <c r="J32" s="375"/>
      <c r="K32" s="376"/>
      <c r="L32" s="376"/>
      <c r="M32" s="377"/>
      <c r="N32" s="378"/>
      <c r="O32" s="378"/>
      <c r="P32" s="379"/>
      <c r="Q32" s="378">
        <f>+Sklop6[[#This Row],[cena/enota brez DDV v EUR]]*Sklop6[[#This Row],[Stopnja DDV (%)]]</f>
        <v>0</v>
      </c>
      <c r="R32" s="378">
        <f>+Sklop6[[#This Row],[cena/enota brez DDV v EUR]]+Sklop6[[#This Row],[Davek (EUR)]]</f>
        <v>0</v>
      </c>
      <c r="S32" s="378">
        <f>+Sklop6[[#This Row],[cena/enota brez DDV v EUR]]*Sklop6[[#This Row],[Okvirna količina]]</f>
        <v>0</v>
      </c>
      <c r="T32" s="380">
        <f>+Sklop6[[#This Row],[Končna cena/enoto mere (EUR) z DDV]]*Sklop6[[#This Row],[Okvirna količina]]</f>
        <v>0</v>
      </c>
      <c r="U32" s="381"/>
    </row>
    <row r="33" spans="1:22">
      <c r="A33" s="269" t="s">
        <v>132</v>
      </c>
      <c r="B33" s="270"/>
      <c r="C33" s="271"/>
      <c r="D33" s="271"/>
      <c r="E33" s="272"/>
      <c r="F33" s="273"/>
      <c r="G33" s="274"/>
      <c r="H33" s="275">
        <f>SUBTOTAL(109,Sklop6[Preračunana masa/volumen/kos na enoto kg])</f>
        <v>11210</v>
      </c>
      <c r="I33" s="275">
        <f>SUBTOTAL(109,Sklop6[Živila iz shem kakovosti (kg)])</f>
        <v>0</v>
      </c>
      <c r="J33" s="273"/>
      <c r="K33" s="276"/>
      <c r="L33" s="276"/>
      <c r="M33" s="277"/>
      <c r="N33" s="278"/>
      <c r="O33" s="278"/>
      <c r="P33" s="278"/>
      <c r="Q33" s="279"/>
      <c r="R33" s="273"/>
      <c r="S33" s="279">
        <f>SUBTOTAL(109,Sklop6[Vrednost za okvirno količino (EUR) brez DDV])</f>
        <v>0</v>
      </c>
      <c r="T33" s="279">
        <f>SUBTOTAL(109,Sklop6[Vrednost za okvirno količino (EUR) z DDV])</f>
        <v>0</v>
      </c>
      <c r="U33" s="280">
        <f>SUBTOTAL(103,Sklop6[Shema kakovosti
(nacionalne, evropske)
])</f>
        <v>0</v>
      </c>
    </row>
    <row r="34" spans="1:22" ht="18" customHeight="1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128</v>
      </c>
      <c r="B35" s="16"/>
      <c r="C35" s="28"/>
      <c r="D35" s="28"/>
      <c r="E35" s="100"/>
      <c r="Q35" s="48"/>
      <c r="R35" s="48"/>
      <c r="S35" s="48"/>
      <c r="T35" s="48"/>
    </row>
    <row r="36" spans="1:22">
      <c r="A36" s="11" t="s">
        <v>130</v>
      </c>
      <c r="B36" s="16"/>
      <c r="C36" s="28"/>
      <c r="D36" s="28"/>
      <c r="E36" s="100"/>
    </row>
    <row r="37" spans="1:22">
      <c r="A37" s="95" t="s">
        <v>174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 ht="12.75" customHeight="1">
      <c r="A38" s="361" t="s">
        <v>167</v>
      </c>
      <c r="B38" s="361"/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111"/>
      <c r="N38" s="111"/>
      <c r="O38" s="111"/>
      <c r="P38" s="111"/>
      <c r="Q38" s="111"/>
      <c r="R38" s="111"/>
      <c r="S38" s="111"/>
      <c r="T38" s="111"/>
      <c r="U38" s="111"/>
      <c r="V38" s="111"/>
    </row>
    <row r="39" spans="1:22">
      <c r="A39" s="350" t="s">
        <v>207</v>
      </c>
      <c r="B39" s="350"/>
      <c r="C39" s="350"/>
      <c r="D39" s="350"/>
      <c r="E39" s="350"/>
      <c r="F39" s="350"/>
      <c r="G39" s="350"/>
      <c r="H39" s="350"/>
      <c r="I39" s="350"/>
      <c r="J39" s="350"/>
      <c r="K39" s="350"/>
      <c r="L39" s="350"/>
      <c r="N39" s="29"/>
      <c r="O39" s="29"/>
      <c r="P39" s="29"/>
      <c r="Q39" s="29"/>
      <c r="R39" s="29"/>
    </row>
    <row r="40" spans="1:2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2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38:P38 U38" name="Obseg1_2"/>
    <protectedRange sqref="U40 J40:P40" name="Obseg1_3"/>
    <protectedRange sqref="J39:P39 U39" name="Obseg1_3_1"/>
  </protectedRanges>
  <mergeCells count="9">
    <mergeCell ref="A39:L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1:B3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49"/>
  <sheetViews>
    <sheetView zoomScale="90" zoomScaleNormal="90" zoomScaleSheetLayoutView="100" workbookViewId="0">
      <selection activeCell="X30" sqref="X30:X31"/>
    </sheetView>
  </sheetViews>
  <sheetFormatPr defaultColWidth="8.85546875" defaultRowHeight="12.75"/>
  <cols>
    <col min="1" max="1" width="3.5703125" style="11" customWidth="1"/>
    <col min="2" max="2" width="45.140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pred_rekapitulacija'!B20</f>
        <v>JAJCA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.6" customHeight="1">
      <c r="A16" s="79" t="s">
        <v>1</v>
      </c>
      <c r="B16" s="198" t="s">
        <v>674</v>
      </c>
      <c r="C16" s="149">
        <v>63</v>
      </c>
      <c r="D16" s="77" t="s">
        <v>109</v>
      </c>
      <c r="E16" s="99"/>
      <c r="F16" s="80">
        <v>2000</v>
      </c>
      <c r="G16" s="103" t="s">
        <v>214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126</v>
      </c>
      <c r="I16" s="80" t="str">
        <f>IF(Sklop7[[#This Row],[ZAHTEVANA SHEMA KAKOVOSTI]]&lt;&gt;"",Sklop7[[#This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56"/>
    </row>
    <row r="17" spans="1:22">
      <c r="A17" s="269" t="s">
        <v>132</v>
      </c>
      <c r="B17" s="270"/>
      <c r="C17" s="271"/>
      <c r="D17" s="271"/>
      <c r="E17" s="272"/>
      <c r="F17" s="273"/>
      <c r="G17" s="274"/>
      <c r="H17" s="275">
        <f>SUBTOTAL(109,Sklop7[Preračunana masa/volumen/kos na enoto kg])</f>
        <v>126</v>
      </c>
      <c r="I17" s="275">
        <f>SUBTOTAL(109,Sklop7[Živila iz shem kakovosti (kg)])</f>
        <v>0</v>
      </c>
      <c r="J17" s="273"/>
      <c r="K17" s="276"/>
      <c r="L17" s="276"/>
      <c r="M17" s="277"/>
      <c r="N17" s="278"/>
      <c r="O17" s="278"/>
      <c r="P17" s="278"/>
      <c r="Q17" s="279"/>
      <c r="R17" s="273"/>
      <c r="S17" s="279">
        <f>SUBTOTAL(109,Sklop7[Vrednost za okvirno količino (EUR) brez DDV])</f>
        <v>0</v>
      </c>
      <c r="T17" s="279">
        <f>SUBTOTAL(109,Sklop7[Vrednost za okvirno količino (EUR) z DDV])</f>
        <v>0</v>
      </c>
      <c r="U17" s="280">
        <f>SUBTOTAL(103,Sklop7[Shema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128</v>
      </c>
      <c r="B19" s="16"/>
      <c r="C19" s="28"/>
      <c r="D19" s="28"/>
      <c r="E19" s="100"/>
      <c r="Q19" s="48"/>
      <c r="R19" s="48"/>
      <c r="S19" s="48"/>
      <c r="T19" s="48"/>
    </row>
    <row r="20" spans="1:22">
      <c r="A20" s="11" t="s">
        <v>130</v>
      </c>
      <c r="B20" s="16"/>
      <c r="C20" s="28"/>
      <c r="D20" s="28"/>
      <c r="E20" s="100"/>
    </row>
    <row r="21" spans="1:22">
      <c r="A21" s="95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361" t="s">
        <v>167</v>
      </c>
      <c r="B22" s="361"/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>
      <c r="A23" s="350"/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1:2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>
      <c r="A25" s="95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0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2:U24 J24:P24 M22:P23" name="Obseg1_2"/>
    <protectedRange sqref="J23:L23" name="Obseg1_1"/>
    <protectedRange sqref="J22:L22" name="Obseg1_2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10"/>
  <sheetViews>
    <sheetView zoomScale="90" zoomScaleNormal="90" zoomScaleSheetLayoutView="100" workbookViewId="0">
      <selection activeCell="AB19" sqref="AB19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pred_rekapitulacija'!B21</f>
        <v>SADJE IN ZELENJAVA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165" t="s">
        <v>1</v>
      </c>
      <c r="B16" s="166" t="s">
        <v>320</v>
      </c>
      <c r="C16" s="77" t="s">
        <v>111</v>
      </c>
      <c r="D16" s="77" t="s">
        <v>0</v>
      </c>
      <c r="E16" s="99"/>
      <c r="F16" s="202">
        <v>4000</v>
      </c>
      <c r="G16" s="142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4000</v>
      </c>
      <c r="I16" s="80" t="str">
        <f>IF(Sklop8[[#This Row],[ZAHTEVANA SHEMA KAKOVOSTI]]&lt;&gt;"",Sklop8[[#This Row],[Preračunana masa/volumen/kos na enoto kg]],"")</f>
        <v/>
      </c>
      <c r="J16" s="86"/>
      <c r="K16" s="99"/>
      <c r="L16" s="188" t="s">
        <v>111</v>
      </c>
      <c r="M16" s="188" t="s">
        <v>111</v>
      </c>
      <c r="N16" s="83"/>
      <c r="O16" s="126" t="s">
        <v>111</v>
      </c>
      <c r="P16" s="88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26" t="s">
        <v>111</v>
      </c>
    </row>
    <row r="17" spans="1:21" s="55" customFormat="1" ht="12">
      <c r="A17" s="165" t="s">
        <v>3</v>
      </c>
      <c r="B17" s="166" t="s">
        <v>640</v>
      </c>
      <c r="C17" s="77" t="s">
        <v>111</v>
      </c>
      <c r="D17" s="77" t="s">
        <v>0</v>
      </c>
      <c r="E17" s="99"/>
      <c r="F17" s="202">
        <v>100</v>
      </c>
      <c r="G17" s="142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80" t="str">
        <f>IF(Sklop8[[#This Row],[ZAHTEVANA SHEMA KAKOVOSTI]]&lt;&gt;"",Sklop8[[#This Row],[Preračunana masa/volumen/kos na enoto kg]],"")</f>
        <v/>
      </c>
      <c r="J17" s="87"/>
      <c r="K17" s="84"/>
      <c r="L17" s="188" t="s">
        <v>111</v>
      </c>
      <c r="M17" s="188" t="s">
        <v>111</v>
      </c>
      <c r="N17" s="85"/>
      <c r="O17" s="126" t="s">
        <v>111</v>
      </c>
      <c r="P17" s="90"/>
      <c r="Q17" s="85">
        <f>+Sklop8[[#This Row],[cena/enota brez DDV v EUR]]*Sklop8[[#This Row],[Stopnja DDV (%)]]</f>
        <v>0</v>
      </c>
      <c r="R17" s="85">
        <f>+Sklop8[[#This Row],[cena/enota brez DDV v EUR]]+Sklop8[[#This Row],[Davek (EUR)]]</f>
        <v>0</v>
      </c>
      <c r="S17" s="85">
        <f>+Sklop8[[#This Row],[cena/enota brez DDV v EUR]]*Sklop8[[#This Row],[Okvirna količina]]</f>
        <v>0</v>
      </c>
      <c r="T17" s="85">
        <f>+Sklop8[[#This Row],[Končna cena/enoto mere (EUR) z DDV]]*Sklop8[[#This Row],[Okvirna količina]]</f>
        <v>0</v>
      </c>
      <c r="U17" s="126" t="s">
        <v>111</v>
      </c>
    </row>
    <row r="18" spans="1:21" s="55" customFormat="1" ht="12">
      <c r="A18" s="165" t="s">
        <v>4</v>
      </c>
      <c r="B18" s="166" t="s">
        <v>321</v>
      </c>
      <c r="C18" s="77" t="s">
        <v>111</v>
      </c>
      <c r="D18" s="77" t="s">
        <v>0</v>
      </c>
      <c r="E18" s="99"/>
      <c r="F18" s="252">
        <v>500</v>
      </c>
      <c r="G18" s="144" t="s">
        <v>0</v>
      </c>
      <c r="H1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8" s="113" t="str">
        <f>IF(Sklop8[[#This Row],[ZAHTEVANA SHEMA KAKOVOSTI]]&lt;&gt;"",Sklop8[[#This Row],[Preračunana masa/volumen/kos na enoto kg]],"")</f>
        <v/>
      </c>
      <c r="J18" s="127"/>
      <c r="K18" s="128"/>
      <c r="L18" s="188" t="s">
        <v>111</v>
      </c>
      <c r="M18" s="188" t="s">
        <v>111</v>
      </c>
      <c r="N18" s="151"/>
      <c r="O18" s="126" t="s">
        <v>111</v>
      </c>
      <c r="P18" s="152"/>
      <c r="Q18" s="151">
        <f>+Sklop8[[#This Row],[cena/enota brez DDV v EUR]]*Sklop8[[#This Row],[Stopnja DDV (%)]]</f>
        <v>0</v>
      </c>
      <c r="R18" s="151">
        <f>+Sklop8[[#This Row],[cena/enota brez DDV v EUR]]+Sklop8[[#This Row],[Davek (EUR)]]</f>
        <v>0</v>
      </c>
      <c r="S18" s="151">
        <f>+Sklop8[[#This Row],[cena/enota brez DDV v EUR]]*Sklop8[[#This Row],[Okvirna količina]]</f>
        <v>0</v>
      </c>
      <c r="T18" s="130">
        <f>+Sklop8[[#This Row],[Končna cena/enoto mere (EUR) z DDV]]*Sklop8[[#This Row],[Okvirna količina]]</f>
        <v>0</v>
      </c>
      <c r="U18" s="126" t="s">
        <v>111</v>
      </c>
    </row>
    <row r="19" spans="1:21" s="55" customFormat="1" ht="12">
      <c r="A19" s="165" t="s">
        <v>5</v>
      </c>
      <c r="B19" s="166" t="s">
        <v>641</v>
      </c>
      <c r="C19" s="77" t="s">
        <v>111</v>
      </c>
      <c r="D19" s="77" t="s">
        <v>0</v>
      </c>
      <c r="E19" s="99"/>
      <c r="F19" s="252">
        <v>20</v>
      </c>
      <c r="G19" s="144" t="s">
        <v>0</v>
      </c>
      <c r="H1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9" s="113" t="str">
        <f>IF(Sklop8[[#This Row],[ZAHTEVANA SHEMA KAKOVOSTI]]&lt;&gt;"",Sklop8[[#This Row],[Preračunana masa/volumen/kos na enoto kg]],"")</f>
        <v/>
      </c>
      <c r="J19" s="127"/>
      <c r="K19" s="128"/>
      <c r="L19" s="188" t="s">
        <v>111</v>
      </c>
      <c r="M19" s="188" t="s">
        <v>111</v>
      </c>
      <c r="N19" s="151"/>
      <c r="O19" s="126" t="s">
        <v>111</v>
      </c>
      <c r="P19" s="152"/>
      <c r="Q19" s="151">
        <f>+Sklop8[[#This Row],[cena/enota brez DDV v EUR]]*Sklop8[[#This Row],[Stopnja DDV (%)]]</f>
        <v>0</v>
      </c>
      <c r="R19" s="151">
        <f>+Sklop8[[#This Row],[cena/enota brez DDV v EUR]]+Sklop8[[#This Row],[Davek (EUR)]]</f>
        <v>0</v>
      </c>
      <c r="S19" s="151">
        <f>+Sklop8[[#This Row],[cena/enota brez DDV v EUR]]*Sklop8[[#This Row],[Okvirna količina]]</f>
        <v>0</v>
      </c>
      <c r="T19" s="130">
        <f>+Sklop8[[#This Row],[Končna cena/enoto mere (EUR) z DDV]]*Sklop8[[#This Row],[Okvirna količina]]</f>
        <v>0</v>
      </c>
      <c r="U19" s="126" t="s">
        <v>111</v>
      </c>
    </row>
    <row r="20" spans="1:21" s="55" customFormat="1" ht="12">
      <c r="A20" s="165" t="s">
        <v>6</v>
      </c>
      <c r="B20" s="166" t="s">
        <v>642</v>
      </c>
      <c r="C20" s="77" t="s">
        <v>111</v>
      </c>
      <c r="D20" s="77" t="s">
        <v>0</v>
      </c>
      <c r="E20" s="99"/>
      <c r="F20" s="252">
        <v>10</v>
      </c>
      <c r="G20" s="144" t="s">
        <v>0</v>
      </c>
      <c r="H2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0" s="113" t="str">
        <f>IF(Sklop8[[#This Row],[ZAHTEVANA SHEMA KAKOVOSTI]]&lt;&gt;"",Sklop8[[#This Row],[Preračunana masa/volumen/kos na enoto kg]],"")</f>
        <v/>
      </c>
      <c r="J20" s="127"/>
      <c r="K20" s="128"/>
      <c r="L20" s="188" t="s">
        <v>111</v>
      </c>
      <c r="M20" s="188" t="s">
        <v>111</v>
      </c>
      <c r="N20" s="151"/>
      <c r="O20" s="126" t="s">
        <v>111</v>
      </c>
      <c r="P20" s="152"/>
      <c r="Q20" s="151">
        <f>+Sklop8[[#This Row],[cena/enota brez DDV v EUR]]*Sklop8[[#This Row],[Stopnja DDV (%)]]</f>
        <v>0</v>
      </c>
      <c r="R20" s="151">
        <f>+Sklop8[[#This Row],[cena/enota brez DDV v EUR]]+Sklop8[[#This Row],[Davek (EUR)]]</f>
        <v>0</v>
      </c>
      <c r="S20" s="151">
        <f>+Sklop8[[#This Row],[cena/enota brez DDV v EUR]]*Sklop8[[#This Row],[Okvirna količina]]</f>
        <v>0</v>
      </c>
      <c r="T20" s="130">
        <f>+Sklop8[[#This Row],[Končna cena/enoto mere (EUR) z DDV]]*Sklop8[[#This Row],[Okvirna količina]]</f>
        <v>0</v>
      </c>
      <c r="U20" s="126" t="s">
        <v>111</v>
      </c>
    </row>
    <row r="21" spans="1:21" s="55" customFormat="1" ht="12">
      <c r="A21" s="165" t="s">
        <v>7</v>
      </c>
      <c r="B21" s="166" t="s">
        <v>556</v>
      </c>
      <c r="C21" s="77" t="s">
        <v>111</v>
      </c>
      <c r="D21" s="77" t="s">
        <v>0</v>
      </c>
      <c r="E21" s="99"/>
      <c r="F21" s="252">
        <v>150</v>
      </c>
      <c r="G21" s="144" t="s">
        <v>0</v>
      </c>
      <c r="H2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113" t="str">
        <f>IF(Sklop8[[#This Row],[ZAHTEVANA SHEMA KAKOVOSTI]]&lt;&gt;"",Sklop8[[#This Row],[Preračunana masa/volumen/kos na enoto kg]],"")</f>
        <v/>
      </c>
      <c r="J21" s="127"/>
      <c r="K21" s="128"/>
      <c r="L21" s="188" t="s">
        <v>111</v>
      </c>
      <c r="M21" s="188" t="s">
        <v>111</v>
      </c>
      <c r="N21" s="151"/>
      <c r="O21" s="126" t="s">
        <v>111</v>
      </c>
      <c r="P21" s="152"/>
      <c r="Q21" s="151">
        <f>+Sklop8[[#This Row],[cena/enota brez DDV v EUR]]*Sklop8[[#This Row],[Stopnja DDV (%)]]</f>
        <v>0</v>
      </c>
      <c r="R21" s="151">
        <f>+Sklop8[[#This Row],[cena/enota brez DDV v EUR]]+Sklop8[[#This Row],[Davek (EUR)]]</f>
        <v>0</v>
      </c>
      <c r="S21" s="151">
        <f>+Sklop8[[#This Row],[cena/enota brez DDV v EUR]]*Sklop8[[#This Row],[Okvirna količina]]</f>
        <v>0</v>
      </c>
      <c r="T21" s="130">
        <f>+Sklop8[[#This Row],[Končna cena/enoto mere (EUR) z DDV]]*Sklop8[[#This Row],[Okvirna količina]]</f>
        <v>0</v>
      </c>
      <c r="U21" s="126" t="s">
        <v>111</v>
      </c>
    </row>
    <row r="22" spans="1:21" s="55" customFormat="1" ht="12">
      <c r="A22" s="165" t="s">
        <v>8</v>
      </c>
      <c r="B22" s="166" t="s">
        <v>604</v>
      </c>
      <c r="C22" s="77" t="s">
        <v>111</v>
      </c>
      <c r="D22" s="77" t="s">
        <v>0</v>
      </c>
      <c r="E22" s="99"/>
      <c r="F22" s="252">
        <v>200</v>
      </c>
      <c r="G22" s="144" t="s">
        <v>0</v>
      </c>
      <c r="H2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113" t="str">
        <f>IF(Sklop8[[#This Row],[ZAHTEVANA SHEMA KAKOVOSTI]]&lt;&gt;"",Sklop8[[#This Row],[Preračunana masa/volumen/kos na enoto kg]],"")</f>
        <v/>
      </c>
      <c r="J22" s="127"/>
      <c r="K22" s="128"/>
      <c r="L22" s="188" t="s">
        <v>111</v>
      </c>
      <c r="M22" s="188" t="s">
        <v>111</v>
      </c>
      <c r="N22" s="151"/>
      <c r="O22" s="126" t="s">
        <v>111</v>
      </c>
      <c r="P22" s="152"/>
      <c r="Q22" s="151">
        <f>+Sklop8[[#This Row],[cena/enota brez DDV v EUR]]*Sklop8[[#This Row],[Stopnja DDV (%)]]</f>
        <v>0</v>
      </c>
      <c r="R22" s="151">
        <f>+Sklop8[[#This Row],[cena/enota brez DDV v EUR]]+Sklop8[[#This Row],[Davek (EUR)]]</f>
        <v>0</v>
      </c>
      <c r="S22" s="151">
        <f>+Sklop8[[#This Row],[cena/enota brez DDV v EUR]]*Sklop8[[#This Row],[Okvirna količina]]</f>
        <v>0</v>
      </c>
      <c r="T22" s="130">
        <f>+Sklop8[[#This Row],[Končna cena/enoto mere (EUR) z DDV]]*Sklop8[[#This Row],[Okvirna količina]]</f>
        <v>0</v>
      </c>
      <c r="U22" s="126" t="s">
        <v>111</v>
      </c>
    </row>
    <row r="23" spans="1:21" s="55" customFormat="1" ht="12">
      <c r="A23" s="165" t="s">
        <v>9</v>
      </c>
      <c r="B23" s="166" t="s">
        <v>215</v>
      </c>
      <c r="C23" s="77" t="s">
        <v>111</v>
      </c>
      <c r="D23" s="77" t="s">
        <v>0</v>
      </c>
      <c r="E23" s="99"/>
      <c r="F23" s="252">
        <v>10</v>
      </c>
      <c r="G23" s="144" t="s">
        <v>0</v>
      </c>
      <c r="H2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113" t="str">
        <f>IF(Sklop8[[#This Row],[ZAHTEVANA SHEMA KAKOVOSTI]]&lt;&gt;"",Sklop8[[#This Row],[Preračunana masa/volumen/kos na enoto kg]],"")</f>
        <v/>
      </c>
      <c r="J23" s="127"/>
      <c r="K23" s="128"/>
      <c r="L23" s="188" t="s">
        <v>111</v>
      </c>
      <c r="M23" s="188" t="s">
        <v>111</v>
      </c>
      <c r="N23" s="151"/>
      <c r="O23" s="126" t="s">
        <v>111</v>
      </c>
      <c r="P23" s="152"/>
      <c r="Q23" s="151">
        <f>+Sklop8[[#This Row],[cena/enota brez DDV v EUR]]*Sklop8[[#This Row],[Stopnja DDV (%)]]</f>
        <v>0</v>
      </c>
      <c r="R23" s="151">
        <f>+Sklop8[[#This Row],[cena/enota brez DDV v EUR]]+Sklop8[[#This Row],[Davek (EUR)]]</f>
        <v>0</v>
      </c>
      <c r="S23" s="151">
        <f>+Sklop8[[#This Row],[cena/enota brez DDV v EUR]]*Sklop8[[#This Row],[Okvirna količina]]</f>
        <v>0</v>
      </c>
      <c r="T23" s="130">
        <f>+Sklop8[[#This Row],[Končna cena/enoto mere (EUR) z DDV]]*Sklop8[[#This Row],[Okvirna količina]]</f>
        <v>0</v>
      </c>
      <c r="U23" s="126" t="s">
        <v>111</v>
      </c>
    </row>
    <row r="24" spans="1:21" s="55" customFormat="1" ht="12">
      <c r="A24" s="165" t="s">
        <v>10</v>
      </c>
      <c r="B24" s="166" t="s">
        <v>322</v>
      </c>
      <c r="C24" s="77" t="s">
        <v>111</v>
      </c>
      <c r="D24" s="77" t="s">
        <v>0</v>
      </c>
      <c r="E24" s="99"/>
      <c r="F24" s="252">
        <v>30</v>
      </c>
      <c r="G24" s="144" t="s">
        <v>0</v>
      </c>
      <c r="H2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4" s="113" t="str">
        <f>IF(Sklop8[[#This Row],[ZAHTEVANA SHEMA KAKOVOSTI]]&lt;&gt;"",Sklop8[[#This Row],[Preračunana masa/volumen/kos na enoto kg]],"")</f>
        <v/>
      </c>
      <c r="J24" s="127"/>
      <c r="K24" s="128"/>
      <c r="L24" s="188" t="s">
        <v>111</v>
      </c>
      <c r="M24" s="188" t="s">
        <v>111</v>
      </c>
      <c r="N24" s="151"/>
      <c r="O24" s="126" t="s">
        <v>111</v>
      </c>
      <c r="P24" s="152"/>
      <c r="Q24" s="151">
        <f>+Sklop8[[#This Row],[cena/enota brez DDV v EUR]]*Sklop8[[#This Row],[Stopnja DDV (%)]]</f>
        <v>0</v>
      </c>
      <c r="R24" s="151">
        <f>+Sklop8[[#This Row],[cena/enota brez DDV v EUR]]+Sklop8[[#This Row],[Davek (EUR)]]</f>
        <v>0</v>
      </c>
      <c r="S24" s="151">
        <f>+Sklop8[[#This Row],[cena/enota brez DDV v EUR]]*Sklop8[[#This Row],[Okvirna količina]]</f>
        <v>0</v>
      </c>
      <c r="T24" s="130">
        <f>+Sklop8[[#This Row],[Končna cena/enoto mere (EUR) z DDV]]*Sklop8[[#This Row],[Okvirna količina]]</f>
        <v>0</v>
      </c>
      <c r="U24" s="126" t="s">
        <v>111</v>
      </c>
    </row>
    <row r="25" spans="1:21" s="55" customFormat="1" ht="12">
      <c r="A25" s="165" t="s">
        <v>11</v>
      </c>
      <c r="B25" s="167" t="s">
        <v>178</v>
      </c>
      <c r="C25" s="77" t="s">
        <v>111</v>
      </c>
      <c r="D25" s="77" t="s">
        <v>0</v>
      </c>
      <c r="E25" s="99"/>
      <c r="F25" s="252">
        <v>50</v>
      </c>
      <c r="G25" s="144" t="s">
        <v>0</v>
      </c>
      <c r="H2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113" t="str">
        <f>IF(Sklop8[[#This Row],[ZAHTEVANA SHEMA KAKOVOSTI]]&lt;&gt;"",Sklop8[[#This Row],[Preračunana masa/volumen/kos na enoto kg]],"")</f>
        <v/>
      </c>
      <c r="J25" s="127"/>
      <c r="K25" s="128"/>
      <c r="L25" s="188" t="s">
        <v>111</v>
      </c>
      <c r="M25" s="188" t="s">
        <v>111</v>
      </c>
      <c r="N25" s="151"/>
      <c r="O25" s="126" t="s">
        <v>111</v>
      </c>
      <c r="P25" s="152"/>
      <c r="Q25" s="151">
        <f>+Sklop8[[#This Row],[cena/enota brez DDV v EUR]]*Sklop8[[#This Row],[Stopnja DDV (%)]]</f>
        <v>0</v>
      </c>
      <c r="R25" s="151">
        <f>+Sklop8[[#This Row],[cena/enota brez DDV v EUR]]+Sklop8[[#This Row],[Davek (EUR)]]</f>
        <v>0</v>
      </c>
      <c r="S25" s="151">
        <f>+Sklop8[[#This Row],[cena/enota brez DDV v EUR]]*Sklop8[[#This Row],[Okvirna količina]]</f>
        <v>0</v>
      </c>
      <c r="T25" s="130">
        <f>+Sklop8[[#This Row],[Končna cena/enoto mere (EUR) z DDV]]*Sklop8[[#This Row],[Okvirna količina]]</f>
        <v>0</v>
      </c>
      <c r="U25" s="126" t="s">
        <v>111</v>
      </c>
    </row>
    <row r="26" spans="1:21" s="55" customFormat="1" ht="12">
      <c r="A26" s="165" t="s">
        <v>12</v>
      </c>
      <c r="B26" s="167" t="s">
        <v>323</v>
      </c>
      <c r="C26" s="77" t="s">
        <v>111</v>
      </c>
      <c r="D26" s="77" t="s">
        <v>0</v>
      </c>
      <c r="E26" s="99"/>
      <c r="F26" s="252">
        <v>20</v>
      </c>
      <c r="G26" s="144" t="s">
        <v>0</v>
      </c>
      <c r="H2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13" t="str">
        <f>IF(Sklop8[[#This Row],[ZAHTEVANA SHEMA KAKOVOSTI]]&lt;&gt;"",Sklop8[[#This Row],[Preračunana masa/volumen/kos na enoto kg]],"")</f>
        <v/>
      </c>
      <c r="J26" s="127"/>
      <c r="K26" s="128"/>
      <c r="L26" s="188" t="s">
        <v>111</v>
      </c>
      <c r="M26" s="188" t="s">
        <v>111</v>
      </c>
      <c r="N26" s="151"/>
      <c r="O26" s="126" t="s">
        <v>111</v>
      </c>
      <c r="P26" s="152"/>
      <c r="Q26" s="151">
        <f>+Sklop8[[#This Row],[cena/enota brez DDV v EUR]]*Sklop8[[#This Row],[Stopnja DDV (%)]]</f>
        <v>0</v>
      </c>
      <c r="R26" s="151">
        <f>+Sklop8[[#This Row],[cena/enota brez DDV v EUR]]+Sklop8[[#This Row],[Davek (EUR)]]</f>
        <v>0</v>
      </c>
      <c r="S26" s="151">
        <f>+Sklop8[[#This Row],[cena/enota brez DDV v EUR]]*Sklop8[[#This Row],[Okvirna količina]]</f>
        <v>0</v>
      </c>
      <c r="T26" s="130">
        <f>+Sklop8[[#This Row],[Končna cena/enoto mere (EUR) z DDV]]*Sklop8[[#This Row],[Okvirna količina]]</f>
        <v>0</v>
      </c>
      <c r="U26" s="126" t="s">
        <v>111</v>
      </c>
    </row>
    <row r="27" spans="1:21" s="55" customFormat="1" ht="12">
      <c r="A27" s="165" t="s">
        <v>13</v>
      </c>
      <c r="B27" s="166" t="s">
        <v>324</v>
      </c>
      <c r="C27" s="77" t="s">
        <v>111</v>
      </c>
      <c r="D27" s="77" t="s">
        <v>0</v>
      </c>
      <c r="E27" s="99"/>
      <c r="F27" s="252">
        <v>300</v>
      </c>
      <c r="G27" s="144" t="s">
        <v>0</v>
      </c>
      <c r="H2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7" s="113" t="str">
        <f>IF(Sklop8[[#This Row],[ZAHTEVANA SHEMA KAKOVOSTI]]&lt;&gt;"",Sklop8[[#This Row],[Preračunana masa/volumen/kos na enoto kg]],"")</f>
        <v/>
      </c>
      <c r="J27" s="127"/>
      <c r="K27" s="128"/>
      <c r="L27" s="188" t="s">
        <v>111</v>
      </c>
      <c r="M27" s="188" t="s">
        <v>111</v>
      </c>
      <c r="N27" s="151"/>
      <c r="O27" s="126" t="s">
        <v>111</v>
      </c>
      <c r="P27" s="152"/>
      <c r="Q27" s="151">
        <f>+Sklop8[[#This Row],[cena/enota brez DDV v EUR]]*Sklop8[[#This Row],[Stopnja DDV (%)]]</f>
        <v>0</v>
      </c>
      <c r="R27" s="151">
        <f>+Sklop8[[#This Row],[cena/enota brez DDV v EUR]]+Sklop8[[#This Row],[Davek (EUR)]]</f>
        <v>0</v>
      </c>
      <c r="S27" s="151">
        <f>+Sklop8[[#This Row],[cena/enota brez DDV v EUR]]*Sklop8[[#This Row],[Okvirna količina]]</f>
        <v>0</v>
      </c>
      <c r="T27" s="130">
        <f>+Sklop8[[#This Row],[Končna cena/enoto mere (EUR) z DDV]]*Sklop8[[#This Row],[Okvirna količina]]</f>
        <v>0</v>
      </c>
      <c r="U27" s="126" t="s">
        <v>111</v>
      </c>
    </row>
    <row r="28" spans="1:21" s="55" customFormat="1" ht="12">
      <c r="A28" s="165" t="s">
        <v>14</v>
      </c>
      <c r="B28" s="168" t="s">
        <v>325</v>
      </c>
      <c r="C28" s="77" t="s">
        <v>111</v>
      </c>
      <c r="D28" s="77" t="s">
        <v>0</v>
      </c>
      <c r="E28" s="99"/>
      <c r="F28" s="252">
        <v>20</v>
      </c>
      <c r="G28" s="144" t="s">
        <v>0</v>
      </c>
      <c r="H2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8" s="113" t="str">
        <f>IF(Sklop8[[#This Row],[ZAHTEVANA SHEMA KAKOVOSTI]]&lt;&gt;"",Sklop8[[#This Row],[Preračunana masa/volumen/kos na enoto kg]],"")</f>
        <v/>
      </c>
      <c r="J28" s="127"/>
      <c r="K28" s="128"/>
      <c r="L28" s="188" t="s">
        <v>111</v>
      </c>
      <c r="M28" s="188" t="s">
        <v>111</v>
      </c>
      <c r="N28" s="151"/>
      <c r="O28" s="126" t="s">
        <v>111</v>
      </c>
      <c r="P28" s="152"/>
      <c r="Q28" s="151">
        <f>+Sklop8[[#This Row],[cena/enota brez DDV v EUR]]*Sklop8[[#This Row],[Stopnja DDV (%)]]</f>
        <v>0</v>
      </c>
      <c r="R28" s="151">
        <f>+Sklop8[[#This Row],[cena/enota brez DDV v EUR]]+Sklop8[[#This Row],[Davek (EUR)]]</f>
        <v>0</v>
      </c>
      <c r="S28" s="151">
        <f>+Sklop8[[#This Row],[cena/enota brez DDV v EUR]]*Sklop8[[#This Row],[Okvirna količina]]</f>
        <v>0</v>
      </c>
      <c r="T28" s="130">
        <f>+Sklop8[[#This Row],[Končna cena/enoto mere (EUR) z DDV]]*Sklop8[[#This Row],[Okvirna količina]]</f>
        <v>0</v>
      </c>
      <c r="U28" s="126" t="s">
        <v>111</v>
      </c>
    </row>
    <row r="29" spans="1:21" s="55" customFormat="1" ht="12">
      <c r="A29" s="165" t="s">
        <v>15</v>
      </c>
      <c r="B29" s="169" t="s">
        <v>326</v>
      </c>
      <c r="C29" s="77" t="s">
        <v>111</v>
      </c>
      <c r="D29" s="77" t="s">
        <v>0</v>
      </c>
      <c r="E29" s="99"/>
      <c r="F29" s="252">
        <v>10</v>
      </c>
      <c r="G29" s="144" t="s">
        <v>0</v>
      </c>
      <c r="H2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9" s="113" t="str">
        <f>IF(Sklop8[[#This Row],[ZAHTEVANA SHEMA KAKOVOSTI]]&lt;&gt;"",Sklop8[[#This Row],[Preračunana masa/volumen/kos na enoto kg]],"")</f>
        <v/>
      </c>
      <c r="J29" s="127"/>
      <c r="K29" s="128"/>
      <c r="L29" s="188" t="s">
        <v>111</v>
      </c>
      <c r="M29" s="188" t="s">
        <v>111</v>
      </c>
      <c r="N29" s="151"/>
      <c r="O29" s="126" t="s">
        <v>111</v>
      </c>
      <c r="P29" s="152"/>
      <c r="Q29" s="151">
        <f>+Sklop8[[#This Row],[cena/enota brez DDV v EUR]]*Sklop8[[#This Row],[Stopnja DDV (%)]]</f>
        <v>0</v>
      </c>
      <c r="R29" s="151">
        <f>+Sklop8[[#This Row],[cena/enota brez DDV v EUR]]+Sklop8[[#This Row],[Davek (EUR)]]</f>
        <v>0</v>
      </c>
      <c r="S29" s="151">
        <f>+Sklop8[[#This Row],[cena/enota brez DDV v EUR]]*Sklop8[[#This Row],[Okvirna količina]]</f>
        <v>0</v>
      </c>
      <c r="T29" s="130">
        <f>+Sklop8[[#This Row],[Končna cena/enoto mere (EUR) z DDV]]*Sklop8[[#This Row],[Okvirna količina]]</f>
        <v>0</v>
      </c>
      <c r="U29" s="126" t="s">
        <v>111</v>
      </c>
    </row>
    <row r="30" spans="1:21" s="55" customFormat="1" ht="12">
      <c r="A30" s="165" t="s">
        <v>16</v>
      </c>
      <c r="B30" s="169" t="s">
        <v>327</v>
      </c>
      <c r="C30" s="77" t="s">
        <v>111</v>
      </c>
      <c r="D30" s="77" t="s">
        <v>0</v>
      </c>
      <c r="E30" s="99"/>
      <c r="F30" s="252">
        <v>70</v>
      </c>
      <c r="G30" s="144" t="s">
        <v>0</v>
      </c>
      <c r="H3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0" s="113" t="str">
        <f>IF(Sklop8[[#This Row],[ZAHTEVANA SHEMA KAKOVOSTI]]&lt;&gt;"",Sklop8[[#This Row],[Preračunana masa/volumen/kos na enoto kg]],"")</f>
        <v/>
      </c>
      <c r="J30" s="127"/>
      <c r="K30" s="128"/>
      <c r="L30" s="188" t="s">
        <v>111</v>
      </c>
      <c r="M30" s="188" t="s">
        <v>111</v>
      </c>
      <c r="N30" s="151"/>
      <c r="O30" s="126" t="s">
        <v>111</v>
      </c>
      <c r="P30" s="152"/>
      <c r="Q30" s="151">
        <f>+Sklop8[[#This Row],[cena/enota brez DDV v EUR]]*Sklop8[[#This Row],[Stopnja DDV (%)]]</f>
        <v>0</v>
      </c>
      <c r="R30" s="151">
        <f>+Sklop8[[#This Row],[cena/enota brez DDV v EUR]]+Sklop8[[#This Row],[Davek (EUR)]]</f>
        <v>0</v>
      </c>
      <c r="S30" s="151">
        <f>+Sklop8[[#This Row],[cena/enota brez DDV v EUR]]*Sklop8[[#This Row],[Okvirna količina]]</f>
        <v>0</v>
      </c>
      <c r="T30" s="130">
        <f>+Sklop8[[#This Row],[Končna cena/enoto mere (EUR) z DDV]]*Sklop8[[#This Row],[Okvirna količina]]</f>
        <v>0</v>
      </c>
      <c r="U30" s="126" t="s">
        <v>111</v>
      </c>
    </row>
    <row r="31" spans="1:21" s="55" customFormat="1" ht="12">
      <c r="A31" s="165" t="s">
        <v>17</v>
      </c>
      <c r="B31" s="166" t="s">
        <v>328</v>
      </c>
      <c r="C31" s="77" t="s">
        <v>111</v>
      </c>
      <c r="D31" s="77" t="s">
        <v>0</v>
      </c>
      <c r="E31" s="99"/>
      <c r="F31" s="252">
        <v>200</v>
      </c>
      <c r="G31" s="144" t="s">
        <v>0</v>
      </c>
      <c r="H3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1" s="113" t="str">
        <f>IF(Sklop8[[#This Row],[ZAHTEVANA SHEMA KAKOVOSTI]]&lt;&gt;"",Sklop8[[#This Row],[Preračunana masa/volumen/kos na enoto kg]],"")</f>
        <v/>
      </c>
      <c r="J31" s="127"/>
      <c r="K31" s="128"/>
      <c r="L31" s="188" t="s">
        <v>111</v>
      </c>
      <c r="M31" s="188" t="s">
        <v>111</v>
      </c>
      <c r="N31" s="151"/>
      <c r="O31" s="126" t="s">
        <v>111</v>
      </c>
      <c r="P31" s="152"/>
      <c r="Q31" s="151">
        <f>+Sklop8[[#This Row],[cena/enota brez DDV v EUR]]*Sklop8[[#This Row],[Stopnja DDV (%)]]</f>
        <v>0</v>
      </c>
      <c r="R31" s="151">
        <f>+Sklop8[[#This Row],[cena/enota brez DDV v EUR]]+Sklop8[[#This Row],[Davek (EUR)]]</f>
        <v>0</v>
      </c>
      <c r="S31" s="151">
        <f>+Sklop8[[#This Row],[cena/enota brez DDV v EUR]]*Sklop8[[#This Row],[Okvirna količina]]</f>
        <v>0</v>
      </c>
      <c r="T31" s="130">
        <f>+Sklop8[[#This Row],[Končna cena/enoto mere (EUR) z DDV]]*Sklop8[[#This Row],[Okvirna količina]]</f>
        <v>0</v>
      </c>
      <c r="U31" s="126" t="s">
        <v>111</v>
      </c>
    </row>
    <row r="32" spans="1:21" s="55" customFormat="1" ht="12">
      <c r="A32" s="165" t="s">
        <v>18</v>
      </c>
      <c r="B32" s="170" t="s">
        <v>329</v>
      </c>
      <c r="C32" s="77" t="s">
        <v>111</v>
      </c>
      <c r="D32" s="77" t="s">
        <v>0</v>
      </c>
      <c r="E32" s="99"/>
      <c r="F32" s="252">
        <v>40</v>
      </c>
      <c r="G32" s="144" t="s">
        <v>0</v>
      </c>
      <c r="H3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2" s="113" t="str">
        <f>IF(Sklop8[[#This Row],[ZAHTEVANA SHEMA KAKOVOSTI]]&lt;&gt;"",Sklop8[[#This Row],[Preračunana masa/volumen/kos na enoto kg]],"")</f>
        <v/>
      </c>
      <c r="J32" s="127"/>
      <c r="K32" s="128"/>
      <c r="L32" s="188" t="s">
        <v>111</v>
      </c>
      <c r="M32" s="188" t="s">
        <v>111</v>
      </c>
      <c r="N32" s="151"/>
      <c r="O32" s="126" t="s">
        <v>111</v>
      </c>
      <c r="P32" s="152"/>
      <c r="Q32" s="151">
        <f>+Sklop8[[#This Row],[cena/enota brez DDV v EUR]]*Sklop8[[#This Row],[Stopnja DDV (%)]]</f>
        <v>0</v>
      </c>
      <c r="R32" s="151">
        <f>+Sklop8[[#This Row],[cena/enota brez DDV v EUR]]+Sklop8[[#This Row],[Davek (EUR)]]</f>
        <v>0</v>
      </c>
      <c r="S32" s="151">
        <f>+Sklop8[[#This Row],[cena/enota brez DDV v EUR]]*Sklop8[[#This Row],[Okvirna količina]]</f>
        <v>0</v>
      </c>
      <c r="T32" s="130">
        <f>+Sklop8[[#This Row],[Končna cena/enoto mere (EUR) z DDV]]*Sklop8[[#This Row],[Okvirna količina]]</f>
        <v>0</v>
      </c>
      <c r="U32" s="126" t="s">
        <v>111</v>
      </c>
    </row>
    <row r="33" spans="1:21" s="55" customFormat="1" ht="12">
      <c r="A33" s="165" t="s">
        <v>19</v>
      </c>
      <c r="B33" s="166" t="s">
        <v>330</v>
      </c>
      <c r="C33" s="77" t="s">
        <v>111</v>
      </c>
      <c r="D33" s="77" t="s">
        <v>0</v>
      </c>
      <c r="E33" s="99"/>
      <c r="F33" s="252">
        <v>600</v>
      </c>
      <c r="G33" s="144" t="s">
        <v>0</v>
      </c>
      <c r="H3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3" s="113" t="str">
        <f>IF(Sklop8[[#This Row],[ZAHTEVANA SHEMA KAKOVOSTI]]&lt;&gt;"",Sklop8[[#This Row],[Preračunana masa/volumen/kos na enoto kg]],"")</f>
        <v/>
      </c>
      <c r="J33" s="127"/>
      <c r="K33" s="128"/>
      <c r="L33" s="188" t="s">
        <v>111</v>
      </c>
      <c r="M33" s="188" t="s">
        <v>111</v>
      </c>
      <c r="N33" s="151"/>
      <c r="O33" s="126" t="s">
        <v>111</v>
      </c>
      <c r="P33" s="152"/>
      <c r="Q33" s="151">
        <f>+Sklop8[[#This Row],[cena/enota brez DDV v EUR]]*Sklop8[[#This Row],[Stopnja DDV (%)]]</f>
        <v>0</v>
      </c>
      <c r="R33" s="151">
        <f>+Sklop8[[#This Row],[cena/enota brez DDV v EUR]]+Sklop8[[#This Row],[Davek (EUR)]]</f>
        <v>0</v>
      </c>
      <c r="S33" s="151">
        <f>+Sklop8[[#This Row],[cena/enota brez DDV v EUR]]*Sklop8[[#This Row],[Okvirna količina]]</f>
        <v>0</v>
      </c>
      <c r="T33" s="130">
        <f>+Sklop8[[#This Row],[Končna cena/enoto mere (EUR) z DDV]]*Sklop8[[#This Row],[Okvirna količina]]</f>
        <v>0</v>
      </c>
      <c r="U33" s="126" t="s">
        <v>111</v>
      </c>
    </row>
    <row r="34" spans="1:21" s="55" customFormat="1" ht="12">
      <c r="A34" s="165" t="s">
        <v>20</v>
      </c>
      <c r="B34" s="166" t="s">
        <v>331</v>
      </c>
      <c r="C34" s="77" t="s">
        <v>111</v>
      </c>
      <c r="D34" s="77" t="s">
        <v>0</v>
      </c>
      <c r="E34" s="99"/>
      <c r="F34" s="252">
        <v>1000</v>
      </c>
      <c r="G34" s="144" t="s">
        <v>0</v>
      </c>
      <c r="H3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4" s="113" t="str">
        <f>IF(Sklop8[[#This Row],[ZAHTEVANA SHEMA KAKOVOSTI]]&lt;&gt;"",Sklop8[[#This Row],[Preračunana masa/volumen/kos na enoto kg]],"")</f>
        <v/>
      </c>
      <c r="J34" s="127"/>
      <c r="K34" s="128"/>
      <c r="L34" s="188" t="s">
        <v>111</v>
      </c>
      <c r="M34" s="188" t="s">
        <v>111</v>
      </c>
      <c r="N34" s="151"/>
      <c r="O34" s="126" t="s">
        <v>111</v>
      </c>
      <c r="P34" s="152"/>
      <c r="Q34" s="151">
        <f>+Sklop8[[#This Row],[cena/enota brez DDV v EUR]]*Sklop8[[#This Row],[Stopnja DDV (%)]]</f>
        <v>0</v>
      </c>
      <c r="R34" s="151">
        <f>+Sklop8[[#This Row],[cena/enota brez DDV v EUR]]+Sklop8[[#This Row],[Davek (EUR)]]</f>
        <v>0</v>
      </c>
      <c r="S34" s="151">
        <f>+Sklop8[[#This Row],[cena/enota brez DDV v EUR]]*Sklop8[[#This Row],[Okvirna količina]]</f>
        <v>0</v>
      </c>
      <c r="T34" s="130">
        <f>+Sklop8[[#This Row],[Končna cena/enoto mere (EUR) z DDV]]*Sklop8[[#This Row],[Okvirna količina]]</f>
        <v>0</v>
      </c>
      <c r="U34" s="126" t="s">
        <v>111</v>
      </c>
    </row>
    <row r="35" spans="1:21" s="55" customFormat="1" ht="12">
      <c r="A35" s="165" t="s">
        <v>21</v>
      </c>
      <c r="B35" s="166" t="s">
        <v>332</v>
      </c>
      <c r="C35" s="77" t="s">
        <v>111</v>
      </c>
      <c r="D35" s="77" t="s">
        <v>0</v>
      </c>
      <c r="E35" s="99"/>
      <c r="F35" s="252">
        <v>800</v>
      </c>
      <c r="G35" s="144" t="s">
        <v>0</v>
      </c>
      <c r="H3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35" s="113" t="str">
        <f>IF(Sklop8[[#This Row],[ZAHTEVANA SHEMA KAKOVOSTI]]&lt;&gt;"",Sklop8[[#This Row],[Preračunana masa/volumen/kos na enoto kg]],"")</f>
        <v/>
      </c>
      <c r="J35" s="127"/>
      <c r="K35" s="128"/>
      <c r="L35" s="188" t="s">
        <v>111</v>
      </c>
      <c r="M35" s="188" t="s">
        <v>111</v>
      </c>
      <c r="N35" s="151"/>
      <c r="O35" s="126" t="s">
        <v>111</v>
      </c>
      <c r="P35" s="152"/>
      <c r="Q35" s="151">
        <f>+Sklop8[[#This Row],[cena/enota brez DDV v EUR]]*Sklop8[[#This Row],[Stopnja DDV (%)]]</f>
        <v>0</v>
      </c>
      <c r="R35" s="151">
        <f>+Sklop8[[#This Row],[cena/enota brez DDV v EUR]]+Sklop8[[#This Row],[Davek (EUR)]]</f>
        <v>0</v>
      </c>
      <c r="S35" s="151">
        <f>+Sklop8[[#This Row],[cena/enota brez DDV v EUR]]*Sklop8[[#This Row],[Okvirna količina]]</f>
        <v>0</v>
      </c>
      <c r="T35" s="130">
        <f>+Sklop8[[#This Row],[Končna cena/enoto mere (EUR) z DDV]]*Sklop8[[#This Row],[Okvirna količina]]</f>
        <v>0</v>
      </c>
      <c r="U35" s="126" t="s">
        <v>111</v>
      </c>
    </row>
    <row r="36" spans="1:21" s="55" customFormat="1" ht="12">
      <c r="A36" s="165" t="s">
        <v>22</v>
      </c>
      <c r="B36" s="166" t="s">
        <v>333</v>
      </c>
      <c r="C36" s="77" t="s">
        <v>111</v>
      </c>
      <c r="D36" s="77" t="s">
        <v>0</v>
      </c>
      <c r="E36" s="99"/>
      <c r="F36" s="252">
        <v>30</v>
      </c>
      <c r="G36" s="144" t="s">
        <v>0</v>
      </c>
      <c r="H3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6" s="113" t="str">
        <f>IF(Sklop8[[#This Row],[ZAHTEVANA SHEMA KAKOVOSTI]]&lt;&gt;"",Sklop8[[#This Row],[Preračunana masa/volumen/kos na enoto kg]],"")</f>
        <v/>
      </c>
      <c r="J36" s="127"/>
      <c r="K36" s="128"/>
      <c r="L36" s="188" t="s">
        <v>111</v>
      </c>
      <c r="M36" s="188" t="s">
        <v>111</v>
      </c>
      <c r="N36" s="151"/>
      <c r="O36" s="126" t="s">
        <v>111</v>
      </c>
      <c r="P36" s="152"/>
      <c r="Q36" s="151">
        <f>+Sklop8[[#This Row],[cena/enota brez DDV v EUR]]*Sklop8[[#This Row],[Stopnja DDV (%)]]</f>
        <v>0</v>
      </c>
      <c r="R36" s="151">
        <f>+Sklop8[[#This Row],[cena/enota brez DDV v EUR]]+Sklop8[[#This Row],[Davek (EUR)]]</f>
        <v>0</v>
      </c>
      <c r="S36" s="151">
        <f>+Sklop8[[#This Row],[cena/enota brez DDV v EUR]]*Sklop8[[#This Row],[Okvirna količina]]</f>
        <v>0</v>
      </c>
      <c r="T36" s="130">
        <f>+Sklop8[[#This Row],[Končna cena/enoto mere (EUR) z DDV]]*Sklop8[[#This Row],[Okvirna količina]]</f>
        <v>0</v>
      </c>
      <c r="U36" s="126" t="s">
        <v>111</v>
      </c>
    </row>
    <row r="37" spans="1:21" s="55" customFormat="1" ht="12">
      <c r="A37" s="165" t="s">
        <v>23</v>
      </c>
      <c r="B37" s="166" t="s">
        <v>334</v>
      </c>
      <c r="C37" s="77" t="s">
        <v>111</v>
      </c>
      <c r="D37" s="77" t="s">
        <v>0</v>
      </c>
      <c r="E37" s="99"/>
      <c r="F37" s="252">
        <v>200</v>
      </c>
      <c r="G37" s="144" t="s">
        <v>0</v>
      </c>
      <c r="H3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113" t="str">
        <f>IF(Sklop8[[#This Row],[ZAHTEVANA SHEMA KAKOVOSTI]]&lt;&gt;"",Sklop8[[#This Row],[Preračunana masa/volumen/kos na enoto kg]],"")</f>
        <v/>
      </c>
      <c r="J37" s="127"/>
      <c r="K37" s="128"/>
      <c r="L37" s="188" t="s">
        <v>111</v>
      </c>
      <c r="M37" s="188" t="s">
        <v>111</v>
      </c>
      <c r="N37" s="151"/>
      <c r="O37" s="126" t="s">
        <v>111</v>
      </c>
      <c r="P37" s="152"/>
      <c r="Q37" s="151">
        <f>+Sklop8[[#This Row],[cena/enota brez DDV v EUR]]*Sklop8[[#This Row],[Stopnja DDV (%)]]</f>
        <v>0</v>
      </c>
      <c r="R37" s="151">
        <f>+Sklop8[[#This Row],[cena/enota brez DDV v EUR]]+Sklop8[[#This Row],[Davek (EUR)]]</f>
        <v>0</v>
      </c>
      <c r="S37" s="151">
        <f>+Sklop8[[#This Row],[cena/enota brez DDV v EUR]]*Sklop8[[#This Row],[Okvirna količina]]</f>
        <v>0</v>
      </c>
      <c r="T37" s="130">
        <f>+Sklop8[[#This Row],[Končna cena/enoto mere (EUR) z DDV]]*Sklop8[[#This Row],[Okvirna količina]]</f>
        <v>0</v>
      </c>
      <c r="U37" s="126" t="s">
        <v>111</v>
      </c>
    </row>
    <row r="38" spans="1:21" s="55" customFormat="1" ht="12">
      <c r="A38" s="165" t="s">
        <v>24</v>
      </c>
      <c r="B38" s="166" t="s">
        <v>335</v>
      </c>
      <c r="C38" s="77" t="s">
        <v>111</v>
      </c>
      <c r="D38" s="77" t="s">
        <v>0</v>
      </c>
      <c r="E38" s="99"/>
      <c r="F38" s="252">
        <v>50</v>
      </c>
      <c r="G38" s="144" t="s">
        <v>0</v>
      </c>
      <c r="H3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8" s="113" t="str">
        <f>IF(Sklop8[[#This Row],[ZAHTEVANA SHEMA KAKOVOSTI]]&lt;&gt;"",Sklop8[[#This Row],[Preračunana masa/volumen/kos na enoto kg]],"")</f>
        <v/>
      </c>
      <c r="J38" s="127"/>
      <c r="K38" s="128"/>
      <c r="L38" s="188" t="s">
        <v>111</v>
      </c>
      <c r="M38" s="188" t="s">
        <v>111</v>
      </c>
      <c r="N38" s="151"/>
      <c r="O38" s="126" t="s">
        <v>111</v>
      </c>
      <c r="P38" s="152"/>
      <c r="Q38" s="151">
        <f>+Sklop8[[#This Row],[cena/enota brez DDV v EUR]]*Sklop8[[#This Row],[Stopnja DDV (%)]]</f>
        <v>0</v>
      </c>
      <c r="R38" s="151">
        <f>+Sklop8[[#This Row],[cena/enota brez DDV v EUR]]+Sklop8[[#This Row],[Davek (EUR)]]</f>
        <v>0</v>
      </c>
      <c r="S38" s="151">
        <f>+Sklop8[[#This Row],[cena/enota brez DDV v EUR]]*Sklop8[[#This Row],[Okvirna količina]]</f>
        <v>0</v>
      </c>
      <c r="T38" s="130">
        <f>+Sklop8[[#This Row],[Končna cena/enoto mere (EUR) z DDV]]*Sklop8[[#This Row],[Okvirna količina]]</f>
        <v>0</v>
      </c>
      <c r="U38" s="126" t="s">
        <v>111</v>
      </c>
    </row>
    <row r="39" spans="1:21" s="55" customFormat="1" ht="12">
      <c r="A39" s="165" t="s">
        <v>25</v>
      </c>
      <c r="B39" s="166" t="s">
        <v>336</v>
      </c>
      <c r="C39" s="77" t="s">
        <v>111</v>
      </c>
      <c r="D39" s="77" t="s">
        <v>0</v>
      </c>
      <c r="E39" s="99"/>
      <c r="F39" s="252">
        <v>200</v>
      </c>
      <c r="G39" s="144" t="s">
        <v>0</v>
      </c>
      <c r="H3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9" s="113" t="str">
        <f>IF(Sklop8[[#This Row],[ZAHTEVANA SHEMA KAKOVOSTI]]&lt;&gt;"",Sklop8[[#This Row],[Preračunana masa/volumen/kos na enoto kg]],"")</f>
        <v/>
      </c>
      <c r="J39" s="127"/>
      <c r="K39" s="128"/>
      <c r="L39" s="188" t="s">
        <v>111</v>
      </c>
      <c r="M39" s="188" t="s">
        <v>111</v>
      </c>
      <c r="N39" s="151"/>
      <c r="O39" s="126" t="s">
        <v>111</v>
      </c>
      <c r="P39" s="152"/>
      <c r="Q39" s="151">
        <f>+Sklop8[[#This Row],[cena/enota brez DDV v EUR]]*Sklop8[[#This Row],[Stopnja DDV (%)]]</f>
        <v>0</v>
      </c>
      <c r="R39" s="151">
        <f>+Sklop8[[#This Row],[cena/enota brez DDV v EUR]]+Sklop8[[#This Row],[Davek (EUR)]]</f>
        <v>0</v>
      </c>
      <c r="S39" s="151">
        <f>+Sklop8[[#This Row],[cena/enota brez DDV v EUR]]*Sklop8[[#This Row],[Okvirna količina]]</f>
        <v>0</v>
      </c>
      <c r="T39" s="130">
        <f>+Sklop8[[#This Row],[Končna cena/enoto mere (EUR) z DDV]]*Sklop8[[#This Row],[Okvirna količina]]</f>
        <v>0</v>
      </c>
      <c r="U39" s="126" t="s">
        <v>111</v>
      </c>
    </row>
    <row r="40" spans="1:21" s="55" customFormat="1" ht="12">
      <c r="A40" s="165" t="s">
        <v>26</v>
      </c>
      <c r="B40" s="166" t="s">
        <v>337</v>
      </c>
      <c r="C40" s="77" t="s">
        <v>111</v>
      </c>
      <c r="D40" s="77" t="s">
        <v>0</v>
      </c>
      <c r="E40" s="99"/>
      <c r="F40" s="252">
        <v>200</v>
      </c>
      <c r="G40" s="144" t="s">
        <v>0</v>
      </c>
      <c r="H4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0" s="113" t="str">
        <f>IF(Sklop8[[#This Row],[ZAHTEVANA SHEMA KAKOVOSTI]]&lt;&gt;"",Sklop8[[#This Row],[Preračunana masa/volumen/kos na enoto kg]],"")</f>
        <v/>
      </c>
      <c r="J40" s="127"/>
      <c r="K40" s="128"/>
      <c r="L40" s="188" t="s">
        <v>111</v>
      </c>
      <c r="M40" s="188" t="s">
        <v>111</v>
      </c>
      <c r="N40" s="151"/>
      <c r="O40" s="126" t="s">
        <v>111</v>
      </c>
      <c r="P40" s="152"/>
      <c r="Q40" s="151">
        <f>+Sklop8[[#This Row],[cena/enota brez DDV v EUR]]*Sklop8[[#This Row],[Stopnja DDV (%)]]</f>
        <v>0</v>
      </c>
      <c r="R40" s="151">
        <f>+Sklop8[[#This Row],[cena/enota brez DDV v EUR]]+Sklop8[[#This Row],[Davek (EUR)]]</f>
        <v>0</v>
      </c>
      <c r="S40" s="151">
        <f>+Sklop8[[#This Row],[cena/enota brez DDV v EUR]]*Sklop8[[#This Row],[Okvirna količina]]</f>
        <v>0</v>
      </c>
      <c r="T40" s="130">
        <f>+Sklop8[[#This Row],[Končna cena/enoto mere (EUR) z DDV]]*Sklop8[[#This Row],[Okvirna količina]]</f>
        <v>0</v>
      </c>
      <c r="U40" s="126" t="s">
        <v>111</v>
      </c>
    </row>
    <row r="41" spans="1:21" s="55" customFormat="1" ht="12">
      <c r="A41" s="165" t="s">
        <v>27</v>
      </c>
      <c r="B41" s="166" t="s">
        <v>564</v>
      </c>
      <c r="C41" s="77" t="s">
        <v>111</v>
      </c>
      <c r="D41" s="77" t="s">
        <v>0</v>
      </c>
      <c r="E41" s="99"/>
      <c r="F41" s="252">
        <v>200</v>
      </c>
      <c r="G41" s="144" t="s">
        <v>0</v>
      </c>
      <c r="H4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1" s="113" t="str">
        <f>IF(Sklop8[[#This Row],[ZAHTEVANA SHEMA KAKOVOSTI]]&lt;&gt;"",Sklop8[[#This Row],[Preračunana masa/volumen/kos na enoto kg]],"")</f>
        <v/>
      </c>
      <c r="J41" s="127"/>
      <c r="K41" s="128"/>
      <c r="L41" s="188" t="s">
        <v>111</v>
      </c>
      <c r="M41" s="188" t="s">
        <v>111</v>
      </c>
      <c r="N41" s="151"/>
      <c r="O41" s="126" t="s">
        <v>111</v>
      </c>
      <c r="P41" s="152"/>
      <c r="Q41" s="151">
        <f>+Sklop8[[#This Row],[cena/enota brez DDV v EUR]]*Sklop8[[#This Row],[Stopnja DDV (%)]]</f>
        <v>0</v>
      </c>
      <c r="R41" s="151">
        <f>+Sklop8[[#This Row],[cena/enota brez DDV v EUR]]+Sklop8[[#This Row],[Davek (EUR)]]</f>
        <v>0</v>
      </c>
      <c r="S41" s="151">
        <f>+Sklop8[[#This Row],[cena/enota brez DDV v EUR]]*Sklop8[[#This Row],[Okvirna količina]]</f>
        <v>0</v>
      </c>
      <c r="T41" s="130">
        <f>+Sklop8[[#This Row],[Končna cena/enoto mere (EUR) z DDV]]*Sklop8[[#This Row],[Okvirna količina]]</f>
        <v>0</v>
      </c>
      <c r="U41" s="126" t="s">
        <v>111</v>
      </c>
    </row>
    <row r="42" spans="1:21" s="55" customFormat="1" ht="12">
      <c r="A42" s="165" t="s">
        <v>28</v>
      </c>
      <c r="B42" s="166" t="s">
        <v>605</v>
      </c>
      <c r="C42" s="77" t="s">
        <v>111</v>
      </c>
      <c r="D42" s="77" t="s">
        <v>0</v>
      </c>
      <c r="E42" s="99"/>
      <c r="F42" s="252">
        <v>200</v>
      </c>
      <c r="G42" s="144" t="s">
        <v>0</v>
      </c>
      <c r="H4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2" s="113" t="str">
        <f>IF(Sklop8[[#This Row],[ZAHTEVANA SHEMA KAKOVOSTI]]&lt;&gt;"",Sklop8[[#This Row],[Preračunana masa/volumen/kos na enoto kg]],"")</f>
        <v/>
      </c>
      <c r="J42" s="127"/>
      <c r="K42" s="128"/>
      <c r="L42" s="188" t="s">
        <v>111</v>
      </c>
      <c r="M42" s="188" t="s">
        <v>111</v>
      </c>
      <c r="N42" s="151"/>
      <c r="O42" s="126" t="s">
        <v>111</v>
      </c>
      <c r="P42" s="152"/>
      <c r="Q42" s="151">
        <f>+Sklop8[[#This Row],[cena/enota brez DDV v EUR]]*Sklop8[[#This Row],[Stopnja DDV (%)]]</f>
        <v>0</v>
      </c>
      <c r="R42" s="151">
        <f>+Sklop8[[#This Row],[cena/enota brez DDV v EUR]]+Sklop8[[#This Row],[Davek (EUR)]]</f>
        <v>0</v>
      </c>
      <c r="S42" s="151">
        <f>+Sklop8[[#This Row],[cena/enota brez DDV v EUR]]*Sklop8[[#This Row],[Okvirna količina]]</f>
        <v>0</v>
      </c>
      <c r="T42" s="130">
        <f>+Sklop8[[#This Row],[Končna cena/enoto mere (EUR) z DDV]]*Sklop8[[#This Row],[Okvirna količina]]</f>
        <v>0</v>
      </c>
      <c r="U42" s="126" t="s">
        <v>111</v>
      </c>
    </row>
    <row r="43" spans="1:21" s="55" customFormat="1" ht="12">
      <c r="A43" s="165" t="s">
        <v>29</v>
      </c>
      <c r="B43" s="166" t="s">
        <v>338</v>
      </c>
      <c r="C43" s="77" t="s">
        <v>111</v>
      </c>
      <c r="D43" s="77" t="s">
        <v>0</v>
      </c>
      <c r="E43" s="99"/>
      <c r="F43" s="252">
        <v>500</v>
      </c>
      <c r="G43" s="144" t="s">
        <v>0</v>
      </c>
      <c r="H4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3" s="113" t="str">
        <f>IF(Sklop8[[#This Row],[ZAHTEVANA SHEMA KAKOVOSTI]]&lt;&gt;"",Sklop8[[#This Row],[Preračunana masa/volumen/kos na enoto kg]],"")</f>
        <v/>
      </c>
      <c r="J43" s="127"/>
      <c r="K43" s="128"/>
      <c r="L43" s="188" t="s">
        <v>111</v>
      </c>
      <c r="M43" s="188" t="s">
        <v>111</v>
      </c>
      <c r="N43" s="151"/>
      <c r="O43" s="126" t="s">
        <v>111</v>
      </c>
      <c r="P43" s="152"/>
      <c r="Q43" s="151">
        <f>+Sklop8[[#This Row],[cena/enota brez DDV v EUR]]*Sklop8[[#This Row],[Stopnja DDV (%)]]</f>
        <v>0</v>
      </c>
      <c r="R43" s="151">
        <f>+Sklop8[[#This Row],[cena/enota brez DDV v EUR]]+Sklop8[[#This Row],[Davek (EUR)]]</f>
        <v>0</v>
      </c>
      <c r="S43" s="151">
        <f>+Sklop8[[#This Row],[cena/enota brez DDV v EUR]]*Sklop8[[#This Row],[Okvirna količina]]</f>
        <v>0</v>
      </c>
      <c r="T43" s="130">
        <f>+Sklop8[[#This Row],[Končna cena/enoto mere (EUR) z DDV]]*Sklop8[[#This Row],[Okvirna količina]]</f>
        <v>0</v>
      </c>
      <c r="U43" s="126" t="s">
        <v>111</v>
      </c>
    </row>
    <row r="44" spans="1:21" s="55" customFormat="1" ht="12">
      <c r="A44" s="165" t="s">
        <v>30</v>
      </c>
      <c r="B44" s="166" t="s">
        <v>339</v>
      </c>
      <c r="C44" s="77" t="s">
        <v>111</v>
      </c>
      <c r="D44" s="77" t="s">
        <v>0</v>
      </c>
      <c r="E44" s="99"/>
      <c r="F44" s="252">
        <v>200</v>
      </c>
      <c r="G44" s="144" t="s">
        <v>0</v>
      </c>
      <c r="H4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4" s="113" t="str">
        <f>IF(Sklop8[[#This Row],[ZAHTEVANA SHEMA KAKOVOSTI]]&lt;&gt;"",Sklop8[[#This Row],[Preračunana masa/volumen/kos na enoto kg]],"")</f>
        <v/>
      </c>
      <c r="J44" s="127"/>
      <c r="K44" s="128"/>
      <c r="L44" s="188" t="s">
        <v>111</v>
      </c>
      <c r="M44" s="188" t="s">
        <v>111</v>
      </c>
      <c r="N44" s="151"/>
      <c r="O44" s="126" t="s">
        <v>111</v>
      </c>
      <c r="P44" s="152"/>
      <c r="Q44" s="151">
        <f>+Sklop8[[#This Row],[cena/enota brez DDV v EUR]]*Sklop8[[#This Row],[Stopnja DDV (%)]]</f>
        <v>0</v>
      </c>
      <c r="R44" s="151">
        <f>+Sklop8[[#This Row],[cena/enota brez DDV v EUR]]+Sklop8[[#This Row],[Davek (EUR)]]</f>
        <v>0</v>
      </c>
      <c r="S44" s="151">
        <f>+Sklop8[[#This Row],[cena/enota brez DDV v EUR]]*Sklop8[[#This Row],[Okvirna količina]]</f>
        <v>0</v>
      </c>
      <c r="T44" s="130">
        <f>+Sklop8[[#This Row],[Končna cena/enoto mere (EUR) z DDV]]*Sklop8[[#This Row],[Okvirna količina]]</f>
        <v>0</v>
      </c>
      <c r="U44" s="126" t="s">
        <v>111</v>
      </c>
    </row>
    <row r="45" spans="1:21" s="55" customFormat="1" ht="12">
      <c r="A45" s="165" t="s">
        <v>31</v>
      </c>
      <c r="B45" s="166" t="s">
        <v>565</v>
      </c>
      <c r="C45" s="77" t="s">
        <v>111</v>
      </c>
      <c r="D45" s="77" t="s">
        <v>0</v>
      </c>
      <c r="E45" s="99"/>
      <c r="F45" s="252">
        <v>200</v>
      </c>
      <c r="G45" s="144" t="s">
        <v>0</v>
      </c>
      <c r="H4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5" s="113" t="str">
        <f>IF(Sklop8[[#This Row],[ZAHTEVANA SHEMA KAKOVOSTI]]&lt;&gt;"",Sklop8[[#This Row],[Preračunana masa/volumen/kos na enoto kg]],"")</f>
        <v/>
      </c>
      <c r="J45" s="127"/>
      <c r="K45" s="128"/>
      <c r="L45" s="188" t="s">
        <v>111</v>
      </c>
      <c r="M45" s="188" t="s">
        <v>111</v>
      </c>
      <c r="N45" s="151"/>
      <c r="O45" s="126" t="s">
        <v>111</v>
      </c>
      <c r="P45" s="152"/>
      <c r="Q45" s="151">
        <f>+Sklop8[[#This Row],[cena/enota brez DDV v EUR]]*Sklop8[[#This Row],[Stopnja DDV (%)]]</f>
        <v>0</v>
      </c>
      <c r="R45" s="151">
        <f>+Sklop8[[#This Row],[cena/enota brez DDV v EUR]]+Sklop8[[#This Row],[Davek (EUR)]]</f>
        <v>0</v>
      </c>
      <c r="S45" s="151">
        <f>+Sklop8[[#This Row],[cena/enota brez DDV v EUR]]*Sklop8[[#This Row],[Okvirna količina]]</f>
        <v>0</v>
      </c>
      <c r="T45" s="130">
        <f>+Sklop8[[#This Row],[Končna cena/enoto mere (EUR) z DDV]]*Sklop8[[#This Row],[Okvirna količina]]</f>
        <v>0</v>
      </c>
      <c r="U45" s="126" t="s">
        <v>111</v>
      </c>
    </row>
    <row r="46" spans="1:21" s="55" customFormat="1" ht="12">
      <c r="A46" s="165" t="s">
        <v>32</v>
      </c>
      <c r="B46" s="166" t="s">
        <v>643</v>
      </c>
      <c r="C46" s="77" t="s">
        <v>111</v>
      </c>
      <c r="D46" s="77" t="s">
        <v>0</v>
      </c>
      <c r="E46" s="99"/>
      <c r="F46" s="252">
        <v>15</v>
      </c>
      <c r="G46" s="144" t="s">
        <v>0</v>
      </c>
      <c r="H4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6" s="113" t="str">
        <f>IF(Sklop8[[#This Row],[ZAHTEVANA SHEMA KAKOVOSTI]]&lt;&gt;"",Sklop8[[#This Row],[Preračunana masa/volumen/kos na enoto kg]],"")</f>
        <v/>
      </c>
      <c r="J46" s="127"/>
      <c r="K46" s="128"/>
      <c r="L46" s="188" t="s">
        <v>111</v>
      </c>
      <c r="M46" s="188" t="s">
        <v>111</v>
      </c>
      <c r="N46" s="151"/>
      <c r="O46" s="126" t="s">
        <v>111</v>
      </c>
      <c r="P46" s="152"/>
      <c r="Q46" s="151">
        <f>+Sklop8[[#This Row],[cena/enota brez DDV v EUR]]*Sklop8[[#This Row],[Stopnja DDV (%)]]</f>
        <v>0</v>
      </c>
      <c r="R46" s="151">
        <f>+Sklop8[[#This Row],[cena/enota brez DDV v EUR]]+Sklop8[[#This Row],[Davek (EUR)]]</f>
        <v>0</v>
      </c>
      <c r="S46" s="151">
        <f>+Sklop8[[#This Row],[cena/enota brez DDV v EUR]]*Sklop8[[#This Row],[Okvirna količina]]</f>
        <v>0</v>
      </c>
      <c r="T46" s="130">
        <f>+Sklop8[[#This Row],[Končna cena/enoto mere (EUR) z DDV]]*Sklop8[[#This Row],[Okvirna količina]]</f>
        <v>0</v>
      </c>
      <c r="U46" s="126" t="s">
        <v>111</v>
      </c>
    </row>
    <row r="47" spans="1:21" s="55" customFormat="1" ht="12">
      <c r="A47" s="165" t="s">
        <v>33</v>
      </c>
      <c r="B47" s="166" t="s">
        <v>340</v>
      </c>
      <c r="C47" s="77" t="s">
        <v>111</v>
      </c>
      <c r="D47" s="77" t="s">
        <v>0</v>
      </c>
      <c r="E47" s="99"/>
      <c r="F47" s="252">
        <v>40</v>
      </c>
      <c r="G47" s="144" t="s">
        <v>0</v>
      </c>
      <c r="H4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7" s="113" t="str">
        <f>IF(Sklop8[[#This Row],[ZAHTEVANA SHEMA KAKOVOSTI]]&lt;&gt;"",Sklop8[[#This Row],[Preračunana masa/volumen/kos na enoto kg]],"")</f>
        <v/>
      </c>
      <c r="J47" s="127"/>
      <c r="K47" s="128"/>
      <c r="L47" s="188" t="s">
        <v>111</v>
      </c>
      <c r="M47" s="188" t="s">
        <v>111</v>
      </c>
      <c r="N47" s="151"/>
      <c r="O47" s="126" t="s">
        <v>111</v>
      </c>
      <c r="P47" s="152"/>
      <c r="Q47" s="151">
        <f>+Sklop8[[#This Row],[cena/enota brez DDV v EUR]]*Sklop8[[#This Row],[Stopnja DDV (%)]]</f>
        <v>0</v>
      </c>
      <c r="R47" s="151">
        <f>+Sklop8[[#This Row],[cena/enota brez DDV v EUR]]+Sklop8[[#This Row],[Davek (EUR)]]</f>
        <v>0</v>
      </c>
      <c r="S47" s="151">
        <f>+Sklop8[[#This Row],[cena/enota brez DDV v EUR]]*Sklop8[[#This Row],[Okvirna količina]]</f>
        <v>0</v>
      </c>
      <c r="T47" s="130">
        <f>+Sklop8[[#This Row],[Končna cena/enoto mere (EUR) z DDV]]*Sklop8[[#This Row],[Okvirna količina]]</f>
        <v>0</v>
      </c>
      <c r="U47" s="126" t="s">
        <v>111</v>
      </c>
    </row>
    <row r="48" spans="1:21" s="55" customFormat="1" ht="12">
      <c r="A48" s="165" t="s">
        <v>34</v>
      </c>
      <c r="B48" s="166" t="s">
        <v>341</v>
      </c>
      <c r="C48" s="77" t="s">
        <v>111</v>
      </c>
      <c r="D48" s="77" t="s">
        <v>0</v>
      </c>
      <c r="E48" s="99"/>
      <c r="F48" s="252">
        <v>10</v>
      </c>
      <c r="G48" s="144" t="s">
        <v>0</v>
      </c>
      <c r="H4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113" t="str">
        <f>IF(Sklop8[[#This Row],[ZAHTEVANA SHEMA KAKOVOSTI]]&lt;&gt;"",Sklop8[[#This Row],[Preračunana masa/volumen/kos na enoto kg]],"")</f>
        <v/>
      </c>
      <c r="J48" s="127"/>
      <c r="K48" s="128"/>
      <c r="L48" s="188" t="s">
        <v>111</v>
      </c>
      <c r="M48" s="188" t="s">
        <v>111</v>
      </c>
      <c r="N48" s="151"/>
      <c r="O48" s="126" t="s">
        <v>111</v>
      </c>
      <c r="P48" s="152"/>
      <c r="Q48" s="151">
        <f>+Sklop8[[#This Row],[cena/enota brez DDV v EUR]]*Sklop8[[#This Row],[Stopnja DDV (%)]]</f>
        <v>0</v>
      </c>
      <c r="R48" s="151">
        <f>+Sklop8[[#This Row],[cena/enota brez DDV v EUR]]+Sklop8[[#This Row],[Davek (EUR)]]</f>
        <v>0</v>
      </c>
      <c r="S48" s="151">
        <f>+Sklop8[[#This Row],[cena/enota brez DDV v EUR]]*Sklop8[[#This Row],[Okvirna količina]]</f>
        <v>0</v>
      </c>
      <c r="T48" s="130">
        <f>+Sklop8[[#This Row],[Končna cena/enoto mere (EUR) z DDV]]*Sklop8[[#This Row],[Okvirna količina]]</f>
        <v>0</v>
      </c>
      <c r="U48" s="126" t="s">
        <v>111</v>
      </c>
    </row>
    <row r="49" spans="1:21" s="55" customFormat="1" ht="12">
      <c r="A49" s="165" t="s">
        <v>35</v>
      </c>
      <c r="B49" s="166" t="s">
        <v>342</v>
      </c>
      <c r="C49" s="77" t="s">
        <v>111</v>
      </c>
      <c r="D49" s="77" t="s">
        <v>0</v>
      </c>
      <c r="E49" s="99"/>
      <c r="F49" s="252">
        <v>500</v>
      </c>
      <c r="G49" s="144" t="s">
        <v>0</v>
      </c>
      <c r="H4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9" s="113" t="str">
        <f>IF(Sklop8[[#This Row],[ZAHTEVANA SHEMA KAKOVOSTI]]&lt;&gt;"",Sklop8[[#This Row],[Preračunana masa/volumen/kos na enoto kg]],"")</f>
        <v/>
      </c>
      <c r="J49" s="127"/>
      <c r="K49" s="128"/>
      <c r="L49" s="188" t="s">
        <v>111</v>
      </c>
      <c r="M49" s="188" t="s">
        <v>111</v>
      </c>
      <c r="N49" s="151"/>
      <c r="O49" s="126" t="s">
        <v>111</v>
      </c>
      <c r="P49" s="152"/>
      <c r="Q49" s="151">
        <f>+Sklop8[[#This Row],[cena/enota brez DDV v EUR]]*Sklop8[[#This Row],[Stopnja DDV (%)]]</f>
        <v>0</v>
      </c>
      <c r="R49" s="151">
        <f>+Sklop8[[#This Row],[cena/enota brez DDV v EUR]]+Sklop8[[#This Row],[Davek (EUR)]]</f>
        <v>0</v>
      </c>
      <c r="S49" s="151">
        <f>+Sklop8[[#This Row],[cena/enota brez DDV v EUR]]*Sklop8[[#This Row],[Okvirna količina]]</f>
        <v>0</v>
      </c>
      <c r="T49" s="130">
        <f>+Sklop8[[#This Row],[Končna cena/enoto mere (EUR) z DDV]]*Sklop8[[#This Row],[Okvirna količina]]</f>
        <v>0</v>
      </c>
      <c r="U49" s="126" t="s">
        <v>111</v>
      </c>
    </row>
    <row r="50" spans="1:21" s="55" customFormat="1" ht="12">
      <c r="A50" s="165" t="s">
        <v>36</v>
      </c>
      <c r="B50" s="166" t="s">
        <v>343</v>
      </c>
      <c r="C50" s="77" t="s">
        <v>111</v>
      </c>
      <c r="D50" s="77" t="s">
        <v>0</v>
      </c>
      <c r="E50" s="99"/>
      <c r="F50" s="252">
        <v>800</v>
      </c>
      <c r="G50" s="144" t="s">
        <v>0</v>
      </c>
      <c r="H5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50" s="113" t="str">
        <f>IF(Sklop8[[#This Row],[ZAHTEVANA SHEMA KAKOVOSTI]]&lt;&gt;"",Sklop8[[#This Row],[Preračunana masa/volumen/kos na enoto kg]],"")</f>
        <v/>
      </c>
      <c r="J50" s="127"/>
      <c r="K50" s="128"/>
      <c r="L50" s="188" t="s">
        <v>111</v>
      </c>
      <c r="M50" s="188" t="s">
        <v>111</v>
      </c>
      <c r="N50" s="151"/>
      <c r="O50" s="126" t="s">
        <v>111</v>
      </c>
      <c r="P50" s="152"/>
      <c r="Q50" s="151">
        <f>+Sklop8[[#This Row],[cena/enota brez DDV v EUR]]*Sklop8[[#This Row],[Stopnja DDV (%)]]</f>
        <v>0</v>
      </c>
      <c r="R50" s="151">
        <f>+Sklop8[[#This Row],[cena/enota brez DDV v EUR]]+Sklop8[[#This Row],[Davek (EUR)]]</f>
        <v>0</v>
      </c>
      <c r="S50" s="151">
        <f>+Sklop8[[#This Row],[cena/enota brez DDV v EUR]]*Sklop8[[#This Row],[Okvirna količina]]</f>
        <v>0</v>
      </c>
      <c r="T50" s="130">
        <f>+Sklop8[[#This Row],[Končna cena/enoto mere (EUR) z DDV]]*Sklop8[[#This Row],[Okvirna količina]]</f>
        <v>0</v>
      </c>
      <c r="U50" s="126" t="s">
        <v>111</v>
      </c>
    </row>
    <row r="51" spans="1:21" s="55" customFormat="1" ht="12">
      <c r="A51" s="165" t="s">
        <v>37</v>
      </c>
      <c r="B51" s="166" t="s">
        <v>344</v>
      </c>
      <c r="C51" s="77" t="s">
        <v>111</v>
      </c>
      <c r="D51" s="77" t="s">
        <v>0</v>
      </c>
      <c r="E51" s="99"/>
      <c r="F51" s="252">
        <v>200</v>
      </c>
      <c r="G51" s="144" t="s">
        <v>0</v>
      </c>
      <c r="H5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1" s="113" t="str">
        <f>IF(Sklop8[[#This Row],[ZAHTEVANA SHEMA KAKOVOSTI]]&lt;&gt;"",Sklop8[[#This Row],[Preračunana masa/volumen/kos na enoto kg]],"")</f>
        <v/>
      </c>
      <c r="J51" s="127"/>
      <c r="K51" s="128"/>
      <c r="L51" s="188" t="s">
        <v>111</v>
      </c>
      <c r="M51" s="188" t="s">
        <v>111</v>
      </c>
      <c r="N51" s="151"/>
      <c r="O51" s="126" t="s">
        <v>111</v>
      </c>
      <c r="P51" s="152"/>
      <c r="Q51" s="151">
        <f>+Sklop8[[#This Row],[cena/enota brez DDV v EUR]]*Sklop8[[#This Row],[Stopnja DDV (%)]]</f>
        <v>0</v>
      </c>
      <c r="R51" s="151">
        <f>+Sklop8[[#This Row],[cena/enota brez DDV v EUR]]+Sklop8[[#This Row],[Davek (EUR)]]</f>
        <v>0</v>
      </c>
      <c r="S51" s="151">
        <f>+Sklop8[[#This Row],[cena/enota brez DDV v EUR]]*Sklop8[[#This Row],[Okvirna količina]]</f>
        <v>0</v>
      </c>
      <c r="T51" s="130">
        <f>+Sklop8[[#This Row],[Končna cena/enoto mere (EUR) z DDV]]*Sklop8[[#This Row],[Okvirna količina]]</f>
        <v>0</v>
      </c>
      <c r="U51" s="126" t="s">
        <v>111</v>
      </c>
    </row>
    <row r="52" spans="1:21" s="55" customFormat="1" ht="12">
      <c r="A52" s="165" t="s">
        <v>38</v>
      </c>
      <c r="B52" s="166" t="s">
        <v>345</v>
      </c>
      <c r="C52" s="77" t="s">
        <v>111</v>
      </c>
      <c r="D52" s="77" t="s">
        <v>0</v>
      </c>
      <c r="E52" s="99"/>
      <c r="F52" s="252">
        <v>200</v>
      </c>
      <c r="G52" s="144" t="s">
        <v>0</v>
      </c>
      <c r="H5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2" s="113" t="str">
        <f>IF(Sklop8[[#This Row],[ZAHTEVANA SHEMA KAKOVOSTI]]&lt;&gt;"",Sklop8[[#This Row],[Preračunana masa/volumen/kos na enoto kg]],"")</f>
        <v/>
      </c>
      <c r="J52" s="127"/>
      <c r="K52" s="128"/>
      <c r="L52" s="188" t="s">
        <v>111</v>
      </c>
      <c r="M52" s="188" t="s">
        <v>111</v>
      </c>
      <c r="N52" s="151"/>
      <c r="O52" s="126" t="s">
        <v>111</v>
      </c>
      <c r="P52" s="152"/>
      <c r="Q52" s="151">
        <f>+Sklop8[[#This Row],[cena/enota brez DDV v EUR]]*Sklop8[[#This Row],[Stopnja DDV (%)]]</f>
        <v>0</v>
      </c>
      <c r="R52" s="151">
        <f>+Sklop8[[#This Row],[cena/enota brez DDV v EUR]]+Sklop8[[#This Row],[Davek (EUR)]]</f>
        <v>0</v>
      </c>
      <c r="S52" s="151">
        <f>+Sklop8[[#This Row],[cena/enota brez DDV v EUR]]*Sklop8[[#This Row],[Okvirna količina]]</f>
        <v>0</v>
      </c>
      <c r="T52" s="130">
        <f>+Sklop8[[#This Row],[Končna cena/enoto mere (EUR) z DDV]]*Sklop8[[#This Row],[Okvirna količina]]</f>
        <v>0</v>
      </c>
      <c r="U52" s="126" t="s">
        <v>111</v>
      </c>
    </row>
    <row r="53" spans="1:21" s="55" customFormat="1" ht="12">
      <c r="A53" s="165" t="s">
        <v>39</v>
      </c>
      <c r="B53" s="166" t="s">
        <v>177</v>
      </c>
      <c r="C53" s="77" t="s">
        <v>111</v>
      </c>
      <c r="D53" s="77" t="s">
        <v>0</v>
      </c>
      <c r="E53" s="99"/>
      <c r="F53" s="252">
        <v>100</v>
      </c>
      <c r="G53" s="144" t="s">
        <v>0</v>
      </c>
      <c r="H5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3" s="113" t="str">
        <f>IF(Sklop8[[#This Row],[ZAHTEVANA SHEMA KAKOVOSTI]]&lt;&gt;"",Sklop8[[#This Row],[Preračunana masa/volumen/kos na enoto kg]],"")</f>
        <v/>
      </c>
      <c r="J53" s="127"/>
      <c r="K53" s="128"/>
      <c r="L53" s="188" t="s">
        <v>111</v>
      </c>
      <c r="M53" s="188" t="s">
        <v>111</v>
      </c>
      <c r="N53" s="151"/>
      <c r="O53" s="126" t="s">
        <v>111</v>
      </c>
      <c r="P53" s="152"/>
      <c r="Q53" s="151">
        <f>+Sklop8[[#This Row],[cena/enota brez DDV v EUR]]*Sklop8[[#This Row],[Stopnja DDV (%)]]</f>
        <v>0</v>
      </c>
      <c r="R53" s="151">
        <f>+Sklop8[[#This Row],[cena/enota brez DDV v EUR]]+Sklop8[[#This Row],[Davek (EUR)]]</f>
        <v>0</v>
      </c>
      <c r="S53" s="151">
        <f>+Sklop8[[#This Row],[cena/enota brez DDV v EUR]]*Sklop8[[#This Row],[Okvirna količina]]</f>
        <v>0</v>
      </c>
      <c r="T53" s="130">
        <f>+Sklop8[[#This Row],[Končna cena/enoto mere (EUR) z DDV]]*Sklop8[[#This Row],[Okvirna količina]]</f>
        <v>0</v>
      </c>
      <c r="U53" s="126" t="s">
        <v>111</v>
      </c>
    </row>
    <row r="54" spans="1:21" s="55" customFormat="1" ht="12">
      <c r="A54" s="165" t="s">
        <v>40</v>
      </c>
      <c r="B54" s="166" t="s">
        <v>346</v>
      </c>
      <c r="C54" s="77" t="s">
        <v>111</v>
      </c>
      <c r="D54" s="77" t="s">
        <v>0</v>
      </c>
      <c r="E54" s="99"/>
      <c r="F54" s="252">
        <v>300</v>
      </c>
      <c r="G54" s="144" t="s">
        <v>0</v>
      </c>
      <c r="H5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4" s="113" t="str">
        <f>IF(Sklop8[[#This Row],[ZAHTEVANA SHEMA KAKOVOSTI]]&lt;&gt;"",Sklop8[[#This Row],[Preračunana masa/volumen/kos na enoto kg]],"")</f>
        <v/>
      </c>
      <c r="J54" s="127"/>
      <c r="K54" s="128"/>
      <c r="L54" s="188" t="s">
        <v>111</v>
      </c>
      <c r="M54" s="188" t="s">
        <v>111</v>
      </c>
      <c r="N54" s="151"/>
      <c r="O54" s="126" t="s">
        <v>111</v>
      </c>
      <c r="P54" s="152"/>
      <c r="Q54" s="151">
        <f>+Sklop8[[#This Row],[cena/enota brez DDV v EUR]]*Sklop8[[#This Row],[Stopnja DDV (%)]]</f>
        <v>0</v>
      </c>
      <c r="R54" s="151">
        <f>+Sklop8[[#This Row],[cena/enota brez DDV v EUR]]+Sklop8[[#This Row],[Davek (EUR)]]</f>
        <v>0</v>
      </c>
      <c r="S54" s="151">
        <f>+Sklop8[[#This Row],[cena/enota brez DDV v EUR]]*Sklop8[[#This Row],[Okvirna količina]]</f>
        <v>0</v>
      </c>
      <c r="T54" s="130">
        <f>+Sklop8[[#This Row],[Končna cena/enoto mere (EUR) z DDV]]*Sklop8[[#This Row],[Okvirna količina]]</f>
        <v>0</v>
      </c>
      <c r="U54" s="126" t="s">
        <v>111</v>
      </c>
    </row>
    <row r="55" spans="1:21" s="55" customFormat="1" ht="12">
      <c r="A55" s="165" t="s">
        <v>41</v>
      </c>
      <c r="B55" s="166" t="s">
        <v>347</v>
      </c>
      <c r="C55" s="77" t="s">
        <v>111</v>
      </c>
      <c r="D55" s="77" t="s">
        <v>0</v>
      </c>
      <c r="E55" s="99"/>
      <c r="F55" s="252">
        <v>40</v>
      </c>
      <c r="G55" s="144" t="s">
        <v>0</v>
      </c>
      <c r="H5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5" s="113" t="str">
        <f>IF(Sklop8[[#This Row],[ZAHTEVANA SHEMA KAKOVOSTI]]&lt;&gt;"",Sklop8[[#This Row],[Preračunana masa/volumen/kos na enoto kg]],"")</f>
        <v/>
      </c>
      <c r="J55" s="127"/>
      <c r="K55" s="128"/>
      <c r="L55" s="188" t="s">
        <v>111</v>
      </c>
      <c r="M55" s="188" t="s">
        <v>111</v>
      </c>
      <c r="N55" s="151"/>
      <c r="O55" s="126" t="s">
        <v>111</v>
      </c>
      <c r="P55" s="152"/>
      <c r="Q55" s="151">
        <f>+Sklop8[[#This Row],[cena/enota brez DDV v EUR]]*Sklop8[[#This Row],[Stopnja DDV (%)]]</f>
        <v>0</v>
      </c>
      <c r="R55" s="151">
        <f>+Sklop8[[#This Row],[cena/enota brez DDV v EUR]]+Sklop8[[#This Row],[Davek (EUR)]]</f>
        <v>0</v>
      </c>
      <c r="S55" s="151">
        <f>+Sklop8[[#This Row],[cena/enota brez DDV v EUR]]*Sklop8[[#This Row],[Okvirna količina]]</f>
        <v>0</v>
      </c>
      <c r="T55" s="130">
        <f>+Sklop8[[#This Row],[Končna cena/enoto mere (EUR) z DDV]]*Sklop8[[#This Row],[Okvirna količina]]</f>
        <v>0</v>
      </c>
      <c r="U55" s="126" t="s">
        <v>111</v>
      </c>
    </row>
    <row r="56" spans="1:21" s="55" customFormat="1" ht="12">
      <c r="A56" s="165" t="s">
        <v>42</v>
      </c>
      <c r="B56" s="166" t="s">
        <v>348</v>
      </c>
      <c r="C56" s="77" t="s">
        <v>111</v>
      </c>
      <c r="D56" s="77" t="s">
        <v>0</v>
      </c>
      <c r="E56" s="99"/>
      <c r="F56" s="252">
        <v>100</v>
      </c>
      <c r="G56" s="144" t="s">
        <v>0</v>
      </c>
      <c r="H5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6" s="113" t="str">
        <f>IF(Sklop8[[#This Row],[ZAHTEVANA SHEMA KAKOVOSTI]]&lt;&gt;"",Sklop8[[#This Row],[Preračunana masa/volumen/kos na enoto kg]],"")</f>
        <v/>
      </c>
      <c r="J56" s="127"/>
      <c r="K56" s="128"/>
      <c r="L56" s="188" t="s">
        <v>111</v>
      </c>
      <c r="M56" s="188" t="s">
        <v>111</v>
      </c>
      <c r="N56" s="151"/>
      <c r="O56" s="126" t="s">
        <v>111</v>
      </c>
      <c r="P56" s="152"/>
      <c r="Q56" s="151">
        <f>+Sklop8[[#This Row],[cena/enota brez DDV v EUR]]*Sklop8[[#This Row],[Stopnja DDV (%)]]</f>
        <v>0</v>
      </c>
      <c r="R56" s="151">
        <f>+Sklop8[[#This Row],[cena/enota brez DDV v EUR]]+Sklop8[[#This Row],[Davek (EUR)]]</f>
        <v>0</v>
      </c>
      <c r="S56" s="151">
        <f>+Sklop8[[#This Row],[cena/enota brez DDV v EUR]]*Sklop8[[#This Row],[Okvirna količina]]</f>
        <v>0</v>
      </c>
      <c r="T56" s="130">
        <f>+Sklop8[[#This Row],[Končna cena/enoto mere (EUR) z DDV]]*Sklop8[[#This Row],[Okvirna količina]]</f>
        <v>0</v>
      </c>
      <c r="U56" s="126" t="s">
        <v>111</v>
      </c>
    </row>
    <row r="57" spans="1:21" s="55" customFormat="1" ht="12">
      <c r="A57" s="165" t="s">
        <v>43</v>
      </c>
      <c r="B57" s="166" t="s">
        <v>216</v>
      </c>
      <c r="C57" s="77" t="s">
        <v>111</v>
      </c>
      <c r="D57" s="77" t="s">
        <v>0</v>
      </c>
      <c r="E57" s="99"/>
      <c r="F57" s="252">
        <v>200</v>
      </c>
      <c r="G57" s="144" t="s">
        <v>0</v>
      </c>
      <c r="H5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7" s="113" t="str">
        <f>IF(Sklop8[[#This Row],[ZAHTEVANA SHEMA KAKOVOSTI]]&lt;&gt;"",Sklop8[[#This Row],[Preračunana masa/volumen/kos na enoto kg]],"")</f>
        <v/>
      </c>
      <c r="J57" s="127"/>
      <c r="K57" s="128"/>
      <c r="L57" s="188" t="s">
        <v>111</v>
      </c>
      <c r="M57" s="188" t="s">
        <v>111</v>
      </c>
      <c r="N57" s="151"/>
      <c r="O57" s="126" t="s">
        <v>111</v>
      </c>
      <c r="P57" s="152"/>
      <c r="Q57" s="151">
        <f>+Sklop8[[#This Row],[cena/enota brez DDV v EUR]]*Sklop8[[#This Row],[Stopnja DDV (%)]]</f>
        <v>0</v>
      </c>
      <c r="R57" s="151">
        <f>+Sklop8[[#This Row],[cena/enota brez DDV v EUR]]+Sklop8[[#This Row],[Davek (EUR)]]</f>
        <v>0</v>
      </c>
      <c r="S57" s="151">
        <f>+Sklop8[[#This Row],[cena/enota brez DDV v EUR]]*Sklop8[[#This Row],[Okvirna količina]]</f>
        <v>0</v>
      </c>
      <c r="T57" s="130">
        <f>+Sklop8[[#This Row],[Končna cena/enoto mere (EUR) z DDV]]*Sklop8[[#This Row],[Okvirna količina]]</f>
        <v>0</v>
      </c>
      <c r="U57" s="126" t="s">
        <v>111</v>
      </c>
    </row>
    <row r="58" spans="1:21" s="55" customFormat="1" ht="12">
      <c r="A58" s="165" t="s">
        <v>48</v>
      </c>
      <c r="B58" s="166" t="s">
        <v>217</v>
      </c>
      <c r="C58" s="77" t="s">
        <v>111</v>
      </c>
      <c r="D58" s="77" t="s">
        <v>0</v>
      </c>
      <c r="E58" s="99"/>
      <c r="F58" s="252">
        <v>40</v>
      </c>
      <c r="G58" s="144" t="s">
        <v>0</v>
      </c>
      <c r="H5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8" s="113" t="str">
        <f>IF(Sklop8[[#This Row],[ZAHTEVANA SHEMA KAKOVOSTI]]&lt;&gt;"",Sklop8[[#This Row],[Preračunana masa/volumen/kos na enoto kg]],"")</f>
        <v/>
      </c>
      <c r="J58" s="127"/>
      <c r="K58" s="128"/>
      <c r="L58" s="188" t="s">
        <v>111</v>
      </c>
      <c r="M58" s="188" t="s">
        <v>111</v>
      </c>
      <c r="N58" s="151"/>
      <c r="O58" s="126" t="s">
        <v>111</v>
      </c>
      <c r="P58" s="152"/>
      <c r="Q58" s="151">
        <f>+Sklop8[[#This Row],[cena/enota brez DDV v EUR]]*Sklop8[[#This Row],[Stopnja DDV (%)]]</f>
        <v>0</v>
      </c>
      <c r="R58" s="151">
        <f>+Sklop8[[#This Row],[cena/enota brez DDV v EUR]]+Sklop8[[#This Row],[Davek (EUR)]]</f>
        <v>0</v>
      </c>
      <c r="S58" s="151">
        <f>+Sklop8[[#This Row],[cena/enota brez DDV v EUR]]*Sklop8[[#This Row],[Okvirna količina]]</f>
        <v>0</v>
      </c>
      <c r="T58" s="130">
        <f>+Sklop8[[#This Row],[Končna cena/enoto mere (EUR) z DDV]]*Sklop8[[#This Row],[Okvirna količina]]</f>
        <v>0</v>
      </c>
      <c r="U58" s="126" t="s">
        <v>111</v>
      </c>
    </row>
    <row r="59" spans="1:21" s="55" customFormat="1" ht="12">
      <c r="A59" s="165" t="s">
        <v>44</v>
      </c>
      <c r="B59" s="166" t="s">
        <v>349</v>
      </c>
      <c r="C59" s="77" t="s">
        <v>111</v>
      </c>
      <c r="D59" s="77" t="s">
        <v>0</v>
      </c>
      <c r="E59" s="99"/>
      <c r="F59" s="252">
        <v>10</v>
      </c>
      <c r="G59" s="144" t="s">
        <v>0</v>
      </c>
      <c r="H5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9" s="113" t="str">
        <f>IF(Sklop8[[#This Row],[ZAHTEVANA SHEMA KAKOVOSTI]]&lt;&gt;"",Sklop8[[#This Row],[Preračunana masa/volumen/kos na enoto kg]],"")</f>
        <v/>
      </c>
      <c r="J59" s="127"/>
      <c r="K59" s="128"/>
      <c r="L59" s="188" t="s">
        <v>111</v>
      </c>
      <c r="M59" s="188" t="s">
        <v>111</v>
      </c>
      <c r="N59" s="151"/>
      <c r="O59" s="126" t="s">
        <v>111</v>
      </c>
      <c r="P59" s="152"/>
      <c r="Q59" s="151">
        <f>+Sklop8[[#This Row],[cena/enota brez DDV v EUR]]*Sklop8[[#This Row],[Stopnja DDV (%)]]</f>
        <v>0</v>
      </c>
      <c r="R59" s="151">
        <f>+Sklop8[[#This Row],[cena/enota brez DDV v EUR]]+Sklop8[[#This Row],[Davek (EUR)]]</f>
        <v>0</v>
      </c>
      <c r="S59" s="151">
        <f>+Sklop8[[#This Row],[cena/enota brez DDV v EUR]]*Sklop8[[#This Row],[Okvirna količina]]</f>
        <v>0</v>
      </c>
      <c r="T59" s="130">
        <f>+Sklop8[[#This Row],[Končna cena/enoto mere (EUR) z DDV]]*Sklop8[[#This Row],[Okvirna količina]]</f>
        <v>0</v>
      </c>
      <c r="U59" s="126" t="s">
        <v>111</v>
      </c>
    </row>
    <row r="60" spans="1:21" s="55" customFormat="1" ht="12">
      <c r="A60" s="165" t="s">
        <v>45</v>
      </c>
      <c r="B60" s="166" t="s">
        <v>350</v>
      </c>
      <c r="C60" s="77" t="s">
        <v>111</v>
      </c>
      <c r="D60" s="77" t="s">
        <v>0</v>
      </c>
      <c r="E60" s="99"/>
      <c r="F60" s="252">
        <v>200</v>
      </c>
      <c r="G60" s="144" t="s">
        <v>0</v>
      </c>
      <c r="H6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0" s="113" t="str">
        <f>IF(Sklop8[[#This Row],[ZAHTEVANA SHEMA KAKOVOSTI]]&lt;&gt;"",Sklop8[[#This Row],[Preračunana masa/volumen/kos na enoto kg]],"")</f>
        <v/>
      </c>
      <c r="J60" s="127"/>
      <c r="K60" s="128"/>
      <c r="L60" s="188" t="s">
        <v>111</v>
      </c>
      <c r="M60" s="188" t="s">
        <v>111</v>
      </c>
      <c r="N60" s="151"/>
      <c r="O60" s="126" t="s">
        <v>111</v>
      </c>
      <c r="P60" s="152"/>
      <c r="Q60" s="151">
        <f>+Sklop8[[#This Row],[cena/enota brez DDV v EUR]]*Sklop8[[#This Row],[Stopnja DDV (%)]]</f>
        <v>0</v>
      </c>
      <c r="R60" s="151">
        <f>+Sklop8[[#This Row],[cena/enota brez DDV v EUR]]+Sklop8[[#This Row],[Davek (EUR)]]</f>
        <v>0</v>
      </c>
      <c r="S60" s="151">
        <f>+Sklop8[[#This Row],[cena/enota brez DDV v EUR]]*Sklop8[[#This Row],[Okvirna količina]]</f>
        <v>0</v>
      </c>
      <c r="T60" s="130">
        <f>+Sklop8[[#This Row],[Končna cena/enoto mere (EUR) z DDV]]*Sklop8[[#This Row],[Okvirna količina]]</f>
        <v>0</v>
      </c>
      <c r="U60" s="126" t="s">
        <v>111</v>
      </c>
    </row>
    <row r="61" spans="1:21" s="55" customFormat="1" ht="12">
      <c r="A61" s="165" t="s">
        <v>49</v>
      </c>
      <c r="B61" s="166" t="s">
        <v>351</v>
      </c>
      <c r="C61" s="77" t="s">
        <v>111</v>
      </c>
      <c r="D61" s="77" t="s">
        <v>0</v>
      </c>
      <c r="E61" s="99"/>
      <c r="F61" s="252">
        <v>20</v>
      </c>
      <c r="G61" s="144" t="s">
        <v>0</v>
      </c>
      <c r="H6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1" s="113" t="str">
        <f>IF(Sklop8[[#This Row],[ZAHTEVANA SHEMA KAKOVOSTI]]&lt;&gt;"",Sklop8[[#This Row],[Preračunana masa/volumen/kos na enoto kg]],"")</f>
        <v/>
      </c>
      <c r="J61" s="127"/>
      <c r="K61" s="128"/>
      <c r="L61" s="188" t="s">
        <v>111</v>
      </c>
      <c r="M61" s="188" t="s">
        <v>111</v>
      </c>
      <c r="N61" s="151"/>
      <c r="O61" s="126" t="s">
        <v>111</v>
      </c>
      <c r="P61" s="152"/>
      <c r="Q61" s="151">
        <f>+Sklop8[[#This Row],[cena/enota brez DDV v EUR]]*Sklop8[[#This Row],[Stopnja DDV (%)]]</f>
        <v>0</v>
      </c>
      <c r="R61" s="151">
        <f>+Sklop8[[#This Row],[cena/enota brez DDV v EUR]]+Sklop8[[#This Row],[Davek (EUR)]]</f>
        <v>0</v>
      </c>
      <c r="S61" s="151">
        <f>+Sklop8[[#This Row],[cena/enota brez DDV v EUR]]*Sklop8[[#This Row],[Okvirna količina]]</f>
        <v>0</v>
      </c>
      <c r="T61" s="130">
        <f>+Sklop8[[#This Row],[Končna cena/enoto mere (EUR) z DDV]]*Sklop8[[#This Row],[Okvirna količina]]</f>
        <v>0</v>
      </c>
      <c r="U61" s="126" t="s">
        <v>111</v>
      </c>
    </row>
    <row r="62" spans="1:21" s="55" customFormat="1" ht="12">
      <c r="A62" s="165" t="s">
        <v>50</v>
      </c>
      <c r="B62" s="166" t="s">
        <v>352</v>
      </c>
      <c r="C62" s="77" t="s">
        <v>111</v>
      </c>
      <c r="D62" s="77" t="s">
        <v>0</v>
      </c>
      <c r="E62" s="99"/>
      <c r="F62" s="252">
        <v>20</v>
      </c>
      <c r="G62" s="144" t="s">
        <v>0</v>
      </c>
      <c r="H6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2" s="113" t="str">
        <f>IF(Sklop8[[#This Row],[ZAHTEVANA SHEMA KAKOVOSTI]]&lt;&gt;"",Sklop8[[#This Row],[Preračunana masa/volumen/kos na enoto kg]],"")</f>
        <v/>
      </c>
      <c r="J62" s="127"/>
      <c r="K62" s="128"/>
      <c r="L62" s="188" t="s">
        <v>111</v>
      </c>
      <c r="M62" s="188" t="s">
        <v>111</v>
      </c>
      <c r="N62" s="151"/>
      <c r="O62" s="126" t="s">
        <v>111</v>
      </c>
      <c r="P62" s="152"/>
      <c r="Q62" s="151">
        <f>+Sklop8[[#This Row],[cena/enota brez DDV v EUR]]*Sklop8[[#This Row],[Stopnja DDV (%)]]</f>
        <v>0</v>
      </c>
      <c r="R62" s="151">
        <f>+Sklop8[[#This Row],[cena/enota brez DDV v EUR]]+Sklop8[[#This Row],[Davek (EUR)]]</f>
        <v>0</v>
      </c>
      <c r="S62" s="151">
        <f>+Sklop8[[#This Row],[cena/enota brez DDV v EUR]]*Sklop8[[#This Row],[Okvirna količina]]</f>
        <v>0</v>
      </c>
      <c r="T62" s="130">
        <f>+Sklop8[[#This Row],[Končna cena/enoto mere (EUR) z DDV]]*Sklop8[[#This Row],[Okvirna količina]]</f>
        <v>0</v>
      </c>
      <c r="U62" s="126" t="s">
        <v>111</v>
      </c>
    </row>
    <row r="63" spans="1:21" s="55" customFormat="1" ht="12">
      <c r="A63" s="165" t="s">
        <v>46</v>
      </c>
      <c r="B63" s="166" t="s">
        <v>353</v>
      </c>
      <c r="C63" s="77" t="s">
        <v>111</v>
      </c>
      <c r="D63" s="77" t="s">
        <v>0</v>
      </c>
      <c r="E63" s="99"/>
      <c r="F63" s="252">
        <v>800</v>
      </c>
      <c r="G63" s="144" t="s">
        <v>0</v>
      </c>
      <c r="H6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63" s="113" t="str">
        <f>IF(Sklop8[[#This Row],[ZAHTEVANA SHEMA KAKOVOSTI]]&lt;&gt;"",Sklop8[[#This Row],[Preračunana masa/volumen/kos na enoto kg]],"")</f>
        <v/>
      </c>
      <c r="J63" s="127"/>
      <c r="K63" s="128"/>
      <c r="L63" s="188" t="s">
        <v>111</v>
      </c>
      <c r="M63" s="188" t="s">
        <v>111</v>
      </c>
      <c r="N63" s="151"/>
      <c r="O63" s="126" t="s">
        <v>111</v>
      </c>
      <c r="P63" s="152"/>
      <c r="Q63" s="151">
        <f>+Sklop8[[#This Row],[cena/enota brez DDV v EUR]]*Sklop8[[#This Row],[Stopnja DDV (%)]]</f>
        <v>0</v>
      </c>
      <c r="R63" s="151">
        <f>+Sklop8[[#This Row],[cena/enota brez DDV v EUR]]+Sklop8[[#This Row],[Davek (EUR)]]</f>
        <v>0</v>
      </c>
      <c r="S63" s="151">
        <f>+Sklop8[[#This Row],[cena/enota brez DDV v EUR]]*Sklop8[[#This Row],[Okvirna količina]]</f>
        <v>0</v>
      </c>
      <c r="T63" s="130">
        <f>+Sklop8[[#This Row],[Končna cena/enoto mere (EUR) z DDV]]*Sklop8[[#This Row],[Okvirna količina]]</f>
        <v>0</v>
      </c>
      <c r="U63" s="126" t="s">
        <v>111</v>
      </c>
    </row>
    <row r="64" spans="1:21" s="55" customFormat="1" ht="12">
      <c r="A64" s="165" t="s">
        <v>51</v>
      </c>
      <c r="B64" s="166" t="s">
        <v>354</v>
      </c>
      <c r="C64" s="77" t="s">
        <v>111</v>
      </c>
      <c r="D64" s="77" t="s">
        <v>0</v>
      </c>
      <c r="E64" s="99"/>
      <c r="F64" s="252">
        <v>100</v>
      </c>
      <c r="G64" s="144" t="s">
        <v>0</v>
      </c>
      <c r="H6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4" s="113" t="str">
        <f>IF(Sklop8[[#This Row],[ZAHTEVANA SHEMA KAKOVOSTI]]&lt;&gt;"",Sklop8[[#This Row],[Preračunana masa/volumen/kos na enoto kg]],"")</f>
        <v/>
      </c>
      <c r="J64" s="127"/>
      <c r="K64" s="128"/>
      <c r="L64" s="188" t="s">
        <v>111</v>
      </c>
      <c r="M64" s="188" t="s">
        <v>111</v>
      </c>
      <c r="N64" s="151"/>
      <c r="O64" s="126" t="s">
        <v>111</v>
      </c>
      <c r="P64" s="152"/>
      <c r="Q64" s="151">
        <f>+Sklop8[[#This Row],[cena/enota brez DDV v EUR]]*Sklop8[[#This Row],[Stopnja DDV (%)]]</f>
        <v>0</v>
      </c>
      <c r="R64" s="151">
        <f>+Sklop8[[#This Row],[cena/enota brez DDV v EUR]]+Sklop8[[#This Row],[Davek (EUR)]]</f>
        <v>0</v>
      </c>
      <c r="S64" s="151">
        <f>+Sklop8[[#This Row],[cena/enota brez DDV v EUR]]*Sklop8[[#This Row],[Okvirna količina]]</f>
        <v>0</v>
      </c>
      <c r="T64" s="130">
        <f>+Sklop8[[#This Row],[Končna cena/enoto mere (EUR) z DDV]]*Sklop8[[#This Row],[Okvirna količina]]</f>
        <v>0</v>
      </c>
      <c r="U64" s="126" t="s">
        <v>111</v>
      </c>
    </row>
    <row r="65" spans="1:21" s="55" customFormat="1" ht="12">
      <c r="A65" s="165" t="s">
        <v>47</v>
      </c>
      <c r="B65" s="166" t="s">
        <v>355</v>
      </c>
      <c r="C65" s="77" t="s">
        <v>111</v>
      </c>
      <c r="D65" s="77" t="s">
        <v>0</v>
      </c>
      <c r="E65" s="157"/>
      <c r="F65" s="252">
        <v>80</v>
      </c>
      <c r="G65" s="144" t="s">
        <v>0</v>
      </c>
      <c r="H65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65" s="191" t="str">
        <f>IF(Sklop8[[#This Row],[ZAHTEVANA SHEMA KAKOVOSTI]]&lt;&gt;"",Sklop8[[#This Row],[Preračunana masa/volumen/kos na enoto kg]],"")</f>
        <v/>
      </c>
      <c r="J65" s="192"/>
      <c r="K65" s="193"/>
      <c r="L65" s="188" t="s">
        <v>111</v>
      </c>
      <c r="M65" s="188" t="s">
        <v>111</v>
      </c>
      <c r="N65" s="151"/>
      <c r="O65" s="126" t="s">
        <v>111</v>
      </c>
      <c r="P65" s="152"/>
      <c r="Q65" s="151">
        <f>+Sklop8[[#This Row],[cena/enota brez DDV v EUR]]*Sklop8[[#This Row],[Stopnja DDV (%)]]</f>
        <v>0</v>
      </c>
      <c r="R65" s="151">
        <f>+Sklop8[[#This Row],[cena/enota brez DDV v EUR]]+Sklop8[[#This Row],[Davek (EUR)]]</f>
        <v>0</v>
      </c>
      <c r="S65" s="151">
        <f>+Sklop8[[#This Row],[cena/enota brez DDV v EUR]]*Sklop8[[#This Row],[Okvirna količina]]</f>
        <v>0</v>
      </c>
      <c r="T65" s="130">
        <f>+Sklop8[[#This Row],[Končna cena/enoto mere (EUR) z DDV]]*Sklop8[[#This Row],[Okvirna količina]]</f>
        <v>0</v>
      </c>
      <c r="U65" s="126" t="s">
        <v>111</v>
      </c>
    </row>
    <row r="66" spans="1:21" s="55" customFormat="1" ht="12">
      <c r="A66" s="165" t="s">
        <v>52</v>
      </c>
      <c r="B66" s="166" t="s">
        <v>356</v>
      </c>
      <c r="C66" s="77" t="s">
        <v>111</v>
      </c>
      <c r="D66" s="77" t="s">
        <v>0</v>
      </c>
      <c r="E66" s="99"/>
      <c r="F66" s="252">
        <v>100</v>
      </c>
      <c r="G66" s="144" t="s">
        <v>0</v>
      </c>
      <c r="H6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6" s="113" t="str">
        <f>IF(Sklop8[[#This Row],[ZAHTEVANA SHEMA KAKOVOSTI]]&lt;&gt;"",Sklop8[[#This Row],[Preračunana masa/volumen/kos na enoto kg]],"")</f>
        <v/>
      </c>
      <c r="J66" s="127"/>
      <c r="K66" s="128"/>
      <c r="L66" s="188" t="s">
        <v>111</v>
      </c>
      <c r="M66" s="188" t="s">
        <v>111</v>
      </c>
      <c r="N66" s="151"/>
      <c r="O66" s="126" t="s">
        <v>111</v>
      </c>
      <c r="P66" s="152"/>
      <c r="Q66" s="151">
        <f>+Sklop8[[#This Row],[cena/enota brez DDV v EUR]]*Sklop8[[#This Row],[Stopnja DDV (%)]]</f>
        <v>0</v>
      </c>
      <c r="R66" s="151">
        <f>+Sklop8[[#This Row],[cena/enota brez DDV v EUR]]+Sklop8[[#This Row],[Davek (EUR)]]</f>
        <v>0</v>
      </c>
      <c r="S66" s="151">
        <f>+Sklop8[[#This Row],[cena/enota brez DDV v EUR]]*Sklop8[[#This Row],[Okvirna količina]]</f>
        <v>0</v>
      </c>
      <c r="T66" s="130">
        <f>+Sklop8[[#This Row],[Končna cena/enoto mere (EUR) z DDV]]*Sklop8[[#This Row],[Okvirna količina]]</f>
        <v>0</v>
      </c>
      <c r="U66" s="126" t="s">
        <v>111</v>
      </c>
    </row>
    <row r="67" spans="1:21" s="55" customFormat="1" ht="12">
      <c r="A67" s="165" t="s">
        <v>53</v>
      </c>
      <c r="B67" s="170" t="s">
        <v>357</v>
      </c>
      <c r="C67" s="77" t="s">
        <v>111</v>
      </c>
      <c r="D67" s="77" t="s">
        <v>0</v>
      </c>
      <c r="E67" s="99"/>
      <c r="F67" s="252">
        <v>20</v>
      </c>
      <c r="G67" s="144" t="s">
        <v>0</v>
      </c>
      <c r="H6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7" s="113" t="str">
        <f>IF(Sklop8[[#This Row],[ZAHTEVANA SHEMA KAKOVOSTI]]&lt;&gt;"",Sklop8[[#This Row],[Preračunana masa/volumen/kos na enoto kg]],"")</f>
        <v/>
      </c>
      <c r="J67" s="127"/>
      <c r="K67" s="128"/>
      <c r="L67" s="188" t="s">
        <v>111</v>
      </c>
      <c r="M67" s="188" t="s">
        <v>111</v>
      </c>
      <c r="N67" s="151"/>
      <c r="O67" s="126" t="s">
        <v>111</v>
      </c>
      <c r="P67" s="152"/>
      <c r="Q67" s="151">
        <f>+Sklop8[[#This Row],[cena/enota brez DDV v EUR]]*Sklop8[[#This Row],[Stopnja DDV (%)]]</f>
        <v>0</v>
      </c>
      <c r="R67" s="151">
        <f>+Sklop8[[#This Row],[cena/enota brez DDV v EUR]]+Sklop8[[#This Row],[Davek (EUR)]]</f>
        <v>0</v>
      </c>
      <c r="S67" s="151">
        <f>+Sklop8[[#This Row],[cena/enota brez DDV v EUR]]*Sklop8[[#This Row],[Okvirna količina]]</f>
        <v>0</v>
      </c>
      <c r="T67" s="130">
        <f>+Sklop8[[#This Row],[Končna cena/enoto mere (EUR) z DDV]]*Sklop8[[#This Row],[Okvirna količina]]</f>
        <v>0</v>
      </c>
      <c r="U67" s="126" t="s">
        <v>111</v>
      </c>
    </row>
    <row r="68" spans="1:21" s="55" customFormat="1" ht="12">
      <c r="A68" s="165" t="s">
        <v>54</v>
      </c>
      <c r="B68" s="170" t="s">
        <v>571</v>
      </c>
      <c r="C68" s="77">
        <v>1</v>
      </c>
      <c r="D68" s="77" t="s">
        <v>0</v>
      </c>
      <c r="E68" s="99"/>
      <c r="F68" s="252">
        <v>200</v>
      </c>
      <c r="G68" s="144" t="s">
        <v>0</v>
      </c>
      <c r="H6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8" s="113" t="str">
        <f>IF(Sklop8[[#This Row],[ZAHTEVANA SHEMA KAKOVOSTI]]&lt;&gt;"",Sklop8[[#This Row],[Preračunana masa/volumen/kos na enoto kg]],"")</f>
        <v/>
      </c>
      <c r="J68" s="127"/>
      <c r="K68" s="128"/>
      <c r="L68" s="188" t="s">
        <v>111</v>
      </c>
      <c r="M68" s="188" t="s">
        <v>111</v>
      </c>
      <c r="N68" s="151"/>
      <c r="O68" s="126" t="s">
        <v>111</v>
      </c>
      <c r="P68" s="152"/>
      <c r="Q68" s="151">
        <f>+Sklop8[[#This Row],[cena/enota brez DDV v EUR]]*Sklop8[[#This Row],[Stopnja DDV (%)]]</f>
        <v>0</v>
      </c>
      <c r="R68" s="151">
        <f>+Sklop8[[#This Row],[cena/enota brez DDV v EUR]]+Sklop8[[#This Row],[Davek (EUR)]]</f>
        <v>0</v>
      </c>
      <c r="S68" s="151">
        <f>+Sklop8[[#This Row],[cena/enota brez DDV v EUR]]*Sklop8[[#This Row],[Okvirna količina]]</f>
        <v>0</v>
      </c>
      <c r="T68" s="130">
        <f>+Sklop8[[#This Row],[Končna cena/enoto mere (EUR) z DDV]]*Sklop8[[#This Row],[Okvirna količina]]</f>
        <v>0</v>
      </c>
      <c r="U68" s="126" t="s">
        <v>111</v>
      </c>
    </row>
    <row r="69" spans="1:21" s="55" customFormat="1" ht="12">
      <c r="A69" s="165" t="s">
        <v>55</v>
      </c>
      <c r="B69" s="169" t="s">
        <v>572</v>
      </c>
      <c r="C69" s="77" t="s">
        <v>558</v>
      </c>
      <c r="D69" s="77" t="s">
        <v>0</v>
      </c>
      <c r="E69" s="99"/>
      <c r="F69" s="252">
        <v>200</v>
      </c>
      <c r="G69" s="144" t="s">
        <v>0</v>
      </c>
      <c r="H6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9" s="113" t="str">
        <f>IF(Sklop8[[#This Row],[ZAHTEVANA SHEMA KAKOVOSTI]]&lt;&gt;"",Sklop8[[#This Row],[Preračunana masa/volumen/kos na enoto kg]],"")</f>
        <v/>
      </c>
      <c r="J69" s="127"/>
      <c r="K69" s="128"/>
      <c r="L69" s="188" t="s">
        <v>111</v>
      </c>
      <c r="M69" s="188" t="s">
        <v>111</v>
      </c>
      <c r="N69" s="151"/>
      <c r="O69" s="126" t="s">
        <v>111</v>
      </c>
      <c r="P69" s="152"/>
      <c r="Q69" s="151">
        <f>+Sklop8[[#This Row],[cena/enota brez DDV v EUR]]*Sklop8[[#This Row],[Stopnja DDV (%)]]</f>
        <v>0</v>
      </c>
      <c r="R69" s="151">
        <f>+Sklop8[[#This Row],[cena/enota brez DDV v EUR]]+Sklop8[[#This Row],[Davek (EUR)]]</f>
        <v>0</v>
      </c>
      <c r="S69" s="151">
        <f>+Sklop8[[#This Row],[cena/enota brez DDV v EUR]]*Sklop8[[#This Row],[Okvirna količina]]</f>
        <v>0</v>
      </c>
      <c r="T69" s="130">
        <f>+Sklop8[[#This Row],[Končna cena/enoto mere (EUR) z DDV]]*Sklop8[[#This Row],[Okvirna količina]]</f>
        <v>0</v>
      </c>
      <c r="U69" s="126" t="s">
        <v>111</v>
      </c>
    </row>
    <row r="70" spans="1:21" s="55" customFormat="1" ht="12">
      <c r="A70" s="165" t="s">
        <v>56</v>
      </c>
      <c r="B70" s="166" t="s">
        <v>358</v>
      </c>
      <c r="C70" s="77" t="s">
        <v>111</v>
      </c>
      <c r="D70" s="77" t="s">
        <v>0</v>
      </c>
      <c r="E70" s="99"/>
      <c r="F70" s="252">
        <v>50</v>
      </c>
      <c r="G70" s="144" t="s">
        <v>0</v>
      </c>
      <c r="H7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0" s="113" t="str">
        <f>IF(Sklop8[[#This Row],[ZAHTEVANA SHEMA KAKOVOSTI]]&lt;&gt;"",Sklop8[[#This Row],[Preračunana masa/volumen/kos na enoto kg]],"")</f>
        <v/>
      </c>
      <c r="J70" s="127"/>
      <c r="K70" s="128"/>
      <c r="L70" s="188" t="s">
        <v>111</v>
      </c>
      <c r="M70" s="188" t="s">
        <v>111</v>
      </c>
      <c r="N70" s="151"/>
      <c r="O70" s="126" t="s">
        <v>111</v>
      </c>
      <c r="P70" s="152"/>
      <c r="Q70" s="151">
        <f>+Sklop8[[#This Row],[cena/enota brez DDV v EUR]]*Sklop8[[#This Row],[Stopnja DDV (%)]]</f>
        <v>0</v>
      </c>
      <c r="R70" s="151">
        <f>+Sklop8[[#This Row],[cena/enota brez DDV v EUR]]+Sklop8[[#This Row],[Davek (EUR)]]</f>
        <v>0</v>
      </c>
      <c r="S70" s="151">
        <f>+Sklop8[[#This Row],[cena/enota brez DDV v EUR]]*Sklop8[[#This Row],[Okvirna količina]]</f>
        <v>0</v>
      </c>
      <c r="T70" s="130">
        <f>+Sklop8[[#This Row],[Končna cena/enoto mere (EUR) z DDV]]*Sklop8[[#This Row],[Okvirna količina]]</f>
        <v>0</v>
      </c>
      <c r="U70" s="126" t="s">
        <v>111</v>
      </c>
    </row>
    <row r="71" spans="1:21" s="55" customFormat="1" ht="12">
      <c r="A71" s="165" t="s">
        <v>57</v>
      </c>
      <c r="B71" s="166" t="s">
        <v>359</v>
      </c>
      <c r="C71" s="77" t="s">
        <v>111</v>
      </c>
      <c r="D71" s="77" t="s">
        <v>0</v>
      </c>
      <c r="E71" s="99"/>
      <c r="F71" s="252">
        <v>200</v>
      </c>
      <c r="G71" s="144" t="s">
        <v>0</v>
      </c>
      <c r="H7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1" s="113" t="str">
        <f>IF(Sklop8[[#This Row],[ZAHTEVANA SHEMA KAKOVOSTI]]&lt;&gt;"",Sklop8[[#This Row],[Preračunana masa/volumen/kos na enoto kg]],"")</f>
        <v/>
      </c>
      <c r="J71" s="127"/>
      <c r="K71" s="128"/>
      <c r="L71" s="188" t="s">
        <v>111</v>
      </c>
      <c r="M71" s="188" t="s">
        <v>111</v>
      </c>
      <c r="N71" s="151"/>
      <c r="O71" s="126" t="s">
        <v>111</v>
      </c>
      <c r="P71" s="152"/>
      <c r="Q71" s="151">
        <f>+Sklop8[[#This Row],[cena/enota brez DDV v EUR]]*Sklop8[[#This Row],[Stopnja DDV (%)]]</f>
        <v>0</v>
      </c>
      <c r="R71" s="151">
        <f>+Sklop8[[#This Row],[cena/enota brez DDV v EUR]]+Sklop8[[#This Row],[Davek (EUR)]]</f>
        <v>0</v>
      </c>
      <c r="S71" s="151">
        <f>+Sklop8[[#This Row],[cena/enota brez DDV v EUR]]*Sklop8[[#This Row],[Okvirna količina]]</f>
        <v>0</v>
      </c>
      <c r="T71" s="130">
        <f>+Sklop8[[#This Row],[Končna cena/enoto mere (EUR) z DDV]]*Sklop8[[#This Row],[Okvirna količina]]</f>
        <v>0</v>
      </c>
      <c r="U71" s="126" t="s">
        <v>111</v>
      </c>
    </row>
    <row r="72" spans="1:21" s="55" customFormat="1" ht="12">
      <c r="A72" s="165" t="s">
        <v>58</v>
      </c>
      <c r="B72" s="169" t="s">
        <v>360</v>
      </c>
      <c r="C72" s="77" t="s">
        <v>111</v>
      </c>
      <c r="D72" s="77" t="s">
        <v>0</v>
      </c>
      <c r="E72" s="99"/>
      <c r="F72" s="252">
        <v>50</v>
      </c>
      <c r="G72" s="144" t="s">
        <v>0</v>
      </c>
      <c r="H7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2" s="113" t="str">
        <f>IF(Sklop8[[#This Row],[ZAHTEVANA SHEMA KAKOVOSTI]]&lt;&gt;"",Sklop8[[#This Row],[Preračunana masa/volumen/kos na enoto kg]],"")</f>
        <v/>
      </c>
      <c r="J72" s="127"/>
      <c r="K72" s="128"/>
      <c r="L72" s="188" t="s">
        <v>111</v>
      </c>
      <c r="M72" s="188" t="s">
        <v>111</v>
      </c>
      <c r="N72" s="151"/>
      <c r="O72" s="126" t="s">
        <v>111</v>
      </c>
      <c r="P72" s="152"/>
      <c r="Q72" s="151">
        <f>+Sklop8[[#This Row],[cena/enota brez DDV v EUR]]*Sklop8[[#This Row],[Stopnja DDV (%)]]</f>
        <v>0</v>
      </c>
      <c r="R72" s="151">
        <f>+Sklop8[[#This Row],[cena/enota brez DDV v EUR]]+Sklop8[[#This Row],[Davek (EUR)]]</f>
        <v>0</v>
      </c>
      <c r="S72" s="151">
        <f>+Sklop8[[#This Row],[cena/enota brez DDV v EUR]]*Sklop8[[#This Row],[Okvirna količina]]</f>
        <v>0</v>
      </c>
      <c r="T72" s="130">
        <f>+Sklop8[[#This Row],[Končna cena/enoto mere (EUR) z DDV]]*Sklop8[[#This Row],[Okvirna količina]]</f>
        <v>0</v>
      </c>
      <c r="U72" s="126" t="s">
        <v>111</v>
      </c>
    </row>
    <row r="73" spans="1:21" s="55" customFormat="1" ht="12">
      <c r="A73" s="165" t="s">
        <v>59</v>
      </c>
      <c r="B73" s="169" t="s">
        <v>566</v>
      </c>
      <c r="C73" s="77" t="s">
        <v>111</v>
      </c>
      <c r="D73" s="77" t="s">
        <v>0</v>
      </c>
      <c r="E73" s="99"/>
      <c r="F73" s="252">
        <v>500</v>
      </c>
      <c r="G73" s="144" t="s">
        <v>0</v>
      </c>
      <c r="H7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3" s="113" t="str">
        <f>IF(Sklop8[[#This Row],[ZAHTEVANA SHEMA KAKOVOSTI]]&lt;&gt;"",Sklop8[[#This Row],[Preračunana masa/volumen/kos na enoto kg]],"")</f>
        <v/>
      </c>
      <c r="J73" s="127"/>
      <c r="K73" s="128"/>
      <c r="L73" s="188" t="s">
        <v>111</v>
      </c>
      <c r="M73" s="188" t="s">
        <v>111</v>
      </c>
      <c r="N73" s="151"/>
      <c r="O73" s="126" t="s">
        <v>111</v>
      </c>
      <c r="P73" s="152"/>
      <c r="Q73" s="151">
        <f>+Sklop8[[#This Row],[cena/enota brez DDV v EUR]]*Sklop8[[#This Row],[Stopnja DDV (%)]]</f>
        <v>0</v>
      </c>
      <c r="R73" s="151">
        <f>+Sklop8[[#This Row],[cena/enota brez DDV v EUR]]+Sklop8[[#This Row],[Davek (EUR)]]</f>
        <v>0</v>
      </c>
      <c r="S73" s="151">
        <f>+Sklop8[[#This Row],[cena/enota brez DDV v EUR]]*Sklop8[[#This Row],[Okvirna količina]]</f>
        <v>0</v>
      </c>
      <c r="T73" s="130">
        <f>+Sklop8[[#This Row],[Končna cena/enoto mere (EUR) z DDV]]*Sklop8[[#This Row],[Okvirna količina]]</f>
        <v>0</v>
      </c>
      <c r="U73" s="126" t="s">
        <v>111</v>
      </c>
    </row>
    <row r="74" spans="1:21" s="55" customFormat="1" ht="12">
      <c r="A74" s="165" t="s">
        <v>60</v>
      </c>
      <c r="B74" s="170" t="s">
        <v>567</v>
      </c>
      <c r="C74" s="77" t="s">
        <v>111</v>
      </c>
      <c r="D74" s="77" t="s">
        <v>0</v>
      </c>
      <c r="E74" s="99"/>
      <c r="F74" s="252">
        <v>500</v>
      </c>
      <c r="G74" s="144" t="s">
        <v>0</v>
      </c>
      <c r="H7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4" s="113" t="str">
        <f>IF(Sklop8[[#This Row],[ZAHTEVANA SHEMA KAKOVOSTI]]&lt;&gt;"",Sklop8[[#This Row],[Preračunana masa/volumen/kos na enoto kg]],"")</f>
        <v/>
      </c>
      <c r="J74" s="127"/>
      <c r="K74" s="128"/>
      <c r="L74" s="188" t="s">
        <v>111</v>
      </c>
      <c r="M74" s="188" t="s">
        <v>111</v>
      </c>
      <c r="N74" s="151"/>
      <c r="O74" s="126" t="s">
        <v>111</v>
      </c>
      <c r="P74" s="152"/>
      <c r="Q74" s="151">
        <f>+Sklop8[[#This Row],[cena/enota brez DDV v EUR]]*Sklop8[[#This Row],[Stopnja DDV (%)]]</f>
        <v>0</v>
      </c>
      <c r="R74" s="151">
        <f>+Sklop8[[#This Row],[cena/enota brez DDV v EUR]]+Sklop8[[#This Row],[Davek (EUR)]]</f>
        <v>0</v>
      </c>
      <c r="S74" s="151">
        <f>+Sklop8[[#This Row],[cena/enota brez DDV v EUR]]*Sklop8[[#This Row],[Okvirna količina]]</f>
        <v>0</v>
      </c>
      <c r="T74" s="130">
        <f>+Sklop8[[#This Row],[Končna cena/enoto mere (EUR) z DDV]]*Sklop8[[#This Row],[Okvirna količina]]</f>
        <v>0</v>
      </c>
      <c r="U74" s="126" t="s">
        <v>111</v>
      </c>
    </row>
    <row r="75" spans="1:21" s="55" customFormat="1" ht="12">
      <c r="A75" s="165" t="s">
        <v>61</v>
      </c>
      <c r="B75" s="170" t="s">
        <v>361</v>
      </c>
      <c r="C75" s="77" t="s">
        <v>111</v>
      </c>
      <c r="D75" s="77" t="s">
        <v>0</v>
      </c>
      <c r="E75" s="99"/>
      <c r="F75" s="252">
        <v>200</v>
      </c>
      <c r="G75" s="144" t="s">
        <v>0</v>
      </c>
      <c r="H7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5" s="113" t="str">
        <f>IF(Sklop8[[#This Row],[ZAHTEVANA SHEMA KAKOVOSTI]]&lt;&gt;"",Sklop8[[#This Row],[Preračunana masa/volumen/kos na enoto kg]],"")</f>
        <v/>
      </c>
      <c r="J75" s="127"/>
      <c r="K75" s="128"/>
      <c r="L75" s="188" t="s">
        <v>111</v>
      </c>
      <c r="M75" s="188" t="s">
        <v>111</v>
      </c>
      <c r="N75" s="151"/>
      <c r="O75" s="126" t="s">
        <v>111</v>
      </c>
      <c r="P75" s="152"/>
      <c r="Q75" s="151">
        <f>+Sklop8[[#This Row],[cena/enota brez DDV v EUR]]*Sklop8[[#This Row],[Stopnja DDV (%)]]</f>
        <v>0</v>
      </c>
      <c r="R75" s="151">
        <f>+Sklop8[[#This Row],[cena/enota brez DDV v EUR]]+Sklop8[[#This Row],[Davek (EUR)]]</f>
        <v>0</v>
      </c>
      <c r="S75" s="151">
        <f>+Sklop8[[#This Row],[cena/enota brez DDV v EUR]]*Sklop8[[#This Row],[Okvirna količina]]</f>
        <v>0</v>
      </c>
      <c r="T75" s="130">
        <f>+Sklop8[[#This Row],[Končna cena/enoto mere (EUR) z DDV]]*Sklop8[[#This Row],[Okvirna količina]]</f>
        <v>0</v>
      </c>
      <c r="U75" s="126" t="s">
        <v>111</v>
      </c>
    </row>
    <row r="76" spans="1:21" s="55" customFormat="1" ht="12">
      <c r="A76" s="165" t="s">
        <v>62</v>
      </c>
      <c r="B76" s="170" t="s">
        <v>573</v>
      </c>
      <c r="C76" s="77">
        <v>1</v>
      </c>
      <c r="D76" s="77" t="s">
        <v>0</v>
      </c>
      <c r="E76" s="99"/>
      <c r="F76" s="252">
        <v>50</v>
      </c>
      <c r="G76" s="144" t="s">
        <v>219</v>
      </c>
      <c r="H7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6" s="113" t="str">
        <f>IF(Sklop8[[#This Row],[ZAHTEVANA SHEMA KAKOVOSTI]]&lt;&gt;"",Sklop8[[#This Row],[Preračunana masa/volumen/kos na enoto kg]],"")</f>
        <v/>
      </c>
      <c r="J76" s="127"/>
      <c r="K76" s="128"/>
      <c r="L76" s="188" t="s">
        <v>111</v>
      </c>
      <c r="M76" s="188" t="s">
        <v>111</v>
      </c>
      <c r="N76" s="151"/>
      <c r="O76" s="126" t="s">
        <v>111</v>
      </c>
      <c r="P76" s="152"/>
      <c r="Q76" s="151">
        <f>+Sklop8[[#This Row],[cena/enota brez DDV v EUR]]*Sklop8[[#This Row],[Stopnja DDV (%)]]</f>
        <v>0</v>
      </c>
      <c r="R76" s="151">
        <f>+Sklop8[[#This Row],[cena/enota brez DDV v EUR]]+Sklop8[[#This Row],[Davek (EUR)]]</f>
        <v>0</v>
      </c>
      <c r="S76" s="151">
        <f>+Sklop8[[#This Row],[cena/enota brez DDV v EUR]]*Sklop8[[#This Row],[Okvirna količina]]</f>
        <v>0</v>
      </c>
      <c r="T76" s="130">
        <f>+Sklop8[[#This Row],[Končna cena/enoto mere (EUR) z DDV]]*Sklop8[[#This Row],[Okvirna količina]]</f>
        <v>0</v>
      </c>
      <c r="U76" s="126" t="s">
        <v>111</v>
      </c>
    </row>
    <row r="77" spans="1:21" s="55" customFormat="1" ht="12">
      <c r="A77" s="165" t="s">
        <v>68</v>
      </c>
      <c r="B77" s="314" t="s">
        <v>362</v>
      </c>
      <c r="C77" s="223" t="s">
        <v>111</v>
      </c>
      <c r="D77" s="224" t="s">
        <v>0</v>
      </c>
      <c r="E77" s="99"/>
      <c r="F77" s="315">
        <v>200</v>
      </c>
      <c r="G77" s="316" t="s">
        <v>0</v>
      </c>
      <c r="H77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7" s="191" t="str">
        <f>IF(Sklop8[[#This Row],[ZAHTEVANA SHEMA KAKOVOSTI]]&lt;&gt;"",Sklop8[[#This Row],[Preračunana masa/volumen/kos na enoto kg]],"")</f>
        <v/>
      </c>
      <c r="J77" s="192"/>
      <c r="K77" s="193"/>
      <c r="L77" s="188" t="s">
        <v>111</v>
      </c>
      <c r="M77" s="188" t="s">
        <v>111</v>
      </c>
      <c r="N77" s="151"/>
      <c r="O77" s="126" t="s">
        <v>111</v>
      </c>
      <c r="P77" s="195"/>
      <c r="Q77" s="194">
        <f>+Sklop8[[#This Row],[cena/enota brez DDV v EUR]]*Sklop8[[#This Row],[Stopnja DDV (%)]]</f>
        <v>0</v>
      </c>
      <c r="R77" s="194">
        <f>+Sklop8[[#This Row],[cena/enota brez DDV v EUR]]+Sklop8[[#This Row],[Davek (EUR)]]</f>
        <v>0</v>
      </c>
      <c r="S77" s="194">
        <f>+Sklop8[[#This Row],[cena/enota brez DDV v EUR]]*Sklop8[[#This Row],[Okvirna količina]]</f>
        <v>0</v>
      </c>
      <c r="T77" s="196">
        <f>+Sklop8[[#This Row],[Končna cena/enoto mere (EUR) z DDV]]*Sklop8[[#This Row],[Okvirna količina]]</f>
        <v>0</v>
      </c>
      <c r="U77" s="126" t="s">
        <v>111</v>
      </c>
    </row>
    <row r="78" spans="1:21" s="55" customFormat="1" ht="12">
      <c r="A78" s="165" t="s">
        <v>69</v>
      </c>
      <c r="B78" s="314" t="s">
        <v>574</v>
      </c>
      <c r="C78" s="223" t="s">
        <v>558</v>
      </c>
      <c r="D78" s="224" t="s">
        <v>0</v>
      </c>
      <c r="E78" s="99"/>
      <c r="F78" s="315">
        <v>50</v>
      </c>
      <c r="G78" s="316" t="s">
        <v>0</v>
      </c>
      <c r="H78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8" s="191" t="str">
        <f>IF(Sklop8[[#This Row],[ZAHTEVANA SHEMA KAKOVOSTI]]&lt;&gt;"",Sklop8[[#This Row],[Preračunana masa/volumen/kos na enoto kg]],"")</f>
        <v/>
      </c>
      <c r="J78" s="192"/>
      <c r="K78" s="193"/>
      <c r="L78" s="188" t="s">
        <v>111</v>
      </c>
      <c r="M78" s="188" t="s">
        <v>111</v>
      </c>
      <c r="N78" s="151"/>
      <c r="O78" s="126" t="s">
        <v>111</v>
      </c>
      <c r="P78" s="195"/>
      <c r="Q78" s="194">
        <f>+Sklop8[[#This Row],[cena/enota brez DDV v EUR]]*Sklop8[[#This Row],[Stopnja DDV (%)]]</f>
        <v>0</v>
      </c>
      <c r="R78" s="194">
        <f>+Sklop8[[#This Row],[cena/enota brez DDV v EUR]]+Sklop8[[#This Row],[Davek (EUR)]]</f>
        <v>0</v>
      </c>
      <c r="S78" s="194">
        <f>+Sklop8[[#This Row],[cena/enota brez DDV v EUR]]*Sklop8[[#This Row],[Okvirna količina]]</f>
        <v>0</v>
      </c>
      <c r="T78" s="196">
        <f>+Sklop8[[#This Row],[Končna cena/enoto mere (EUR) z DDV]]*Sklop8[[#This Row],[Okvirna količina]]</f>
        <v>0</v>
      </c>
      <c r="U78" s="126" t="s">
        <v>111</v>
      </c>
    </row>
    <row r="79" spans="1:21">
      <c r="A79" s="269" t="s">
        <v>132</v>
      </c>
      <c r="B79" s="270"/>
      <c r="C79" s="271"/>
      <c r="D79" s="271"/>
      <c r="E79" s="272"/>
      <c r="F79" s="273"/>
      <c r="G79" s="274"/>
      <c r="H79" s="275">
        <f>SUBTOTAL(109,Sklop8[Preračunana masa/volumen/kos na enoto kg])</f>
        <v>16205</v>
      </c>
      <c r="I79" s="275">
        <f>SUBTOTAL(109,Sklop8[Živila iz shem kakovosti (kg)])</f>
        <v>0</v>
      </c>
      <c r="J79" s="273"/>
      <c r="K79" s="276"/>
      <c r="L79" s="276"/>
      <c r="M79" s="277"/>
      <c r="N79" s="278"/>
      <c r="O79" s="278"/>
      <c r="P79" s="278"/>
      <c r="Q79" s="279"/>
      <c r="R79" s="273"/>
      <c r="S79" s="279">
        <f>SUBTOTAL(109,Sklop8[Vrednost za okvirno količino (EUR) brez DDV])</f>
        <v>0</v>
      </c>
      <c r="T79" s="279">
        <f>SUBTOTAL(109,Sklop8[Vrednost za okvirno količino (EUR) z DDV])</f>
        <v>0</v>
      </c>
      <c r="U79" s="280"/>
    </row>
    <row r="80" spans="1:21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A81" s="48" t="s">
        <v>128</v>
      </c>
      <c r="B81" s="16"/>
      <c r="C81" s="28"/>
      <c r="D81" s="28"/>
      <c r="E81" s="100"/>
      <c r="Q81" s="48"/>
      <c r="R81" s="48"/>
      <c r="S81" s="48"/>
      <c r="T81" s="48"/>
    </row>
    <row r="82" spans="1:22">
      <c r="A82" s="11" t="s">
        <v>130</v>
      </c>
      <c r="B82" s="16"/>
      <c r="C82" s="28"/>
      <c r="D82" s="28"/>
      <c r="E82" s="100"/>
    </row>
    <row r="83" spans="1:22">
      <c r="A83" s="95" t="s">
        <v>174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2" ht="12.75" customHeight="1">
      <c r="A84" s="108" t="s">
        <v>208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1"/>
      <c r="N84" s="111"/>
      <c r="O84" s="111"/>
      <c r="P84" s="111"/>
      <c r="Q84" s="111"/>
      <c r="R84" s="111"/>
      <c r="S84" s="111"/>
      <c r="T84" s="111"/>
      <c r="U84" s="111"/>
      <c r="V84" s="111"/>
    </row>
    <row r="85" spans="1:22" ht="12.75" customHeight="1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1"/>
      <c r="N85" s="111"/>
      <c r="O85" s="111"/>
      <c r="P85" s="111"/>
      <c r="Q85" s="111"/>
      <c r="R85" s="111"/>
      <c r="S85" s="111"/>
      <c r="T85" s="111"/>
      <c r="U85" s="111"/>
      <c r="V85" s="111"/>
    </row>
    <row r="86" spans="1:22">
      <c r="A86" s="95" t="s">
        <v>65</v>
      </c>
      <c r="F86" s="68"/>
      <c r="G86" s="68" t="s">
        <v>66</v>
      </c>
      <c r="H86" s="29"/>
      <c r="I86" s="29"/>
      <c r="J86" s="29"/>
      <c r="K86" s="29"/>
      <c r="L86" s="54"/>
      <c r="M86" s="54"/>
      <c r="N86" s="29"/>
      <c r="O86" s="29"/>
      <c r="P86" s="29"/>
      <c r="Q86" s="29" t="s">
        <v>67</v>
      </c>
      <c r="R86" s="29"/>
    </row>
    <row r="87" spans="1:22" ht="15">
      <c r="A87" s="6"/>
      <c r="B87" s="4"/>
      <c r="C87" s="26"/>
      <c r="D87" s="26"/>
      <c r="E87" s="25"/>
      <c r="F87" s="7"/>
      <c r="H87" s="8"/>
      <c r="I87" s="8"/>
      <c r="J87" s="8"/>
      <c r="K87" s="8"/>
      <c r="L87" s="20"/>
      <c r="M87" s="20"/>
      <c r="N87" s="8"/>
      <c r="O87" s="8"/>
      <c r="P87" s="8"/>
      <c r="Q87" s="8"/>
      <c r="R87" s="8"/>
      <c r="S87" s="3"/>
      <c r="T87" s="3"/>
      <c r="U87" s="7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>
      <c r="B101" s="16"/>
      <c r="C101" s="28"/>
      <c r="D101" s="28"/>
      <c r="E101" s="100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</sheetData>
  <sheetProtection insertRows="0" deleteRows="0"/>
  <protectedRanges>
    <protectedRange sqref="U86:U1048576 J86:P1048576 J1:P15 J16 J79:P83 J17:K78 N16:P78 U1:U83" name="Obseg1"/>
    <protectedRange sqref="J84:P85 U84:U85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5"/>
  <sheetViews>
    <sheetView topLeftCell="A4" zoomScale="90" zoomScaleNormal="90" zoomScaleSheetLayoutView="100" workbookViewId="0">
      <selection activeCell="K29" sqref="K29"/>
    </sheetView>
  </sheetViews>
  <sheetFormatPr defaultColWidth="8.85546875" defaultRowHeight="12.75"/>
  <cols>
    <col min="1" max="1" width="3.5703125" style="11" customWidth="1"/>
    <col min="2" max="2" width="42.28515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pred_rekapitulacija'!B22</f>
        <v>ŽITA, MLEVSKI IZDELKI, TESTENINE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98" t="s">
        <v>385</v>
      </c>
      <c r="C16" s="320" t="s">
        <v>672</v>
      </c>
      <c r="D16" s="77" t="s">
        <v>0</v>
      </c>
      <c r="E16" s="157"/>
      <c r="F16" s="231">
        <v>20</v>
      </c>
      <c r="G16" s="226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80" t="str">
        <f>IF(Sklop9[[#This Row],[ZAHTEVANA SHEMA KAKOVOSTI]]&lt;&gt;"",Sklop9[[#This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56"/>
    </row>
    <row r="17" spans="1:21" s="55" customFormat="1" ht="12">
      <c r="A17" s="79" t="s">
        <v>3</v>
      </c>
      <c r="B17" s="198" t="s">
        <v>363</v>
      </c>
      <c r="C17" s="320" t="s">
        <v>672</v>
      </c>
      <c r="D17" s="77" t="s">
        <v>0</v>
      </c>
      <c r="E17" s="157"/>
      <c r="F17" s="231" t="s">
        <v>645</v>
      </c>
      <c r="G17" s="226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7" s="80" t="str">
        <f>IF(Sklop9[[#This Row],[ZAHTEVANA SHEMA KAKOVOSTI]]&lt;&gt;"",Sklop9[[#This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+Sklop9[[#This Row],[cena/enota brez DDV v EUR]]*Sklop9[[#This Row],[Stopnja DDV (%)]]</f>
        <v>0</v>
      </c>
      <c r="R17" s="85">
        <f>+Sklop9[[#This Row],[cena/enota brez DDV v EUR]]+Sklop9[[#This Row],[Davek (EUR)]]</f>
        <v>0</v>
      </c>
      <c r="S17" s="85">
        <f>+Sklop9[[#This Row],[cena/enota brez DDV v EUR]]*Sklop9[[#This Row],[Okvirna količina]]</f>
        <v>0</v>
      </c>
      <c r="T17" s="85">
        <f>+Sklop9[[#This Row],[Končna cena/enoto mere (EUR) z DDV]]*Sklop9[[#This Row],[Okvirna količina]]</f>
        <v>0</v>
      </c>
      <c r="U17" s="156"/>
    </row>
    <row r="18" spans="1:21" s="55" customFormat="1" ht="12">
      <c r="A18" s="79" t="s">
        <v>4</v>
      </c>
      <c r="B18" s="189" t="s">
        <v>644</v>
      </c>
      <c r="C18" s="320" t="s">
        <v>672</v>
      </c>
      <c r="D18" s="77" t="s">
        <v>0</v>
      </c>
      <c r="E18" s="157"/>
      <c r="F18" s="258">
        <v>200</v>
      </c>
      <c r="G18" s="226" t="s">
        <v>0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80" t="str">
        <f>IF(Sklop9[[#This Row],[ZAHTEVANA SHEMA KAKOVOSTI]]&lt;&gt;"",Sklop9[[#This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+Sklop9[[#This Row],[cena/enota brez DDV v EUR]]*Sklop9[[#This Row],[Stopnja DDV (%)]]</f>
        <v>0</v>
      </c>
      <c r="R18" s="85">
        <f>+Sklop9[[#This Row],[cena/enota brez DDV v EUR]]+Sklop9[[#This Row],[Davek (EUR)]]</f>
        <v>0</v>
      </c>
      <c r="S18" s="85">
        <f>+Sklop9[[#This Row],[cena/enota brez DDV v EUR]]*Sklop9[[#This Row],[Okvirna količina]]</f>
        <v>0</v>
      </c>
      <c r="T18" s="85">
        <f>+Sklop9[[#This Row],[Končna cena/enoto mere (EUR) z DDV]]*Sklop9[[#This Row],[Okvirna količina]]</f>
        <v>0</v>
      </c>
      <c r="U18" s="156"/>
    </row>
    <row r="19" spans="1:21" s="55" customFormat="1" ht="22.5">
      <c r="A19" s="388" t="s">
        <v>5</v>
      </c>
      <c r="B19" s="389" t="s">
        <v>364</v>
      </c>
      <c r="C19" s="384" t="s">
        <v>681</v>
      </c>
      <c r="D19" s="77"/>
      <c r="E19" s="157"/>
      <c r="F19" s="231"/>
      <c r="G19" s="226"/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19" s="80" t="str">
        <f>IF(Sklop9[[#This Row],[ZAHTEVANA SHEMA KAKOVOSTI]]&lt;&gt;"",Sklop9[[#This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+Sklop9[[#This Row],[cena/enota brez DDV v EUR]]*Sklop9[[#This Row],[Stopnja DDV (%)]]</f>
        <v>0</v>
      </c>
      <c r="R19" s="85">
        <f>+Sklop9[[#This Row],[cena/enota brez DDV v EUR]]+Sklop9[[#This Row],[Davek (EUR)]]</f>
        <v>0</v>
      </c>
      <c r="S19" s="85">
        <f>+Sklop9[[#This Row],[cena/enota brez DDV v EUR]]*Sklop9[[#This Row],[Okvirna količina]]</f>
        <v>0</v>
      </c>
      <c r="T19" s="85">
        <f>+Sklop9[[#This Row],[Končna cena/enoto mere (EUR) z DDV]]*Sklop9[[#This Row],[Okvirna količina]]</f>
        <v>0</v>
      </c>
      <c r="U19" s="156"/>
    </row>
    <row r="20" spans="1:21" s="55" customFormat="1" ht="12">
      <c r="A20" s="79" t="s">
        <v>6</v>
      </c>
      <c r="B20" s="189" t="s">
        <v>365</v>
      </c>
      <c r="C20" s="320" t="s">
        <v>672</v>
      </c>
      <c r="D20" s="77" t="s">
        <v>0</v>
      </c>
      <c r="E20" s="157"/>
      <c r="F20" s="231">
        <v>60</v>
      </c>
      <c r="G20" s="226" t="s">
        <v>0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0" s="80" t="str">
        <f>IF(Sklop9[[#This Row],[ZAHTEVANA SHEMA KAKOVOSTI]]&lt;&gt;"",Sklop9[[#This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+Sklop9[[#This Row],[cena/enota brez DDV v EUR]]*Sklop9[[#This Row],[Stopnja DDV (%)]]</f>
        <v>0</v>
      </c>
      <c r="R20" s="85">
        <f>+Sklop9[[#This Row],[cena/enota brez DDV v EUR]]+Sklop9[[#This Row],[Davek (EUR)]]</f>
        <v>0</v>
      </c>
      <c r="S20" s="85">
        <f>+Sklop9[[#This Row],[cena/enota brez DDV v EUR]]*Sklop9[[#This Row],[Okvirna količina]]</f>
        <v>0</v>
      </c>
      <c r="T20" s="85">
        <f>+Sklop9[[#This Row],[Končna cena/enoto mere (EUR) z DDV]]*Sklop9[[#This Row],[Okvirna količina]]</f>
        <v>0</v>
      </c>
      <c r="U20" s="156"/>
    </row>
    <row r="21" spans="1:21" s="55" customFormat="1" ht="12">
      <c r="A21" s="79" t="s">
        <v>7</v>
      </c>
      <c r="B21" s="189" t="s">
        <v>386</v>
      </c>
      <c r="C21" s="320" t="s">
        <v>672</v>
      </c>
      <c r="D21" s="77" t="s">
        <v>0</v>
      </c>
      <c r="E21" s="157"/>
      <c r="F21" s="231" t="s">
        <v>646</v>
      </c>
      <c r="G21" s="226" t="s">
        <v>0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1" s="80" t="str">
        <f>IF(Sklop9[[#This Row],[ZAHTEVANA SHEMA KAKOVOSTI]]&lt;&gt;"",Sklop9[[#This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+Sklop9[[#This Row],[cena/enota brez DDV v EUR]]*Sklop9[[#This Row],[Stopnja DDV (%)]]</f>
        <v>0</v>
      </c>
      <c r="R21" s="85">
        <f>+Sklop9[[#This Row],[cena/enota brez DDV v EUR]]+Sklop9[[#This Row],[Davek (EUR)]]</f>
        <v>0</v>
      </c>
      <c r="S21" s="85">
        <f>+Sklop9[[#This Row],[cena/enota brez DDV v EUR]]*Sklop9[[#This Row],[Okvirna količina]]</f>
        <v>0</v>
      </c>
      <c r="T21" s="85">
        <f>+Sklop9[[#This Row],[Končna cena/enoto mere (EUR) z DDV]]*Sklop9[[#This Row],[Okvirna količina]]</f>
        <v>0</v>
      </c>
      <c r="U21" s="156"/>
    </row>
    <row r="22" spans="1:21" s="55" customFormat="1" ht="22.5">
      <c r="A22" s="388" t="s">
        <v>8</v>
      </c>
      <c r="B22" s="389" t="s">
        <v>366</v>
      </c>
      <c r="C22" s="384" t="s">
        <v>681</v>
      </c>
      <c r="D22" s="77"/>
      <c r="E22" s="157"/>
      <c r="F22" s="231"/>
      <c r="G22" s="226"/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2" s="80" t="str">
        <f>IF(Sklop9[[#This Row],[ZAHTEVANA SHEMA KAKOVOSTI]]&lt;&gt;"",Sklop9[[#This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+Sklop9[[#This Row],[cena/enota brez DDV v EUR]]*Sklop9[[#This Row],[Stopnja DDV (%)]]</f>
        <v>0</v>
      </c>
      <c r="R22" s="85">
        <f>+Sklop9[[#This Row],[cena/enota brez DDV v EUR]]+Sklop9[[#This Row],[Davek (EUR)]]</f>
        <v>0</v>
      </c>
      <c r="S22" s="85">
        <f>+Sklop9[[#This Row],[cena/enota brez DDV v EUR]]*Sklop9[[#This Row],[Okvirna količina]]</f>
        <v>0</v>
      </c>
      <c r="T22" s="85">
        <f>+Sklop9[[#This Row],[Končna cena/enoto mere (EUR) z DDV]]*Sklop9[[#This Row],[Okvirna količina]]</f>
        <v>0</v>
      </c>
      <c r="U22" s="156"/>
    </row>
    <row r="23" spans="1:21" s="55" customFormat="1" ht="12">
      <c r="A23" s="79" t="s">
        <v>9</v>
      </c>
      <c r="B23" s="189" t="s">
        <v>387</v>
      </c>
      <c r="C23" s="321" t="s">
        <v>673</v>
      </c>
      <c r="D23" s="77" t="s">
        <v>0</v>
      </c>
      <c r="E23" s="157"/>
      <c r="F23" s="231" t="s">
        <v>615</v>
      </c>
      <c r="G23" s="226" t="s">
        <v>0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80" t="str">
        <f>IF(Sklop9[[#This Row],[ZAHTEVANA SHEMA KAKOVOSTI]]&lt;&gt;"",Sklop9[[#This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+Sklop9[[#This Row],[cena/enota brez DDV v EUR]]*Sklop9[[#This Row],[Stopnja DDV (%)]]</f>
        <v>0</v>
      </c>
      <c r="R23" s="85">
        <f>+Sklop9[[#This Row],[cena/enota brez DDV v EUR]]+Sklop9[[#This Row],[Davek (EUR)]]</f>
        <v>0</v>
      </c>
      <c r="S23" s="85">
        <f>+Sklop9[[#This Row],[cena/enota brez DDV v EUR]]*Sklop9[[#This Row],[Okvirna količina]]</f>
        <v>0</v>
      </c>
      <c r="T23" s="85">
        <f>+Sklop9[[#This Row],[Končna cena/enoto mere (EUR) z DDV]]*Sklop9[[#This Row],[Okvirna količina]]</f>
        <v>0</v>
      </c>
      <c r="U23" s="156"/>
    </row>
    <row r="24" spans="1:21" s="55" customFormat="1" ht="12">
      <c r="A24" s="79" t="s">
        <v>10</v>
      </c>
      <c r="B24" s="189" t="s">
        <v>387</v>
      </c>
      <c r="C24" s="320" t="s">
        <v>672</v>
      </c>
      <c r="D24" s="77" t="s">
        <v>0</v>
      </c>
      <c r="E24" s="157"/>
      <c r="F24" s="231" t="s">
        <v>647</v>
      </c>
      <c r="G24" s="226" t="s">
        <v>0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4" s="80" t="str">
        <f>IF(Sklop9[[#This Row],[ZAHTEVANA SHEMA KAKOVOSTI]]&lt;&gt;"",Sklop9[[#This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+Sklop9[[#This Row],[cena/enota brez DDV v EUR]]*Sklop9[[#This Row],[Stopnja DDV (%)]]</f>
        <v>0</v>
      </c>
      <c r="R24" s="85">
        <f>+Sklop9[[#This Row],[cena/enota brez DDV v EUR]]+Sklop9[[#This Row],[Davek (EUR)]]</f>
        <v>0</v>
      </c>
      <c r="S24" s="85">
        <f>+Sklop9[[#This Row],[cena/enota brez DDV v EUR]]*Sklop9[[#This Row],[Okvirna količina]]</f>
        <v>0</v>
      </c>
      <c r="T24" s="85">
        <f>+Sklop9[[#This Row],[Končna cena/enoto mere (EUR) z DDV]]*Sklop9[[#This Row],[Okvirna količina]]</f>
        <v>0</v>
      </c>
      <c r="U24" s="156"/>
    </row>
    <row r="25" spans="1:21" s="55" customFormat="1" ht="12">
      <c r="A25" s="79" t="s">
        <v>11</v>
      </c>
      <c r="B25" s="189" t="s">
        <v>389</v>
      </c>
      <c r="C25" s="320" t="s">
        <v>672</v>
      </c>
      <c r="D25" s="77" t="s">
        <v>0</v>
      </c>
      <c r="E25" s="157"/>
      <c r="F25" s="231" t="s">
        <v>615</v>
      </c>
      <c r="G25" s="226" t="s">
        <v>0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80" t="str">
        <f>IF(Sklop9[[#This Row],[ZAHTEVANA SHEMA KAKOVOSTI]]&lt;&gt;"",Sklop9[[#This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+Sklop9[[#This Row],[cena/enota brez DDV v EUR]]*Sklop9[[#This Row],[Stopnja DDV (%)]]</f>
        <v>0</v>
      </c>
      <c r="R25" s="85">
        <f>+Sklop9[[#This Row],[cena/enota brez DDV v EUR]]+Sklop9[[#This Row],[Davek (EUR)]]</f>
        <v>0</v>
      </c>
      <c r="S25" s="85">
        <f>+Sklop9[[#This Row],[cena/enota brez DDV v EUR]]*Sklop9[[#This Row],[Okvirna količina]]</f>
        <v>0</v>
      </c>
      <c r="T25" s="85">
        <f>+Sklop9[[#This Row],[Končna cena/enoto mere (EUR) z DDV]]*Sklop9[[#This Row],[Okvirna količina]]</f>
        <v>0</v>
      </c>
      <c r="U25" s="156"/>
    </row>
    <row r="26" spans="1:21" s="55" customFormat="1" ht="12">
      <c r="A26" s="79" t="s">
        <v>12</v>
      </c>
      <c r="B26" s="189" t="s">
        <v>388</v>
      </c>
      <c r="C26" s="320" t="s">
        <v>672</v>
      </c>
      <c r="D26" s="77" t="s">
        <v>0</v>
      </c>
      <c r="E26" s="157"/>
      <c r="F26" s="231" t="s">
        <v>648</v>
      </c>
      <c r="G26" s="226" t="s">
        <v>0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6" s="80" t="str">
        <f>IF(Sklop9[[#This Row],[ZAHTEVANA SHEMA KAKOVOSTI]]&lt;&gt;"",Sklop9[[#This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+Sklop9[[#This Row],[cena/enota brez DDV v EUR]]*Sklop9[[#This Row],[Stopnja DDV (%)]]</f>
        <v>0</v>
      </c>
      <c r="R26" s="85">
        <f>+Sklop9[[#This Row],[cena/enota brez DDV v EUR]]+Sklop9[[#This Row],[Davek (EUR)]]</f>
        <v>0</v>
      </c>
      <c r="S26" s="85">
        <f>+Sklop9[[#This Row],[cena/enota brez DDV v EUR]]*Sklop9[[#This Row],[Okvirna količina]]</f>
        <v>0</v>
      </c>
      <c r="T26" s="85">
        <f>+Sklop9[[#This Row],[Končna cena/enoto mere (EUR) z DDV]]*Sklop9[[#This Row],[Okvirna količina]]</f>
        <v>0</v>
      </c>
      <c r="U26" s="156"/>
    </row>
    <row r="27" spans="1:21" s="55" customFormat="1" ht="12">
      <c r="A27" s="79" t="s">
        <v>13</v>
      </c>
      <c r="B27" s="141" t="s">
        <v>222</v>
      </c>
      <c r="C27" s="320" t="s">
        <v>672</v>
      </c>
      <c r="D27" s="77" t="s">
        <v>0</v>
      </c>
      <c r="E27" s="230"/>
      <c r="F27" s="227">
        <v>100</v>
      </c>
      <c r="G27" s="228" t="s">
        <v>0</v>
      </c>
      <c r="H27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7" s="113" t="str">
        <f>IF(Sklop9[[#This Row],[ZAHTEVANA SHEMA KAKOVOSTI]]&lt;&gt;"",Sklop9[[#This Row],[Preračunana masa/volumen/kos na enoto kg]],"")</f>
        <v/>
      </c>
      <c r="J27" s="127"/>
      <c r="K27" s="128"/>
      <c r="L27" s="128"/>
      <c r="M27" s="129"/>
      <c r="N27" s="151"/>
      <c r="O27" s="151"/>
      <c r="P27" s="152"/>
      <c r="Q27" s="151">
        <f>+Sklop9[[#This Row],[cena/enota brez DDV v EUR]]*Sklop9[[#This Row],[Stopnja DDV (%)]]</f>
        <v>0</v>
      </c>
      <c r="R27" s="151">
        <f>+Sklop9[[#This Row],[cena/enota brez DDV v EUR]]+Sklop9[[#This Row],[Davek (EUR)]]</f>
        <v>0</v>
      </c>
      <c r="S27" s="151">
        <f>+Sklop9[[#This Row],[cena/enota brez DDV v EUR]]*Sklop9[[#This Row],[Okvirna količina]]</f>
        <v>0</v>
      </c>
      <c r="T27" s="130">
        <f>+Sklop9[[#This Row],[Končna cena/enoto mere (EUR) z DDV]]*Sklop9[[#This Row],[Okvirna količina]]</f>
        <v>0</v>
      </c>
      <c r="U27" s="153"/>
    </row>
    <row r="28" spans="1:21" s="55" customFormat="1" ht="12">
      <c r="A28" s="79" t="s">
        <v>14</v>
      </c>
      <c r="B28" s="141" t="s">
        <v>390</v>
      </c>
      <c r="C28" s="321" t="s">
        <v>673</v>
      </c>
      <c r="D28" s="77" t="s">
        <v>0</v>
      </c>
      <c r="E28" s="230"/>
      <c r="F28" s="227">
        <v>2000</v>
      </c>
      <c r="G28" s="228" t="s">
        <v>0</v>
      </c>
      <c r="H28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8" s="113" t="str">
        <f>IF(Sklop9[[#This Row],[ZAHTEVANA SHEMA KAKOVOSTI]]&lt;&gt;"",Sklop9[[#This Row],[Preračunana masa/volumen/kos na enoto kg]],"")</f>
        <v/>
      </c>
      <c r="J28" s="127"/>
      <c r="K28" s="128"/>
      <c r="L28" s="128"/>
      <c r="M28" s="129"/>
      <c r="N28" s="151"/>
      <c r="O28" s="151"/>
      <c r="P28" s="152"/>
      <c r="Q28" s="151">
        <f>+Sklop9[[#This Row],[cena/enota brez DDV v EUR]]*Sklop9[[#This Row],[Stopnja DDV (%)]]</f>
        <v>0</v>
      </c>
      <c r="R28" s="151">
        <f>+Sklop9[[#This Row],[cena/enota brez DDV v EUR]]+Sklop9[[#This Row],[Davek (EUR)]]</f>
        <v>0</v>
      </c>
      <c r="S28" s="151">
        <f>+Sklop9[[#This Row],[cena/enota brez DDV v EUR]]*Sklop9[[#This Row],[Okvirna količina]]</f>
        <v>0</v>
      </c>
      <c r="T28" s="130">
        <f>+Sklop9[[#This Row],[Končna cena/enoto mere (EUR) z DDV]]*Sklop9[[#This Row],[Okvirna količina]]</f>
        <v>0</v>
      </c>
      <c r="U28" s="153"/>
    </row>
    <row r="29" spans="1:21" s="55" customFormat="1" ht="22.5">
      <c r="A29" s="388" t="s">
        <v>15</v>
      </c>
      <c r="B29" s="389" t="s">
        <v>367</v>
      </c>
      <c r="C29" s="384" t="s">
        <v>681</v>
      </c>
      <c r="D29" s="77"/>
      <c r="E29" s="230"/>
      <c r="F29" s="227"/>
      <c r="G29" s="228"/>
      <c r="H29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9" s="113" t="str">
        <f>IF(Sklop9[[#This Row],[ZAHTEVANA SHEMA KAKOVOSTI]]&lt;&gt;"",Sklop9[[#This Row],[Preračunana masa/volumen/kos na enoto kg]],"")</f>
        <v/>
      </c>
      <c r="J29" s="127"/>
      <c r="K29" s="128"/>
      <c r="L29" s="128"/>
      <c r="M29" s="129"/>
      <c r="N29" s="151"/>
      <c r="O29" s="151"/>
      <c r="P29" s="152"/>
      <c r="Q29" s="151">
        <f>+Sklop9[[#This Row],[cena/enota brez DDV v EUR]]*Sklop9[[#This Row],[Stopnja DDV (%)]]</f>
        <v>0</v>
      </c>
      <c r="R29" s="151">
        <f>+Sklop9[[#This Row],[cena/enota brez DDV v EUR]]+Sklop9[[#This Row],[Davek (EUR)]]</f>
        <v>0</v>
      </c>
      <c r="S29" s="151">
        <f>+Sklop9[[#This Row],[cena/enota brez DDV v EUR]]*Sklop9[[#This Row],[Okvirna količina]]</f>
        <v>0</v>
      </c>
      <c r="T29" s="130">
        <f>+Sklop9[[#This Row],[Končna cena/enoto mere (EUR) z DDV]]*Sklop9[[#This Row],[Okvirna količina]]</f>
        <v>0</v>
      </c>
      <c r="U29" s="153"/>
    </row>
    <row r="30" spans="1:21" s="55" customFormat="1" ht="12">
      <c r="A30" s="79" t="s">
        <v>16</v>
      </c>
      <c r="B30" s="141" t="s">
        <v>368</v>
      </c>
      <c r="C30" s="320" t="s">
        <v>672</v>
      </c>
      <c r="D30" s="77" t="s">
        <v>0</v>
      </c>
      <c r="E30" s="230"/>
      <c r="F30" s="227">
        <v>20</v>
      </c>
      <c r="G30" s="228" t="s">
        <v>0</v>
      </c>
      <c r="H30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0" s="113" t="str">
        <f>IF(Sklop9[[#This Row],[ZAHTEVANA SHEMA KAKOVOSTI]]&lt;&gt;"",Sklop9[[#This Row],[Preračunana masa/volumen/kos na enoto kg]],"")</f>
        <v/>
      </c>
      <c r="J30" s="127"/>
      <c r="K30" s="128"/>
      <c r="L30" s="128"/>
      <c r="M30" s="129"/>
      <c r="N30" s="151"/>
      <c r="O30" s="151"/>
      <c r="P30" s="152"/>
      <c r="Q30" s="151">
        <f>+Sklop9[[#This Row],[cena/enota brez DDV v EUR]]*Sklop9[[#This Row],[Stopnja DDV (%)]]</f>
        <v>0</v>
      </c>
      <c r="R30" s="151">
        <f>+Sklop9[[#This Row],[cena/enota brez DDV v EUR]]+Sklop9[[#This Row],[Davek (EUR)]]</f>
        <v>0</v>
      </c>
      <c r="S30" s="151">
        <f>+Sklop9[[#This Row],[cena/enota brez DDV v EUR]]*Sklop9[[#This Row],[Okvirna količina]]</f>
        <v>0</v>
      </c>
      <c r="T30" s="130">
        <f>+Sklop9[[#This Row],[Končna cena/enoto mere (EUR) z DDV]]*Sklop9[[#This Row],[Okvirna količina]]</f>
        <v>0</v>
      </c>
      <c r="U30" s="153"/>
    </row>
    <row r="31" spans="1:21" s="55" customFormat="1" ht="12">
      <c r="A31" s="79" t="s">
        <v>17</v>
      </c>
      <c r="B31" s="222" t="s">
        <v>391</v>
      </c>
      <c r="C31" s="321" t="s">
        <v>673</v>
      </c>
      <c r="D31" s="77" t="s">
        <v>0</v>
      </c>
      <c r="E31" s="157"/>
      <c r="F31" s="227">
        <v>100</v>
      </c>
      <c r="G31" s="228" t="s">
        <v>0</v>
      </c>
      <c r="H31" s="1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1" s="191" t="str">
        <f>IF(Sklop9[[#This Row],[ZAHTEVANA SHEMA KAKOVOSTI]]&lt;&gt;"",Sklop9[[#This Row],[Preračunana masa/volumen/kos na enoto kg]],"")</f>
        <v/>
      </c>
      <c r="J31" s="192"/>
      <c r="K31" s="193"/>
      <c r="L31" s="193"/>
      <c r="M31" s="197"/>
      <c r="N31" s="194"/>
      <c r="O31" s="194"/>
      <c r="P31" s="195"/>
      <c r="Q31" s="194">
        <f>+Sklop9[[#This Row],[cena/enota brez DDV v EUR]]*Sklop9[[#This Row],[Stopnja DDV (%)]]</f>
        <v>0</v>
      </c>
      <c r="R31" s="194">
        <f>+Sklop9[[#This Row],[cena/enota brez DDV v EUR]]+Sklop9[[#This Row],[Davek (EUR)]]</f>
        <v>0</v>
      </c>
      <c r="S31" s="194">
        <f>+Sklop9[[#This Row],[cena/enota brez DDV v EUR]]*Sklop9[[#This Row],[Okvirna količina]]</f>
        <v>0</v>
      </c>
      <c r="T31" s="194">
        <f>+Sklop9[[#This Row],[Končna cena/enoto mere (EUR) z DDV]]*Sklop9[[#This Row],[Okvirna količina]]</f>
        <v>0</v>
      </c>
      <c r="U31" s="229"/>
    </row>
    <row r="32" spans="1:21" s="55" customFormat="1" ht="12">
      <c r="A32" s="79" t="s">
        <v>18</v>
      </c>
      <c r="B32" s="222" t="s">
        <v>391</v>
      </c>
      <c r="C32" s="320" t="s">
        <v>672</v>
      </c>
      <c r="D32" s="77" t="s">
        <v>0</v>
      </c>
      <c r="E32" s="157"/>
      <c r="F32" s="227">
        <v>300</v>
      </c>
      <c r="G32" s="228" t="s">
        <v>0</v>
      </c>
      <c r="H32" s="1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2" s="191" t="str">
        <f>IF(Sklop9[[#This Row],[ZAHTEVANA SHEMA KAKOVOSTI]]&lt;&gt;"",Sklop9[[#This Row],[Preračunana masa/volumen/kos na enoto kg]],"")</f>
        <v/>
      </c>
      <c r="J32" s="192"/>
      <c r="K32" s="193"/>
      <c r="L32" s="193"/>
      <c r="M32" s="197"/>
      <c r="N32" s="194"/>
      <c r="O32" s="194"/>
      <c r="P32" s="195"/>
      <c r="Q32" s="194">
        <f>+Sklop9[[#This Row],[cena/enota brez DDV v EUR]]*Sklop9[[#This Row],[Stopnja DDV (%)]]</f>
        <v>0</v>
      </c>
      <c r="R32" s="194">
        <f>+Sklop9[[#This Row],[cena/enota brez DDV v EUR]]+Sklop9[[#This Row],[Davek (EUR)]]</f>
        <v>0</v>
      </c>
      <c r="S32" s="194">
        <f>+Sklop9[[#This Row],[cena/enota brez DDV v EUR]]*Sklop9[[#This Row],[Okvirna količina]]</f>
        <v>0</v>
      </c>
      <c r="T32" s="194">
        <f>+Sklop9[[#This Row],[Končna cena/enoto mere (EUR) z DDV]]*Sklop9[[#This Row],[Okvirna količina]]</f>
        <v>0</v>
      </c>
      <c r="U32" s="229"/>
    </row>
    <row r="33" spans="1:21" s="55" customFormat="1" ht="12">
      <c r="A33" s="79" t="s">
        <v>19</v>
      </c>
      <c r="B33" s="222" t="s">
        <v>392</v>
      </c>
      <c r="C33" s="320" t="s">
        <v>672</v>
      </c>
      <c r="D33" s="77" t="s">
        <v>0</v>
      </c>
      <c r="E33" s="157"/>
      <c r="F33" s="227">
        <v>60</v>
      </c>
      <c r="G33" s="228" t="s">
        <v>0</v>
      </c>
      <c r="H33" s="1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3" s="191" t="str">
        <f>IF(Sklop9[[#This Row],[ZAHTEVANA SHEMA KAKOVOSTI]]&lt;&gt;"",Sklop9[[#This Row],[Preračunana masa/volumen/kos na enoto kg]],"")</f>
        <v/>
      </c>
      <c r="J33" s="192"/>
      <c r="K33" s="193"/>
      <c r="L33" s="193"/>
      <c r="M33" s="197"/>
      <c r="N33" s="194"/>
      <c r="O33" s="194"/>
      <c r="P33" s="195"/>
      <c r="Q33" s="194">
        <f>+Sklop9[[#This Row],[cena/enota brez DDV v EUR]]*Sklop9[[#This Row],[Stopnja DDV (%)]]</f>
        <v>0</v>
      </c>
      <c r="R33" s="194">
        <f>+Sklop9[[#This Row],[cena/enota brez DDV v EUR]]+Sklop9[[#This Row],[Davek (EUR)]]</f>
        <v>0</v>
      </c>
      <c r="S33" s="194">
        <f>+Sklop9[[#This Row],[cena/enota brez DDV v EUR]]*Sklop9[[#This Row],[Okvirna količina]]</f>
        <v>0</v>
      </c>
      <c r="T33" s="194">
        <f>+Sklop9[[#This Row],[Končna cena/enoto mere (EUR) z DDV]]*Sklop9[[#This Row],[Okvirna količina]]</f>
        <v>0</v>
      </c>
      <c r="U33" s="229"/>
    </row>
    <row r="34" spans="1:21" s="55" customFormat="1" ht="12">
      <c r="A34" s="79" t="s">
        <v>20</v>
      </c>
      <c r="B34" s="222" t="s">
        <v>369</v>
      </c>
      <c r="C34" s="320" t="s">
        <v>672</v>
      </c>
      <c r="D34" s="77" t="s">
        <v>0</v>
      </c>
      <c r="E34" s="157"/>
      <c r="F34" s="227">
        <v>50</v>
      </c>
      <c r="G34" s="228" t="s">
        <v>0</v>
      </c>
      <c r="H34" s="1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191" t="str">
        <f>IF(Sklop9[[#This Row],[ZAHTEVANA SHEMA KAKOVOSTI]]&lt;&gt;"",Sklop9[[#This Row],[Preračunana masa/volumen/kos na enoto kg]],"")</f>
        <v/>
      </c>
      <c r="J34" s="192"/>
      <c r="K34" s="193"/>
      <c r="L34" s="193"/>
      <c r="M34" s="197"/>
      <c r="N34" s="194"/>
      <c r="O34" s="194"/>
      <c r="P34" s="195"/>
      <c r="Q34" s="194">
        <f>+Sklop9[[#This Row],[cena/enota brez DDV v EUR]]*Sklop9[[#This Row],[Stopnja DDV (%)]]</f>
        <v>0</v>
      </c>
      <c r="R34" s="194">
        <f>+Sklop9[[#This Row],[cena/enota brez DDV v EUR]]+Sklop9[[#This Row],[Davek (EUR)]]</f>
        <v>0</v>
      </c>
      <c r="S34" s="194">
        <f>+Sklop9[[#This Row],[cena/enota brez DDV v EUR]]*Sklop9[[#This Row],[Okvirna količina]]</f>
        <v>0</v>
      </c>
      <c r="T34" s="194">
        <f>+Sklop9[[#This Row],[Končna cena/enoto mere (EUR) z DDV]]*Sklop9[[#This Row],[Okvirna količina]]</f>
        <v>0</v>
      </c>
      <c r="U34" s="229"/>
    </row>
    <row r="35" spans="1:21" s="55" customFormat="1" ht="12">
      <c r="A35" s="79" t="s">
        <v>21</v>
      </c>
      <c r="B35" s="222" t="s">
        <v>370</v>
      </c>
      <c r="C35" s="320" t="s">
        <v>672</v>
      </c>
      <c r="D35" s="77" t="s">
        <v>0</v>
      </c>
      <c r="E35" s="157"/>
      <c r="F35" s="227">
        <v>500</v>
      </c>
      <c r="G35" s="228" t="s">
        <v>0</v>
      </c>
      <c r="H35" s="1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5" s="191" t="str">
        <f>IF(Sklop9[[#This Row],[ZAHTEVANA SHEMA KAKOVOSTI]]&lt;&gt;"",Sklop9[[#This Row],[Preračunana masa/volumen/kos na enoto kg]],"")</f>
        <v/>
      </c>
      <c r="J35" s="192"/>
      <c r="K35" s="193"/>
      <c r="L35" s="193"/>
      <c r="M35" s="197"/>
      <c r="N35" s="194"/>
      <c r="O35" s="194"/>
      <c r="P35" s="195"/>
      <c r="Q35" s="194">
        <f>+Sklop9[[#This Row],[cena/enota brez DDV v EUR]]*Sklop9[[#This Row],[Stopnja DDV (%)]]</f>
        <v>0</v>
      </c>
      <c r="R35" s="194">
        <f>+Sklop9[[#This Row],[cena/enota brez DDV v EUR]]+Sklop9[[#This Row],[Davek (EUR)]]</f>
        <v>0</v>
      </c>
      <c r="S35" s="194">
        <f>+Sklop9[[#This Row],[cena/enota brez DDV v EUR]]*Sklop9[[#This Row],[Okvirna količina]]</f>
        <v>0</v>
      </c>
      <c r="T35" s="194">
        <f>+Sklop9[[#This Row],[Končna cena/enoto mere (EUR) z DDV]]*Sklop9[[#This Row],[Okvirna količina]]</f>
        <v>0</v>
      </c>
      <c r="U35" s="229"/>
    </row>
    <row r="36" spans="1:21" s="55" customFormat="1" ht="24">
      <c r="A36" s="79" t="s">
        <v>22</v>
      </c>
      <c r="B36" s="222" t="s">
        <v>371</v>
      </c>
      <c r="C36" s="320" t="s">
        <v>672</v>
      </c>
      <c r="D36" s="77" t="s">
        <v>0</v>
      </c>
      <c r="E36" s="157"/>
      <c r="F36" s="227">
        <v>60</v>
      </c>
      <c r="G36" s="228" t="s">
        <v>0</v>
      </c>
      <c r="H36" s="1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6" s="191" t="str">
        <f>IF(Sklop9[[#This Row],[ZAHTEVANA SHEMA KAKOVOSTI]]&lt;&gt;"",Sklop9[[#This Row],[Preračunana masa/volumen/kos na enoto kg]],"")</f>
        <v/>
      </c>
      <c r="J36" s="192"/>
      <c r="K36" s="193"/>
      <c r="L36" s="193"/>
      <c r="M36" s="197"/>
      <c r="N36" s="194"/>
      <c r="O36" s="194"/>
      <c r="P36" s="195"/>
      <c r="Q36" s="194">
        <f>+Sklop9[[#This Row],[cena/enota brez DDV v EUR]]*Sklop9[[#This Row],[Stopnja DDV (%)]]</f>
        <v>0</v>
      </c>
      <c r="R36" s="194">
        <f>+Sklop9[[#This Row],[cena/enota brez DDV v EUR]]+Sklop9[[#This Row],[Davek (EUR)]]</f>
        <v>0</v>
      </c>
      <c r="S36" s="194">
        <f>+Sklop9[[#This Row],[cena/enota brez DDV v EUR]]*Sklop9[[#This Row],[Okvirna količina]]</f>
        <v>0</v>
      </c>
      <c r="T36" s="194">
        <f>+Sklop9[[#This Row],[Končna cena/enoto mere (EUR) z DDV]]*Sklop9[[#This Row],[Okvirna količina]]</f>
        <v>0</v>
      </c>
      <c r="U36" s="229"/>
    </row>
    <row r="37" spans="1:21" s="55" customFormat="1" ht="12">
      <c r="A37" s="79" t="s">
        <v>23</v>
      </c>
      <c r="B37" s="141" t="s">
        <v>372</v>
      </c>
      <c r="C37" s="320" t="s">
        <v>672</v>
      </c>
      <c r="D37" s="77" t="s">
        <v>0</v>
      </c>
      <c r="E37" s="230"/>
      <c r="F37" s="227">
        <v>500</v>
      </c>
      <c r="G37" s="228" t="s">
        <v>0</v>
      </c>
      <c r="H37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7" s="113" t="str">
        <f>IF(Sklop9[[#This Row],[ZAHTEVANA SHEMA KAKOVOSTI]]&lt;&gt;"",Sklop9[[#This Row],[Preračunana masa/volumen/kos na enoto kg]],"")</f>
        <v/>
      </c>
      <c r="J37" s="127"/>
      <c r="K37" s="128"/>
      <c r="L37" s="128"/>
      <c r="M37" s="129"/>
      <c r="N37" s="151"/>
      <c r="O37" s="151"/>
      <c r="P37" s="152"/>
      <c r="Q37" s="151">
        <f>+Sklop9[[#This Row],[cena/enota brez DDV v EUR]]*Sklop9[[#This Row],[Stopnja DDV (%)]]</f>
        <v>0</v>
      </c>
      <c r="R37" s="151">
        <f>+Sklop9[[#This Row],[cena/enota brez DDV v EUR]]+Sklop9[[#This Row],[Davek (EUR)]]</f>
        <v>0</v>
      </c>
      <c r="S37" s="151">
        <f>+Sklop9[[#This Row],[cena/enota brez DDV v EUR]]*Sklop9[[#This Row],[Okvirna količina]]</f>
        <v>0</v>
      </c>
      <c r="T37" s="130">
        <f>+Sklop9[[#This Row],[Končna cena/enoto mere (EUR) z DDV]]*Sklop9[[#This Row],[Okvirna količina]]</f>
        <v>0</v>
      </c>
      <c r="U37" s="153"/>
    </row>
    <row r="38" spans="1:21" s="55" customFormat="1" ht="12">
      <c r="A38" s="79" t="s">
        <v>24</v>
      </c>
      <c r="B38" s="141" t="s">
        <v>373</v>
      </c>
      <c r="C38" s="320" t="s">
        <v>672</v>
      </c>
      <c r="D38" s="77" t="s">
        <v>0</v>
      </c>
      <c r="E38" s="230"/>
      <c r="F38" s="227">
        <v>20</v>
      </c>
      <c r="G38" s="228" t="s">
        <v>0</v>
      </c>
      <c r="H38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8" s="113" t="str">
        <f>IF(Sklop9[[#This Row],[ZAHTEVANA SHEMA KAKOVOSTI]]&lt;&gt;"",Sklop9[[#This Row],[Preračunana masa/volumen/kos na enoto kg]],"")</f>
        <v/>
      </c>
      <c r="J38" s="127"/>
      <c r="K38" s="128"/>
      <c r="L38" s="128"/>
      <c r="M38" s="129"/>
      <c r="N38" s="151"/>
      <c r="O38" s="151"/>
      <c r="P38" s="152"/>
      <c r="Q38" s="151">
        <f>+Sklop9[[#This Row],[cena/enota brez DDV v EUR]]*Sklop9[[#This Row],[Stopnja DDV (%)]]</f>
        <v>0</v>
      </c>
      <c r="R38" s="151">
        <f>+Sklop9[[#This Row],[cena/enota brez DDV v EUR]]+Sklop9[[#This Row],[Davek (EUR)]]</f>
        <v>0</v>
      </c>
      <c r="S38" s="151">
        <f>+Sklop9[[#This Row],[cena/enota brez DDV v EUR]]*Sklop9[[#This Row],[Okvirna količina]]</f>
        <v>0</v>
      </c>
      <c r="T38" s="130">
        <f>+Sklop9[[#This Row],[Končna cena/enoto mere (EUR) z DDV]]*Sklop9[[#This Row],[Okvirna količina]]</f>
        <v>0</v>
      </c>
      <c r="U38" s="153"/>
    </row>
    <row r="39" spans="1:21" s="55" customFormat="1" ht="12">
      <c r="A39" s="79" t="s">
        <v>25</v>
      </c>
      <c r="B39" s="189" t="s">
        <v>374</v>
      </c>
      <c r="C39" s="320" t="s">
        <v>672</v>
      </c>
      <c r="D39" s="77" t="s">
        <v>0</v>
      </c>
      <c r="E39" s="157"/>
      <c r="F39" s="231">
        <v>200</v>
      </c>
      <c r="G39" s="226" t="s">
        <v>0</v>
      </c>
      <c r="H3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9" s="80" t="str">
        <f>IF(Sklop9[[#This Row],[ZAHTEVANA SHEMA KAKOVOSTI]]&lt;&gt;"",Sklop9[[#This Row],[Preračunana masa/volumen/kos na enoto kg]],"")</f>
        <v/>
      </c>
      <c r="J39" s="87"/>
      <c r="K39" s="84"/>
      <c r="L39" s="84"/>
      <c r="M39" s="89"/>
      <c r="N39" s="85"/>
      <c r="O39" s="85"/>
      <c r="P39" s="90"/>
      <c r="Q39" s="85">
        <f>+Sklop9[[#This Row],[cena/enota brez DDV v EUR]]*Sklop9[[#This Row],[Stopnja DDV (%)]]</f>
        <v>0</v>
      </c>
      <c r="R39" s="85">
        <f>+Sklop9[[#This Row],[cena/enota brez DDV v EUR]]+Sklop9[[#This Row],[Davek (EUR)]]</f>
        <v>0</v>
      </c>
      <c r="S39" s="85">
        <f>+Sklop9[[#This Row],[cena/enota brez DDV v EUR]]*Sklop9[[#This Row],[Okvirna količina]]</f>
        <v>0</v>
      </c>
      <c r="T39" s="85">
        <f>+Sklop9[[#This Row],[Končna cena/enoto mere (EUR) z DDV]]*Sklop9[[#This Row],[Okvirna količina]]</f>
        <v>0</v>
      </c>
      <c r="U39" s="156"/>
    </row>
    <row r="40" spans="1:21" s="55" customFormat="1" ht="12">
      <c r="A40" s="79" t="s">
        <v>26</v>
      </c>
      <c r="B40" s="189" t="s">
        <v>375</v>
      </c>
      <c r="C40" s="320" t="s">
        <v>672</v>
      </c>
      <c r="D40" s="77" t="s">
        <v>0</v>
      </c>
      <c r="E40" s="157"/>
      <c r="F40" s="231">
        <v>100</v>
      </c>
      <c r="G40" s="226" t="s">
        <v>0</v>
      </c>
      <c r="H4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80" t="str">
        <f>IF(Sklop9[[#This Row],[ZAHTEVANA SHEMA KAKOVOSTI]]&lt;&gt;"",Sklop9[[#This Row],[Preračunana masa/volumen/kos na enoto kg]],"")</f>
        <v/>
      </c>
      <c r="J40" s="87"/>
      <c r="K40" s="84"/>
      <c r="L40" s="84"/>
      <c r="M40" s="89"/>
      <c r="N40" s="85"/>
      <c r="O40" s="85"/>
      <c r="P40" s="90"/>
      <c r="Q40" s="85">
        <f>+Sklop9[[#This Row],[cena/enota brez DDV v EUR]]*Sklop9[[#This Row],[Stopnja DDV (%)]]</f>
        <v>0</v>
      </c>
      <c r="R40" s="85">
        <f>+Sklop9[[#This Row],[cena/enota brez DDV v EUR]]+Sklop9[[#This Row],[Davek (EUR)]]</f>
        <v>0</v>
      </c>
      <c r="S40" s="85">
        <f>+Sklop9[[#This Row],[cena/enota brez DDV v EUR]]*Sklop9[[#This Row],[Okvirna količina]]</f>
        <v>0</v>
      </c>
      <c r="T40" s="85">
        <f>+Sklop9[[#This Row],[Končna cena/enoto mere (EUR) z DDV]]*Sklop9[[#This Row],[Okvirna količina]]</f>
        <v>0</v>
      </c>
      <c r="U40" s="156"/>
    </row>
    <row r="41" spans="1:21" s="55" customFormat="1" ht="12">
      <c r="A41" s="79" t="s">
        <v>27</v>
      </c>
      <c r="B41" s="189" t="s">
        <v>376</v>
      </c>
      <c r="C41" s="320" t="s">
        <v>672</v>
      </c>
      <c r="D41" s="77" t="s">
        <v>0</v>
      </c>
      <c r="E41" s="157"/>
      <c r="F41" s="231" t="s">
        <v>645</v>
      </c>
      <c r="G41" s="226" t="s">
        <v>0</v>
      </c>
      <c r="H4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80" t="str">
        <f>IF(Sklop9[[#This Row],[ZAHTEVANA SHEMA KAKOVOSTI]]&lt;&gt;"",Sklop9[[#This Row],[Preračunana masa/volumen/kos na enoto kg]],"")</f>
        <v/>
      </c>
      <c r="J41" s="87"/>
      <c r="K41" s="84"/>
      <c r="L41" s="84"/>
      <c r="M41" s="89"/>
      <c r="N41" s="85"/>
      <c r="O41" s="85"/>
      <c r="P41" s="90"/>
      <c r="Q41" s="85">
        <f>+Sklop9[[#This Row],[cena/enota brez DDV v EUR]]*Sklop9[[#This Row],[Stopnja DDV (%)]]</f>
        <v>0</v>
      </c>
      <c r="R41" s="85">
        <f>+Sklop9[[#This Row],[cena/enota brez DDV v EUR]]+Sklop9[[#This Row],[Davek (EUR)]]</f>
        <v>0</v>
      </c>
      <c r="S41" s="85">
        <f>+Sklop9[[#This Row],[cena/enota brez DDV v EUR]]*Sklop9[[#This Row],[Okvirna količina]]</f>
        <v>0</v>
      </c>
      <c r="T41" s="85">
        <f>+Sklop9[[#This Row],[Končna cena/enoto mere (EUR) z DDV]]*Sklop9[[#This Row],[Okvirna količina]]</f>
        <v>0</v>
      </c>
      <c r="U41" s="156"/>
    </row>
    <row r="42" spans="1:21" s="55" customFormat="1" ht="12">
      <c r="A42" s="79" t="s">
        <v>28</v>
      </c>
      <c r="B42" s="222" t="s">
        <v>377</v>
      </c>
      <c r="C42" s="320" t="s">
        <v>672</v>
      </c>
      <c r="D42" s="224" t="s">
        <v>0</v>
      </c>
      <c r="E42" s="157"/>
      <c r="F42" s="191" t="s">
        <v>645</v>
      </c>
      <c r="G42" s="226" t="s">
        <v>0</v>
      </c>
      <c r="H42" s="1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2" s="191" t="str">
        <f>IF(Sklop9[[#This Row],[ZAHTEVANA SHEMA KAKOVOSTI]]&lt;&gt;"",Sklop9[[#This Row],[Preračunana masa/volumen/kos na enoto kg]],"")</f>
        <v/>
      </c>
      <c r="J42" s="192"/>
      <c r="K42" s="193"/>
      <c r="L42" s="193"/>
      <c r="M42" s="197"/>
      <c r="N42" s="194"/>
      <c r="O42" s="194"/>
      <c r="P42" s="195"/>
      <c r="Q42" s="194">
        <f>+Sklop9[[#This Row],[cena/enota brez DDV v EUR]]*Sklop9[[#This Row],[Stopnja DDV (%)]]</f>
        <v>0</v>
      </c>
      <c r="R42" s="194">
        <f>+Sklop9[[#This Row],[cena/enota brez DDV v EUR]]+Sklop9[[#This Row],[Davek (EUR)]]</f>
        <v>0</v>
      </c>
      <c r="S42" s="194">
        <f>+Sklop9[[#This Row],[cena/enota brez DDV v EUR]]*Sklop9[[#This Row],[Okvirna količina]]</f>
        <v>0</v>
      </c>
      <c r="T42" s="194">
        <f>+Sklop9[[#This Row],[Končna cena/enoto mere (EUR) z DDV]]*Sklop9[[#This Row],[Okvirna količina]]</f>
        <v>0</v>
      </c>
      <c r="U42" s="229"/>
    </row>
    <row r="43" spans="1:21">
      <c r="A43" s="269" t="s">
        <v>132</v>
      </c>
      <c r="B43" s="270"/>
      <c r="C43" s="271"/>
      <c r="D43" s="271"/>
      <c r="E43" s="272"/>
      <c r="F43" s="273"/>
      <c r="G43" s="274"/>
      <c r="H43" s="275">
        <f>SUBTOTAL(109,Sklop9[Preračunana masa/volumen/kos na enoto kg])</f>
        <v>5500</v>
      </c>
      <c r="I43" s="275">
        <f>SUBTOTAL(109,Sklop9[Živila iz shem kakovosti (kg)])</f>
        <v>0</v>
      </c>
      <c r="J43" s="273"/>
      <c r="K43" s="276"/>
      <c r="L43" s="276"/>
      <c r="M43" s="277"/>
      <c r="N43" s="278"/>
      <c r="O43" s="278"/>
      <c r="P43" s="278"/>
      <c r="Q43" s="279"/>
      <c r="R43" s="273"/>
      <c r="S43" s="279">
        <f>SUBTOTAL(109,Sklop9[Vrednost za okvirno količino (EUR) brez DDV])</f>
        <v>0</v>
      </c>
      <c r="T43" s="279">
        <f>SUBTOTAL(109,Sklop9[Vrednost za okvirno količino (EUR) z DDV])</f>
        <v>0</v>
      </c>
      <c r="U43" s="280">
        <f>SUBTOTAL(103,Sklop9[Shema kakovosti
(nacionalne, evropske)
])</f>
        <v>0</v>
      </c>
    </row>
    <row r="44" spans="1:21" ht="15">
      <c r="A44" s="317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A45" s="48" t="s">
        <v>128</v>
      </c>
      <c r="B45" s="16"/>
      <c r="C45" s="28"/>
      <c r="D45" s="28"/>
      <c r="E45" s="100"/>
      <c r="Q45" s="48"/>
      <c r="R45" s="48"/>
      <c r="S45" s="48"/>
      <c r="T45" s="48"/>
    </row>
    <row r="46" spans="1:21">
      <c r="A46" s="11" t="s">
        <v>130</v>
      </c>
      <c r="B46" s="16"/>
      <c r="C46" s="28"/>
      <c r="D46" s="28"/>
      <c r="E46" s="100"/>
    </row>
    <row r="47" spans="1:21">
      <c r="A47" s="95" t="s">
        <v>174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 ht="12.75" customHeight="1">
      <c r="A48" s="361" t="s">
        <v>167</v>
      </c>
      <c r="B48" s="361"/>
      <c r="C48" s="361"/>
      <c r="D48" s="361"/>
      <c r="E48" s="361"/>
      <c r="F48" s="361"/>
      <c r="G48" s="361"/>
      <c r="H48" s="361"/>
      <c r="I48" s="361"/>
      <c r="J48" s="361"/>
      <c r="K48" s="361"/>
      <c r="L48" s="361"/>
      <c r="M48" s="54"/>
      <c r="N48" s="29"/>
      <c r="O48" s="29"/>
      <c r="P48" s="29"/>
      <c r="Q48" s="29"/>
      <c r="R48" s="29"/>
    </row>
    <row r="49" spans="1:21">
      <c r="A49" s="350" t="s">
        <v>207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N49" s="29"/>
      <c r="O49" s="29"/>
      <c r="P49" s="29"/>
      <c r="Q49" s="29"/>
      <c r="R49" s="29"/>
    </row>
    <row r="50" spans="1:2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N50" s="29"/>
      <c r="O50" s="29"/>
      <c r="P50" s="29"/>
      <c r="Q50" s="29"/>
      <c r="R50" s="29"/>
    </row>
    <row r="51" spans="1:21">
      <c r="A51" s="95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J51:P1048576 M48:P48 U51:U1048576 J1:P47 U1:U48" name="Obseg1"/>
    <protectedRange sqref="J48:L48" name="Obseg1_2_1"/>
    <protectedRange sqref="J49:P50 U49:U50" name="Obseg1_1"/>
  </protectedRanges>
  <mergeCells count="9">
    <mergeCell ref="A49:L49"/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25:B40 B19">
    <cfRule type="colorScale" priority="650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ignoredErrors>
    <ignoredError sqref="F17:F18 F23:F28 F30:F42 F20:F21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2"/>
  <sheetViews>
    <sheetView topLeftCell="A28" zoomScale="90" zoomScaleNormal="90" zoomScaleSheetLayoutView="100" workbookViewId="0">
      <selection activeCell="T12" sqref="T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pred_rekapitulacija'!B23</f>
        <v>KRUH IN PEKOVSKO PECIVO, SLAŠČICE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89" t="s">
        <v>393</v>
      </c>
      <c r="C16" s="77">
        <v>1000</v>
      </c>
      <c r="D16" s="103" t="s">
        <v>109</v>
      </c>
      <c r="E16" s="99"/>
      <c r="F16" s="202">
        <v>100</v>
      </c>
      <c r="G16" s="103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80" t="str">
        <f>IF(Sklop10[[#This Row],[ZAHTEVANA SHEMA KAKOVOSTI]]&lt;&gt;"",Sklop10[[#This Row],[Preračunana masa/volumen/kos na enoto kg]],"")</f>
        <v/>
      </c>
      <c r="J16" s="86"/>
      <c r="K16" s="136"/>
      <c r="L16" s="136"/>
      <c r="M16" s="136"/>
      <c r="N16" s="137"/>
      <c r="O16" s="137"/>
      <c r="P16" s="88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7"/>
    </row>
    <row r="17" spans="1:21" s="55" customFormat="1" ht="12">
      <c r="A17" s="79" t="s">
        <v>3</v>
      </c>
      <c r="B17" s="189" t="s">
        <v>649</v>
      </c>
      <c r="C17" s="77">
        <v>1000</v>
      </c>
      <c r="D17" s="103" t="s">
        <v>109</v>
      </c>
      <c r="E17" s="99"/>
      <c r="F17" s="202">
        <v>300</v>
      </c>
      <c r="G17" s="103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80" t="str">
        <f>IF(Sklop10[[#This Row],[ZAHTEVANA SHEMA KAKOVOSTI]]&lt;&gt;"",Sklop10[[#This Row],[Preračunana masa/volumen/kos na enoto kg]],"")</f>
        <v/>
      </c>
      <c r="J17" s="87"/>
      <c r="K17" s="136"/>
      <c r="L17" s="136"/>
      <c r="M17" s="136"/>
      <c r="N17" s="138"/>
      <c r="O17" s="137"/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37"/>
    </row>
    <row r="18" spans="1:21" s="55" customFormat="1" ht="12">
      <c r="A18" s="79" t="s">
        <v>4</v>
      </c>
      <c r="B18" s="189" t="s">
        <v>394</v>
      </c>
      <c r="C18" s="77">
        <v>80</v>
      </c>
      <c r="D18" s="103" t="s">
        <v>109</v>
      </c>
      <c r="E18" s="99"/>
      <c r="F18" s="202">
        <v>250</v>
      </c>
      <c r="G18" s="103" t="s">
        <v>214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80" t="str">
        <f>IF(Sklop10[[#This Row],[ZAHTEVANA SHEMA KAKOVOSTI]]&lt;&gt;"",Sklop10[[#This Row],[Preračunana masa/volumen/kos na enoto kg]],"")</f>
        <v/>
      </c>
      <c r="J18" s="87"/>
      <c r="K18" s="136"/>
      <c r="L18" s="136"/>
      <c r="M18" s="136"/>
      <c r="N18" s="138"/>
      <c r="O18" s="137"/>
      <c r="P18" s="90"/>
      <c r="Q18" s="85">
        <f>+Sklop10[[#This Row],[cena/enota brez DDV v EUR]]*Sklop10[[#This Row],[Stopnja DDV (%)]]</f>
        <v>0</v>
      </c>
      <c r="R18" s="85">
        <f>+Sklop10[[#This Row],[cena/enota brez DDV v EUR]]+Sklop10[[#This Row],[Davek (EUR)]]</f>
        <v>0</v>
      </c>
      <c r="S18" s="85">
        <f>+Sklop10[[#This Row],[cena/enota brez DDV v EUR]]*Sklop10[[#This Row],[Okvirna količina]]</f>
        <v>0</v>
      </c>
      <c r="T18" s="85">
        <f>+Sklop10[[#This Row],[Končna cena/enoto mere (EUR) z DDV]]*Sklop10[[#This Row],[Okvirna količina]]</f>
        <v>0</v>
      </c>
      <c r="U18" s="137"/>
    </row>
    <row r="19" spans="1:21" s="55" customFormat="1" ht="12">
      <c r="A19" s="79" t="s">
        <v>5</v>
      </c>
      <c r="B19" s="189" t="s">
        <v>395</v>
      </c>
      <c r="C19" s="77">
        <v>80</v>
      </c>
      <c r="D19" s="103" t="s">
        <v>109</v>
      </c>
      <c r="E19" s="99"/>
      <c r="F19" s="202">
        <v>1000</v>
      </c>
      <c r="G19" s="103" t="s">
        <v>214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9" s="80" t="str">
        <f>IF(Sklop10[[#This Row],[ZAHTEVANA SHEMA KAKOVOSTI]]&lt;&gt;"",Sklop10[[#This Row],[Preračunana masa/volumen/kos na enoto kg]],"")</f>
        <v/>
      </c>
      <c r="J19" s="87"/>
      <c r="K19" s="136"/>
      <c r="L19" s="136"/>
      <c r="M19" s="136"/>
      <c r="N19" s="138"/>
      <c r="O19" s="137"/>
      <c r="P19" s="90"/>
      <c r="Q19" s="85">
        <f>+Sklop10[[#This Row],[cena/enota brez DDV v EUR]]*Sklop10[[#This Row],[Stopnja DDV (%)]]</f>
        <v>0</v>
      </c>
      <c r="R19" s="85">
        <f>+Sklop10[[#This Row],[cena/enota brez DDV v EUR]]+Sklop10[[#This Row],[Davek (EUR)]]</f>
        <v>0</v>
      </c>
      <c r="S19" s="85">
        <f>+Sklop10[[#This Row],[cena/enota brez DDV v EUR]]*Sklop10[[#This Row],[Okvirna količina]]</f>
        <v>0</v>
      </c>
      <c r="T19" s="85">
        <f>+Sklop10[[#This Row],[Končna cena/enoto mere (EUR) z DDV]]*Sklop10[[#This Row],[Okvirna količina]]</f>
        <v>0</v>
      </c>
      <c r="U19" s="137"/>
    </row>
    <row r="20" spans="1:21" s="55" customFormat="1" ht="12">
      <c r="A20" s="79" t="s">
        <v>6</v>
      </c>
      <c r="B20" s="189" t="s">
        <v>396</v>
      </c>
      <c r="C20" s="77">
        <v>80</v>
      </c>
      <c r="D20" s="103" t="s">
        <v>109</v>
      </c>
      <c r="E20" s="99"/>
      <c r="F20" s="202">
        <v>3800</v>
      </c>
      <c r="G20" s="103" t="s">
        <v>214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304</v>
      </c>
      <c r="I20" s="80" t="str">
        <f>IF(Sklop10[[#This Row],[ZAHTEVANA SHEMA KAKOVOSTI]]&lt;&gt;"",Sklop10[[#This Row],[Preračunana masa/volumen/kos na enoto kg]],"")</f>
        <v/>
      </c>
      <c r="J20" s="87"/>
      <c r="K20" s="136"/>
      <c r="L20" s="136"/>
      <c r="M20" s="136"/>
      <c r="N20" s="138"/>
      <c r="O20" s="137"/>
      <c r="P20" s="90"/>
      <c r="Q20" s="85">
        <f>+Sklop10[[#This Row],[cena/enota brez DDV v EUR]]*Sklop10[[#This Row],[Stopnja DDV (%)]]</f>
        <v>0</v>
      </c>
      <c r="R20" s="85">
        <f>+Sklop10[[#This Row],[cena/enota brez DDV v EUR]]+Sklop10[[#This Row],[Davek (EUR)]]</f>
        <v>0</v>
      </c>
      <c r="S20" s="85">
        <f>+Sklop10[[#This Row],[cena/enota brez DDV v EUR]]*Sklop10[[#This Row],[Okvirna količina]]</f>
        <v>0</v>
      </c>
      <c r="T20" s="85">
        <f>+Sklop10[[#This Row],[Končna cena/enoto mere (EUR) z DDV]]*Sklop10[[#This Row],[Okvirna količina]]</f>
        <v>0</v>
      </c>
      <c r="U20" s="137"/>
    </row>
    <row r="21" spans="1:21" s="55" customFormat="1" ht="12">
      <c r="A21" s="79" t="s">
        <v>7</v>
      </c>
      <c r="B21" s="189" t="s">
        <v>396</v>
      </c>
      <c r="C21" s="77">
        <v>100</v>
      </c>
      <c r="D21" s="103" t="s">
        <v>109</v>
      </c>
      <c r="E21" s="99"/>
      <c r="F21" s="202">
        <v>520</v>
      </c>
      <c r="G21" s="103" t="s">
        <v>214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52</v>
      </c>
      <c r="I21" s="80" t="str">
        <f>IF(Sklop10[[#This Row],[ZAHTEVANA SHEMA KAKOVOSTI]]&lt;&gt;"",Sklop10[[#This Row],[Preračunana masa/volumen/kos na enoto kg]],"")</f>
        <v/>
      </c>
      <c r="J21" s="87"/>
      <c r="K21" s="136"/>
      <c r="L21" s="136"/>
      <c r="M21" s="136"/>
      <c r="N21" s="138"/>
      <c r="O21" s="137"/>
      <c r="P21" s="90"/>
      <c r="Q21" s="85">
        <f>+Sklop10[[#This Row],[cena/enota brez DDV v EUR]]*Sklop10[[#This Row],[Stopnja DDV (%)]]</f>
        <v>0</v>
      </c>
      <c r="R21" s="85">
        <f>+Sklop10[[#This Row],[cena/enota brez DDV v EUR]]+Sklop10[[#This Row],[Davek (EUR)]]</f>
        <v>0</v>
      </c>
      <c r="S21" s="85">
        <f>+Sklop10[[#This Row],[cena/enota brez DDV v EUR]]*Sklop10[[#This Row],[Okvirna količina]]</f>
        <v>0</v>
      </c>
      <c r="T21" s="85">
        <f>+Sklop10[[#This Row],[Končna cena/enoto mere (EUR) z DDV]]*Sklop10[[#This Row],[Okvirna količina]]</f>
        <v>0</v>
      </c>
      <c r="U21" s="137"/>
    </row>
    <row r="22" spans="1:21" s="55" customFormat="1" ht="12">
      <c r="A22" s="79" t="s">
        <v>8</v>
      </c>
      <c r="B22" s="189" t="s">
        <v>397</v>
      </c>
      <c r="C22" s="77">
        <v>1000</v>
      </c>
      <c r="D22" s="103" t="s">
        <v>109</v>
      </c>
      <c r="E22" s="99"/>
      <c r="F22" s="202">
        <v>300</v>
      </c>
      <c r="G22" s="103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2" s="80" t="str">
        <f>IF(Sklop10[[#This Row],[ZAHTEVANA SHEMA KAKOVOSTI]]&lt;&gt;"",Sklop10[[#This Row],[Preračunana masa/volumen/kos na enoto kg]],"")</f>
        <v/>
      </c>
      <c r="J22" s="87"/>
      <c r="K22" s="136"/>
      <c r="L22" s="136"/>
      <c r="M22" s="136"/>
      <c r="N22" s="138"/>
      <c r="O22" s="137"/>
      <c r="P22" s="90"/>
      <c r="Q22" s="85">
        <f>+Sklop10[[#This Row],[cena/enota brez DDV v EUR]]*Sklop10[[#This Row],[Stopnja DDV (%)]]</f>
        <v>0</v>
      </c>
      <c r="R22" s="85">
        <f>+Sklop10[[#This Row],[cena/enota brez DDV v EUR]]+Sklop10[[#This Row],[Davek (EUR)]]</f>
        <v>0</v>
      </c>
      <c r="S22" s="85">
        <f>+Sklop10[[#This Row],[cena/enota brez DDV v EUR]]*Sklop10[[#This Row],[Okvirna količina]]</f>
        <v>0</v>
      </c>
      <c r="T22" s="85">
        <f>+Sklop10[[#This Row],[Končna cena/enoto mere (EUR) z DDV]]*Sklop10[[#This Row],[Okvirna količina]]</f>
        <v>0</v>
      </c>
      <c r="U22" s="137"/>
    </row>
    <row r="23" spans="1:21" s="55" customFormat="1" ht="12">
      <c r="A23" s="79" t="s">
        <v>9</v>
      </c>
      <c r="B23" s="189" t="s">
        <v>398</v>
      </c>
      <c r="C23" s="77">
        <v>1000</v>
      </c>
      <c r="D23" s="103" t="s">
        <v>109</v>
      </c>
      <c r="E23" s="99"/>
      <c r="F23" s="202">
        <v>300</v>
      </c>
      <c r="G23" s="103" t="s">
        <v>0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3" s="80" t="str">
        <f>IF(Sklop10[[#This Row],[ZAHTEVANA SHEMA KAKOVOSTI]]&lt;&gt;"",Sklop10[[#This Row],[Preračunana masa/volumen/kos na enoto kg]],"")</f>
        <v/>
      </c>
      <c r="J23" s="87"/>
      <c r="K23" s="136"/>
      <c r="L23" s="136"/>
      <c r="M23" s="136"/>
      <c r="N23" s="138"/>
      <c r="O23" s="137"/>
      <c r="P23" s="90"/>
      <c r="Q23" s="85">
        <f>+Sklop10[[#This Row],[cena/enota brez DDV v EUR]]*Sklop10[[#This Row],[Stopnja DDV (%)]]</f>
        <v>0</v>
      </c>
      <c r="R23" s="85">
        <f>+Sklop10[[#This Row],[cena/enota brez DDV v EUR]]+Sklop10[[#This Row],[Davek (EUR)]]</f>
        <v>0</v>
      </c>
      <c r="S23" s="85">
        <f>+Sklop10[[#This Row],[cena/enota brez DDV v EUR]]*Sklop10[[#This Row],[Okvirna količina]]</f>
        <v>0</v>
      </c>
      <c r="T23" s="85">
        <f>+Sklop10[[#This Row],[Končna cena/enoto mere (EUR) z DDV]]*Sklop10[[#This Row],[Okvirna količina]]</f>
        <v>0</v>
      </c>
      <c r="U23" s="137"/>
    </row>
    <row r="24" spans="1:21" s="55" customFormat="1" ht="12">
      <c r="A24" s="79" t="s">
        <v>10</v>
      </c>
      <c r="B24" s="189" t="s">
        <v>650</v>
      </c>
      <c r="C24" s="77">
        <v>1000</v>
      </c>
      <c r="D24" s="103" t="s">
        <v>109</v>
      </c>
      <c r="E24" s="99"/>
      <c r="F24" s="202">
        <v>100</v>
      </c>
      <c r="G24" s="103" t="s">
        <v>0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0" t="str">
        <f>IF(Sklop10[[#This Row],[ZAHTEVANA SHEMA KAKOVOSTI]]&lt;&gt;"",Sklop10[[#This Row],[Preračunana masa/volumen/kos na enoto kg]],"")</f>
        <v/>
      </c>
      <c r="J24" s="87"/>
      <c r="K24" s="136"/>
      <c r="L24" s="136"/>
      <c r="M24" s="136"/>
      <c r="N24" s="138"/>
      <c r="O24" s="137"/>
      <c r="P24" s="90"/>
      <c r="Q24" s="85">
        <f>+Sklop10[[#This Row],[cena/enota brez DDV v EUR]]*Sklop10[[#This Row],[Stopnja DDV (%)]]</f>
        <v>0</v>
      </c>
      <c r="R24" s="85">
        <f>+Sklop10[[#This Row],[cena/enota brez DDV v EUR]]+Sklop10[[#This Row],[Davek (EUR)]]</f>
        <v>0</v>
      </c>
      <c r="S24" s="85">
        <f>+Sklop10[[#This Row],[cena/enota brez DDV v EUR]]*Sklop10[[#This Row],[Okvirna količina]]</f>
        <v>0</v>
      </c>
      <c r="T24" s="85">
        <f>+Sklop10[[#This Row],[Končna cena/enoto mere (EUR) z DDV]]*Sklop10[[#This Row],[Okvirna količina]]</f>
        <v>0</v>
      </c>
      <c r="U24" s="137"/>
    </row>
    <row r="25" spans="1:21" s="55" customFormat="1" ht="12">
      <c r="A25" s="79" t="s">
        <v>11</v>
      </c>
      <c r="B25" s="232" t="s">
        <v>399</v>
      </c>
      <c r="C25" s="223">
        <v>80</v>
      </c>
      <c r="D25" s="103" t="s">
        <v>109</v>
      </c>
      <c r="E25" s="157"/>
      <c r="F25" s="259">
        <v>500</v>
      </c>
      <c r="G25" s="225" t="s">
        <v>214</v>
      </c>
      <c r="H2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5" s="191" t="str">
        <f>IF(Sklop10[[#This Row],[ZAHTEVANA SHEMA KAKOVOSTI]]&lt;&gt;"",Sklop10[[#This Row],[Preračunana masa/volumen/kos na enoto kg]],"")</f>
        <v/>
      </c>
      <c r="J25" s="192"/>
      <c r="K25" s="234"/>
      <c r="L25" s="234"/>
      <c r="M25" s="197"/>
      <c r="N25" s="233"/>
      <c r="O25" s="233"/>
      <c r="P25" s="195"/>
      <c r="Q25" s="194">
        <f>+Sklop10[[#This Row],[cena/enota brez DDV v EUR]]*Sklop10[[#This Row],[Stopnja DDV (%)]]</f>
        <v>0</v>
      </c>
      <c r="R25" s="194">
        <f>+Sklop10[[#This Row],[cena/enota brez DDV v EUR]]+Sklop10[[#This Row],[Davek (EUR)]]</f>
        <v>0</v>
      </c>
      <c r="S25" s="194">
        <f>+Sklop10[[#This Row],[cena/enota brez DDV v EUR]]*Sklop10[[#This Row],[Okvirna količina]]</f>
        <v>0</v>
      </c>
      <c r="T25" s="194">
        <f>+Sklop10[[#This Row],[Končna cena/enoto mere (EUR) z DDV]]*Sklop10[[#This Row],[Okvirna količina]]</f>
        <v>0</v>
      </c>
      <c r="U25" s="235"/>
    </row>
    <row r="26" spans="1:21" s="55" customFormat="1" ht="12">
      <c r="A26" s="79" t="s">
        <v>12</v>
      </c>
      <c r="B26" s="232" t="s">
        <v>400</v>
      </c>
      <c r="C26" s="223">
        <v>1000</v>
      </c>
      <c r="D26" s="103" t="s">
        <v>109</v>
      </c>
      <c r="E26" s="157"/>
      <c r="F26" s="259">
        <v>100</v>
      </c>
      <c r="G26" s="225" t="s">
        <v>0</v>
      </c>
      <c r="H2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6" s="191" t="str">
        <f>IF(Sklop10[[#This Row],[ZAHTEVANA SHEMA KAKOVOSTI]]&lt;&gt;"",Sklop10[[#This Row],[Preračunana masa/volumen/kos na enoto kg]],"")</f>
        <v/>
      </c>
      <c r="J26" s="192"/>
      <c r="K26" s="234"/>
      <c r="L26" s="234"/>
      <c r="M26" s="197"/>
      <c r="N26" s="233"/>
      <c r="O26" s="233"/>
      <c r="P26" s="195"/>
      <c r="Q26" s="194">
        <f>+Sklop10[[#This Row],[cena/enota brez DDV v EUR]]*Sklop10[[#This Row],[Stopnja DDV (%)]]</f>
        <v>0</v>
      </c>
      <c r="R26" s="194">
        <f>+Sklop10[[#This Row],[cena/enota brez DDV v EUR]]+Sklop10[[#This Row],[Davek (EUR)]]</f>
        <v>0</v>
      </c>
      <c r="S26" s="194">
        <f>+Sklop10[[#This Row],[cena/enota brez DDV v EUR]]*Sklop10[[#This Row],[Okvirna količina]]</f>
        <v>0</v>
      </c>
      <c r="T26" s="194">
        <f>+Sklop10[[#This Row],[Končna cena/enoto mere (EUR) z DDV]]*Sklop10[[#This Row],[Okvirna količina]]</f>
        <v>0</v>
      </c>
      <c r="U26" s="235"/>
    </row>
    <row r="27" spans="1:21" s="55" customFormat="1" ht="12">
      <c r="A27" s="79" t="s">
        <v>13</v>
      </c>
      <c r="B27" s="232" t="s">
        <v>401</v>
      </c>
      <c r="C27" s="223">
        <v>100</v>
      </c>
      <c r="D27" s="103" t="s">
        <v>109</v>
      </c>
      <c r="E27" s="157"/>
      <c r="F27" s="259">
        <v>2000</v>
      </c>
      <c r="G27" s="225" t="s">
        <v>214</v>
      </c>
      <c r="H27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7" s="191" t="str">
        <f>IF(Sklop10[[#This Row],[ZAHTEVANA SHEMA KAKOVOSTI]]&lt;&gt;"",Sklop10[[#This Row],[Preračunana masa/volumen/kos na enoto kg]],"")</f>
        <v/>
      </c>
      <c r="J27" s="192"/>
      <c r="K27" s="234"/>
      <c r="L27" s="234"/>
      <c r="M27" s="197"/>
      <c r="N27" s="233"/>
      <c r="O27" s="233"/>
      <c r="P27" s="195"/>
      <c r="Q27" s="194">
        <f>+Sklop10[[#This Row],[cena/enota brez DDV v EUR]]*Sklop10[[#This Row],[Stopnja DDV (%)]]</f>
        <v>0</v>
      </c>
      <c r="R27" s="194">
        <f>+Sklop10[[#This Row],[cena/enota brez DDV v EUR]]+Sklop10[[#This Row],[Davek (EUR)]]</f>
        <v>0</v>
      </c>
      <c r="S27" s="194">
        <f>+Sklop10[[#This Row],[cena/enota brez DDV v EUR]]*Sklop10[[#This Row],[Okvirna količina]]</f>
        <v>0</v>
      </c>
      <c r="T27" s="194">
        <f>+Sklop10[[#This Row],[Končna cena/enoto mere (EUR) z DDV]]*Sklop10[[#This Row],[Okvirna količina]]</f>
        <v>0</v>
      </c>
      <c r="U27" s="235"/>
    </row>
    <row r="28" spans="1:21" s="55" customFormat="1" ht="12">
      <c r="A28" s="79" t="s">
        <v>14</v>
      </c>
      <c r="B28" s="232" t="s">
        <v>223</v>
      </c>
      <c r="C28" s="223">
        <v>80</v>
      </c>
      <c r="D28" s="103" t="s">
        <v>109</v>
      </c>
      <c r="E28" s="157"/>
      <c r="F28" s="259">
        <v>5000</v>
      </c>
      <c r="G28" s="225" t="s">
        <v>214</v>
      </c>
      <c r="H28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8" s="191" t="str">
        <f>IF(Sklop10[[#This Row],[ZAHTEVANA SHEMA KAKOVOSTI]]&lt;&gt;"",Sklop10[[#This Row],[Preračunana masa/volumen/kos na enoto kg]],"")</f>
        <v/>
      </c>
      <c r="J28" s="192"/>
      <c r="K28" s="234"/>
      <c r="L28" s="234"/>
      <c r="M28" s="197"/>
      <c r="N28" s="233"/>
      <c r="O28" s="233"/>
      <c r="P28" s="195"/>
      <c r="Q28" s="194">
        <f>+Sklop10[[#This Row],[cena/enota brez DDV v EUR]]*Sklop10[[#This Row],[Stopnja DDV (%)]]</f>
        <v>0</v>
      </c>
      <c r="R28" s="194">
        <f>+Sklop10[[#This Row],[cena/enota brez DDV v EUR]]+Sklop10[[#This Row],[Davek (EUR)]]</f>
        <v>0</v>
      </c>
      <c r="S28" s="194">
        <f>+Sklop10[[#This Row],[cena/enota brez DDV v EUR]]*Sklop10[[#This Row],[Okvirna količina]]</f>
        <v>0</v>
      </c>
      <c r="T28" s="194">
        <f>+Sklop10[[#This Row],[Končna cena/enoto mere (EUR) z DDV]]*Sklop10[[#This Row],[Okvirna količina]]</f>
        <v>0</v>
      </c>
      <c r="U28" s="235"/>
    </row>
    <row r="29" spans="1:21" s="55" customFormat="1" ht="12">
      <c r="A29" s="79" t="s">
        <v>15</v>
      </c>
      <c r="B29" s="232" t="s">
        <v>402</v>
      </c>
      <c r="C29" s="223">
        <v>1000</v>
      </c>
      <c r="D29" s="103" t="s">
        <v>109</v>
      </c>
      <c r="E29" s="157"/>
      <c r="F29" s="259">
        <v>700</v>
      </c>
      <c r="G29" s="225" t="s">
        <v>0</v>
      </c>
      <c r="H2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9" s="191" t="str">
        <f>IF(Sklop10[[#This Row],[ZAHTEVANA SHEMA KAKOVOSTI]]&lt;&gt;"",Sklop10[[#This Row],[Preračunana masa/volumen/kos na enoto kg]],"")</f>
        <v/>
      </c>
      <c r="J29" s="192"/>
      <c r="K29" s="234"/>
      <c r="L29" s="234"/>
      <c r="M29" s="197"/>
      <c r="N29" s="233"/>
      <c r="O29" s="233"/>
      <c r="P29" s="195"/>
      <c r="Q29" s="194">
        <f>+Sklop10[[#This Row],[cena/enota brez DDV v EUR]]*Sklop10[[#This Row],[Stopnja DDV (%)]]</f>
        <v>0</v>
      </c>
      <c r="R29" s="194">
        <f>+Sklop10[[#This Row],[cena/enota brez DDV v EUR]]+Sklop10[[#This Row],[Davek (EUR)]]</f>
        <v>0</v>
      </c>
      <c r="S29" s="194">
        <f>+Sklop10[[#This Row],[cena/enota brez DDV v EUR]]*Sklop10[[#This Row],[Okvirna količina]]</f>
        <v>0</v>
      </c>
      <c r="T29" s="194">
        <f>+Sklop10[[#This Row],[Končna cena/enoto mere (EUR) z DDV]]*Sklop10[[#This Row],[Okvirna količina]]</f>
        <v>0</v>
      </c>
      <c r="U29" s="235"/>
    </row>
    <row r="30" spans="1:21" s="55" customFormat="1" ht="12">
      <c r="A30" s="79" t="s">
        <v>16</v>
      </c>
      <c r="B30" s="232" t="s">
        <v>378</v>
      </c>
      <c r="C30" s="223">
        <v>1000</v>
      </c>
      <c r="D30" s="103" t="s">
        <v>109</v>
      </c>
      <c r="E30" s="157"/>
      <c r="F30" s="259">
        <v>300</v>
      </c>
      <c r="G30" s="225" t="s">
        <v>0</v>
      </c>
      <c r="H3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0" s="191" t="str">
        <f>IF(Sklop10[[#This Row],[ZAHTEVANA SHEMA KAKOVOSTI]]&lt;&gt;"",Sklop10[[#This Row],[Preračunana masa/volumen/kos na enoto kg]],"")</f>
        <v/>
      </c>
      <c r="J30" s="192"/>
      <c r="K30" s="234"/>
      <c r="L30" s="234"/>
      <c r="M30" s="197"/>
      <c r="N30" s="233"/>
      <c r="O30" s="233"/>
      <c r="P30" s="195"/>
      <c r="Q30" s="194">
        <f>+Sklop10[[#This Row],[cena/enota brez DDV v EUR]]*Sklop10[[#This Row],[Stopnja DDV (%)]]</f>
        <v>0</v>
      </c>
      <c r="R30" s="194">
        <f>+Sklop10[[#This Row],[cena/enota brez DDV v EUR]]+Sklop10[[#This Row],[Davek (EUR)]]</f>
        <v>0</v>
      </c>
      <c r="S30" s="194">
        <f>+Sklop10[[#This Row],[cena/enota brez DDV v EUR]]*Sklop10[[#This Row],[Okvirna količina]]</f>
        <v>0</v>
      </c>
      <c r="T30" s="194">
        <f>+Sklop10[[#This Row],[Končna cena/enoto mere (EUR) z DDV]]*Sklop10[[#This Row],[Okvirna količina]]</f>
        <v>0</v>
      </c>
      <c r="U30" s="235"/>
    </row>
    <row r="31" spans="1:21" s="55" customFormat="1" ht="12">
      <c r="A31" s="79" t="s">
        <v>17</v>
      </c>
      <c r="B31" s="232" t="s">
        <v>651</v>
      </c>
      <c r="C31" s="223">
        <v>50</v>
      </c>
      <c r="D31" s="103" t="s">
        <v>109</v>
      </c>
      <c r="E31" s="157"/>
      <c r="F31" s="259">
        <v>2000</v>
      </c>
      <c r="G31" s="225" t="s">
        <v>214</v>
      </c>
      <c r="H3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1" s="191" t="str">
        <f>IF(Sklop10[[#This Row],[ZAHTEVANA SHEMA KAKOVOSTI]]&lt;&gt;"",Sklop10[[#This Row],[Preračunana masa/volumen/kos na enoto kg]],"")</f>
        <v/>
      </c>
      <c r="J31" s="192"/>
      <c r="K31" s="234"/>
      <c r="L31" s="234"/>
      <c r="M31" s="197"/>
      <c r="N31" s="233"/>
      <c r="O31" s="233"/>
      <c r="P31" s="195"/>
      <c r="Q31" s="194">
        <f>+Sklop10[[#This Row],[cena/enota brez DDV v EUR]]*Sklop10[[#This Row],[Stopnja DDV (%)]]</f>
        <v>0</v>
      </c>
      <c r="R31" s="194">
        <f>+Sklop10[[#This Row],[cena/enota brez DDV v EUR]]+Sklop10[[#This Row],[Davek (EUR)]]</f>
        <v>0</v>
      </c>
      <c r="S31" s="194">
        <f>+Sklop10[[#This Row],[cena/enota brez DDV v EUR]]*Sklop10[[#This Row],[Okvirna količina]]</f>
        <v>0</v>
      </c>
      <c r="T31" s="194">
        <f>+Sklop10[[#This Row],[Končna cena/enoto mere (EUR) z DDV]]*Sklop10[[#This Row],[Okvirna količina]]</f>
        <v>0</v>
      </c>
      <c r="U31" s="235"/>
    </row>
    <row r="32" spans="1:21" s="55" customFormat="1" ht="12">
      <c r="A32" s="79" t="s">
        <v>18</v>
      </c>
      <c r="B32" s="232" t="s">
        <v>651</v>
      </c>
      <c r="C32" s="223">
        <v>100</v>
      </c>
      <c r="D32" s="103" t="s">
        <v>109</v>
      </c>
      <c r="E32" s="157"/>
      <c r="F32" s="259">
        <v>1300</v>
      </c>
      <c r="G32" s="225" t="s">
        <v>214</v>
      </c>
      <c r="H3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32" s="191" t="str">
        <f>IF(Sklop10[[#This Row],[ZAHTEVANA SHEMA KAKOVOSTI]]&lt;&gt;"",Sklop10[[#This Row],[Preračunana masa/volumen/kos na enoto kg]],"")</f>
        <v/>
      </c>
      <c r="J32" s="192"/>
      <c r="K32" s="234"/>
      <c r="L32" s="234"/>
      <c r="M32" s="197"/>
      <c r="N32" s="233"/>
      <c r="O32" s="233"/>
      <c r="P32" s="195"/>
      <c r="Q32" s="194">
        <f>+Sklop10[[#This Row],[cena/enota brez DDV v EUR]]*Sklop10[[#This Row],[Stopnja DDV (%)]]</f>
        <v>0</v>
      </c>
      <c r="R32" s="194">
        <f>+Sklop10[[#This Row],[cena/enota brez DDV v EUR]]+Sklop10[[#This Row],[Davek (EUR)]]</f>
        <v>0</v>
      </c>
      <c r="S32" s="194">
        <f>+Sklop10[[#This Row],[cena/enota brez DDV v EUR]]*Sklop10[[#This Row],[Okvirna količina]]</f>
        <v>0</v>
      </c>
      <c r="T32" s="194">
        <f>+Sklop10[[#This Row],[Končna cena/enoto mere (EUR) z DDV]]*Sklop10[[#This Row],[Okvirna količina]]</f>
        <v>0</v>
      </c>
      <c r="U32" s="235"/>
    </row>
    <row r="33" spans="1:21" s="55" customFormat="1" ht="12">
      <c r="A33" s="79" t="s">
        <v>19</v>
      </c>
      <c r="B33" s="232" t="s">
        <v>652</v>
      </c>
      <c r="C33" s="223">
        <v>50</v>
      </c>
      <c r="D33" s="103" t="s">
        <v>109</v>
      </c>
      <c r="E33" s="157"/>
      <c r="F33" s="259">
        <v>2000</v>
      </c>
      <c r="G33" s="225" t="s">
        <v>214</v>
      </c>
      <c r="H33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191" t="str">
        <f>IF(Sklop10[[#This Row],[ZAHTEVANA SHEMA KAKOVOSTI]]&lt;&gt;"",Sklop10[[#This Row],[Preračunana masa/volumen/kos na enoto kg]],"")</f>
        <v/>
      </c>
      <c r="J33" s="192"/>
      <c r="K33" s="234"/>
      <c r="L33" s="234"/>
      <c r="M33" s="197"/>
      <c r="N33" s="233"/>
      <c r="O33" s="233"/>
      <c r="P33" s="195"/>
      <c r="Q33" s="194">
        <f>+Sklop10[[#This Row],[cena/enota brez DDV v EUR]]*Sklop10[[#This Row],[Stopnja DDV (%)]]</f>
        <v>0</v>
      </c>
      <c r="R33" s="194">
        <f>+Sklop10[[#This Row],[cena/enota brez DDV v EUR]]+Sklop10[[#This Row],[Davek (EUR)]]</f>
        <v>0</v>
      </c>
      <c r="S33" s="194">
        <f>+Sklop10[[#This Row],[cena/enota brez DDV v EUR]]*Sklop10[[#This Row],[Okvirna količina]]</f>
        <v>0</v>
      </c>
      <c r="T33" s="194">
        <f>+Sklop10[[#This Row],[Končna cena/enoto mere (EUR) z DDV]]*Sklop10[[#This Row],[Okvirna količina]]</f>
        <v>0</v>
      </c>
      <c r="U33" s="235"/>
    </row>
    <row r="34" spans="1:21" s="55" customFormat="1" ht="12">
      <c r="A34" s="79" t="s">
        <v>20</v>
      </c>
      <c r="B34" s="232" t="s">
        <v>652</v>
      </c>
      <c r="C34" s="223">
        <v>100</v>
      </c>
      <c r="D34" s="103" t="s">
        <v>109</v>
      </c>
      <c r="E34" s="157"/>
      <c r="F34" s="259">
        <v>1300</v>
      </c>
      <c r="G34" s="225" t="s">
        <v>214</v>
      </c>
      <c r="H34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34" s="191" t="str">
        <f>IF(Sklop10[[#This Row],[ZAHTEVANA SHEMA KAKOVOSTI]]&lt;&gt;"",Sklop10[[#This Row],[Preračunana masa/volumen/kos na enoto kg]],"")</f>
        <v/>
      </c>
      <c r="J34" s="192"/>
      <c r="K34" s="234"/>
      <c r="L34" s="234"/>
      <c r="M34" s="197"/>
      <c r="N34" s="233"/>
      <c r="O34" s="233"/>
      <c r="P34" s="195"/>
      <c r="Q34" s="194">
        <f>+Sklop10[[#This Row],[cena/enota brez DDV v EUR]]*Sklop10[[#This Row],[Stopnja DDV (%)]]</f>
        <v>0</v>
      </c>
      <c r="R34" s="194">
        <f>+Sklop10[[#This Row],[cena/enota brez DDV v EUR]]+Sklop10[[#This Row],[Davek (EUR)]]</f>
        <v>0</v>
      </c>
      <c r="S34" s="194">
        <f>+Sklop10[[#This Row],[cena/enota brez DDV v EUR]]*Sklop10[[#This Row],[Okvirna količina]]</f>
        <v>0</v>
      </c>
      <c r="T34" s="194">
        <f>+Sklop10[[#This Row],[Končna cena/enoto mere (EUR) z DDV]]*Sklop10[[#This Row],[Okvirna količina]]</f>
        <v>0</v>
      </c>
      <c r="U34" s="235"/>
    </row>
    <row r="35" spans="1:21" s="55" customFormat="1" ht="12">
      <c r="A35" s="79" t="s">
        <v>21</v>
      </c>
      <c r="B35" s="232" t="s">
        <v>653</v>
      </c>
      <c r="C35" s="223">
        <v>50</v>
      </c>
      <c r="D35" s="103" t="s">
        <v>109</v>
      </c>
      <c r="E35" s="157"/>
      <c r="F35" s="259">
        <v>1000</v>
      </c>
      <c r="G35" s="225" t="s">
        <v>214</v>
      </c>
      <c r="H3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191" t="str">
        <f>IF(Sklop10[[#This Row],[ZAHTEVANA SHEMA KAKOVOSTI]]&lt;&gt;"",Sklop10[[#This Row],[Preračunana masa/volumen/kos na enoto kg]],"")</f>
        <v/>
      </c>
      <c r="J35" s="192"/>
      <c r="K35" s="234"/>
      <c r="L35" s="234"/>
      <c r="M35" s="197"/>
      <c r="N35" s="233"/>
      <c r="O35" s="233"/>
      <c r="P35" s="195"/>
      <c r="Q35" s="194">
        <f>+Sklop10[[#This Row],[cena/enota brez DDV v EUR]]*Sklop10[[#This Row],[Stopnja DDV (%)]]</f>
        <v>0</v>
      </c>
      <c r="R35" s="194">
        <f>+Sklop10[[#This Row],[cena/enota brez DDV v EUR]]+Sklop10[[#This Row],[Davek (EUR)]]</f>
        <v>0</v>
      </c>
      <c r="S35" s="194">
        <f>+Sklop10[[#This Row],[cena/enota brez DDV v EUR]]*Sklop10[[#This Row],[Okvirna količina]]</f>
        <v>0</v>
      </c>
      <c r="T35" s="194">
        <f>+Sklop10[[#This Row],[Končna cena/enoto mere (EUR) z DDV]]*Sklop10[[#This Row],[Okvirna količina]]</f>
        <v>0</v>
      </c>
      <c r="U35" s="235"/>
    </row>
    <row r="36" spans="1:21" s="55" customFormat="1" ht="12">
      <c r="A36" s="79" t="s">
        <v>22</v>
      </c>
      <c r="B36" s="232" t="s">
        <v>653</v>
      </c>
      <c r="C36" s="223">
        <v>100</v>
      </c>
      <c r="D36" s="103" t="s">
        <v>109</v>
      </c>
      <c r="E36" s="157"/>
      <c r="F36" s="259">
        <v>2000</v>
      </c>
      <c r="G36" s="225" t="s">
        <v>214</v>
      </c>
      <c r="H3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6" s="191" t="str">
        <f>IF(Sklop10[[#This Row],[ZAHTEVANA SHEMA KAKOVOSTI]]&lt;&gt;"",Sklop10[[#This Row],[Preračunana masa/volumen/kos na enoto kg]],"")</f>
        <v/>
      </c>
      <c r="J36" s="192"/>
      <c r="K36" s="234"/>
      <c r="L36" s="234"/>
      <c r="M36" s="197"/>
      <c r="N36" s="233"/>
      <c r="O36" s="233"/>
      <c r="P36" s="195"/>
      <c r="Q36" s="194">
        <f>+Sklop10[[#This Row],[cena/enota brez DDV v EUR]]*Sklop10[[#This Row],[Stopnja DDV (%)]]</f>
        <v>0</v>
      </c>
      <c r="R36" s="194">
        <f>+Sklop10[[#This Row],[cena/enota brez DDV v EUR]]+Sklop10[[#This Row],[Davek (EUR)]]</f>
        <v>0</v>
      </c>
      <c r="S36" s="194">
        <f>+Sklop10[[#This Row],[cena/enota brez DDV v EUR]]*Sklop10[[#This Row],[Okvirna količina]]</f>
        <v>0</v>
      </c>
      <c r="T36" s="194">
        <f>+Sklop10[[#This Row],[Končna cena/enoto mere (EUR) z DDV]]*Sklop10[[#This Row],[Okvirna količina]]</f>
        <v>0</v>
      </c>
      <c r="U36" s="235"/>
    </row>
    <row r="37" spans="1:21" s="55" customFormat="1" ht="12">
      <c r="A37" s="79" t="s">
        <v>23</v>
      </c>
      <c r="B37" s="232" t="s">
        <v>403</v>
      </c>
      <c r="C37" s="223">
        <v>1000</v>
      </c>
      <c r="D37" s="103" t="s">
        <v>109</v>
      </c>
      <c r="E37" s="157"/>
      <c r="F37" s="259">
        <v>100</v>
      </c>
      <c r="G37" s="225" t="s">
        <v>0</v>
      </c>
      <c r="H37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7" s="191" t="str">
        <f>IF(Sklop10[[#This Row],[ZAHTEVANA SHEMA KAKOVOSTI]]&lt;&gt;"",Sklop10[[#This Row],[Preračunana masa/volumen/kos na enoto kg]],"")</f>
        <v/>
      </c>
      <c r="J37" s="192"/>
      <c r="K37" s="234"/>
      <c r="L37" s="234"/>
      <c r="M37" s="197"/>
      <c r="N37" s="233"/>
      <c r="O37" s="233"/>
      <c r="P37" s="195"/>
      <c r="Q37" s="194">
        <f>+Sklop10[[#This Row],[cena/enota brez DDV v EUR]]*Sklop10[[#This Row],[Stopnja DDV (%)]]</f>
        <v>0</v>
      </c>
      <c r="R37" s="194">
        <f>+Sklop10[[#This Row],[cena/enota brez DDV v EUR]]+Sklop10[[#This Row],[Davek (EUR)]]</f>
        <v>0</v>
      </c>
      <c r="S37" s="194">
        <f>+Sklop10[[#This Row],[cena/enota brez DDV v EUR]]*Sklop10[[#This Row],[Okvirna količina]]</f>
        <v>0</v>
      </c>
      <c r="T37" s="194">
        <f>+Sklop10[[#This Row],[Končna cena/enoto mere (EUR) z DDV]]*Sklop10[[#This Row],[Okvirna količina]]</f>
        <v>0</v>
      </c>
      <c r="U37" s="235"/>
    </row>
    <row r="38" spans="1:21" s="55" customFormat="1" ht="12">
      <c r="A38" s="79" t="s">
        <v>24</v>
      </c>
      <c r="B38" s="232" t="s">
        <v>404</v>
      </c>
      <c r="C38" s="223">
        <v>1000</v>
      </c>
      <c r="D38" s="103" t="s">
        <v>109</v>
      </c>
      <c r="E38" s="157"/>
      <c r="F38" s="259">
        <v>50</v>
      </c>
      <c r="G38" s="225" t="s">
        <v>0</v>
      </c>
      <c r="H38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8" s="191" t="str">
        <f>IF(Sklop10[[#This Row],[ZAHTEVANA SHEMA KAKOVOSTI]]&lt;&gt;"",Sklop10[[#This Row],[Preračunana masa/volumen/kos na enoto kg]],"")</f>
        <v/>
      </c>
      <c r="J38" s="192"/>
      <c r="K38" s="234"/>
      <c r="L38" s="234"/>
      <c r="M38" s="197"/>
      <c r="N38" s="233"/>
      <c r="O38" s="233"/>
      <c r="P38" s="195"/>
      <c r="Q38" s="194">
        <f>+Sklop10[[#This Row],[cena/enota brez DDV v EUR]]*Sklop10[[#This Row],[Stopnja DDV (%)]]</f>
        <v>0</v>
      </c>
      <c r="R38" s="194">
        <f>+Sklop10[[#This Row],[cena/enota brez DDV v EUR]]+Sklop10[[#This Row],[Davek (EUR)]]</f>
        <v>0</v>
      </c>
      <c r="S38" s="194">
        <f>+Sklop10[[#This Row],[cena/enota brez DDV v EUR]]*Sklop10[[#This Row],[Okvirna količina]]</f>
        <v>0</v>
      </c>
      <c r="T38" s="194">
        <f>+Sklop10[[#This Row],[Končna cena/enoto mere (EUR) z DDV]]*Sklop10[[#This Row],[Okvirna količina]]</f>
        <v>0</v>
      </c>
      <c r="U38" s="235"/>
    </row>
    <row r="39" spans="1:21" s="55" customFormat="1" ht="12">
      <c r="A39" s="79" t="s">
        <v>25</v>
      </c>
      <c r="B39" s="232" t="s">
        <v>405</v>
      </c>
      <c r="C39" s="223">
        <v>1000</v>
      </c>
      <c r="D39" s="103" t="s">
        <v>109</v>
      </c>
      <c r="E39" s="157"/>
      <c r="F39" s="259">
        <v>100</v>
      </c>
      <c r="G39" s="225" t="s">
        <v>0</v>
      </c>
      <c r="H3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9" s="191" t="str">
        <f>IF(Sklop10[[#This Row],[ZAHTEVANA SHEMA KAKOVOSTI]]&lt;&gt;"",Sklop10[[#This Row],[Preračunana masa/volumen/kos na enoto kg]],"")</f>
        <v/>
      </c>
      <c r="J39" s="192"/>
      <c r="K39" s="234"/>
      <c r="L39" s="234"/>
      <c r="M39" s="197"/>
      <c r="N39" s="233"/>
      <c r="O39" s="233"/>
      <c r="P39" s="195"/>
      <c r="Q39" s="194">
        <f>+Sklop10[[#This Row],[cena/enota brez DDV v EUR]]*Sklop10[[#This Row],[Stopnja DDV (%)]]</f>
        <v>0</v>
      </c>
      <c r="R39" s="194">
        <f>+Sklop10[[#This Row],[cena/enota brez DDV v EUR]]+Sklop10[[#This Row],[Davek (EUR)]]</f>
        <v>0</v>
      </c>
      <c r="S39" s="194">
        <f>+Sklop10[[#This Row],[cena/enota brez DDV v EUR]]*Sklop10[[#This Row],[Okvirna količina]]</f>
        <v>0</v>
      </c>
      <c r="T39" s="194">
        <f>+Sklop10[[#This Row],[Končna cena/enoto mere (EUR) z DDV]]*Sklop10[[#This Row],[Okvirna količina]]</f>
        <v>0</v>
      </c>
      <c r="U39" s="235"/>
    </row>
    <row r="40" spans="1:21" s="55" customFormat="1" ht="12">
      <c r="A40" s="79" t="s">
        <v>26</v>
      </c>
      <c r="B40" s="232" t="s">
        <v>406</v>
      </c>
      <c r="C40" s="223">
        <v>1000</v>
      </c>
      <c r="D40" s="103" t="s">
        <v>109</v>
      </c>
      <c r="E40" s="157"/>
      <c r="F40" s="259">
        <v>2600</v>
      </c>
      <c r="G40" s="225" t="s">
        <v>0</v>
      </c>
      <c r="H4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2600</v>
      </c>
      <c r="I40" s="191" t="str">
        <f>IF(Sklop10[[#This Row],[ZAHTEVANA SHEMA KAKOVOSTI]]&lt;&gt;"",Sklop10[[#This Row],[Preračunana masa/volumen/kos na enoto kg]],"")</f>
        <v/>
      </c>
      <c r="J40" s="192"/>
      <c r="K40" s="234"/>
      <c r="L40" s="234"/>
      <c r="M40" s="197"/>
      <c r="N40" s="233"/>
      <c r="O40" s="233"/>
      <c r="P40" s="195"/>
      <c r="Q40" s="194">
        <f>+Sklop10[[#This Row],[cena/enota brez DDV v EUR]]*Sklop10[[#This Row],[Stopnja DDV (%)]]</f>
        <v>0</v>
      </c>
      <c r="R40" s="194">
        <f>+Sklop10[[#This Row],[cena/enota brez DDV v EUR]]+Sklop10[[#This Row],[Davek (EUR)]]</f>
        <v>0</v>
      </c>
      <c r="S40" s="194">
        <f>+Sklop10[[#This Row],[cena/enota brez DDV v EUR]]*Sklop10[[#This Row],[Okvirna količina]]</f>
        <v>0</v>
      </c>
      <c r="T40" s="194">
        <f>+Sklop10[[#This Row],[Končna cena/enoto mere (EUR) z DDV]]*Sklop10[[#This Row],[Okvirna količina]]</f>
        <v>0</v>
      </c>
      <c r="U40" s="235"/>
    </row>
    <row r="41" spans="1:21" s="55" customFormat="1" ht="12">
      <c r="A41" s="79" t="s">
        <v>27</v>
      </c>
      <c r="B41" s="232" t="s">
        <v>407</v>
      </c>
      <c r="C41" s="223">
        <v>1000</v>
      </c>
      <c r="D41" s="103" t="s">
        <v>109</v>
      </c>
      <c r="E41" s="157"/>
      <c r="F41" s="259">
        <v>100</v>
      </c>
      <c r="G41" s="225" t="s">
        <v>0</v>
      </c>
      <c r="H4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1" s="191" t="str">
        <f>IF(Sklop10[[#This Row],[ZAHTEVANA SHEMA KAKOVOSTI]]&lt;&gt;"",Sklop10[[#This Row],[Preračunana masa/volumen/kos na enoto kg]],"")</f>
        <v/>
      </c>
      <c r="J41" s="192"/>
      <c r="K41" s="234"/>
      <c r="L41" s="234"/>
      <c r="M41" s="197"/>
      <c r="N41" s="233"/>
      <c r="O41" s="233"/>
      <c r="P41" s="195"/>
      <c r="Q41" s="194">
        <f>+Sklop10[[#This Row],[cena/enota brez DDV v EUR]]*Sklop10[[#This Row],[Stopnja DDV (%)]]</f>
        <v>0</v>
      </c>
      <c r="R41" s="194">
        <f>+Sklop10[[#This Row],[cena/enota brez DDV v EUR]]+Sklop10[[#This Row],[Davek (EUR)]]</f>
        <v>0</v>
      </c>
      <c r="S41" s="194">
        <f>+Sklop10[[#This Row],[cena/enota brez DDV v EUR]]*Sklop10[[#This Row],[Okvirna količina]]</f>
        <v>0</v>
      </c>
      <c r="T41" s="194">
        <f>+Sklop10[[#This Row],[Končna cena/enoto mere (EUR) z DDV]]*Sklop10[[#This Row],[Okvirna količina]]</f>
        <v>0</v>
      </c>
      <c r="U41" s="235"/>
    </row>
    <row r="42" spans="1:21" s="55" customFormat="1" ht="12">
      <c r="A42" s="79" t="s">
        <v>28</v>
      </c>
      <c r="B42" s="232" t="s">
        <v>654</v>
      </c>
      <c r="C42" s="223" t="s">
        <v>659</v>
      </c>
      <c r="D42" s="103" t="s">
        <v>109</v>
      </c>
      <c r="E42" s="157"/>
      <c r="F42" s="259">
        <v>1000</v>
      </c>
      <c r="G42" s="225" t="s">
        <v>0</v>
      </c>
      <c r="H4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2" s="191" t="str">
        <f>IF(Sklop10[[#This Row],[ZAHTEVANA SHEMA KAKOVOSTI]]&lt;&gt;"",Sklop10[[#This Row],[Preračunana masa/volumen/kos na enoto kg]],"")</f>
        <v/>
      </c>
      <c r="J42" s="192"/>
      <c r="K42" s="234"/>
      <c r="L42" s="234"/>
      <c r="M42" s="197"/>
      <c r="N42" s="233"/>
      <c r="O42" s="233"/>
      <c r="P42" s="195"/>
      <c r="Q42" s="194">
        <f>+Sklop10[[#This Row],[cena/enota brez DDV v EUR]]*Sklop10[[#This Row],[Stopnja DDV (%)]]</f>
        <v>0</v>
      </c>
      <c r="R42" s="194">
        <f>+Sklop10[[#This Row],[cena/enota brez DDV v EUR]]+Sklop10[[#This Row],[Davek (EUR)]]</f>
        <v>0</v>
      </c>
      <c r="S42" s="194">
        <f>+Sklop10[[#This Row],[cena/enota brez DDV v EUR]]*Sklop10[[#This Row],[Okvirna količina]]</f>
        <v>0</v>
      </c>
      <c r="T42" s="194">
        <f>+Sklop10[[#This Row],[Končna cena/enoto mere (EUR) z DDV]]*Sklop10[[#This Row],[Okvirna količina]]</f>
        <v>0</v>
      </c>
      <c r="U42" s="235"/>
    </row>
    <row r="43" spans="1:21" s="55" customFormat="1" ht="12">
      <c r="A43" s="79" t="s">
        <v>29</v>
      </c>
      <c r="B43" s="232" t="s">
        <v>408</v>
      </c>
      <c r="C43" s="223">
        <v>1000</v>
      </c>
      <c r="D43" s="103" t="s">
        <v>109</v>
      </c>
      <c r="E43" s="157"/>
      <c r="F43" s="259">
        <v>10</v>
      </c>
      <c r="G43" s="225" t="s">
        <v>0</v>
      </c>
      <c r="H43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3" s="191" t="str">
        <f>IF(Sklop10[[#This Row],[ZAHTEVANA SHEMA KAKOVOSTI]]&lt;&gt;"",Sklop10[[#This Row],[Preračunana masa/volumen/kos na enoto kg]],"")</f>
        <v/>
      </c>
      <c r="J43" s="192"/>
      <c r="K43" s="234"/>
      <c r="L43" s="234"/>
      <c r="M43" s="197"/>
      <c r="N43" s="233"/>
      <c r="O43" s="233"/>
      <c r="P43" s="195"/>
      <c r="Q43" s="194">
        <f>+Sklop10[[#This Row],[cena/enota brez DDV v EUR]]*Sklop10[[#This Row],[Stopnja DDV (%)]]</f>
        <v>0</v>
      </c>
      <c r="R43" s="194">
        <f>+Sklop10[[#This Row],[cena/enota brez DDV v EUR]]+Sklop10[[#This Row],[Davek (EUR)]]</f>
        <v>0</v>
      </c>
      <c r="S43" s="194">
        <f>+Sklop10[[#This Row],[cena/enota brez DDV v EUR]]*Sklop10[[#This Row],[Okvirna količina]]</f>
        <v>0</v>
      </c>
      <c r="T43" s="194">
        <f>+Sklop10[[#This Row],[Končna cena/enoto mere (EUR) z DDV]]*Sklop10[[#This Row],[Okvirna količina]]</f>
        <v>0</v>
      </c>
      <c r="U43" s="235"/>
    </row>
    <row r="44" spans="1:21" s="55" customFormat="1" ht="12">
      <c r="A44" s="79" t="s">
        <v>30</v>
      </c>
      <c r="B44" s="232" t="s">
        <v>379</v>
      </c>
      <c r="C44" s="223">
        <v>200</v>
      </c>
      <c r="D44" s="103" t="s">
        <v>109</v>
      </c>
      <c r="E44" s="157"/>
      <c r="F44" s="259">
        <v>1000</v>
      </c>
      <c r="G44" s="225" t="s">
        <v>214</v>
      </c>
      <c r="H44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4" s="191" t="str">
        <f>IF(Sklop10[[#This Row],[ZAHTEVANA SHEMA KAKOVOSTI]]&lt;&gt;"",Sklop10[[#This Row],[Preračunana masa/volumen/kos na enoto kg]],"")</f>
        <v/>
      </c>
      <c r="J44" s="192"/>
      <c r="K44" s="234"/>
      <c r="L44" s="234"/>
      <c r="M44" s="197"/>
      <c r="N44" s="233"/>
      <c r="O44" s="233"/>
      <c r="P44" s="195"/>
      <c r="Q44" s="194">
        <f>+Sklop10[[#This Row],[cena/enota brez DDV v EUR]]*Sklop10[[#This Row],[Stopnja DDV (%)]]</f>
        <v>0</v>
      </c>
      <c r="R44" s="194">
        <f>+Sklop10[[#This Row],[cena/enota brez DDV v EUR]]+Sklop10[[#This Row],[Davek (EUR)]]</f>
        <v>0</v>
      </c>
      <c r="S44" s="194">
        <f>+Sklop10[[#This Row],[cena/enota brez DDV v EUR]]*Sklop10[[#This Row],[Okvirna količina]]</f>
        <v>0</v>
      </c>
      <c r="T44" s="194">
        <f>+Sklop10[[#This Row],[Končna cena/enoto mere (EUR) z DDV]]*Sklop10[[#This Row],[Okvirna količina]]</f>
        <v>0</v>
      </c>
      <c r="U44" s="235"/>
    </row>
    <row r="45" spans="1:21" s="55" customFormat="1" ht="12">
      <c r="A45" s="79" t="s">
        <v>31</v>
      </c>
      <c r="B45" s="189" t="s">
        <v>380</v>
      </c>
      <c r="C45" s="223">
        <v>200</v>
      </c>
      <c r="D45" s="103" t="s">
        <v>109</v>
      </c>
      <c r="E45" s="99"/>
      <c r="F45" s="202">
        <v>400</v>
      </c>
      <c r="G45" s="103" t="s">
        <v>214</v>
      </c>
      <c r="H4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5" s="80" t="str">
        <f>IF(Sklop10[[#This Row],[ZAHTEVANA SHEMA KAKOVOSTI]]&lt;&gt;"",Sklop10[[#This Row],[Preračunana masa/volumen/kos na enoto kg]],"")</f>
        <v/>
      </c>
      <c r="J45" s="87"/>
      <c r="K45" s="136"/>
      <c r="L45" s="136"/>
      <c r="M45" s="136"/>
      <c r="N45" s="138"/>
      <c r="O45" s="137"/>
      <c r="P45" s="90"/>
      <c r="Q45" s="85">
        <f>+Sklop10[[#This Row],[cena/enota brez DDV v EUR]]*Sklop10[[#This Row],[Stopnja DDV (%)]]</f>
        <v>0</v>
      </c>
      <c r="R45" s="85">
        <f>+Sklop10[[#This Row],[cena/enota brez DDV v EUR]]+Sklop10[[#This Row],[Davek (EUR)]]</f>
        <v>0</v>
      </c>
      <c r="S45" s="85">
        <f>+Sklop10[[#This Row],[cena/enota brez DDV v EUR]]*Sklop10[[#This Row],[Okvirna količina]]</f>
        <v>0</v>
      </c>
      <c r="T45" s="85">
        <f>+Sklop10[[#This Row],[Končna cena/enoto mere (EUR) z DDV]]*Sklop10[[#This Row],[Okvirna količina]]</f>
        <v>0</v>
      </c>
      <c r="U45" s="137"/>
    </row>
    <row r="46" spans="1:21" s="55" customFormat="1" ht="12">
      <c r="A46" s="79" t="s">
        <v>32</v>
      </c>
      <c r="B46" s="189" t="s">
        <v>381</v>
      </c>
      <c r="C46" s="223">
        <v>200</v>
      </c>
      <c r="D46" s="103" t="s">
        <v>109</v>
      </c>
      <c r="E46" s="99"/>
      <c r="F46" s="202">
        <v>400</v>
      </c>
      <c r="G46" s="103" t="s">
        <v>214</v>
      </c>
      <c r="H4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6" s="113" t="str">
        <f>IF(Sklop10[[#This Row],[ZAHTEVANA SHEMA KAKOVOSTI]]&lt;&gt;"",Sklop10[[#This Row],[Preračunana masa/volumen/kos na enoto kg]],"")</f>
        <v/>
      </c>
      <c r="J46" s="127"/>
      <c r="K46" s="136"/>
      <c r="L46" s="136"/>
      <c r="M46" s="136"/>
      <c r="N46" s="139"/>
      <c r="O46" s="137"/>
      <c r="P46" s="152"/>
      <c r="Q46" s="151">
        <f>+Sklop10[[#This Row],[cena/enota brez DDV v EUR]]*Sklop10[[#This Row],[Stopnja DDV (%)]]</f>
        <v>0</v>
      </c>
      <c r="R46" s="151">
        <f>+Sklop10[[#This Row],[cena/enota brez DDV v EUR]]+Sklop10[[#This Row],[Davek (EUR)]]</f>
        <v>0</v>
      </c>
      <c r="S46" s="151">
        <f>+Sklop10[[#This Row],[cena/enota brez DDV v EUR]]*Sklop10[[#This Row],[Okvirna količina]]</f>
        <v>0</v>
      </c>
      <c r="T46" s="130">
        <f>+Sklop10[[#This Row],[Končna cena/enoto mere (EUR) z DDV]]*Sklop10[[#This Row],[Okvirna količina]]</f>
        <v>0</v>
      </c>
      <c r="U46" s="137"/>
    </row>
    <row r="47" spans="1:21" s="55" customFormat="1" ht="12">
      <c r="A47" s="79" t="s">
        <v>33</v>
      </c>
      <c r="B47" s="189" t="s">
        <v>655</v>
      </c>
      <c r="C47" s="223">
        <v>200</v>
      </c>
      <c r="D47" s="103" t="s">
        <v>109</v>
      </c>
      <c r="E47" s="99"/>
      <c r="F47" s="202">
        <v>400</v>
      </c>
      <c r="G47" s="103" t="s">
        <v>214</v>
      </c>
      <c r="H4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7" s="80" t="str">
        <f>IF(Sklop10[[#This Row],[ZAHTEVANA SHEMA KAKOVOSTI]]&lt;&gt;"",Sklop10[[#This Row],[Preračunana masa/volumen/kos na enoto kg]],"")</f>
        <v/>
      </c>
      <c r="J47" s="87"/>
      <c r="K47" s="136"/>
      <c r="L47" s="136"/>
      <c r="M47" s="136"/>
      <c r="N47" s="138"/>
      <c r="O47" s="137"/>
      <c r="P47" s="90"/>
      <c r="Q47" s="85">
        <f>+Sklop10[[#This Row],[cena/enota brez DDV v EUR]]*Sklop10[[#This Row],[Stopnja DDV (%)]]</f>
        <v>0</v>
      </c>
      <c r="R47" s="85">
        <f>+Sklop10[[#This Row],[cena/enota brez DDV v EUR]]+Sklop10[[#This Row],[Davek (EUR)]]</f>
        <v>0</v>
      </c>
      <c r="S47" s="85">
        <f>+Sklop10[[#This Row],[cena/enota brez DDV v EUR]]*Sklop10[[#This Row],[Okvirna količina]]</f>
        <v>0</v>
      </c>
      <c r="T47" s="85">
        <f>+Sklop10[[#This Row],[Končna cena/enoto mere (EUR) z DDV]]*Sklop10[[#This Row],[Okvirna količina]]</f>
        <v>0</v>
      </c>
      <c r="U47" s="137"/>
    </row>
    <row r="48" spans="1:21" s="55" customFormat="1" ht="12">
      <c r="A48" s="79" t="s">
        <v>34</v>
      </c>
      <c r="B48" s="189" t="s">
        <v>382</v>
      </c>
      <c r="C48" s="223">
        <v>200</v>
      </c>
      <c r="D48" s="103" t="s">
        <v>109</v>
      </c>
      <c r="E48" s="99"/>
      <c r="F48" s="202">
        <v>400</v>
      </c>
      <c r="G48" s="103" t="s">
        <v>214</v>
      </c>
      <c r="H4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8" s="113" t="str">
        <f>IF(Sklop10[[#This Row],[ZAHTEVANA SHEMA KAKOVOSTI]]&lt;&gt;"",Sklop10[[#This Row],[Preračunana masa/volumen/kos na enoto kg]],"")</f>
        <v/>
      </c>
      <c r="J48" s="127"/>
      <c r="K48" s="136"/>
      <c r="L48" s="136"/>
      <c r="M48" s="136"/>
      <c r="N48" s="139"/>
      <c r="O48" s="137"/>
      <c r="P48" s="152"/>
      <c r="Q48" s="151">
        <f>+Sklop10[[#This Row],[cena/enota brez DDV v EUR]]*Sklop10[[#This Row],[Stopnja DDV (%)]]</f>
        <v>0</v>
      </c>
      <c r="R48" s="151">
        <f>+Sklop10[[#This Row],[cena/enota brez DDV v EUR]]+Sklop10[[#This Row],[Davek (EUR)]]</f>
        <v>0</v>
      </c>
      <c r="S48" s="151">
        <f>+Sklop10[[#This Row],[cena/enota brez DDV v EUR]]*Sklop10[[#This Row],[Okvirna količina]]</f>
        <v>0</v>
      </c>
      <c r="T48" s="130">
        <f>+Sklop10[[#This Row],[Končna cena/enoto mere (EUR) z DDV]]*Sklop10[[#This Row],[Okvirna količina]]</f>
        <v>0</v>
      </c>
      <c r="U48" s="137"/>
    </row>
    <row r="49" spans="1:22" s="55" customFormat="1" ht="12">
      <c r="A49" s="79" t="s">
        <v>35</v>
      </c>
      <c r="B49" s="189" t="s">
        <v>656</v>
      </c>
      <c r="C49" s="223">
        <v>200</v>
      </c>
      <c r="D49" s="103" t="s">
        <v>109</v>
      </c>
      <c r="E49" s="99"/>
      <c r="F49" s="202">
        <v>400</v>
      </c>
      <c r="G49" s="103" t="s">
        <v>214</v>
      </c>
      <c r="H4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9" s="113" t="str">
        <f>IF(Sklop10[[#This Row],[ZAHTEVANA SHEMA KAKOVOSTI]]&lt;&gt;"",Sklop10[[#This Row],[Preračunana masa/volumen/kos na enoto kg]],"")</f>
        <v/>
      </c>
      <c r="J49" s="127"/>
      <c r="K49" s="136"/>
      <c r="L49" s="136"/>
      <c r="M49" s="136"/>
      <c r="N49" s="139"/>
      <c r="O49" s="137"/>
      <c r="P49" s="152"/>
      <c r="Q49" s="151">
        <f>+Sklop10[[#This Row],[cena/enota brez DDV v EUR]]*Sklop10[[#This Row],[Stopnja DDV (%)]]</f>
        <v>0</v>
      </c>
      <c r="R49" s="151">
        <f>+Sklop10[[#This Row],[cena/enota brez DDV v EUR]]+Sklop10[[#This Row],[Davek (EUR)]]</f>
        <v>0</v>
      </c>
      <c r="S49" s="151">
        <f>+Sklop10[[#This Row],[cena/enota brez DDV v EUR]]*Sklop10[[#This Row],[Okvirna količina]]</f>
        <v>0</v>
      </c>
      <c r="T49" s="130">
        <f>+Sklop10[[#This Row],[Končna cena/enoto mere (EUR) z DDV]]*Sklop10[[#This Row],[Okvirna količina]]</f>
        <v>0</v>
      </c>
      <c r="U49" s="137"/>
    </row>
    <row r="50" spans="1:22" s="55" customFormat="1" ht="12">
      <c r="A50" s="79" t="s">
        <v>36</v>
      </c>
      <c r="B50" s="189" t="s">
        <v>383</v>
      </c>
      <c r="C50" s="77">
        <v>200</v>
      </c>
      <c r="D50" s="103" t="s">
        <v>109</v>
      </c>
      <c r="E50" s="99"/>
      <c r="F50" s="202">
        <v>400</v>
      </c>
      <c r="G50" s="103" t="s">
        <v>214</v>
      </c>
      <c r="H5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0" s="113" t="str">
        <f>IF(Sklop10[[#This Row],[ZAHTEVANA SHEMA KAKOVOSTI]]&lt;&gt;"",Sklop10[[#This Row],[Preračunana masa/volumen/kos na enoto kg]],"")</f>
        <v/>
      </c>
      <c r="J50" s="127"/>
      <c r="K50" s="136"/>
      <c r="L50" s="136"/>
      <c r="M50" s="136"/>
      <c r="N50" s="139"/>
      <c r="O50" s="137"/>
      <c r="P50" s="152"/>
      <c r="Q50" s="151">
        <f>+Sklop10[[#This Row],[cena/enota brez DDV v EUR]]*Sklop10[[#This Row],[Stopnja DDV (%)]]</f>
        <v>0</v>
      </c>
      <c r="R50" s="151">
        <f>+Sklop10[[#This Row],[cena/enota brez DDV v EUR]]+Sklop10[[#This Row],[Davek (EUR)]]</f>
        <v>0</v>
      </c>
      <c r="S50" s="151">
        <f>+Sklop10[[#This Row],[cena/enota brez DDV v EUR]]*Sklop10[[#This Row],[Okvirna količina]]</f>
        <v>0</v>
      </c>
      <c r="T50" s="130">
        <f>+Sklop10[[#This Row],[Končna cena/enoto mere (EUR) z DDV]]*Sklop10[[#This Row],[Okvirna količina]]</f>
        <v>0</v>
      </c>
      <c r="U50" s="137"/>
    </row>
    <row r="51" spans="1:22" s="55" customFormat="1" ht="12">
      <c r="A51" s="79" t="s">
        <v>37</v>
      </c>
      <c r="B51" s="189" t="s">
        <v>384</v>
      </c>
      <c r="C51" s="77">
        <v>200</v>
      </c>
      <c r="D51" s="103" t="s">
        <v>109</v>
      </c>
      <c r="E51" s="99"/>
      <c r="F51" s="202">
        <v>400</v>
      </c>
      <c r="G51" s="103" t="s">
        <v>214</v>
      </c>
      <c r="H5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1" s="113" t="str">
        <f>IF(Sklop10[[#This Row],[ZAHTEVANA SHEMA KAKOVOSTI]]&lt;&gt;"",Sklop10[[#This Row],[Preračunana masa/volumen/kos na enoto kg]],"")</f>
        <v/>
      </c>
      <c r="J51" s="127"/>
      <c r="K51" s="136"/>
      <c r="L51" s="136"/>
      <c r="M51" s="136"/>
      <c r="N51" s="139"/>
      <c r="O51" s="137"/>
      <c r="P51" s="152"/>
      <c r="Q51" s="151">
        <f>+Sklop10[[#This Row],[cena/enota brez DDV v EUR]]*Sklop10[[#This Row],[Stopnja DDV (%)]]</f>
        <v>0</v>
      </c>
      <c r="R51" s="151">
        <f>+Sklop10[[#This Row],[cena/enota brez DDV v EUR]]+Sklop10[[#This Row],[Davek (EUR)]]</f>
        <v>0</v>
      </c>
      <c r="S51" s="151">
        <f>+Sklop10[[#This Row],[cena/enota brez DDV v EUR]]*Sklop10[[#This Row],[Okvirna količina]]</f>
        <v>0</v>
      </c>
      <c r="T51" s="130">
        <f>+Sklop10[[#This Row],[Končna cena/enoto mere (EUR) z DDV]]*Sklop10[[#This Row],[Okvirna količina]]</f>
        <v>0</v>
      </c>
      <c r="U51" s="137"/>
    </row>
    <row r="52" spans="1:22" s="55" customFormat="1" ht="12">
      <c r="A52" s="79" t="s">
        <v>38</v>
      </c>
      <c r="B52" s="189" t="s">
        <v>409</v>
      </c>
      <c r="C52" s="77">
        <v>80</v>
      </c>
      <c r="D52" s="103" t="s">
        <v>109</v>
      </c>
      <c r="E52" s="99"/>
      <c r="F52" s="202">
        <v>2000</v>
      </c>
      <c r="G52" s="103" t="s">
        <v>214</v>
      </c>
      <c r="H5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52" s="113" t="str">
        <f>IF(Sklop10[[#This Row],[ZAHTEVANA SHEMA KAKOVOSTI]]&lt;&gt;"",Sklop10[[#This Row],[Preračunana masa/volumen/kos na enoto kg]],"")</f>
        <v/>
      </c>
      <c r="J52" s="127"/>
      <c r="K52" s="136"/>
      <c r="L52" s="136"/>
      <c r="M52" s="136"/>
      <c r="N52" s="139"/>
      <c r="O52" s="137"/>
      <c r="P52" s="152"/>
      <c r="Q52" s="151">
        <f>+Sklop10[[#This Row],[cena/enota brez DDV v EUR]]*Sklop10[[#This Row],[Stopnja DDV (%)]]</f>
        <v>0</v>
      </c>
      <c r="R52" s="151">
        <f>+Sklop10[[#This Row],[cena/enota brez DDV v EUR]]+Sklop10[[#This Row],[Davek (EUR)]]</f>
        <v>0</v>
      </c>
      <c r="S52" s="151">
        <f>+Sklop10[[#This Row],[cena/enota brez DDV v EUR]]*Sklop10[[#This Row],[Okvirna količina]]</f>
        <v>0</v>
      </c>
      <c r="T52" s="130">
        <f>+Sklop10[[#This Row],[Končna cena/enoto mere (EUR) z DDV]]*Sklop10[[#This Row],[Okvirna količina]]</f>
        <v>0</v>
      </c>
      <c r="U52" s="137"/>
    </row>
    <row r="53" spans="1:22" s="55" customFormat="1" ht="12">
      <c r="A53" s="79" t="s">
        <v>39</v>
      </c>
      <c r="B53" s="189" t="s">
        <v>657</v>
      </c>
      <c r="C53" s="77">
        <v>100</v>
      </c>
      <c r="D53" s="103" t="s">
        <v>109</v>
      </c>
      <c r="E53" s="99"/>
      <c r="F53" s="202">
        <v>2000</v>
      </c>
      <c r="G53" s="103" t="s">
        <v>214</v>
      </c>
      <c r="H5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3" s="113" t="str">
        <f>IF(Sklop10[[#This Row],[ZAHTEVANA SHEMA KAKOVOSTI]]&lt;&gt;"",Sklop10[[#This Row],[Preračunana masa/volumen/kos na enoto kg]],"")</f>
        <v/>
      </c>
      <c r="J53" s="127"/>
      <c r="K53" s="136"/>
      <c r="L53" s="136"/>
      <c r="M53" s="136"/>
      <c r="N53" s="139"/>
      <c r="O53" s="137"/>
      <c r="P53" s="152"/>
      <c r="Q53" s="151">
        <f>+Sklop10[[#This Row],[cena/enota brez DDV v EUR]]*Sklop10[[#This Row],[Stopnja DDV (%)]]</f>
        <v>0</v>
      </c>
      <c r="R53" s="151">
        <f>+Sklop10[[#This Row],[cena/enota brez DDV v EUR]]+Sklop10[[#This Row],[Davek (EUR)]]</f>
        <v>0</v>
      </c>
      <c r="S53" s="151">
        <f>+Sklop10[[#This Row],[cena/enota brez DDV v EUR]]*Sklop10[[#This Row],[Okvirna količina]]</f>
        <v>0</v>
      </c>
      <c r="T53" s="130">
        <f>+Sklop10[[#This Row],[Končna cena/enoto mere (EUR) z DDV]]*Sklop10[[#This Row],[Okvirna količina]]</f>
        <v>0</v>
      </c>
      <c r="U53" s="137"/>
    </row>
    <row r="54" spans="1:22" s="55" customFormat="1" ht="12">
      <c r="A54" s="79" t="s">
        <v>40</v>
      </c>
      <c r="B54" s="189" t="s">
        <v>410</v>
      </c>
      <c r="C54" s="77">
        <v>70</v>
      </c>
      <c r="D54" s="103" t="s">
        <v>109</v>
      </c>
      <c r="E54" s="99"/>
      <c r="F54" s="202">
        <v>1300</v>
      </c>
      <c r="G54" s="103" t="s">
        <v>214</v>
      </c>
      <c r="H5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91.000000000000014</v>
      </c>
      <c r="I54" s="113" t="str">
        <f>IF(Sklop10[[#This Row],[ZAHTEVANA SHEMA KAKOVOSTI]]&lt;&gt;"",Sklop10[[#This Row],[Preračunana masa/volumen/kos na enoto kg]],"")</f>
        <v/>
      </c>
      <c r="J54" s="127"/>
      <c r="K54" s="136"/>
      <c r="L54" s="136"/>
      <c r="M54" s="136"/>
      <c r="N54" s="139"/>
      <c r="O54" s="137"/>
      <c r="P54" s="152"/>
      <c r="Q54" s="151">
        <f>+Sklop10[[#This Row],[cena/enota brez DDV v EUR]]*Sklop10[[#This Row],[Stopnja DDV (%)]]</f>
        <v>0</v>
      </c>
      <c r="R54" s="151">
        <f>+Sklop10[[#This Row],[cena/enota brez DDV v EUR]]+Sklop10[[#This Row],[Davek (EUR)]]</f>
        <v>0</v>
      </c>
      <c r="S54" s="151">
        <f>+Sklop10[[#This Row],[cena/enota brez DDV v EUR]]*Sklop10[[#This Row],[Okvirna količina]]</f>
        <v>0</v>
      </c>
      <c r="T54" s="130">
        <f>+Sklop10[[#This Row],[Končna cena/enoto mere (EUR) z DDV]]*Sklop10[[#This Row],[Okvirna količina]]</f>
        <v>0</v>
      </c>
      <c r="U54" s="137"/>
    </row>
    <row r="55" spans="1:22" s="55" customFormat="1" ht="12">
      <c r="A55" s="79" t="s">
        <v>41</v>
      </c>
      <c r="B55" s="189" t="s">
        <v>411</v>
      </c>
      <c r="C55" s="77">
        <v>80</v>
      </c>
      <c r="D55" s="103" t="s">
        <v>109</v>
      </c>
      <c r="E55" s="99"/>
      <c r="F55" s="202">
        <v>4000</v>
      </c>
      <c r="G55" s="103" t="s">
        <v>214</v>
      </c>
      <c r="H5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55" s="113" t="str">
        <f>IF(Sklop10[[#This Row],[ZAHTEVANA SHEMA KAKOVOSTI]]&lt;&gt;"",Sklop10[[#This Row],[Preračunana masa/volumen/kos na enoto kg]],"")</f>
        <v/>
      </c>
      <c r="J55" s="127"/>
      <c r="K55" s="136"/>
      <c r="L55" s="136"/>
      <c r="M55" s="136"/>
      <c r="N55" s="139"/>
      <c r="O55" s="137"/>
      <c r="P55" s="152"/>
      <c r="Q55" s="151">
        <f>+Sklop10[[#This Row],[cena/enota brez DDV v EUR]]*Sklop10[[#This Row],[Stopnja DDV (%)]]</f>
        <v>0</v>
      </c>
      <c r="R55" s="151">
        <f>+Sklop10[[#This Row],[cena/enota brez DDV v EUR]]+Sklop10[[#This Row],[Davek (EUR)]]</f>
        <v>0</v>
      </c>
      <c r="S55" s="151">
        <f>+Sklop10[[#This Row],[cena/enota brez DDV v EUR]]*Sklop10[[#This Row],[Okvirna količina]]</f>
        <v>0</v>
      </c>
      <c r="T55" s="130">
        <f>+Sklop10[[#This Row],[Končna cena/enoto mere (EUR) z DDV]]*Sklop10[[#This Row],[Okvirna količina]]</f>
        <v>0</v>
      </c>
      <c r="U55" s="137"/>
    </row>
    <row r="56" spans="1:22" s="55" customFormat="1" ht="12">
      <c r="A56" s="79" t="s">
        <v>42</v>
      </c>
      <c r="B56" s="189" t="s">
        <v>411</v>
      </c>
      <c r="C56" s="77">
        <v>100</v>
      </c>
      <c r="D56" s="103" t="s">
        <v>109</v>
      </c>
      <c r="E56" s="99"/>
      <c r="F56" s="202">
        <v>200</v>
      </c>
      <c r="G56" s="103" t="s">
        <v>214</v>
      </c>
      <c r="H5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6" s="80" t="str">
        <f>IF(Sklop10[[#This Row],[ZAHTEVANA SHEMA KAKOVOSTI]]&lt;&gt;"",Sklop10[[#This Row],[Preračunana masa/volumen/kos na enoto kg]],"")</f>
        <v/>
      </c>
      <c r="J56" s="87"/>
      <c r="K56" s="136"/>
      <c r="L56" s="136"/>
      <c r="M56" s="136"/>
      <c r="N56" s="138"/>
      <c r="O56" s="137"/>
      <c r="P56" s="90"/>
      <c r="Q56" s="85">
        <f>+Sklop10[[#This Row],[cena/enota brez DDV v EUR]]*Sklop10[[#This Row],[Stopnja DDV (%)]]</f>
        <v>0</v>
      </c>
      <c r="R56" s="85">
        <f>+Sklop10[[#This Row],[cena/enota brez DDV v EUR]]+Sklop10[[#This Row],[Davek (EUR)]]</f>
        <v>0</v>
      </c>
      <c r="S56" s="85">
        <f>+Sklop10[[#This Row],[cena/enota brez DDV v EUR]]*Sklop10[[#This Row],[Okvirna količina]]</f>
        <v>0</v>
      </c>
      <c r="T56" s="85">
        <f>+Sklop10[[#This Row],[Končna cena/enoto mere (EUR) z DDV]]*Sklop10[[#This Row],[Okvirna količina]]</f>
        <v>0</v>
      </c>
      <c r="U56" s="137"/>
    </row>
    <row r="57" spans="1:22" s="55" customFormat="1" ht="12">
      <c r="A57" s="79" t="s">
        <v>43</v>
      </c>
      <c r="B57" s="189" t="s">
        <v>412</v>
      </c>
      <c r="C57" s="77">
        <v>80</v>
      </c>
      <c r="D57" s="103" t="s">
        <v>109</v>
      </c>
      <c r="E57" s="99"/>
      <c r="F57" s="202">
        <v>200</v>
      </c>
      <c r="G57" s="103" t="s">
        <v>214</v>
      </c>
      <c r="H5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57" s="113" t="str">
        <f>IF(Sklop10[[#This Row],[ZAHTEVANA SHEMA KAKOVOSTI]]&lt;&gt;"",Sklop10[[#This Row],[Preračunana masa/volumen/kos na enoto kg]],"")</f>
        <v/>
      </c>
      <c r="J57" s="127"/>
      <c r="K57" s="136"/>
      <c r="L57" s="136"/>
      <c r="M57" s="136"/>
      <c r="N57" s="139"/>
      <c r="O57" s="137"/>
      <c r="P57" s="152"/>
      <c r="Q57" s="151">
        <f>+Sklop10[[#This Row],[cena/enota brez DDV v EUR]]*Sklop10[[#This Row],[Stopnja DDV (%)]]</f>
        <v>0</v>
      </c>
      <c r="R57" s="151">
        <f>+Sklop10[[#This Row],[cena/enota brez DDV v EUR]]+Sklop10[[#This Row],[Davek (EUR)]]</f>
        <v>0</v>
      </c>
      <c r="S57" s="151">
        <f>+Sklop10[[#This Row],[cena/enota brez DDV v EUR]]*Sklop10[[#This Row],[Okvirna količina]]</f>
        <v>0</v>
      </c>
      <c r="T57" s="130">
        <f>+Sklop10[[#This Row],[Končna cena/enoto mere (EUR) z DDV]]*Sklop10[[#This Row],[Okvirna količina]]</f>
        <v>0</v>
      </c>
      <c r="U57" s="137"/>
    </row>
    <row r="58" spans="1:22" s="55" customFormat="1" ht="12">
      <c r="A58" s="79" t="s">
        <v>48</v>
      </c>
      <c r="B58" s="189" t="s">
        <v>413</v>
      </c>
      <c r="C58" s="77">
        <v>80</v>
      </c>
      <c r="D58" s="103" t="s">
        <v>109</v>
      </c>
      <c r="E58" s="99"/>
      <c r="F58" s="202">
        <v>2000</v>
      </c>
      <c r="G58" s="103" t="s">
        <v>214</v>
      </c>
      <c r="H5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58" s="80" t="str">
        <f>IF(Sklop10[[#This Row],[ZAHTEVANA SHEMA KAKOVOSTI]]&lt;&gt;"",Sklop10[[#This Row],[Preračunana masa/volumen/kos na enoto kg]],"")</f>
        <v/>
      </c>
      <c r="J58" s="87"/>
      <c r="K58" s="136"/>
      <c r="L58" s="136"/>
      <c r="M58" s="136"/>
      <c r="N58" s="138"/>
      <c r="O58" s="137"/>
      <c r="P58" s="90"/>
      <c r="Q58" s="85">
        <f>+Sklop10[[#This Row],[cena/enota brez DDV v EUR]]*Sklop10[[#This Row],[Stopnja DDV (%)]]</f>
        <v>0</v>
      </c>
      <c r="R58" s="85">
        <f>+Sklop10[[#This Row],[cena/enota brez DDV v EUR]]+Sklop10[[#This Row],[Davek (EUR)]]</f>
        <v>0</v>
      </c>
      <c r="S58" s="85">
        <f>+Sklop10[[#This Row],[cena/enota brez DDV v EUR]]*Sklop10[[#This Row],[Okvirna količina]]</f>
        <v>0</v>
      </c>
      <c r="T58" s="85">
        <f>+Sklop10[[#This Row],[Končna cena/enoto mere (EUR) z DDV]]*Sklop10[[#This Row],[Okvirna količina]]</f>
        <v>0</v>
      </c>
      <c r="U58" s="137"/>
    </row>
    <row r="59" spans="1:22" s="55" customFormat="1" ht="12">
      <c r="A59" s="79" t="s">
        <v>44</v>
      </c>
      <c r="B59" s="189" t="s">
        <v>658</v>
      </c>
      <c r="C59" s="77">
        <v>80</v>
      </c>
      <c r="D59" s="103" t="s">
        <v>109</v>
      </c>
      <c r="E59" s="99"/>
      <c r="F59" s="202">
        <v>200</v>
      </c>
      <c r="G59" s="103" t="s">
        <v>214</v>
      </c>
      <c r="H5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59" s="113" t="str">
        <f>IF(Sklop10[[#This Row],[ZAHTEVANA SHEMA KAKOVOSTI]]&lt;&gt;"",Sklop10[[#This Row],[Preračunana masa/volumen/kos na enoto kg]],"")</f>
        <v/>
      </c>
      <c r="J59" s="127"/>
      <c r="K59" s="136"/>
      <c r="L59" s="136"/>
      <c r="M59" s="136"/>
      <c r="N59" s="139"/>
      <c r="O59" s="137"/>
      <c r="P59" s="152"/>
      <c r="Q59" s="151">
        <f>+Sklop10[[#This Row],[cena/enota brez DDV v EUR]]*Sklop10[[#This Row],[Stopnja DDV (%)]]</f>
        <v>0</v>
      </c>
      <c r="R59" s="151">
        <f>+Sklop10[[#This Row],[cena/enota brez DDV v EUR]]+Sklop10[[#This Row],[Davek (EUR)]]</f>
        <v>0</v>
      </c>
      <c r="S59" s="151">
        <f>+Sklop10[[#This Row],[cena/enota brez DDV v EUR]]*Sklop10[[#This Row],[Okvirna količina]]</f>
        <v>0</v>
      </c>
      <c r="T59" s="130">
        <f>+Sklop10[[#This Row],[Končna cena/enoto mere (EUR) z DDV]]*Sklop10[[#This Row],[Okvirna količina]]</f>
        <v>0</v>
      </c>
      <c r="U59" s="137"/>
    </row>
    <row r="60" spans="1:22">
      <c r="A60" s="269" t="s">
        <v>132</v>
      </c>
      <c r="B60" s="270"/>
      <c r="C60" s="271"/>
      <c r="D60" s="271"/>
      <c r="E60" s="272"/>
      <c r="F60" s="273"/>
      <c r="G60" s="274"/>
      <c r="H60" s="275">
        <f>SUBTOTAL(109,Sklop10[Preračunana masa/volumen/kos na enoto kg])</f>
        <v>9709</v>
      </c>
      <c r="I60" s="275">
        <f>SUBTOTAL(109,Sklop10[Živila iz shem kakovosti (kg)])</f>
        <v>0</v>
      </c>
      <c r="J60" s="273"/>
      <c r="K60" s="276"/>
      <c r="L60" s="276"/>
      <c r="M60" s="277"/>
      <c r="N60" s="278"/>
      <c r="O60" s="278"/>
      <c r="P60" s="278"/>
      <c r="Q60" s="279"/>
      <c r="R60" s="273"/>
      <c r="S60" s="279">
        <f>SUBTOTAL(109,Sklop10[Vrednost za okvirno količino (EUR) brez DDV])</f>
        <v>0</v>
      </c>
      <c r="T60" s="279">
        <f>SUBTOTAL(109,Sklop10[Vrednost za okvirno količino (EUR) z DDV])</f>
        <v>0</v>
      </c>
      <c r="U60" s="280">
        <f>SUBTOTAL(103,Sklop10[Shema kakovosti
(nacionalne, evropske)
])</f>
        <v>0</v>
      </c>
    </row>
    <row r="61" spans="1:22" s="251" customFormat="1">
      <c r="A61" s="239"/>
      <c r="B61" s="240"/>
      <c r="C61" s="241"/>
      <c r="D61" s="241"/>
      <c r="E61" s="242"/>
      <c r="F61" s="243"/>
      <c r="G61" s="244"/>
      <c r="H61" s="245"/>
      <c r="I61" s="245"/>
      <c r="J61" s="243"/>
      <c r="K61" s="246"/>
      <c r="L61" s="246"/>
      <c r="M61" s="247"/>
      <c r="N61" s="248"/>
      <c r="O61" s="248"/>
      <c r="P61" s="248"/>
      <c r="Q61" s="249"/>
      <c r="R61" s="243"/>
      <c r="S61" s="249"/>
      <c r="T61" s="249"/>
      <c r="U61" s="250"/>
    </row>
    <row r="62" spans="1:22">
      <c r="A62" s="48" t="s">
        <v>128</v>
      </c>
      <c r="B62" s="16"/>
      <c r="C62" s="28"/>
      <c r="D62" s="28"/>
      <c r="E62" s="100"/>
      <c r="Q62" s="48"/>
      <c r="R62" s="48"/>
      <c r="S62" s="48"/>
      <c r="T62" s="48"/>
    </row>
    <row r="63" spans="1:22">
      <c r="A63" s="11" t="s">
        <v>130</v>
      </c>
      <c r="B63" s="16"/>
      <c r="C63" s="28"/>
      <c r="D63" s="28"/>
      <c r="E63" s="100"/>
      <c r="V63" s="107"/>
    </row>
    <row r="64" spans="1:22">
      <c r="A64" s="95" t="s">
        <v>174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1">
      <c r="A65" s="361" t="s">
        <v>167</v>
      </c>
      <c r="B65" s="361"/>
      <c r="C65" s="361"/>
      <c r="D65" s="361"/>
      <c r="E65" s="361"/>
      <c r="F65" s="361"/>
      <c r="G65" s="361"/>
      <c r="H65" s="361"/>
      <c r="I65" s="361"/>
      <c r="J65" s="361"/>
      <c r="K65" s="361"/>
      <c r="L65" s="361"/>
      <c r="M65" s="54"/>
      <c r="N65" s="29"/>
      <c r="O65" s="29"/>
      <c r="P65" s="29"/>
      <c r="Q65" s="29"/>
      <c r="R65" s="29"/>
    </row>
    <row r="66" spans="1:21">
      <c r="N66" s="29"/>
      <c r="O66" s="29"/>
      <c r="P66" s="29"/>
      <c r="Q66" s="29"/>
      <c r="R66" s="29"/>
    </row>
    <row r="67" spans="1:21">
      <c r="A67" s="108"/>
      <c r="N67" s="29"/>
      <c r="O67" s="29"/>
      <c r="P67" s="29"/>
      <c r="Q67" s="29"/>
      <c r="R67" s="29"/>
    </row>
    <row r="68" spans="1:21">
      <c r="A68" s="95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>
      <c r="B291" s="16"/>
      <c r="C291" s="28"/>
      <c r="D291" s="28"/>
      <c r="E291" s="100"/>
    </row>
    <row r="292" spans="1:22">
      <c r="B292" s="16"/>
      <c r="C292" s="28"/>
      <c r="D292" s="28"/>
      <c r="E292" s="100"/>
    </row>
  </sheetData>
  <sheetProtection insertRows="0" deleteRows="0"/>
  <protectedRanges>
    <protectedRange sqref="J66:P1048576 M65:P65 U1:U1048576 J1:P59 J60:P64" name="Obseg1"/>
    <protectedRange sqref="J65:L65" name="Obseg1_2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45:B59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:B4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77"/>
  <sheetViews>
    <sheetView topLeftCell="A28" zoomScale="90" zoomScaleNormal="90" zoomScaleSheetLayoutView="100" workbookViewId="0">
      <selection activeCell="T11" sqref="T11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pred_rekapitulacija'!B24</f>
        <v>SADNI SOKOVI,  SIRUPI, VODA, SADNO ŽITNE REZINE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9" t="s">
        <v>1</v>
      </c>
      <c r="B16" s="189" t="s">
        <v>578</v>
      </c>
      <c r="C16" s="77" t="s">
        <v>602</v>
      </c>
      <c r="D16" s="77" t="s">
        <v>74</v>
      </c>
      <c r="E16" s="99"/>
      <c r="F16" s="202">
        <v>100</v>
      </c>
      <c r="G16" s="103" t="s">
        <v>74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80" t="str">
        <f>IF(Sklop11[[#This Row],[ZAHTEVANA SHEMA KAKOVOSTI]]&lt;&gt;"",Sklop11[[#This Row],[Preračunana masa/volumen/kos na enoto kg]],"")</f>
        <v/>
      </c>
      <c r="J16" s="87"/>
      <c r="K16" s="156"/>
      <c r="L16" s="156"/>
      <c r="M16" s="156"/>
      <c r="N16" s="138"/>
      <c r="O16" s="156"/>
      <c r="P16" s="90"/>
      <c r="Q16" s="85">
        <f>+Sklop11[[#This Row],[cena/enota brez DDV v EUR]]*Sklop11[[#This Row],[Stopnja DDV (%)]]</f>
        <v>0</v>
      </c>
      <c r="R16" s="85">
        <f>+Sklop11[[#This Row],[cena/enota brez DDV v EUR]]+Sklop11[[#This Row],[Davek (EUR)]]</f>
        <v>0</v>
      </c>
      <c r="S16" s="85">
        <f>+Sklop11[[#This Row],[cena/enota brez DDV v EUR]]*Sklop11[[#This Row],[Okvirna količina]]</f>
        <v>0</v>
      </c>
      <c r="T16" s="85">
        <f>+Sklop11[[#This Row],[Končna cena/enoto mere (EUR) z DDV]]*Sklop11[[#This Row],[Okvirna količina]]</f>
        <v>0</v>
      </c>
      <c r="U16" s="156"/>
    </row>
    <row r="17" spans="1:21" s="55" customFormat="1" ht="24">
      <c r="A17" s="79" t="s">
        <v>3</v>
      </c>
      <c r="B17" s="189" t="s">
        <v>585</v>
      </c>
      <c r="C17" s="77" t="s">
        <v>602</v>
      </c>
      <c r="D17" s="77" t="s">
        <v>74</v>
      </c>
      <c r="E17" s="99"/>
      <c r="F17" s="202">
        <v>100</v>
      </c>
      <c r="G17" s="103" t="s">
        <v>74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80" t="str">
        <f>IF(Sklop11[[#This Row],[ZAHTEVANA SHEMA KAKOVOSTI]]&lt;&gt;"",Sklop11[[#This Row],[Preračunana masa/volumen/kos na enoto kg]],"")</f>
        <v/>
      </c>
      <c r="J17" s="87"/>
      <c r="K17" s="156"/>
      <c r="L17" s="156"/>
      <c r="M17" s="156"/>
      <c r="N17" s="138"/>
      <c r="O17" s="156"/>
      <c r="P17" s="90"/>
      <c r="Q17" s="85">
        <f>+Sklop11[[#This Row],[cena/enota brez DDV v EUR]]*Sklop11[[#This Row],[Stopnja DDV (%)]]</f>
        <v>0</v>
      </c>
      <c r="R17" s="85">
        <f>+Sklop11[[#This Row],[cena/enota brez DDV v EUR]]+Sklop11[[#This Row],[Davek (EUR)]]</f>
        <v>0</v>
      </c>
      <c r="S17" s="85">
        <f>+Sklop11[[#This Row],[cena/enota brez DDV v EUR]]*Sklop11[[#This Row],[Okvirna količina]]</f>
        <v>0</v>
      </c>
      <c r="T17" s="85">
        <f>+Sklop11[[#This Row],[Končna cena/enoto mere (EUR) z DDV]]*Sklop11[[#This Row],[Okvirna količina]]</f>
        <v>0</v>
      </c>
      <c r="U17" s="156"/>
    </row>
    <row r="18" spans="1:21" s="55" customFormat="1" ht="25.5" customHeight="1">
      <c r="A18" s="79" t="s">
        <v>4</v>
      </c>
      <c r="B18" s="189" t="s">
        <v>584</v>
      </c>
      <c r="C18" s="77" t="s">
        <v>602</v>
      </c>
      <c r="D18" s="77" t="s">
        <v>74</v>
      </c>
      <c r="E18" s="99"/>
      <c r="F18" s="202">
        <v>50</v>
      </c>
      <c r="G18" s="103" t="s">
        <v>74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" s="80" t="str">
        <f>IF(Sklop11[[#This Row],[ZAHTEVANA SHEMA KAKOVOSTI]]&lt;&gt;"",Sklop11[[#This Row],[Preračunana masa/volumen/kos na enoto kg]],"")</f>
        <v/>
      </c>
      <c r="J18" s="87"/>
      <c r="K18" s="156"/>
      <c r="L18" s="156"/>
      <c r="M18" s="156"/>
      <c r="N18" s="138"/>
      <c r="O18" s="156"/>
      <c r="P18" s="90"/>
      <c r="Q18" s="85">
        <f>+Sklop11[[#This Row],[cena/enota brez DDV v EUR]]*Sklop11[[#This Row],[Stopnja DDV (%)]]</f>
        <v>0</v>
      </c>
      <c r="R18" s="85">
        <f>+Sklop11[[#This Row],[cena/enota brez DDV v EUR]]+Sklop11[[#This Row],[Davek (EUR)]]</f>
        <v>0</v>
      </c>
      <c r="S18" s="85">
        <f>+Sklop11[[#This Row],[cena/enota brez DDV v EUR]]*Sklop11[[#This Row],[Okvirna količina]]</f>
        <v>0</v>
      </c>
      <c r="T18" s="85">
        <f>+Sklop11[[#This Row],[Končna cena/enoto mere (EUR) z DDV]]*Sklop11[[#This Row],[Okvirna količina]]</f>
        <v>0</v>
      </c>
      <c r="U18" s="156"/>
    </row>
    <row r="19" spans="1:21" s="55" customFormat="1" ht="42.75" customHeight="1">
      <c r="A19" s="79" t="s">
        <v>5</v>
      </c>
      <c r="B19" s="189" t="s">
        <v>583</v>
      </c>
      <c r="C19" s="77">
        <v>1</v>
      </c>
      <c r="D19" s="77" t="s">
        <v>74</v>
      </c>
      <c r="E19" s="99"/>
      <c r="F19" s="202">
        <v>100</v>
      </c>
      <c r="G19" s="103" t="s">
        <v>74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80" t="str">
        <f>IF(Sklop11[[#This Row],[ZAHTEVANA SHEMA KAKOVOSTI]]&lt;&gt;"",Sklop11[[#This Row],[Preračunana masa/volumen/kos na enoto kg]],"")</f>
        <v/>
      </c>
      <c r="J19" s="87"/>
      <c r="K19" s="156"/>
      <c r="L19" s="156"/>
      <c r="M19" s="156"/>
      <c r="N19" s="138"/>
      <c r="O19" s="156"/>
      <c r="P19" s="90"/>
      <c r="Q19" s="85">
        <f>+Sklop11[[#This Row],[cena/enota brez DDV v EUR]]*Sklop11[[#This Row],[Stopnja DDV (%)]]</f>
        <v>0</v>
      </c>
      <c r="R19" s="85">
        <f>+Sklop11[[#This Row],[cena/enota brez DDV v EUR]]+Sklop11[[#This Row],[Davek (EUR)]]</f>
        <v>0</v>
      </c>
      <c r="S19" s="85">
        <f>+Sklop11[[#This Row],[cena/enota brez DDV v EUR]]*Sklop11[[#This Row],[Okvirna količina]]</f>
        <v>0</v>
      </c>
      <c r="T19" s="85">
        <f>+Sklop11[[#This Row],[Končna cena/enoto mere (EUR) z DDV]]*Sklop11[[#This Row],[Okvirna količina]]</f>
        <v>0</v>
      </c>
      <c r="U19" s="156"/>
    </row>
    <row r="20" spans="1:21" s="55" customFormat="1" ht="42.75" customHeight="1">
      <c r="A20" s="79" t="s">
        <v>6</v>
      </c>
      <c r="B20" s="189" t="s">
        <v>582</v>
      </c>
      <c r="C20" s="77">
        <v>1</v>
      </c>
      <c r="D20" s="77" t="s">
        <v>74</v>
      </c>
      <c r="E20" s="99"/>
      <c r="F20" s="202">
        <v>100</v>
      </c>
      <c r="G20" s="103" t="s">
        <v>74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80" t="str">
        <f>IF(Sklop11[[#This Row],[ZAHTEVANA SHEMA KAKOVOSTI]]&lt;&gt;"",Sklop11[[#This Row],[Preračunana masa/volumen/kos na enoto kg]],"")</f>
        <v/>
      </c>
      <c r="J20" s="87"/>
      <c r="K20" s="156"/>
      <c r="L20" s="156"/>
      <c r="M20" s="156"/>
      <c r="N20" s="138"/>
      <c r="O20" s="156"/>
      <c r="P20" s="90"/>
      <c r="Q20" s="85">
        <f>+Sklop11[[#This Row],[cena/enota brez DDV v EUR]]*Sklop11[[#This Row],[Stopnja DDV (%)]]</f>
        <v>0</v>
      </c>
      <c r="R20" s="85">
        <f>+Sklop11[[#This Row],[cena/enota brez DDV v EUR]]+Sklop11[[#This Row],[Davek (EUR)]]</f>
        <v>0</v>
      </c>
      <c r="S20" s="85">
        <f>+Sklop11[[#This Row],[cena/enota brez DDV v EUR]]*Sklop11[[#This Row],[Okvirna količina]]</f>
        <v>0</v>
      </c>
      <c r="T20" s="85">
        <f>+Sklop11[[#This Row],[Končna cena/enoto mere (EUR) z DDV]]*Sklop11[[#This Row],[Okvirna količina]]</f>
        <v>0</v>
      </c>
      <c r="U20" s="156"/>
    </row>
    <row r="21" spans="1:21" s="55" customFormat="1" ht="12">
      <c r="A21" s="79" t="s">
        <v>7</v>
      </c>
      <c r="B21" s="232" t="s">
        <v>581</v>
      </c>
      <c r="C21" s="223">
        <v>120</v>
      </c>
      <c r="D21" s="224" t="s">
        <v>109</v>
      </c>
      <c r="E21" s="99"/>
      <c r="F21" s="264">
        <v>100</v>
      </c>
      <c r="G21" s="257" t="s">
        <v>214</v>
      </c>
      <c r="H21" s="2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1" s="191" t="str">
        <f>IF(Sklop11[[#This Row],[ZAHTEVANA SHEMA KAKOVOSTI]]&lt;&gt;"",Sklop11[[#This Row],[Preračunana masa/volumen/kos na enoto kg]],"")</f>
        <v/>
      </c>
      <c r="J21" s="192"/>
      <c r="K21" s="265"/>
      <c r="L21" s="265"/>
      <c r="M21" s="266"/>
      <c r="N21" s="233"/>
      <c r="O21" s="267"/>
      <c r="P21" s="195"/>
      <c r="Q21" s="194">
        <f>+Sklop11[[#This Row],[cena/enota brez DDV v EUR]]*Sklop11[[#This Row],[Stopnja DDV (%)]]</f>
        <v>0</v>
      </c>
      <c r="R21" s="194">
        <f>+Sklop11[[#This Row],[cena/enota brez DDV v EUR]]+Sklop11[[#This Row],[Davek (EUR)]]</f>
        <v>0</v>
      </c>
      <c r="S21" s="194">
        <f>+Sklop11[[#This Row],[cena/enota brez DDV v EUR]]*Sklop11[[#This Row],[Okvirna količina]]</f>
        <v>0</v>
      </c>
      <c r="T21" s="194">
        <f>+Sklop11[[#This Row],[Končna cena/enoto mere (EUR) z DDV]]*Sklop11[[#This Row],[Okvirna količina]]</f>
        <v>0</v>
      </c>
      <c r="U21" s="229"/>
    </row>
    <row r="22" spans="1:21" s="55" customFormat="1" ht="12">
      <c r="A22" s="79" t="s">
        <v>8</v>
      </c>
      <c r="B22" s="189" t="s">
        <v>660</v>
      </c>
      <c r="C22" s="77">
        <v>120</v>
      </c>
      <c r="D22" s="77" t="s">
        <v>109</v>
      </c>
      <c r="E22" s="99"/>
      <c r="F22" s="202">
        <v>100</v>
      </c>
      <c r="G22" s="103" t="s">
        <v>214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2" s="80" t="str">
        <f>IF(Sklop11[[#This Row],[ZAHTEVANA SHEMA KAKOVOSTI]]&lt;&gt;"",Sklop11[[#This Row],[Preračunana masa/volumen/kos na enoto kg]],"")</f>
        <v/>
      </c>
      <c r="J22" s="87"/>
      <c r="K22" s="156"/>
      <c r="L22" s="156"/>
      <c r="M22" s="156"/>
      <c r="N22" s="138"/>
      <c r="O22" s="156"/>
      <c r="P22" s="90"/>
      <c r="Q22" s="85">
        <f>+Sklop11[[#This Row],[cena/enota brez DDV v EUR]]*Sklop11[[#This Row],[Stopnja DDV (%)]]</f>
        <v>0</v>
      </c>
      <c r="R22" s="85">
        <f>+Sklop11[[#This Row],[cena/enota brez DDV v EUR]]+Sklop11[[#This Row],[Davek (EUR)]]</f>
        <v>0</v>
      </c>
      <c r="S22" s="85">
        <f>+Sklop11[[#This Row],[cena/enota brez DDV v EUR]]*Sklop11[[#This Row],[Okvirna količina]]</f>
        <v>0</v>
      </c>
      <c r="T22" s="85">
        <f>+Sklop11[[#This Row],[Končna cena/enoto mere (EUR) z DDV]]*Sklop11[[#This Row],[Okvirna količina]]</f>
        <v>0</v>
      </c>
      <c r="U22" s="156"/>
    </row>
    <row r="23" spans="1:21" s="55" customFormat="1" ht="12">
      <c r="A23" s="79" t="s">
        <v>9</v>
      </c>
      <c r="B23" s="189" t="s">
        <v>580</v>
      </c>
      <c r="C23" s="77">
        <v>120</v>
      </c>
      <c r="D23" s="77" t="s">
        <v>109</v>
      </c>
      <c r="E23" s="99"/>
      <c r="F23" s="202">
        <v>100</v>
      </c>
      <c r="G23" s="103" t="s">
        <v>214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3" s="80" t="str">
        <f>IF(Sklop11[[#This Row],[ZAHTEVANA SHEMA KAKOVOSTI]]&lt;&gt;"",Sklop11[[#This Row],[Preračunana masa/volumen/kos na enoto kg]],"")</f>
        <v/>
      </c>
      <c r="J23" s="87"/>
      <c r="K23" s="156"/>
      <c r="L23" s="156"/>
      <c r="M23" s="156"/>
      <c r="N23" s="138"/>
      <c r="O23" s="156"/>
      <c r="P23" s="90"/>
      <c r="Q23" s="85">
        <f>+Sklop11[[#This Row],[cena/enota brez DDV v EUR]]*Sklop11[[#This Row],[Stopnja DDV (%)]]</f>
        <v>0</v>
      </c>
      <c r="R23" s="85">
        <f>+Sklop11[[#This Row],[cena/enota brez DDV v EUR]]+Sklop11[[#This Row],[Davek (EUR)]]</f>
        <v>0</v>
      </c>
      <c r="S23" s="85">
        <f>+Sklop11[[#This Row],[cena/enota brez DDV v EUR]]*Sklop11[[#This Row],[Okvirna količina]]</f>
        <v>0</v>
      </c>
      <c r="T23" s="85">
        <f>+Sklop11[[#This Row],[Končna cena/enoto mere (EUR) z DDV]]*Sklop11[[#This Row],[Okvirna količina]]</f>
        <v>0</v>
      </c>
      <c r="U23" s="156"/>
    </row>
    <row r="24" spans="1:21" s="55" customFormat="1" ht="12">
      <c r="A24" s="79" t="s">
        <v>10</v>
      </c>
      <c r="B24" s="189" t="s">
        <v>661</v>
      </c>
      <c r="C24" s="77">
        <v>120</v>
      </c>
      <c r="D24" s="77" t="s">
        <v>109</v>
      </c>
      <c r="E24" s="99"/>
      <c r="F24" s="202">
        <v>100</v>
      </c>
      <c r="G24" s="103" t="s">
        <v>214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4" s="80" t="str">
        <f>IF(Sklop11[[#This Row],[ZAHTEVANA SHEMA KAKOVOSTI]]&lt;&gt;"",Sklop11[[#This Row],[Preračunana masa/volumen/kos na enoto kg]],"")</f>
        <v/>
      </c>
      <c r="J24" s="87"/>
      <c r="K24" s="156"/>
      <c r="L24" s="156"/>
      <c r="M24" s="156"/>
      <c r="N24" s="138"/>
      <c r="O24" s="156"/>
      <c r="P24" s="90"/>
      <c r="Q24" s="85">
        <f>+Sklop11[[#This Row],[cena/enota brez DDV v EUR]]*Sklop11[[#This Row],[Stopnja DDV (%)]]</f>
        <v>0</v>
      </c>
      <c r="R24" s="85">
        <f>+Sklop11[[#This Row],[cena/enota brez DDV v EUR]]+Sklop11[[#This Row],[Davek (EUR)]]</f>
        <v>0</v>
      </c>
      <c r="S24" s="85">
        <f>+Sklop11[[#This Row],[cena/enota brez DDV v EUR]]*Sklop11[[#This Row],[Okvirna količina]]</f>
        <v>0</v>
      </c>
      <c r="T24" s="85">
        <f>+Sklop11[[#This Row],[Končna cena/enoto mere (EUR) z DDV]]*Sklop11[[#This Row],[Okvirna količina]]</f>
        <v>0</v>
      </c>
      <c r="U24" s="156"/>
    </row>
    <row r="25" spans="1:21" s="55" customFormat="1" ht="12">
      <c r="A25" s="79" t="s">
        <v>11</v>
      </c>
      <c r="B25" s="189" t="s">
        <v>662</v>
      </c>
      <c r="C25" s="77">
        <v>120</v>
      </c>
      <c r="D25" s="77" t="s">
        <v>109</v>
      </c>
      <c r="E25" s="99"/>
      <c r="F25" s="202">
        <v>100</v>
      </c>
      <c r="G25" s="103" t="s">
        <v>214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5" s="80" t="str">
        <f>IF(Sklop11[[#This Row],[ZAHTEVANA SHEMA KAKOVOSTI]]&lt;&gt;"",Sklop11[[#This Row],[Preračunana masa/volumen/kos na enoto kg]],"")</f>
        <v/>
      </c>
      <c r="J25" s="87"/>
      <c r="K25" s="156"/>
      <c r="L25" s="156"/>
      <c r="M25" s="156"/>
      <c r="N25" s="138"/>
      <c r="O25" s="156"/>
      <c r="P25" s="90"/>
      <c r="Q25" s="85">
        <f>+Sklop11[[#This Row],[cena/enota brez DDV v EUR]]*Sklop11[[#This Row],[Stopnja DDV (%)]]</f>
        <v>0</v>
      </c>
      <c r="R25" s="85">
        <f>+Sklop11[[#This Row],[cena/enota brez DDV v EUR]]+Sklop11[[#This Row],[Davek (EUR)]]</f>
        <v>0</v>
      </c>
      <c r="S25" s="85">
        <f>+Sklop11[[#This Row],[cena/enota brez DDV v EUR]]*Sklop11[[#This Row],[Okvirna količina]]</f>
        <v>0</v>
      </c>
      <c r="T25" s="85">
        <f>+Sklop11[[#This Row],[Končna cena/enoto mere (EUR) z DDV]]*Sklop11[[#This Row],[Okvirna količina]]</f>
        <v>0</v>
      </c>
      <c r="U25" s="156"/>
    </row>
    <row r="26" spans="1:21" s="55" customFormat="1" ht="36">
      <c r="A26" s="79" t="s">
        <v>12</v>
      </c>
      <c r="B26" s="189" t="s">
        <v>586</v>
      </c>
      <c r="C26" s="77">
        <v>1</v>
      </c>
      <c r="D26" s="77" t="s">
        <v>74</v>
      </c>
      <c r="E26" s="99"/>
      <c r="F26" s="202">
        <v>100</v>
      </c>
      <c r="G26" s="103" t="s">
        <v>74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80" t="str">
        <f>IF(Sklop11[[#This Row],[ZAHTEVANA SHEMA KAKOVOSTI]]&lt;&gt;"",Sklop11[[#This Row],[Preračunana masa/volumen/kos na enoto kg]],"")</f>
        <v/>
      </c>
      <c r="J26" s="87"/>
      <c r="K26" s="156"/>
      <c r="L26" s="156"/>
      <c r="M26" s="156"/>
      <c r="N26" s="138"/>
      <c r="O26" s="156"/>
      <c r="P26" s="90"/>
      <c r="Q26" s="85">
        <f>+Sklop11[[#This Row],[cena/enota brez DDV v EUR]]*Sklop11[[#This Row],[Stopnja DDV (%)]]</f>
        <v>0</v>
      </c>
      <c r="R26" s="85">
        <f>+Sklop11[[#This Row],[cena/enota brez DDV v EUR]]+Sklop11[[#This Row],[Davek (EUR)]]</f>
        <v>0</v>
      </c>
      <c r="S26" s="85">
        <f>+Sklop11[[#This Row],[cena/enota brez DDV v EUR]]*Sklop11[[#This Row],[Okvirna količina]]</f>
        <v>0</v>
      </c>
      <c r="T26" s="85">
        <f>+Sklop11[[#This Row],[Končna cena/enoto mere (EUR) z DDV]]*Sklop11[[#This Row],[Okvirna količina]]</f>
        <v>0</v>
      </c>
      <c r="U26" s="156"/>
    </row>
    <row r="27" spans="1:21" s="55" customFormat="1" ht="29.25" customHeight="1">
      <c r="A27" s="79" t="s">
        <v>13</v>
      </c>
      <c r="B27" s="189" t="s">
        <v>579</v>
      </c>
      <c r="C27" s="77">
        <v>1</v>
      </c>
      <c r="D27" s="77" t="s">
        <v>74</v>
      </c>
      <c r="E27" s="99"/>
      <c r="F27" s="202">
        <v>400</v>
      </c>
      <c r="G27" s="103" t="s">
        <v>74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7" s="80" t="str">
        <f>IF(Sklop11[[#This Row],[ZAHTEVANA SHEMA KAKOVOSTI]]&lt;&gt;"",Sklop11[[#This Row],[Preračunana masa/volumen/kos na enoto kg]],"")</f>
        <v/>
      </c>
      <c r="J27" s="87"/>
      <c r="K27" s="156"/>
      <c r="L27" s="156"/>
      <c r="M27" s="156"/>
      <c r="N27" s="138"/>
      <c r="O27" s="156"/>
      <c r="P27" s="90"/>
      <c r="Q27" s="85">
        <f>+Sklop11[[#This Row],[cena/enota brez DDV v EUR]]*Sklop11[[#This Row],[Stopnja DDV (%)]]</f>
        <v>0</v>
      </c>
      <c r="R27" s="85">
        <f>+Sklop11[[#This Row],[cena/enota brez DDV v EUR]]+Sklop11[[#This Row],[Davek (EUR)]]</f>
        <v>0</v>
      </c>
      <c r="S27" s="85">
        <f>+Sklop11[[#This Row],[cena/enota brez DDV v EUR]]*Sklop11[[#This Row],[Okvirna količina]]</f>
        <v>0</v>
      </c>
      <c r="T27" s="85">
        <f>+Sklop11[[#This Row],[Končna cena/enoto mere (EUR) z DDV]]*Sklop11[[#This Row],[Okvirna količina]]</f>
        <v>0</v>
      </c>
      <c r="U27" s="156"/>
    </row>
    <row r="28" spans="1:21" s="55" customFormat="1" ht="24">
      <c r="A28" s="79" t="s">
        <v>14</v>
      </c>
      <c r="B28" s="189" t="s">
        <v>577</v>
      </c>
      <c r="C28" s="77">
        <v>0.2</v>
      </c>
      <c r="D28" s="77" t="s">
        <v>74</v>
      </c>
      <c r="E28" s="99"/>
      <c r="F28" s="202">
        <v>200</v>
      </c>
      <c r="G28" s="103" t="s">
        <v>214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8" s="80" t="str">
        <f>IF(Sklop11[[#This Row],[ZAHTEVANA SHEMA KAKOVOSTI]]&lt;&gt;"",Sklop11[[#This Row],[Preračunana masa/volumen/kos na enoto kg]],"")</f>
        <v/>
      </c>
      <c r="J28" s="87"/>
      <c r="K28" s="156"/>
      <c r="L28" s="156"/>
      <c r="M28" s="156"/>
      <c r="N28" s="138"/>
      <c r="O28" s="156"/>
      <c r="P28" s="90"/>
      <c r="Q28" s="85">
        <f>+Sklop11[[#This Row],[cena/enota brez DDV v EUR]]*Sklop11[[#This Row],[Stopnja DDV (%)]]</f>
        <v>0</v>
      </c>
      <c r="R28" s="85">
        <f>+Sklop11[[#This Row],[cena/enota brez DDV v EUR]]+Sklop11[[#This Row],[Davek (EUR)]]</f>
        <v>0</v>
      </c>
      <c r="S28" s="85">
        <f>+Sklop11[[#This Row],[cena/enota brez DDV v EUR]]*Sklop11[[#This Row],[Okvirna količina]]</f>
        <v>0</v>
      </c>
      <c r="T28" s="85">
        <f>+Sklop11[[#This Row],[Končna cena/enoto mere (EUR) z DDV]]*Sklop11[[#This Row],[Okvirna količina]]</f>
        <v>0</v>
      </c>
      <c r="U28" s="156"/>
    </row>
    <row r="29" spans="1:21" s="55" customFormat="1" ht="12">
      <c r="A29" s="79" t="s">
        <v>15</v>
      </c>
      <c r="B29" s="189" t="s">
        <v>598</v>
      </c>
      <c r="C29" s="77">
        <v>0.2</v>
      </c>
      <c r="D29" s="77" t="s">
        <v>74</v>
      </c>
      <c r="E29" s="99"/>
      <c r="F29" s="202">
        <v>200</v>
      </c>
      <c r="G29" s="103" t="s">
        <v>214</v>
      </c>
      <c r="H2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9" s="80" t="str">
        <f>IF(Sklop11[[#This Row],[ZAHTEVANA SHEMA KAKOVOSTI]]&lt;&gt;"",Sklop11[[#This Row],[Preračunana masa/volumen/kos na enoto kg]],"")</f>
        <v/>
      </c>
      <c r="J29" s="87"/>
      <c r="K29" s="156"/>
      <c r="L29" s="156"/>
      <c r="M29" s="156"/>
      <c r="N29" s="138"/>
      <c r="O29" s="156"/>
      <c r="P29" s="90"/>
      <c r="Q29" s="85">
        <f>+Sklop11[[#This Row],[cena/enota brez DDV v EUR]]*Sklop11[[#This Row],[Stopnja DDV (%)]]</f>
        <v>0</v>
      </c>
      <c r="R29" s="85">
        <f>+Sklop11[[#This Row],[cena/enota brez DDV v EUR]]+Sklop11[[#This Row],[Davek (EUR)]]</f>
        <v>0</v>
      </c>
      <c r="S29" s="85">
        <f>+Sklop11[[#This Row],[cena/enota brez DDV v EUR]]*Sklop11[[#This Row],[Okvirna količina]]</f>
        <v>0</v>
      </c>
      <c r="T29" s="85">
        <f>+Sklop11[[#This Row],[Končna cena/enoto mere (EUR) z DDV]]*Sklop11[[#This Row],[Okvirna količina]]</f>
        <v>0</v>
      </c>
      <c r="U29" s="156"/>
    </row>
    <row r="30" spans="1:21" s="55" customFormat="1" ht="12">
      <c r="A30" s="79" t="s">
        <v>16</v>
      </c>
      <c r="B30" s="189" t="s">
        <v>599</v>
      </c>
      <c r="C30" s="77">
        <v>0.2</v>
      </c>
      <c r="D30" s="77" t="s">
        <v>74</v>
      </c>
      <c r="E30" s="99"/>
      <c r="F30" s="202">
        <v>400</v>
      </c>
      <c r="G30" s="103" t="s">
        <v>214</v>
      </c>
      <c r="H3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0" s="80" t="str">
        <f>IF(Sklop11[[#This Row],[ZAHTEVANA SHEMA KAKOVOSTI]]&lt;&gt;"",Sklop11[[#This Row],[Preračunana masa/volumen/kos na enoto kg]],"")</f>
        <v/>
      </c>
      <c r="J30" s="87"/>
      <c r="K30" s="156"/>
      <c r="L30" s="156"/>
      <c r="M30" s="156"/>
      <c r="N30" s="138"/>
      <c r="O30" s="156"/>
      <c r="P30" s="90"/>
      <c r="Q30" s="85">
        <f>+Sklop11[[#This Row],[cena/enota brez DDV v EUR]]*Sklop11[[#This Row],[Stopnja DDV (%)]]</f>
        <v>0</v>
      </c>
      <c r="R30" s="85">
        <f>+Sklop11[[#This Row],[cena/enota brez DDV v EUR]]+Sklop11[[#This Row],[Davek (EUR)]]</f>
        <v>0</v>
      </c>
      <c r="S30" s="85">
        <f>+Sklop11[[#This Row],[cena/enota brez DDV v EUR]]*Sklop11[[#This Row],[Okvirna količina]]</f>
        <v>0</v>
      </c>
      <c r="T30" s="85">
        <f>+Sklop11[[#This Row],[Končna cena/enoto mere (EUR) z DDV]]*Sklop11[[#This Row],[Okvirna količina]]</f>
        <v>0</v>
      </c>
      <c r="U30" s="156"/>
    </row>
    <row r="31" spans="1:21" s="55" customFormat="1" ht="12">
      <c r="A31" s="79" t="s">
        <v>17</v>
      </c>
      <c r="B31" s="189" t="s">
        <v>600</v>
      </c>
      <c r="C31" s="77">
        <v>0.2</v>
      </c>
      <c r="D31" s="77" t="s">
        <v>74</v>
      </c>
      <c r="E31" s="99"/>
      <c r="F31" s="202">
        <v>200</v>
      </c>
      <c r="G31" s="103" t="s">
        <v>214</v>
      </c>
      <c r="H3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1" s="80" t="str">
        <f>IF(Sklop11[[#This Row],[ZAHTEVANA SHEMA KAKOVOSTI]]&lt;&gt;"",Sklop11[[#This Row],[Preračunana masa/volumen/kos na enoto kg]],"")</f>
        <v/>
      </c>
      <c r="J31" s="87"/>
      <c r="K31" s="156"/>
      <c r="L31" s="156"/>
      <c r="M31" s="156"/>
      <c r="N31" s="138"/>
      <c r="O31" s="156"/>
      <c r="P31" s="90"/>
      <c r="Q31" s="85">
        <f>+Sklop11[[#This Row],[cena/enota brez DDV v EUR]]*Sklop11[[#This Row],[Stopnja DDV (%)]]</f>
        <v>0</v>
      </c>
      <c r="R31" s="85">
        <f>+Sklop11[[#This Row],[cena/enota brez DDV v EUR]]+Sklop11[[#This Row],[Davek (EUR)]]</f>
        <v>0</v>
      </c>
      <c r="S31" s="85">
        <f>+Sklop11[[#This Row],[cena/enota brez DDV v EUR]]*Sklop11[[#This Row],[Okvirna količina]]</f>
        <v>0</v>
      </c>
      <c r="T31" s="85">
        <f>+Sklop11[[#This Row],[Končna cena/enoto mere (EUR) z DDV]]*Sklop11[[#This Row],[Okvirna količina]]</f>
        <v>0</v>
      </c>
      <c r="U31" s="156"/>
    </row>
    <row r="32" spans="1:21" s="55" customFormat="1" ht="12">
      <c r="A32" s="79" t="s">
        <v>18</v>
      </c>
      <c r="B32" s="189" t="s">
        <v>597</v>
      </c>
      <c r="C32" s="77" t="s">
        <v>602</v>
      </c>
      <c r="D32" s="77" t="s">
        <v>74</v>
      </c>
      <c r="E32" s="99"/>
      <c r="F32" s="202">
        <v>300</v>
      </c>
      <c r="G32" s="103" t="s">
        <v>74</v>
      </c>
      <c r="H3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2" s="80" t="str">
        <f>IF(Sklop11[[#This Row],[ZAHTEVANA SHEMA KAKOVOSTI]]&lt;&gt;"",Sklop11[[#This Row],[Preračunana masa/volumen/kos na enoto kg]],"")</f>
        <v/>
      </c>
      <c r="J32" s="87"/>
      <c r="K32" s="156"/>
      <c r="L32" s="156"/>
      <c r="M32" s="156"/>
      <c r="N32" s="138"/>
      <c r="O32" s="156"/>
      <c r="P32" s="90"/>
      <c r="Q32" s="85">
        <f>+Sklop11[[#This Row],[cena/enota brez DDV v EUR]]*Sklop11[[#This Row],[Stopnja DDV (%)]]</f>
        <v>0</v>
      </c>
      <c r="R32" s="85">
        <f>+Sklop11[[#This Row],[cena/enota brez DDV v EUR]]+Sklop11[[#This Row],[Davek (EUR)]]</f>
        <v>0</v>
      </c>
      <c r="S32" s="85">
        <f>+Sklop11[[#This Row],[cena/enota brez DDV v EUR]]*Sklop11[[#This Row],[Okvirna količina]]</f>
        <v>0</v>
      </c>
      <c r="T32" s="85">
        <f>+Sklop11[[#This Row],[Končna cena/enoto mere (EUR) z DDV]]*Sklop11[[#This Row],[Okvirna količina]]</f>
        <v>0</v>
      </c>
      <c r="U32" s="156"/>
    </row>
    <row r="33" spans="1:21" s="55" customFormat="1" ht="12">
      <c r="A33" s="79" t="s">
        <v>19</v>
      </c>
      <c r="B33" s="189" t="s">
        <v>596</v>
      </c>
      <c r="C33" s="77" t="s">
        <v>602</v>
      </c>
      <c r="D33" s="77" t="s">
        <v>74</v>
      </c>
      <c r="E33" s="99"/>
      <c r="F33" s="202">
        <v>700</v>
      </c>
      <c r="G33" s="103" t="s">
        <v>74</v>
      </c>
      <c r="H3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33" s="80" t="str">
        <f>IF(Sklop11[[#This Row],[ZAHTEVANA SHEMA KAKOVOSTI]]&lt;&gt;"",Sklop11[[#This Row],[Preračunana masa/volumen/kos na enoto kg]],"")</f>
        <v/>
      </c>
      <c r="J33" s="87"/>
      <c r="K33" s="156"/>
      <c r="L33" s="156"/>
      <c r="M33" s="156"/>
      <c r="N33" s="138"/>
      <c r="O33" s="156"/>
      <c r="P33" s="90"/>
      <c r="Q33" s="85">
        <f>+Sklop11[[#This Row],[cena/enota brez DDV v EUR]]*Sklop11[[#This Row],[Stopnja DDV (%)]]</f>
        <v>0</v>
      </c>
      <c r="R33" s="85">
        <f>+Sklop11[[#This Row],[cena/enota brez DDV v EUR]]+Sklop11[[#This Row],[Davek (EUR)]]</f>
        <v>0</v>
      </c>
      <c r="S33" s="85">
        <f>+Sklop11[[#This Row],[cena/enota brez DDV v EUR]]*Sklop11[[#This Row],[Okvirna količina]]</f>
        <v>0</v>
      </c>
      <c r="T33" s="85">
        <f>+Sklop11[[#This Row],[Končna cena/enoto mere (EUR) z DDV]]*Sklop11[[#This Row],[Okvirna količina]]</f>
        <v>0</v>
      </c>
      <c r="U33" s="156"/>
    </row>
    <row r="34" spans="1:21" s="55" customFormat="1" ht="12">
      <c r="A34" s="79" t="s">
        <v>20</v>
      </c>
      <c r="B34" s="189" t="s">
        <v>595</v>
      </c>
      <c r="C34" s="77" t="s">
        <v>602</v>
      </c>
      <c r="D34" s="77" t="s">
        <v>74</v>
      </c>
      <c r="E34" s="99"/>
      <c r="F34" s="202">
        <v>500</v>
      </c>
      <c r="G34" s="103" t="s">
        <v>74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4" s="80" t="str">
        <f>IF(Sklop11[[#This Row],[ZAHTEVANA SHEMA KAKOVOSTI]]&lt;&gt;"",Sklop11[[#This Row],[Preračunana masa/volumen/kos na enoto kg]],"")</f>
        <v/>
      </c>
      <c r="J34" s="87"/>
      <c r="K34" s="156"/>
      <c r="L34" s="156"/>
      <c r="M34" s="156"/>
      <c r="N34" s="138"/>
      <c r="O34" s="156"/>
      <c r="P34" s="90"/>
      <c r="Q34" s="85">
        <f>+Sklop11[[#This Row],[cena/enota brez DDV v EUR]]*Sklop11[[#This Row],[Stopnja DDV (%)]]</f>
        <v>0</v>
      </c>
      <c r="R34" s="85">
        <f>+Sklop11[[#This Row],[cena/enota brez DDV v EUR]]+Sklop11[[#This Row],[Davek (EUR)]]</f>
        <v>0</v>
      </c>
      <c r="S34" s="85">
        <f>+Sklop11[[#This Row],[cena/enota brez DDV v EUR]]*Sklop11[[#This Row],[Okvirna količina]]</f>
        <v>0</v>
      </c>
      <c r="T34" s="85">
        <f>+Sklop11[[#This Row],[Končna cena/enoto mere (EUR) z DDV]]*Sklop11[[#This Row],[Okvirna količina]]</f>
        <v>0</v>
      </c>
      <c r="U34" s="156"/>
    </row>
    <row r="35" spans="1:21" s="55" customFormat="1" ht="12">
      <c r="A35" s="79" t="s">
        <v>21</v>
      </c>
      <c r="B35" s="189" t="s">
        <v>587</v>
      </c>
      <c r="C35" s="77" t="s">
        <v>602</v>
      </c>
      <c r="D35" s="77" t="s">
        <v>74</v>
      </c>
      <c r="E35" s="99"/>
      <c r="F35" s="202">
        <v>700</v>
      </c>
      <c r="G35" s="103" t="s">
        <v>74</v>
      </c>
      <c r="H3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35" s="80" t="str">
        <f>IF(Sklop11[[#This Row],[ZAHTEVANA SHEMA KAKOVOSTI]]&lt;&gt;"",Sklop11[[#This Row],[Preračunana masa/volumen/kos na enoto kg]],"")</f>
        <v/>
      </c>
      <c r="J35" s="87"/>
      <c r="K35" s="156"/>
      <c r="L35" s="156"/>
      <c r="M35" s="156"/>
      <c r="N35" s="138"/>
      <c r="O35" s="156"/>
      <c r="P35" s="90"/>
      <c r="Q35" s="85">
        <f>+Sklop11[[#This Row],[cena/enota brez DDV v EUR]]*Sklop11[[#This Row],[Stopnja DDV (%)]]</f>
        <v>0</v>
      </c>
      <c r="R35" s="85">
        <f>+Sklop11[[#This Row],[cena/enota brez DDV v EUR]]+Sklop11[[#This Row],[Davek (EUR)]]</f>
        <v>0</v>
      </c>
      <c r="S35" s="85">
        <f>+Sklop11[[#This Row],[cena/enota brez DDV v EUR]]*Sklop11[[#This Row],[Okvirna količina]]</f>
        <v>0</v>
      </c>
      <c r="T35" s="85">
        <f>+Sklop11[[#This Row],[Končna cena/enoto mere (EUR) z DDV]]*Sklop11[[#This Row],[Okvirna količina]]</f>
        <v>0</v>
      </c>
      <c r="U35" s="156"/>
    </row>
    <row r="36" spans="1:21" s="55" customFormat="1" ht="24">
      <c r="A36" s="79" t="s">
        <v>22</v>
      </c>
      <c r="B36" s="189" t="s">
        <v>588</v>
      </c>
      <c r="C36" s="77">
        <v>30</v>
      </c>
      <c r="D36" s="77" t="s">
        <v>109</v>
      </c>
      <c r="E36" s="99"/>
      <c r="F36" s="202">
        <v>1000</v>
      </c>
      <c r="G36" s="103" t="s">
        <v>214</v>
      </c>
      <c r="H3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6" s="80" t="str">
        <f>IF(Sklop11[[#This Row],[ZAHTEVANA SHEMA KAKOVOSTI]]&lt;&gt;"",Sklop11[[#This Row],[Preračunana masa/volumen/kos na enoto kg]],"")</f>
        <v/>
      </c>
      <c r="J36" s="87"/>
      <c r="K36" s="156"/>
      <c r="L36" s="156"/>
      <c r="M36" s="156"/>
      <c r="N36" s="138"/>
      <c r="O36" s="156"/>
      <c r="P36" s="90"/>
      <c r="Q36" s="85">
        <f>+Sklop11[[#This Row],[cena/enota brez DDV v EUR]]*Sklop11[[#This Row],[Stopnja DDV (%)]]</f>
        <v>0</v>
      </c>
      <c r="R36" s="85">
        <f>+Sklop11[[#This Row],[cena/enota brez DDV v EUR]]+Sklop11[[#This Row],[Davek (EUR)]]</f>
        <v>0</v>
      </c>
      <c r="S36" s="85">
        <f>+Sklop11[[#This Row],[cena/enota brez DDV v EUR]]*Sklop11[[#This Row],[Okvirna količina]]</f>
        <v>0</v>
      </c>
      <c r="T36" s="85">
        <f>+Sklop11[[#This Row],[Končna cena/enoto mere (EUR) z DDV]]*Sklop11[[#This Row],[Okvirna količina]]</f>
        <v>0</v>
      </c>
      <c r="U36" s="156"/>
    </row>
    <row r="37" spans="1:21" s="55" customFormat="1" ht="24">
      <c r="A37" s="79" t="s">
        <v>23</v>
      </c>
      <c r="B37" s="189" t="s">
        <v>589</v>
      </c>
      <c r="C37" s="77">
        <v>30</v>
      </c>
      <c r="D37" s="77" t="s">
        <v>109</v>
      </c>
      <c r="E37" s="99"/>
      <c r="F37" s="202">
        <v>1500</v>
      </c>
      <c r="G37" s="103" t="s">
        <v>214</v>
      </c>
      <c r="H3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37" s="80" t="str">
        <f>IF(Sklop11[[#This Row],[ZAHTEVANA SHEMA KAKOVOSTI]]&lt;&gt;"",Sklop11[[#This Row],[Preračunana masa/volumen/kos na enoto kg]],"")</f>
        <v/>
      </c>
      <c r="J37" s="87"/>
      <c r="K37" s="156"/>
      <c r="L37" s="156"/>
      <c r="M37" s="156"/>
      <c r="N37" s="138"/>
      <c r="O37" s="156"/>
      <c r="P37" s="90"/>
      <c r="Q37" s="85">
        <f>+Sklop11[[#This Row],[cena/enota brez DDV v EUR]]*Sklop11[[#This Row],[Stopnja DDV (%)]]</f>
        <v>0</v>
      </c>
      <c r="R37" s="85">
        <f>+Sklop11[[#This Row],[cena/enota brez DDV v EUR]]+Sklop11[[#This Row],[Davek (EUR)]]</f>
        <v>0</v>
      </c>
      <c r="S37" s="85">
        <f>+Sklop11[[#This Row],[cena/enota brez DDV v EUR]]*Sklop11[[#This Row],[Okvirna količina]]</f>
        <v>0</v>
      </c>
      <c r="T37" s="85">
        <f>+Sklop11[[#This Row],[Končna cena/enoto mere (EUR) z DDV]]*Sklop11[[#This Row],[Okvirna količina]]</f>
        <v>0</v>
      </c>
      <c r="U37" s="156"/>
    </row>
    <row r="38" spans="1:21" s="55" customFormat="1" ht="24">
      <c r="A38" s="79" t="s">
        <v>24</v>
      </c>
      <c r="B38" s="189" t="s">
        <v>590</v>
      </c>
      <c r="C38" s="77">
        <v>30</v>
      </c>
      <c r="D38" s="77" t="s">
        <v>109</v>
      </c>
      <c r="E38" s="99"/>
      <c r="F38" s="202">
        <v>1500</v>
      </c>
      <c r="G38" s="103" t="s">
        <v>214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38" s="80" t="str">
        <f>IF(Sklop11[[#This Row],[ZAHTEVANA SHEMA KAKOVOSTI]]&lt;&gt;"",Sklop11[[#This Row],[Preračunana masa/volumen/kos na enoto kg]],"")</f>
        <v/>
      </c>
      <c r="J38" s="87"/>
      <c r="K38" s="156"/>
      <c r="L38" s="156"/>
      <c r="M38" s="156"/>
      <c r="N38" s="138"/>
      <c r="O38" s="156"/>
      <c r="P38" s="90"/>
      <c r="Q38" s="85">
        <f>+Sklop11[[#This Row],[cena/enota brez DDV v EUR]]*Sklop11[[#This Row],[Stopnja DDV (%)]]</f>
        <v>0</v>
      </c>
      <c r="R38" s="85">
        <f>+Sklop11[[#This Row],[cena/enota brez DDV v EUR]]+Sklop11[[#This Row],[Davek (EUR)]]</f>
        <v>0</v>
      </c>
      <c r="S38" s="85">
        <f>+Sklop11[[#This Row],[cena/enota brez DDV v EUR]]*Sklop11[[#This Row],[Okvirna količina]]</f>
        <v>0</v>
      </c>
      <c r="T38" s="85">
        <f>+Sklop11[[#This Row],[Končna cena/enoto mere (EUR) z DDV]]*Sklop11[[#This Row],[Okvirna količina]]</f>
        <v>0</v>
      </c>
      <c r="U38" s="156"/>
    </row>
    <row r="39" spans="1:21" s="55" customFormat="1" ht="24">
      <c r="A39" s="79" t="s">
        <v>25</v>
      </c>
      <c r="B39" s="189" t="s">
        <v>591</v>
      </c>
      <c r="C39" s="77">
        <v>25</v>
      </c>
      <c r="D39" s="77" t="s">
        <v>109</v>
      </c>
      <c r="E39" s="99"/>
      <c r="F39" s="202">
        <v>2000</v>
      </c>
      <c r="G39" s="103" t="s">
        <v>214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9" s="80" t="str">
        <f>IF(Sklop11[[#This Row],[ZAHTEVANA SHEMA KAKOVOSTI]]&lt;&gt;"",Sklop11[[#This Row],[Preračunana masa/volumen/kos na enoto kg]],"")</f>
        <v/>
      </c>
      <c r="J39" s="87"/>
      <c r="K39" s="156"/>
      <c r="L39" s="156"/>
      <c r="M39" s="156"/>
      <c r="N39" s="138"/>
      <c r="O39" s="156"/>
      <c r="P39" s="90"/>
      <c r="Q39" s="85">
        <f>+Sklop11[[#This Row],[cena/enota brez DDV v EUR]]*Sklop11[[#This Row],[Stopnja DDV (%)]]</f>
        <v>0</v>
      </c>
      <c r="R39" s="85">
        <f>+Sklop11[[#This Row],[cena/enota brez DDV v EUR]]+Sklop11[[#This Row],[Davek (EUR)]]</f>
        <v>0</v>
      </c>
      <c r="S39" s="85">
        <f>+Sklop11[[#This Row],[cena/enota brez DDV v EUR]]*Sklop11[[#This Row],[Okvirna količina]]</f>
        <v>0</v>
      </c>
      <c r="T39" s="85">
        <f>+Sklop11[[#This Row],[Končna cena/enoto mere (EUR) z DDV]]*Sklop11[[#This Row],[Okvirna količina]]</f>
        <v>0</v>
      </c>
      <c r="U39" s="156"/>
    </row>
    <row r="40" spans="1:21" s="55" customFormat="1" ht="24">
      <c r="A40" s="79" t="s">
        <v>26</v>
      </c>
      <c r="B40" s="189" t="s">
        <v>592</v>
      </c>
      <c r="C40" s="77">
        <v>30</v>
      </c>
      <c r="D40" s="77" t="s">
        <v>109</v>
      </c>
      <c r="E40" s="99"/>
      <c r="F40" s="202">
        <v>3000</v>
      </c>
      <c r="G40" s="103" t="s">
        <v>214</v>
      </c>
      <c r="H4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40" s="80" t="str">
        <f>IF(Sklop11[[#This Row],[ZAHTEVANA SHEMA KAKOVOSTI]]&lt;&gt;"",Sklop11[[#This Row],[Preračunana masa/volumen/kos na enoto kg]],"")</f>
        <v/>
      </c>
      <c r="J40" s="87"/>
      <c r="K40" s="156"/>
      <c r="L40" s="156"/>
      <c r="M40" s="156"/>
      <c r="N40" s="138"/>
      <c r="O40" s="156"/>
      <c r="P40" s="90"/>
      <c r="Q40" s="85">
        <f>+Sklop11[[#This Row],[cena/enota brez DDV v EUR]]*Sklop11[[#This Row],[Stopnja DDV (%)]]</f>
        <v>0</v>
      </c>
      <c r="R40" s="85">
        <f>+Sklop11[[#This Row],[cena/enota brez DDV v EUR]]+Sklop11[[#This Row],[Davek (EUR)]]</f>
        <v>0</v>
      </c>
      <c r="S40" s="85">
        <f>+Sklop11[[#This Row],[cena/enota brez DDV v EUR]]*Sklop11[[#This Row],[Okvirna količina]]</f>
        <v>0</v>
      </c>
      <c r="T40" s="85">
        <f>+Sklop11[[#This Row],[Končna cena/enoto mere (EUR) z DDV]]*Sklop11[[#This Row],[Okvirna količina]]</f>
        <v>0</v>
      </c>
      <c r="U40" s="156"/>
    </row>
    <row r="41" spans="1:21" s="55" customFormat="1" ht="12">
      <c r="A41" s="79" t="s">
        <v>27</v>
      </c>
      <c r="B41" s="189" t="s">
        <v>594</v>
      </c>
      <c r="C41" s="77">
        <v>1.5</v>
      </c>
      <c r="D41" s="77" t="s">
        <v>74</v>
      </c>
      <c r="E41" s="99"/>
      <c r="F41" s="202">
        <v>40</v>
      </c>
      <c r="G41" s="103" t="s">
        <v>214</v>
      </c>
      <c r="H4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1" s="80" t="str">
        <f>IF(Sklop11[[#This Row],[ZAHTEVANA SHEMA KAKOVOSTI]]&lt;&gt;"",Sklop11[[#This Row],[Preračunana masa/volumen/kos na enoto kg]],"")</f>
        <v/>
      </c>
      <c r="J41" s="87"/>
      <c r="K41" s="156"/>
      <c r="L41" s="156"/>
      <c r="M41" s="156"/>
      <c r="N41" s="138"/>
      <c r="O41" s="156"/>
      <c r="P41" s="90"/>
      <c r="Q41" s="85">
        <f>+Sklop11[[#This Row],[cena/enota brez DDV v EUR]]*Sklop11[[#This Row],[Stopnja DDV (%)]]</f>
        <v>0</v>
      </c>
      <c r="R41" s="85">
        <f>+Sklop11[[#This Row],[cena/enota brez DDV v EUR]]+Sklop11[[#This Row],[Davek (EUR)]]</f>
        <v>0</v>
      </c>
      <c r="S41" s="85">
        <f>+Sklop11[[#This Row],[cena/enota brez DDV v EUR]]*Sklop11[[#This Row],[Okvirna količina]]</f>
        <v>0</v>
      </c>
      <c r="T41" s="85">
        <f>+Sklop11[[#This Row],[Končna cena/enoto mere (EUR) z DDV]]*Sklop11[[#This Row],[Okvirna količina]]</f>
        <v>0</v>
      </c>
      <c r="U41" s="156"/>
    </row>
    <row r="42" spans="1:21" s="55" customFormat="1" ht="12">
      <c r="A42" s="79" t="s">
        <v>28</v>
      </c>
      <c r="B42" s="189" t="s">
        <v>593</v>
      </c>
      <c r="C42" s="77">
        <v>0.5</v>
      </c>
      <c r="D42" s="77" t="s">
        <v>74</v>
      </c>
      <c r="E42" s="99"/>
      <c r="F42" s="202">
        <v>3000</v>
      </c>
      <c r="G42" s="103" t="s">
        <v>214</v>
      </c>
      <c r="H4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42" s="80" t="str">
        <f>IF(Sklop11[[#This Row],[ZAHTEVANA SHEMA KAKOVOSTI]]&lt;&gt;"",Sklop11[[#This Row],[Preračunana masa/volumen/kos na enoto kg]],"")</f>
        <v/>
      </c>
      <c r="J42" s="87"/>
      <c r="K42" s="156"/>
      <c r="L42" s="156"/>
      <c r="M42" s="156"/>
      <c r="N42" s="138"/>
      <c r="O42" s="156"/>
      <c r="P42" s="90"/>
      <c r="Q42" s="85">
        <f>+Sklop11[[#This Row],[cena/enota brez DDV v EUR]]*Sklop11[[#This Row],[Stopnja DDV (%)]]</f>
        <v>0</v>
      </c>
      <c r="R42" s="85">
        <f>+Sklop11[[#This Row],[cena/enota brez DDV v EUR]]+Sklop11[[#This Row],[Davek (EUR)]]</f>
        <v>0</v>
      </c>
      <c r="S42" s="85">
        <f>+Sklop11[[#This Row],[cena/enota brez DDV v EUR]]*Sklop11[[#This Row],[Okvirna količina]]</f>
        <v>0</v>
      </c>
      <c r="T42" s="85">
        <f>+Sklop11[[#This Row],[Končna cena/enoto mere (EUR) z DDV]]*Sklop11[[#This Row],[Okvirna količina]]</f>
        <v>0</v>
      </c>
      <c r="U42" s="156"/>
    </row>
    <row r="43" spans="1:21">
      <c r="A43" s="269" t="s">
        <v>132</v>
      </c>
      <c r="B43" s="270"/>
      <c r="C43" s="271"/>
      <c r="D43" s="271"/>
      <c r="E43" s="272"/>
      <c r="F43" s="273"/>
      <c r="G43" s="274"/>
      <c r="H43" s="275">
        <f>SUBTOTAL(109,Sklop11[Preračunana masa/volumen/kos na enoto kg])</f>
        <v>5230</v>
      </c>
      <c r="I43" s="275">
        <f>SUBTOTAL(109,Sklop11[Živila iz shem kakovosti (kg)])</f>
        <v>0</v>
      </c>
      <c r="J43" s="273"/>
      <c r="K43" s="276"/>
      <c r="L43" s="276"/>
      <c r="M43" s="277"/>
      <c r="N43" s="278"/>
      <c r="O43" s="278"/>
      <c r="P43" s="278"/>
      <c r="Q43" s="279"/>
      <c r="R43" s="273"/>
      <c r="S43" s="279">
        <f>SUBTOTAL(109,Sklop11[Vrednost za okvirno količino (EUR) brez DDV])</f>
        <v>0</v>
      </c>
      <c r="T43" s="279">
        <f>SUBTOTAL(109,Sklop11[Vrednost za okvirno količino (EUR) z DDV])</f>
        <v>0</v>
      </c>
      <c r="U43" s="280">
        <f>SUBTOTAL(103,Sklop11[Shema kakovosti
(nacionalne, evropske)
])</f>
        <v>0</v>
      </c>
    </row>
    <row r="44" spans="1:21" s="251" customFormat="1">
      <c r="A44" s="239"/>
      <c r="B44" s="240"/>
      <c r="C44" s="241"/>
      <c r="D44" s="241"/>
      <c r="E44" s="242"/>
      <c r="F44" s="243"/>
      <c r="G44" s="244"/>
      <c r="H44" s="245"/>
      <c r="I44" s="245"/>
      <c r="J44" s="243"/>
      <c r="K44" s="246"/>
      <c r="L44" s="246"/>
      <c r="M44" s="247"/>
      <c r="N44" s="248"/>
      <c r="O44" s="248"/>
      <c r="P44" s="248"/>
      <c r="Q44" s="249"/>
      <c r="R44" s="243"/>
      <c r="S44" s="249"/>
      <c r="T44" s="249"/>
      <c r="U44" s="250"/>
    </row>
    <row r="45" spans="1:21">
      <c r="A45" s="48" t="s">
        <v>128</v>
      </c>
      <c r="B45" s="16"/>
      <c r="C45" s="28"/>
      <c r="D45" s="28"/>
      <c r="E45" s="100"/>
      <c r="Q45" s="48"/>
      <c r="R45" s="48"/>
      <c r="S45" s="48"/>
      <c r="T45" s="48"/>
    </row>
    <row r="46" spans="1:21">
      <c r="A46" s="11" t="s">
        <v>130</v>
      </c>
      <c r="B46" s="16"/>
      <c r="C46" s="28"/>
      <c r="D46" s="28"/>
      <c r="E46" s="100"/>
    </row>
    <row r="47" spans="1:21">
      <c r="A47" s="95" t="s">
        <v>174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 ht="12.75" customHeight="1">
      <c r="A48" s="361" t="s">
        <v>167</v>
      </c>
      <c r="B48" s="361"/>
      <c r="C48" s="361"/>
      <c r="D48" s="361"/>
      <c r="E48" s="361"/>
      <c r="F48" s="361"/>
      <c r="G48" s="361"/>
      <c r="H48" s="361"/>
      <c r="I48" s="361"/>
      <c r="J48" s="361"/>
      <c r="K48" s="361"/>
      <c r="L48" s="361"/>
      <c r="M48" s="107"/>
      <c r="N48" s="107"/>
      <c r="O48" s="107"/>
      <c r="P48" s="107"/>
      <c r="Q48" s="107"/>
      <c r="R48" s="107"/>
      <c r="S48" s="107"/>
      <c r="T48" s="107"/>
      <c r="U48" s="107"/>
    </row>
    <row r="49" spans="1:21" s="48" customFormat="1">
      <c r="A49" s="361" t="s">
        <v>601</v>
      </c>
      <c r="B49" s="361"/>
      <c r="C49" s="361"/>
      <c r="D49" s="361"/>
      <c r="E49" s="361"/>
      <c r="F49" s="361"/>
      <c r="G49" s="361"/>
      <c r="H49" s="361"/>
      <c r="I49" s="361"/>
      <c r="J49" s="361"/>
      <c r="K49" s="361"/>
      <c r="L49" s="19"/>
      <c r="N49" s="68"/>
      <c r="O49" s="68"/>
      <c r="P49" s="68"/>
      <c r="Q49" s="68"/>
      <c r="R49" s="68"/>
      <c r="U49" s="68"/>
    </row>
    <row r="50" spans="1:21">
      <c r="A50" s="263"/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19"/>
      <c r="N50" s="29"/>
      <c r="O50" s="29"/>
      <c r="P50" s="29"/>
      <c r="Q50" s="29"/>
      <c r="R50" s="29"/>
    </row>
    <row r="51" spans="1:21">
      <c r="A51" s="263"/>
      <c r="B51" s="263"/>
      <c r="C51" s="263"/>
      <c r="D51" s="263"/>
      <c r="E51" s="263"/>
      <c r="F51" s="263"/>
      <c r="G51" s="263"/>
      <c r="H51" s="263"/>
      <c r="I51" s="263"/>
      <c r="J51" s="263"/>
      <c r="K51" s="263"/>
      <c r="L51" s="19"/>
      <c r="N51" s="29"/>
      <c r="O51" s="29"/>
      <c r="P51" s="29"/>
      <c r="Q51" s="29"/>
      <c r="R51" s="29"/>
    </row>
    <row r="52" spans="1:21">
      <c r="A52" s="263"/>
      <c r="B52" s="263"/>
      <c r="C52" s="263"/>
      <c r="D52" s="263"/>
      <c r="E52" s="263"/>
      <c r="F52" s="263"/>
      <c r="G52" s="263"/>
      <c r="H52" s="263"/>
      <c r="I52" s="263"/>
      <c r="J52" s="263"/>
      <c r="K52" s="263"/>
      <c r="L52" s="19"/>
      <c r="N52" s="29"/>
      <c r="O52" s="29"/>
      <c r="P52" s="29"/>
      <c r="Q52" s="29"/>
      <c r="R52" s="29"/>
    </row>
    <row r="53" spans="1:21">
      <c r="A53" s="95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1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1">
      <c r="B65" s="16"/>
      <c r="C65" s="28"/>
      <c r="D65" s="28"/>
      <c r="E65" s="100"/>
    </row>
    <row r="66" spans="1:21">
      <c r="B66" s="16"/>
      <c r="C66" s="28"/>
      <c r="D66" s="28"/>
      <c r="E66" s="100"/>
    </row>
    <row r="67" spans="1:21">
      <c r="B67" s="16"/>
      <c r="C67" s="28"/>
      <c r="D67" s="28"/>
      <c r="E67" s="100"/>
    </row>
    <row r="68" spans="1:21">
      <c r="B68" s="16"/>
      <c r="C68" s="28"/>
      <c r="D68" s="28"/>
      <c r="E68" s="100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</sheetData>
  <sheetProtection insertRows="0" deleteRows="0"/>
  <protectedRanges>
    <protectedRange sqref="J53:P1048576 U53:U1048576 U1:U47 J1:P42 J43:P47" name="Obseg1"/>
    <protectedRange sqref="U48 M48:P48" name="Obseg1_1"/>
    <protectedRange sqref="J48:L48" name="Obseg1_2"/>
    <protectedRange sqref="J49:P52 U49:U52" name="Obseg1_3"/>
  </protectedRanges>
  <mergeCells count="9">
    <mergeCell ref="A49:K49"/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8 B31 B37 B22:B23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59"/>
  <sheetViews>
    <sheetView topLeftCell="A93" zoomScale="90" zoomScaleNormal="90" zoomScaleSheetLayoutView="100" workbookViewId="0">
      <selection activeCell="C116" sqref="C116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pred_rekapitulacija'!B25</f>
        <v>OSTALO BLAGO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203" t="s">
        <v>431</v>
      </c>
      <c r="C16" s="204">
        <v>680</v>
      </c>
      <c r="D16" s="77" t="s">
        <v>109</v>
      </c>
      <c r="E16" s="157"/>
      <c r="F16" s="205">
        <v>30</v>
      </c>
      <c r="G16" s="179" t="s">
        <v>214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20.400000000000002</v>
      </c>
      <c r="I16" s="80" t="str">
        <f>IF(Sklop12[[#This Row],[ZAHTEVANA SHEMA KAKOVOSTI]]&lt;&gt;"",Sklop12[[#This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1"/>
    </row>
    <row r="17" spans="1:21" s="55" customFormat="1" ht="12">
      <c r="A17" s="79" t="s">
        <v>3</v>
      </c>
      <c r="B17" s="203" t="s">
        <v>432</v>
      </c>
      <c r="C17" s="204">
        <v>180</v>
      </c>
      <c r="D17" s="77" t="s">
        <v>109</v>
      </c>
      <c r="E17" s="157"/>
      <c r="F17" s="205">
        <v>10</v>
      </c>
      <c r="G17" s="179" t="s">
        <v>214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1.7999999999999998</v>
      </c>
      <c r="I17" s="80" t="str">
        <f>IF(Sklop12[[#This Row],[ZAHTEVANA SHEMA KAKOVOSTI]]&lt;&gt;"",Sklop12[[#This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+Sklop12[[#This Row],[cena/enota brez DDV v EUR]]*Sklop12[[#This Row],[Stopnja DDV (%)]]</f>
        <v>0</v>
      </c>
      <c r="R17" s="85">
        <f>+Sklop12[[#This Row],[cena/enota brez DDV v EUR]]+Sklop12[[#This Row],[Davek (EUR)]]</f>
        <v>0</v>
      </c>
      <c r="S17" s="85">
        <f>+Sklop12[[#This Row],[cena/enota brez DDV v EUR]]*Sklop12[[#This Row],[Okvirna količina]]</f>
        <v>0</v>
      </c>
      <c r="T17" s="85">
        <f>+Sklop12[[#This Row],[Končna cena/enoto mere (EUR) z DDV]]*Sklop12[[#This Row],[Okvirna količina]]</f>
        <v>0</v>
      </c>
      <c r="U17" s="92"/>
    </row>
    <row r="18" spans="1:21" s="55" customFormat="1" ht="12">
      <c r="A18" s="79" t="s">
        <v>4</v>
      </c>
      <c r="B18" s="236" t="s">
        <v>433</v>
      </c>
      <c r="C18" s="237">
        <v>250</v>
      </c>
      <c r="D18" s="224" t="s">
        <v>109</v>
      </c>
      <c r="E18" s="157"/>
      <c r="F18" s="191">
        <v>50</v>
      </c>
      <c r="G18" s="228" t="s">
        <v>214</v>
      </c>
      <c r="H1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18" s="191" t="str">
        <f>IF(Sklop12[[#This Row],[ZAHTEVANA SHEMA KAKOVOSTI]]&lt;&gt;"",Sklop12[[#This Row],[Preračunana masa/volumen/kos na enoto kg]],"")</f>
        <v/>
      </c>
      <c r="J18" s="192"/>
      <c r="K18" s="193"/>
      <c r="L18" s="193"/>
      <c r="M18" s="197"/>
      <c r="N18" s="194"/>
      <c r="O18" s="194"/>
      <c r="P18" s="195"/>
      <c r="Q18" s="194">
        <f>+Sklop12[[#This Row],[cena/enota brez DDV v EUR]]*Sklop12[[#This Row],[Stopnja DDV (%)]]</f>
        <v>0</v>
      </c>
      <c r="R18" s="194">
        <f>+Sklop12[[#This Row],[cena/enota brez DDV v EUR]]+Sklop12[[#This Row],[Davek (EUR)]]</f>
        <v>0</v>
      </c>
      <c r="S18" s="194">
        <f>+Sklop12[[#This Row],[cena/enota brez DDV v EUR]]*Sklop12[[#This Row],[Okvirna količina]]</f>
        <v>0</v>
      </c>
      <c r="T18" s="196">
        <f>+Sklop12[[#This Row],[Končna cena/enoto mere (EUR) z DDV]]*Sklop12[[#This Row],[Okvirna količina]]</f>
        <v>0</v>
      </c>
      <c r="U18" s="199"/>
    </row>
    <row r="19" spans="1:21" s="55" customFormat="1" ht="12">
      <c r="A19" s="79" t="s">
        <v>5</v>
      </c>
      <c r="B19" s="236" t="s">
        <v>434</v>
      </c>
      <c r="C19" s="237">
        <v>500</v>
      </c>
      <c r="D19" s="224" t="s">
        <v>109</v>
      </c>
      <c r="E19" s="157"/>
      <c r="F19" s="191">
        <v>200</v>
      </c>
      <c r="G19" s="228" t="s">
        <v>214</v>
      </c>
      <c r="H1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191" t="str">
        <f>IF(Sklop12[[#This Row],[ZAHTEVANA SHEMA KAKOVOSTI]]&lt;&gt;"",Sklop12[[#This Row],[Preračunana masa/volumen/kos na enoto kg]],"")</f>
        <v/>
      </c>
      <c r="J19" s="192"/>
      <c r="K19" s="193"/>
      <c r="L19" s="193"/>
      <c r="M19" s="197"/>
      <c r="N19" s="194"/>
      <c r="O19" s="194"/>
      <c r="P19" s="195"/>
      <c r="Q19" s="194">
        <f>+Sklop12[[#This Row],[cena/enota brez DDV v EUR]]*Sklop12[[#This Row],[Stopnja DDV (%)]]</f>
        <v>0</v>
      </c>
      <c r="R19" s="194">
        <f>+Sklop12[[#This Row],[cena/enota brez DDV v EUR]]+Sklop12[[#This Row],[Davek (EUR)]]</f>
        <v>0</v>
      </c>
      <c r="S19" s="194">
        <f>+Sklop12[[#This Row],[cena/enota brez DDV v EUR]]*Sklop12[[#This Row],[Okvirna količina]]</f>
        <v>0</v>
      </c>
      <c r="T19" s="196">
        <f>+Sklop12[[#This Row],[Končna cena/enoto mere (EUR) z DDV]]*Sklop12[[#This Row],[Okvirna količina]]</f>
        <v>0</v>
      </c>
      <c r="U19" s="199"/>
    </row>
    <row r="20" spans="1:21" s="55" customFormat="1" ht="12">
      <c r="A20" s="79" t="s">
        <v>6</v>
      </c>
      <c r="B20" s="236" t="s">
        <v>435</v>
      </c>
      <c r="C20" s="237">
        <v>50</v>
      </c>
      <c r="D20" s="224" t="s">
        <v>109</v>
      </c>
      <c r="E20" s="157"/>
      <c r="F20" s="191">
        <v>5</v>
      </c>
      <c r="G20" s="228" t="s">
        <v>214</v>
      </c>
      <c r="H2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20" s="191" t="str">
        <f>IF(Sklop12[[#This Row],[ZAHTEVANA SHEMA KAKOVOSTI]]&lt;&gt;"",Sklop12[[#This Row],[Preračunana masa/volumen/kos na enoto kg]],"")</f>
        <v/>
      </c>
      <c r="J20" s="192"/>
      <c r="K20" s="193"/>
      <c r="L20" s="193"/>
      <c r="M20" s="197"/>
      <c r="N20" s="194"/>
      <c r="O20" s="194"/>
      <c r="P20" s="195"/>
      <c r="Q20" s="194">
        <f>+Sklop12[[#This Row],[cena/enota brez DDV v EUR]]*Sklop12[[#This Row],[Stopnja DDV (%)]]</f>
        <v>0</v>
      </c>
      <c r="R20" s="194">
        <f>+Sklop12[[#This Row],[cena/enota brez DDV v EUR]]+Sklop12[[#This Row],[Davek (EUR)]]</f>
        <v>0</v>
      </c>
      <c r="S20" s="194">
        <f>+Sklop12[[#This Row],[cena/enota brez DDV v EUR]]*Sklop12[[#This Row],[Okvirna količina]]</f>
        <v>0</v>
      </c>
      <c r="T20" s="196">
        <f>+Sklop12[[#This Row],[Končna cena/enoto mere (EUR) z DDV]]*Sklop12[[#This Row],[Okvirna količina]]</f>
        <v>0</v>
      </c>
      <c r="U20" s="199"/>
    </row>
    <row r="21" spans="1:21" s="55" customFormat="1" ht="36">
      <c r="A21" s="79" t="s">
        <v>7</v>
      </c>
      <c r="B21" s="236" t="s">
        <v>678</v>
      </c>
      <c r="C21" s="237">
        <v>1000</v>
      </c>
      <c r="D21" s="224" t="s">
        <v>109</v>
      </c>
      <c r="E21" s="157"/>
      <c r="F21" s="191">
        <v>50</v>
      </c>
      <c r="G21" s="228" t="s">
        <v>214</v>
      </c>
      <c r="H2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191" t="str">
        <f>IF(Sklop12[[#This Row],[ZAHTEVANA SHEMA KAKOVOSTI]]&lt;&gt;"",Sklop12[[#This Row],[Preračunana masa/volumen/kos na enoto kg]],"")</f>
        <v/>
      </c>
      <c r="J21" s="192"/>
      <c r="K21" s="193"/>
      <c r="L21" s="193"/>
      <c r="M21" s="197"/>
      <c r="N21" s="194"/>
      <c r="O21" s="194"/>
      <c r="P21" s="195"/>
      <c r="Q21" s="194">
        <f>+Sklop12[[#This Row],[cena/enota brez DDV v EUR]]*Sklop12[[#This Row],[Stopnja DDV (%)]]</f>
        <v>0</v>
      </c>
      <c r="R21" s="194">
        <f>+Sklop12[[#This Row],[cena/enota brez DDV v EUR]]+Sklop12[[#This Row],[Davek (EUR)]]</f>
        <v>0</v>
      </c>
      <c r="S21" s="194">
        <f>+Sklop12[[#This Row],[cena/enota brez DDV v EUR]]*Sklop12[[#This Row],[Okvirna količina]]</f>
        <v>0</v>
      </c>
      <c r="T21" s="196">
        <f>+Sklop12[[#This Row],[Končna cena/enoto mere (EUR) z DDV]]*Sklop12[[#This Row],[Okvirna količina]]</f>
        <v>0</v>
      </c>
      <c r="U21" s="199"/>
    </row>
    <row r="22" spans="1:21" s="55" customFormat="1" ht="36">
      <c r="A22" s="79" t="s">
        <v>8</v>
      </c>
      <c r="B22" s="236" t="s">
        <v>679</v>
      </c>
      <c r="C22" s="237">
        <v>1000</v>
      </c>
      <c r="D22" s="224" t="s">
        <v>109</v>
      </c>
      <c r="E22" s="157"/>
      <c r="F22" s="191">
        <v>50</v>
      </c>
      <c r="G22" s="228" t="s">
        <v>214</v>
      </c>
      <c r="H2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191" t="str">
        <f>IF(Sklop12[[#This Row],[ZAHTEVANA SHEMA KAKOVOSTI]]&lt;&gt;"",Sklop12[[#This Row],[Preračunana masa/volumen/kos na enoto kg]],"")</f>
        <v/>
      </c>
      <c r="J22" s="192"/>
      <c r="K22" s="193"/>
      <c r="L22" s="193"/>
      <c r="M22" s="197"/>
      <c r="N22" s="194"/>
      <c r="O22" s="194"/>
      <c r="P22" s="195"/>
      <c r="Q22" s="194">
        <f>+Sklop12[[#This Row],[cena/enota brez DDV v EUR]]*Sklop12[[#This Row],[Stopnja DDV (%)]]</f>
        <v>0</v>
      </c>
      <c r="R22" s="194">
        <f>+Sklop12[[#This Row],[cena/enota brez DDV v EUR]]+Sklop12[[#This Row],[Davek (EUR)]]</f>
        <v>0</v>
      </c>
      <c r="S22" s="194">
        <f>+Sklop12[[#This Row],[cena/enota brez DDV v EUR]]*Sklop12[[#This Row],[Okvirna količina]]</f>
        <v>0</v>
      </c>
      <c r="T22" s="196">
        <f>+Sklop12[[#This Row],[Končna cena/enoto mere (EUR) z DDV]]*Sklop12[[#This Row],[Okvirna količina]]</f>
        <v>0</v>
      </c>
      <c r="U22" s="199"/>
    </row>
    <row r="23" spans="1:21" s="55" customFormat="1" ht="36">
      <c r="A23" s="79" t="s">
        <v>9</v>
      </c>
      <c r="B23" s="236" t="s">
        <v>680</v>
      </c>
      <c r="C23" s="237">
        <v>1000</v>
      </c>
      <c r="D23" s="224" t="s">
        <v>109</v>
      </c>
      <c r="E23" s="157"/>
      <c r="F23" s="191">
        <v>20</v>
      </c>
      <c r="G23" s="228" t="s">
        <v>214</v>
      </c>
      <c r="H2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91" t="str">
        <f>IF(Sklop12[[#This Row],[ZAHTEVANA SHEMA KAKOVOSTI]]&lt;&gt;"",Sklop12[[#This Row],[Preračunana masa/volumen/kos na enoto kg]],"")</f>
        <v/>
      </c>
      <c r="J23" s="192"/>
      <c r="K23" s="193"/>
      <c r="L23" s="193"/>
      <c r="M23" s="197"/>
      <c r="N23" s="194"/>
      <c r="O23" s="194"/>
      <c r="P23" s="195"/>
      <c r="Q23" s="194">
        <f>+Sklop12[[#This Row],[cena/enota brez DDV v EUR]]*Sklop12[[#This Row],[Stopnja DDV (%)]]</f>
        <v>0</v>
      </c>
      <c r="R23" s="194">
        <f>+Sklop12[[#This Row],[cena/enota brez DDV v EUR]]+Sklop12[[#This Row],[Davek (EUR)]]</f>
        <v>0</v>
      </c>
      <c r="S23" s="194">
        <f>+Sklop12[[#This Row],[cena/enota brez DDV v EUR]]*Sklop12[[#This Row],[Okvirna količina]]</f>
        <v>0</v>
      </c>
      <c r="T23" s="196">
        <f>+Sklop12[[#This Row],[Končna cena/enoto mere (EUR) z DDV]]*Sklop12[[#This Row],[Okvirna količina]]</f>
        <v>0</v>
      </c>
      <c r="U23" s="199"/>
    </row>
    <row r="24" spans="1:21" s="55" customFormat="1" ht="12">
      <c r="A24" s="79" t="s">
        <v>10</v>
      </c>
      <c r="B24" s="236" t="s">
        <v>436</v>
      </c>
      <c r="C24" s="237">
        <v>1000</v>
      </c>
      <c r="D24" s="224" t="s">
        <v>109</v>
      </c>
      <c r="E24" s="157"/>
      <c r="F24" s="191">
        <v>5</v>
      </c>
      <c r="G24" s="228" t="s">
        <v>214</v>
      </c>
      <c r="H2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4" s="191" t="str">
        <f>IF(Sklop12[[#This Row],[ZAHTEVANA SHEMA KAKOVOSTI]]&lt;&gt;"",Sklop12[[#This Row],[Preračunana masa/volumen/kos na enoto kg]],"")</f>
        <v/>
      </c>
      <c r="J24" s="192"/>
      <c r="K24" s="193"/>
      <c r="L24" s="193"/>
      <c r="M24" s="197"/>
      <c r="N24" s="194"/>
      <c r="O24" s="194"/>
      <c r="P24" s="195"/>
      <c r="Q24" s="194">
        <f>+Sklop12[[#This Row],[cena/enota brez DDV v EUR]]*Sklop12[[#This Row],[Stopnja DDV (%)]]</f>
        <v>0</v>
      </c>
      <c r="R24" s="194">
        <f>+Sklop12[[#This Row],[cena/enota brez DDV v EUR]]+Sklop12[[#This Row],[Davek (EUR)]]</f>
        <v>0</v>
      </c>
      <c r="S24" s="194">
        <f>+Sklop12[[#This Row],[cena/enota brez DDV v EUR]]*Sklop12[[#This Row],[Okvirna količina]]</f>
        <v>0</v>
      </c>
      <c r="T24" s="196">
        <f>+Sklop12[[#This Row],[Končna cena/enoto mere (EUR) z DDV]]*Sklop12[[#This Row],[Okvirna količina]]</f>
        <v>0</v>
      </c>
      <c r="U24" s="199"/>
    </row>
    <row r="25" spans="1:21" s="55" customFormat="1" ht="12">
      <c r="A25" s="79" t="s">
        <v>11</v>
      </c>
      <c r="B25" s="236" t="s">
        <v>437</v>
      </c>
      <c r="C25" s="237">
        <v>1000</v>
      </c>
      <c r="D25" s="224" t="s">
        <v>109</v>
      </c>
      <c r="E25" s="157"/>
      <c r="F25" s="191">
        <v>5</v>
      </c>
      <c r="G25" s="228" t="s">
        <v>214</v>
      </c>
      <c r="H2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5" s="191" t="str">
        <f>IF(Sklop12[[#This Row],[ZAHTEVANA SHEMA KAKOVOSTI]]&lt;&gt;"",Sklop12[[#This Row],[Preračunana masa/volumen/kos na enoto kg]],"")</f>
        <v/>
      </c>
      <c r="J25" s="192"/>
      <c r="K25" s="193"/>
      <c r="L25" s="193"/>
      <c r="M25" s="197"/>
      <c r="N25" s="194"/>
      <c r="O25" s="194"/>
      <c r="P25" s="195"/>
      <c r="Q25" s="194">
        <f>+Sklop12[[#This Row],[cena/enota brez DDV v EUR]]*Sklop12[[#This Row],[Stopnja DDV (%)]]</f>
        <v>0</v>
      </c>
      <c r="R25" s="194">
        <f>+Sklop12[[#This Row],[cena/enota brez DDV v EUR]]+Sklop12[[#This Row],[Davek (EUR)]]</f>
        <v>0</v>
      </c>
      <c r="S25" s="194">
        <f>+Sklop12[[#This Row],[cena/enota brez DDV v EUR]]*Sklop12[[#This Row],[Okvirna količina]]</f>
        <v>0</v>
      </c>
      <c r="T25" s="196">
        <f>+Sklop12[[#This Row],[Končna cena/enoto mere (EUR) z DDV]]*Sklop12[[#This Row],[Okvirna količina]]</f>
        <v>0</v>
      </c>
      <c r="U25" s="199"/>
    </row>
    <row r="26" spans="1:21" s="55" customFormat="1" ht="12">
      <c r="A26" s="79" t="s">
        <v>12</v>
      </c>
      <c r="B26" s="236" t="s">
        <v>438</v>
      </c>
      <c r="C26" s="237">
        <v>1000</v>
      </c>
      <c r="D26" s="224" t="s">
        <v>109</v>
      </c>
      <c r="E26" s="157"/>
      <c r="F26" s="191">
        <v>5</v>
      </c>
      <c r="G26" s="228" t="s">
        <v>214</v>
      </c>
      <c r="H2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6" s="191" t="str">
        <f>IF(Sklop12[[#This Row],[ZAHTEVANA SHEMA KAKOVOSTI]]&lt;&gt;"",Sklop12[[#This Row],[Preračunana masa/volumen/kos na enoto kg]],"")</f>
        <v/>
      </c>
      <c r="J26" s="192"/>
      <c r="K26" s="193"/>
      <c r="L26" s="193"/>
      <c r="M26" s="197"/>
      <c r="N26" s="194"/>
      <c r="O26" s="194"/>
      <c r="P26" s="195"/>
      <c r="Q26" s="194">
        <f>+Sklop12[[#This Row],[cena/enota brez DDV v EUR]]*Sklop12[[#This Row],[Stopnja DDV (%)]]</f>
        <v>0</v>
      </c>
      <c r="R26" s="194">
        <f>+Sklop12[[#This Row],[cena/enota brez DDV v EUR]]+Sklop12[[#This Row],[Davek (EUR)]]</f>
        <v>0</v>
      </c>
      <c r="S26" s="194">
        <f>+Sklop12[[#This Row],[cena/enota brez DDV v EUR]]*Sklop12[[#This Row],[Okvirna količina]]</f>
        <v>0</v>
      </c>
      <c r="T26" s="196">
        <f>+Sklop12[[#This Row],[Končna cena/enoto mere (EUR) z DDV]]*Sklop12[[#This Row],[Okvirna količina]]</f>
        <v>0</v>
      </c>
      <c r="U26" s="199"/>
    </row>
    <row r="27" spans="1:21" s="55" customFormat="1" ht="12">
      <c r="A27" s="79" t="s">
        <v>13</v>
      </c>
      <c r="B27" s="236" t="s">
        <v>439</v>
      </c>
      <c r="C27" s="237">
        <v>1000</v>
      </c>
      <c r="D27" s="224" t="s">
        <v>109</v>
      </c>
      <c r="E27" s="157"/>
      <c r="F27" s="191">
        <v>5</v>
      </c>
      <c r="G27" s="228" t="s">
        <v>214</v>
      </c>
      <c r="H2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7" s="191" t="str">
        <f>IF(Sklop12[[#This Row],[ZAHTEVANA SHEMA KAKOVOSTI]]&lt;&gt;"",Sklop12[[#This Row],[Preračunana masa/volumen/kos na enoto kg]],"")</f>
        <v/>
      </c>
      <c r="J27" s="192"/>
      <c r="K27" s="193"/>
      <c r="L27" s="193"/>
      <c r="M27" s="197"/>
      <c r="N27" s="194"/>
      <c r="O27" s="194"/>
      <c r="P27" s="195"/>
      <c r="Q27" s="194">
        <f>+Sklop12[[#This Row],[cena/enota brez DDV v EUR]]*Sklop12[[#This Row],[Stopnja DDV (%)]]</f>
        <v>0</v>
      </c>
      <c r="R27" s="194">
        <f>+Sklop12[[#This Row],[cena/enota brez DDV v EUR]]+Sklop12[[#This Row],[Davek (EUR)]]</f>
        <v>0</v>
      </c>
      <c r="S27" s="194">
        <f>+Sklop12[[#This Row],[cena/enota brez DDV v EUR]]*Sklop12[[#This Row],[Okvirna količina]]</f>
        <v>0</v>
      </c>
      <c r="T27" s="196">
        <f>+Sklop12[[#This Row],[Končna cena/enoto mere (EUR) z DDV]]*Sklop12[[#This Row],[Okvirna količina]]</f>
        <v>0</v>
      </c>
      <c r="U27" s="199"/>
    </row>
    <row r="28" spans="1:21" s="55" customFormat="1" ht="12">
      <c r="A28" s="79" t="s">
        <v>14</v>
      </c>
      <c r="B28" s="236" t="s">
        <v>440</v>
      </c>
      <c r="C28" s="237">
        <v>1000</v>
      </c>
      <c r="D28" s="224" t="s">
        <v>109</v>
      </c>
      <c r="E28" s="157"/>
      <c r="F28" s="191">
        <v>5</v>
      </c>
      <c r="G28" s="228" t="s">
        <v>214</v>
      </c>
      <c r="H2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8" s="191" t="str">
        <f>IF(Sklop12[[#This Row],[ZAHTEVANA SHEMA KAKOVOSTI]]&lt;&gt;"",Sklop12[[#This Row],[Preračunana masa/volumen/kos na enoto kg]],"")</f>
        <v/>
      </c>
      <c r="J28" s="192"/>
      <c r="K28" s="193"/>
      <c r="L28" s="193"/>
      <c r="M28" s="197"/>
      <c r="N28" s="194"/>
      <c r="O28" s="194"/>
      <c r="P28" s="195"/>
      <c r="Q28" s="194">
        <f>+Sklop12[[#This Row],[cena/enota brez DDV v EUR]]*Sklop12[[#This Row],[Stopnja DDV (%)]]</f>
        <v>0</v>
      </c>
      <c r="R28" s="194">
        <f>+Sklop12[[#This Row],[cena/enota brez DDV v EUR]]+Sklop12[[#This Row],[Davek (EUR)]]</f>
        <v>0</v>
      </c>
      <c r="S28" s="194">
        <f>+Sklop12[[#This Row],[cena/enota brez DDV v EUR]]*Sklop12[[#This Row],[Okvirna količina]]</f>
        <v>0</v>
      </c>
      <c r="T28" s="196">
        <f>+Sklop12[[#This Row],[Končna cena/enoto mere (EUR) z DDV]]*Sklop12[[#This Row],[Okvirna količina]]</f>
        <v>0</v>
      </c>
      <c r="U28" s="199"/>
    </row>
    <row r="29" spans="1:21" s="55" customFormat="1" ht="12">
      <c r="A29" s="79" t="s">
        <v>15</v>
      </c>
      <c r="B29" s="236" t="s">
        <v>441</v>
      </c>
      <c r="C29" s="237">
        <v>1000</v>
      </c>
      <c r="D29" s="224" t="s">
        <v>109</v>
      </c>
      <c r="E29" s="157"/>
      <c r="F29" s="191">
        <v>5</v>
      </c>
      <c r="G29" s="228" t="s">
        <v>214</v>
      </c>
      <c r="H2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9" s="191" t="str">
        <f>IF(Sklop12[[#This Row],[ZAHTEVANA SHEMA KAKOVOSTI]]&lt;&gt;"",Sklop12[[#This Row],[Preračunana masa/volumen/kos na enoto kg]],"")</f>
        <v/>
      </c>
      <c r="J29" s="192"/>
      <c r="K29" s="193"/>
      <c r="L29" s="193"/>
      <c r="M29" s="197"/>
      <c r="N29" s="194"/>
      <c r="O29" s="194"/>
      <c r="P29" s="195"/>
      <c r="Q29" s="194">
        <f>+Sklop12[[#This Row],[cena/enota brez DDV v EUR]]*Sklop12[[#This Row],[Stopnja DDV (%)]]</f>
        <v>0</v>
      </c>
      <c r="R29" s="194">
        <f>+Sklop12[[#This Row],[cena/enota brez DDV v EUR]]+Sklop12[[#This Row],[Davek (EUR)]]</f>
        <v>0</v>
      </c>
      <c r="S29" s="194">
        <f>+Sklop12[[#This Row],[cena/enota brez DDV v EUR]]*Sklop12[[#This Row],[Okvirna količina]]</f>
        <v>0</v>
      </c>
      <c r="T29" s="196">
        <f>+Sklop12[[#This Row],[Končna cena/enoto mere (EUR) z DDV]]*Sklop12[[#This Row],[Okvirna količina]]</f>
        <v>0</v>
      </c>
      <c r="U29" s="199"/>
    </row>
    <row r="30" spans="1:21" s="55" customFormat="1" ht="12">
      <c r="A30" s="79" t="s">
        <v>16</v>
      </c>
      <c r="B30" s="236" t="s">
        <v>442</v>
      </c>
      <c r="C30" s="237">
        <v>1000</v>
      </c>
      <c r="D30" s="224" t="s">
        <v>109</v>
      </c>
      <c r="E30" s="157"/>
      <c r="F30" s="191">
        <v>5</v>
      </c>
      <c r="G30" s="228" t="s">
        <v>214</v>
      </c>
      <c r="H3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0" s="191" t="str">
        <f>IF(Sklop12[[#This Row],[ZAHTEVANA SHEMA KAKOVOSTI]]&lt;&gt;"",Sklop12[[#This Row],[Preračunana masa/volumen/kos na enoto kg]],"")</f>
        <v/>
      </c>
      <c r="J30" s="192"/>
      <c r="K30" s="193"/>
      <c r="L30" s="193"/>
      <c r="M30" s="197"/>
      <c r="N30" s="194"/>
      <c r="O30" s="194"/>
      <c r="P30" s="195"/>
      <c r="Q30" s="194">
        <f>+Sklop12[[#This Row],[cena/enota brez DDV v EUR]]*Sklop12[[#This Row],[Stopnja DDV (%)]]</f>
        <v>0</v>
      </c>
      <c r="R30" s="194">
        <f>+Sklop12[[#This Row],[cena/enota brez DDV v EUR]]+Sklop12[[#This Row],[Davek (EUR)]]</f>
        <v>0</v>
      </c>
      <c r="S30" s="194">
        <f>+Sklop12[[#This Row],[cena/enota brez DDV v EUR]]*Sklop12[[#This Row],[Okvirna količina]]</f>
        <v>0</v>
      </c>
      <c r="T30" s="196">
        <f>+Sklop12[[#This Row],[Končna cena/enoto mere (EUR) z DDV]]*Sklop12[[#This Row],[Okvirna količina]]</f>
        <v>0</v>
      </c>
      <c r="U30" s="199"/>
    </row>
    <row r="31" spans="1:21" s="55" customFormat="1" ht="12">
      <c r="A31" s="79" t="s">
        <v>17</v>
      </c>
      <c r="B31" s="236" t="s">
        <v>443</v>
      </c>
      <c r="C31" s="237">
        <v>1000</v>
      </c>
      <c r="D31" s="224" t="s">
        <v>109</v>
      </c>
      <c r="E31" s="157"/>
      <c r="F31" s="191">
        <v>5</v>
      </c>
      <c r="G31" s="228" t="s">
        <v>214</v>
      </c>
      <c r="H3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1" s="191" t="str">
        <f>IF(Sklop12[[#This Row],[ZAHTEVANA SHEMA KAKOVOSTI]]&lt;&gt;"",Sklop12[[#This Row],[Preračunana masa/volumen/kos na enoto kg]],"")</f>
        <v/>
      </c>
      <c r="J31" s="192"/>
      <c r="K31" s="193"/>
      <c r="L31" s="193"/>
      <c r="M31" s="197"/>
      <c r="N31" s="194"/>
      <c r="O31" s="194"/>
      <c r="P31" s="195"/>
      <c r="Q31" s="194">
        <f>+Sklop12[[#This Row],[cena/enota brez DDV v EUR]]*Sklop12[[#This Row],[Stopnja DDV (%)]]</f>
        <v>0</v>
      </c>
      <c r="R31" s="194">
        <f>+Sklop12[[#This Row],[cena/enota brez DDV v EUR]]+Sklop12[[#This Row],[Davek (EUR)]]</f>
        <v>0</v>
      </c>
      <c r="S31" s="194">
        <f>+Sklop12[[#This Row],[cena/enota brez DDV v EUR]]*Sklop12[[#This Row],[Okvirna količina]]</f>
        <v>0</v>
      </c>
      <c r="T31" s="196">
        <f>+Sklop12[[#This Row],[Končna cena/enoto mere (EUR) z DDV]]*Sklop12[[#This Row],[Okvirna količina]]</f>
        <v>0</v>
      </c>
      <c r="U31" s="199"/>
    </row>
    <row r="32" spans="1:21" s="55" customFormat="1" ht="12">
      <c r="A32" s="79" t="s">
        <v>18</v>
      </c>
      <c r="B32" s="236" t="s">
        <v>444</v>
      </c>
      <c r="C32" s="237">
        <v>1000</v>
      </c>
      <c r="D32" s="224" t="s">
        <v>109</v>
      </c>
      <c r="E32" s="157"/>
      <c r="F32" s="191">
        <v>5</v>
      </c>
      <c r="G32" s="228" t="s">
        <v>430</v>
      </c>
      <c r="H3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2" s="191" t="str">
        <f>IF(Sklop12[[#This Row],[ZAHTEVANA SHEMA KAKOVOSTI]]&lt;&gt;"",Sklop12[[#This Row],[Preračunana masa/volumen/kos na enoto kg]],"")</f>
        <v/>
      </c>
      <c r="J32" s="192"/>
      <c r="K32" s="193"/>
      <c r="L32" s="193"/>
      <c r="M32" s="197"/>
      <c r="N32" s="194"/>
      <c r="O32" s="194"/>
      <c r="P32" s="195"/>
      <c r="Q32" s="194">
        <f>+Sklop12[[#This Row],[cena/enota brez DDV v EUR]]*Sklop12[[#This Row],[Stopnja DDV (%)]]</f>
        <v>0</v>
      </c>
      <c r="R32" s="194">
        <f>+Sklop12[[#This Row],[cena/enota brez DDV v EUR]]+Sklop12[[#This Row],[Davek (EUR)]]</f>
        <v>0</v>
      </c>
      <c r="S32" s="194">
        <f>+Sklop12[[#This Row],[cena/enota brez DDV v EUR]]*Sklop12[[#This Row],[Okvirna količina]]</f>
        <v>0</v>
      </c>
      <c r="T32" s="196">
        <f>+Sklop12[[#This Row],[Končna cena/enoto mere (EUR) z DDV]]*Sklop12[[#This Row],[Okvirna količina]]</f>
        <v>0</v>
      </c>
      <c r="U32" s="199"/>
    </row>
    <row r="33" spans="1:21" s="55" customFormat="1" ht="12">
      <c r="A33" s="79" t="s">
        <v>19</v>
      </c>
      <c r="B33" s="236" t="s">
        <v>445</v>
      </c>
      <c r="C33" s="237">
        <v>1000</v>
      </c>
      <c r="D33" s="224" t="s">
        <v>109</v>
      </c>
      <c r="E33" s="157"/>
      <c r="F33" s="191">
        <v>5</v>
      </c>
      <c r="G33" s="228" t="s">
        <v>214</v>
      </c>
      <c r="H3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3" s="191" t="str">
        <f>IF(Sklop12[[#This Row],[ZAHTEVANA SHEMA KAKOVOSTI]]&lt;&gt;"",Sklop12[[#This Row],[Preračunana masa/volumen/kos na enoto kg]],"")</f>
        <v/>
      </c>
      <c r="J33" s="192"/>
      <c r="K33" s="193"/>
      <c r="L33" s="193"/>
      <c r="M33" s="197"/>
      <c r="N33" s="194"/>
      <c r="O33" s="194"/>
      <c r="P33" s="195"/>
      <c r="Q33" s="194">
        <f>+Sklop12[[#This Row],[cena/enota brez DDV v EUR]]*Sklop12[[#This Row],[Stopnja DDV (%)]]</f>
        <v>0</v>
      </c>
      <c r="R33" s="194">
        <f>+Sklop12[[#This Row],[cena/enota brez DDV v EUR]]+Sklop12[[#This Row],[Davek (EUR)]]</f>
        <v>0</v>
      </c>
      <c r="S33" s="194">
        <f>+Sklop12[[#This Row],[cena/enota brez DDV v EUR]]*Sklop12[[#This Row],[Okvirna količina]]</f>
        <v>0</v>
      </c>
      <c r="T33" s="196">
        <f>+Sklop12[[#This Row],[Končna cena/enoto mere (EUR) z DDV]]*Sklop12[[#This Row],[Okvirna količina]]</f>
        <v>0</v>
      </c>
      <c r="U33" s="199"/>
    </row>
    <row r="34" spans="1:21" s="55" customFormat="1" ht="36">
      <c r="A34" s="79" t="s">
        <v>20</v>
      </c>
      <c r="B34" s="236" t="s">
        <v>446</v>
      </c>
      <c r="C34" s="237">
        <v>3000</v>
      </c>
      <c r="D34" s="224" t="s">
        <v>109</v>
      </c>
      <c r="E34" s="157"/>
      <c r="F34" s="191">
        <v>10</v>
      </c>
      <c r="G34" s="228" t="s">
        <v>214</v>
      </c>
      <c r="H3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4" s="191" t="str">
        <f>IF(Sklop12[[#This Row],[ZAHTEVANA SHEMA KAKOVOSTI]]&lt;&gt;"",Sklop12[[#This Row],[Preračunana masa/volumen/kos na enoto kg]],"")</f>
        <v/>
      </c>
      <c r="J34" s="192"/>
      <c r="K34" s="193"/>
      <c r="L34" s="193"/>
      <c r="M34" s="197"/>
      <c r="N34" s="194"/>
      <c r="O34" s="194"/>
      <c r="P34" s="195"/>
      <c r="Q34" s="194">
        <f>+Sklop12[[#This Row],[cena/enota brez DDV v EUR]]*Sklop12[[#This Row],[Stopnja DDV (%)]]</f>
        <v>0</v>
      </c>
      <c r="R34" s="194">
        <f>+Sklop12[[#This Row],[cena/enota brez DDV v EUR]]+Sklop12[[#This Row],[Davek (EUR)]]</f>
        <v>0</v>
      </c>
      <c r="S34" s="194">
        <f>+Sklop12[[#This Row],[cena/enota brez DDV v EUR]]*Sklop12[[#This Row],[Okvirna količina]]</f>
        <v>0</v>
      </c>
      <c r="T34" s="196">
        <f>+Sklop12[[#This Row],[Končna cena/enoto mere (EUR) z DDV]]*Sklop12[[#This Row],[Okvirna količina]]</f>
        <v>0</v>
      </c>
      <c r="U34" s="199"/>
    </row>
    <row r="35" spans="1:21" s="55" customFormat="1" ht="36">
      <c r="A35" s="79" t="s">
        <v>21</v>
      </c>
      <c r="B35" s="236" t="s">
        <v>447</v>
      </c>
      <c r="C35" s="237">
        <v>3500</v>
      </c>
      <c r="D35" s="224" t="s">
        <v>109</v>
      </c>
      <c r="E35" s="157"/>
      <c r="F35" s="191">
        <v>50</v>
      </c>
      <c r="G35" s="228" t="s">
        <v>214</v>
      </c>
      <c r="H3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175</v>
      </c>
      <c r="I35" s="191" t="str">
        <f>IF(Sklop12[[#This Row],[ZAHTEVANA SHEMA KAKOVOSTI]]&lt;&gt;"",Sklop12[[#This Row],[Preračunana masa/volumen/kos na enoto kg]],"")</f>
        <v/>
      </c>
      <c r="J35" s="192"/>
      <c r="K35" s="193"/>
      <c r="L35" s="193"/>
      <c r="M35" s="197"/>
      <c r="N35" s="194"/>
      <c r="O35" s="194"/>
      <c r="P35" s="195"/>
      <c r="Q35" s="194">
        <f>+Sklop12[[#This Row],[cena/enota brez DDV v EUR]]*Sklop12[[#This Row],[Stopnja DDV (%)]]</f>
        <v>0</v>
      </c>
      <c r="R35" s="194">
        <f>+Sklop12[[#This Row],[cena/enota brez DDV v EUR]]+Sklop12[[#This Row],[Davek (EUR)]]</f>
        <v>0</v>
      </c>
      <c r="S35" s="194">
        <f>+Sklop12[[#This Row],[cena/enota brez DDV v EUR]]*Sklop12[[#This Row],[Okvirna količina]]</f>
        <v>0</v>
      </c>
      <c r="T35" s="196">
        <f>+Sklop12[[#This Row],[Končna cena/enoto mere (EUR) z DDV]]*Sklop12[[#This Row],[Okvirna količina]]</f>
        <v>0</v>
      </c>
      <c r="U35" s="199"/>
    </row>
    <row r="36" spans="1:21" s="55" customFormat="1" ht="36">
      <c r="A36" s="79" t="s">
        <v>22</v>
      </c>
      <c r="B36" s="236" t="s">
        <v>448</v>
      </c>
      <c r="C36" s="237">
        <v>1800</v>
      </c>
      <c r="D36" s="224" t="s">
        <v>109</v>
      </c>
      <c r="E36" s="157"/>
      <c r="F36" s="191">
        <v>30</v>
      </c>
      <c r="G36" s="228" t="s">
        <v>214</v>
      </c>
      <c r="H3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36" s="191" t="str">
        <f>IF(Sklop12[[#This Row],[ZAHTEVANA SHEMA KAKOVOSTI]]&lt;&gt;"",Sklop12[[#This Row],[Preračunana masa/volumen/kos na enoto kg]],"")</f>
        <v/>
      </c>
      <c r="J36" s="192"/>
      <c r="K36" s="193"/>
      <c r="L36" s="193"/>
      <c r="M36" s="197"/>
      <c r="N36" s="194"/>
      <c r="O36" s="194"/>
      <c r="P36" s="195"/>
      <c r="Q36" s="194">
        <f>+Sklop12[[#This Row],[cena/enota brez DDV v EUR]]*Sklop12[[#This Row],[Stopnja DDV (%)]]</f>
        <v>0</v>
      </c>
      <c r="R36" s="194">
        <f>+Sklop12[[#This Row],[cena/enota brez DDV v EUR]]+Sklop12[[#This Row],[Davek (EUR)]]</f>
        <v>0</v>
      </c>
      <c r="S36" s="194">
        <f>+Sklop12[[#This Row],[cena/enota brez DDV v EUR]]*Sklop12[[#This Row],[Okvirna količina]]</f>
        <v>0</v>
      </c>
      <c r="T36" s="196">
        <f>+Sklop12[[#This Row],[Končna cena/enoto mere (EUR) z DDV]]*Sklop12[[#This Row],[Okvirna količina]]</f>
        <v>0</v>
      </c>
      <c r="U36" s="199"/>
    </row>
    <row r="37" spans="1:21" s="55" customFormat="1" ht="12">
      <c r="A37" s="79" t="s">
        <v>23</v>
      </c>
      <c r="B37" s="236" t="s">
        <v>449</v>
      </c>
      <c r="C37" s="237">
        <v>1000</v>
      </c>
      <c r="D37" s="224" t="s">
        <v>109</v>
      </c>
      <c r="E37" s="157"/>
      <c r="F37" s="191">
        <v>100</v>
      </c>
      <c r="G37" s="228" t="s">
        <v>0</v>
      </c>
      <c r="H3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7" s="191" t="str">
        <f>IF(Sklop12[[#This Row],[ZAHTEVANA SHEMA KAKOVOSTI]]&lt;&gt;"",Sklop12[[#This Row],[Preračunana masa/volumen/kos na enoto kg]],"")</f>
        <v/>
      </c>
      <c r="J37" s="192"/>
      <c r="K37" s="193"/>
      <c r="L37" s="193"/>
      <c r="M37" s="197"/>
      <c r="N37" s="194"/>
      <c r="O37" s="194"/>
      <c r="P37" s="195"/>
      <c r="Q37" s="194">
        <f>+Sklop12[[#This Row],[cena/enota brez DDV v EUR]]*Sklop12[[#This Row],[Stopnja DDV (%)]]</f>
        <v>0</v>
      </c>
      <c r="R37" s="194">
        <f>+Sklop12[[#This Row],[cena/enota brez DDV v EUR]]+Sklop12[[#This Row],[Davek (EUR)]]</f>
        <v>0</v>
      </c>
      <c r="S37" s="194">
        <f>+Sklop12[[#This Row],[cena/enota brez DDV v EUR]]*Sklop12[[#This Row],[Okvirna količina]]</f>
        <v>0</v>
      </c>
      <c r="T37" s="196">
        <f>+Sklop12[[#This Row],[Končna cena/enoto mere (EUR) z DDV]]*Sklop12[[#This Row],[Okvirna količina]]</f>
        <v>0</v>
      </c>
      <c r="U37" s="199"/>
    </row>
    <row r="38" spans="1:21" s="55" customFormat="1" ht="36">
      <c r="A38" s="79" t="s">
        <v>24</v>
      </c>
      <c r="B38" s="236" t="s">
        <v>450</v>
      </c>
      <c r="C38" s="237">
        <v>1000</v>
      </c>
      <c r="D38" s="224" t="s">
        <v>109</v>
      </c>
      <c r="E38" s="157"/>
      <c r="F38" s="191">
        <v>5</v>
      </c>
      <c r="G38" s="228" t="s">
        <v>214</v>
      </c>
      <c r="H3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8" s="191" t="str">
        <f>IF(Sklop12[[#This Row],[ZAHTEVANA SHEMA KAKOVOSTI]]&lt;&gt;"",Sklop12[[#This Row],[Preračunana masa/volumen/kos na enoto kg]],"")</f>
        <v/>
      </c>
      <c r="J38" s="192"/>
      <c r="K38" s="193"/>
      <c r="L38" s="193"/>
      <c r="M38" s="197"/>
      <c r="N38" s="194"/>
      <c r="O38" s="194"/>
      <c r="P38" s="195"/>
      <c r="Q38" s="194">
        <f>+Sklop12[[#This Row],[cena/enota brez DDV v EUR]]*Sklop12[[#This Row],[Stopnja DDV (%)]]</f>
        <v>0</v>
      </c>
      <c r="R38" s="194">
        <f>+Sklop12[[#This Row],[cena/enota brez DDV v EUR]]+Sklop12[[#This Row],[Davek (EUR)]]</f>
        <v>0</v>
      </c>
      <c r="S38" s="194">
        <f>+Sklop12[[#This Row],[cena/enota brez DDV v EUR]]*Sklop12[[#This Row],[Okvirna količina]]</f>
        <v>0</v>
      </c>
      <c r="T38" s="196">
        <f>+Sklop12[[#This Row],[Končna cena/enoto mere (EUR) z DDV]]*Sklop12[[#This Row],[Okvirna količina]]</f>
        <v>0</v>
      </c>
      <c r="U38" s="199"/>
    </row>
    <row r="39" spans="1:21" s="55" customFormat="1" ht="24">
      <c r="A39" s="79" t="s">
        <v>25</v>
      </c>
      <c r="B39" s="236" t="s">
        <v>451</v>
      </c>
      <c r="C39" s="237">
        <v>1050</v>
      </c>
      <c r="D39" s="224" t="s">
        <v>109</v>
      </c>
      <c r="E39" s="157"/>
      <c r="F39" s="191">
        <v>5</v>
      </c>
      <c r="G39" s="228" t="s">
        <v>214</v>
      </c>
      <c r="H3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5.25</v>
      </c>
      <c r="I39" s="191" t="str">
        <f>IF(Sklop12[[#This Row],[ZAHTEVANA SHEMA KAKOVOSTI]]&lt;&gt;"",Sklop12[[#This Row],[Preračunana masa/volumen/kos na enoto kg]],"")</f>
        <v/>
      </c>
      <c r="J39" s="192"/>
      <c r="K39" s="193"/>
      <c r="L39" s="193"/>
      <c r="M39" s="197"/>
      <c r="N39" s="194"/>
      <c r="O39" s="194"/>
      <c r="P39" s="195"/>
      <c r="Q39" s="194">
        <f>+Sklop12[[#This Row],[cena/enota brez DDV v EUR]]*Sklop12[[#This Row],[Stopnja DDV (%)]]</f>
        <v>0</v>
      </c>
      <c r="R39" s="194">
        <f>+Sklop12[[#This Row],[cena/enota brez DDV v EUR]]+Sklop12[[#This Row],[Davek (EUR)]]</f>
        <v>0</v>
      </c>
      <c r="S39" s="194">
        <f>+Sklop12[[#This Row],[cena/enota brez DDV v EUR]]*Sklop12[[#This Row],[Okvirna količina]]</f>
        <v>0</v>
      </c>
      <c r="T39" s="196">
        <f>+Sklop12[[#This Row],[Končna cena/enoto mere (EUR) z DDV]]*Sklop12[[#This Row],[Okvirna količina]]</f>
        <v>0</v>
      </c>
      <c r="U39" s="199"/>
    </row>
    <row r="40" spans="1:21" s="55" customFormat="1" ht="36">
      <c r="A40" s="79" t="s">
        <v>26</v>
      </c>
      <c r="B40" s="236" t="s">
        <v>452</v>
      </c>
      <c r="C40" s="237">
        <v>1000</v>
      </c>
      <c r="D40" s="224" t="s">
        <v>109</v>
      </c>
      <c r="E40" s="157"/>
      <c r="F40" s="191">
        <v>5</v>
      </c>
      <c r="G40" s="228" t="s">
        <v>214</v>
      </c>
      <c r="H4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0" s="191" t="str">
        <f>IF(Sklop12[[#This Row],[ZAHTEVANA SHEMA KAKOVOSTI]]&lt;&gt;"",Sklop12[[#This Row],[Preračunana masa/volumen/kos na enoto kg]],"")</f>
        <v/>
      </c>
      <c r="J40" s="192"/>
      <c r="K40" s="193"/>
      <c r="L40" s="193"/>
      <c r="M40" s="197"/>
      <c r="N40" s="194"/>
      <c r="O40" s="194"/>
      <c r="P40" s="195"/>
      <c r="Q40" s="194">
        <f>+Sklop12[[#This Row],[cena/enota brez DDV v EUR]]*Sklop12[[#This Row],[Stopnja DDV (%)]]</f>
        <v>0</v>
      </c>
      <c r="R40" s="194">
        <f>+Sklop12[[#This Row],[cena/enota brez DDV v EUR]]+Sklop12[[#This Row],[Davek (EUR)]]</f>
        <v>0</v>
      </c>
      <c r="S40" s="194">
        <f>+Sklop12[[#This Row],[cena/enota brez DDV v EUR]]*Sklop12[[#This Row],[Okvirna količina]]</f>
        <v>0</v>
      </c>
      <c r="T40" s="196">
        <f>+Sklop12[[#This Row],[Končna cena/enoto mere (EUR) z DDV]]*Sklop12[[#This Row],[Okvirna količina]]</f>
        <v>0</v>
      </c>
      <c r="U40" s="199"/>
    </row>
    <row r="41" spans="1:21" s="55" customFormat="1" ht="12">
      <c r="A41" s="79" t="s">
        <v>27</v>
      </c>
      <c r="B41" s="236" t="s">
        <v>453</v>
      </c>
      <c r="C41" s="237">
        <v>4000</v>
      </c>
      <c r="D41" s="224" t="s">
        <v>109</v>
      </c>
      <c r="E41" s="157"/>
      <c r="F41" s="191">
        <v>100</v>
      </c>
      <c r="G41" s="228" t="s">
        <v>214</v>
      </c>
      <c r="H4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1" s="191" t="str">
        <f>IF(Sklop12[[#This Row],[ZAHTEVANA SHEMA KAKOVOSTI]]&lt;&gt;"",Sklop12[[#This Row],[Preračunana masa/volumen/kos na enoto kg]],"")</f>
        <v/>
      </c>
      <c r="J41" s="192"/>
      <c r="K41" s="193"/>
      <c r="L41" s="193"/>
      <c r="M41" s="197"/>
      <c r="N41" s="194"/>
      <c r="O41" s="194"/>
      <c r="P41" s="195"/>
      <c r="Q41" s="194">
        <f>+Sklop12[[#This Row],[cena/enota brez DDV v EUR]]*Sklop12[[#This Row],[Stopnja DDV (%)]]</f>
        <v>0</v>
      </c>
      <c r="R41" s="194">
        <f>+Sklop12[[#This Row],[cena/enota brez DDV v EUR]]+Sklop12[[#This Row],[Davek (EUR)]]</f>
        <v>0</v>
      </c>
      <c r="S41" s="194">
        <f>+Sklop12[[#This Row],[cena/enota brez DDV v EUR]]*Sklop12[[#This Row],[Okvirna količina]]</f>
        <v>0</v>
      </c>
      <c r="T41" s="196">
        <f>+Sklop12[[#This Row],[Končna cena/enoto mere (EUR) z DDV]]*Sklop12[[#This Row],[Okvirna količina]]</f>
        <v>0</v>
      </c>
      <c r="U41" s="199"/>
    </row>
    <row r="42" spans="1:21" s="55" customFormat="1" ht="12">
      <c r="A42" s="79" t="s">
        <v>28</v>
      </c>
      <c r="B42" s="236" t="s">
        <v>454</v>
      </c>
      <c r="C42" s="237">
        <v>125</v>
      </c>
      <c r="D42" s="224" t="s">
        <v>109</v>
      </c>
      <c r="E42" s="157"/>
      <c r="F42" s="191">
        <v>200</v>
      </c>
      <c r="G42" s="228" t="s">
        <v>214</v>
      </c>
      <c r="H4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42" s="191" t="str">
        <f>IF(Sklop12[[#This Row],[ZAHTEVANA SHEMA KAKOVOSTI]]&lt;&gt;"",Sklop12[[#This Row],[Preračunana masa/volumen/kos na enoto kg]],"")</f>
        <v/>
      </c>
      <c r="J42" s="192"/>
      <c r="K42" s="193"/>
      <c r="L42" s="193"/>
      <c r="M42" s="197"/>
      <c r="N42" s="194"/>
      <c r="O42" s="194"/>
      <c r="P42" s="195"/>
      <c r="Q42" s="194">
        <f>+Sklop12[[#This Row],[cena/enota brez DDV v EUR]]*Sklop12[[#This Row],[Stopnja DDV (%)]]</f>
        <v>0</v>
      </c>
      <c r="R42" s="194">
        <f>+Sklop12[[#This Row],[cena/enota brez DDV v EUR]]+Sklop12[[#This Row],[Davek (EUR)]]</f>
        <v>0</v>
      </c>
      <c r="S42" s="194">
        <f>+Sklop12[[#This Row],[cena/enota brez DDV v EUR]]*Sklop12[[#This Row],[Okvirna količina]]</f>
        <v>0</v>
      </c>
      <c r="T42" s="196">
        <f>+Sklop12[[#This Row],[Končna cena/enoto mere (EUR) z DDV]]*Sklop12[[#This Row],[Okvirna količina]]</f>
        <v>0</v>
      </c>
      <c r="U42" s="199"/>
    </row>
    <row r="43" spans="1:21" s="55" customFormat="1" ht="12">
      <c r="A43" s="79" t="s">
        <v>29</v>
      </c>
      <c r="B43" s="236" t="s">
        <v>455</v>
      </c>
      <c r="C43" s="237">
        <v>1000</v>
      </c>
      <c r="D43" s="224" t="s">
        <v>109</v>
      </c>
      <c r="E43" s="157"/>
      <c r="F43" s="191">
        <v>20</v>
      </c>
      <c r="G43" s="228" t="s">
        <v>214</v>
      </c>
      <c r="H4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3" s="191" t="str">
        <f>IF(Sklop12[[#This Row],[ZAHTEVANA SHEMA KAKOVOSTI]]&lt;&gt;"",Sklop12[[#This Row],[Preračunana masa/volumen/kos na enoto kg]],"")</f>
        <v/>
      </c>
      <c r="J43" s="192"/>
      <c r="K43" s="193"/>
      <c r="L43" s="193"/>
      <c r="M43" s="197"/>
      <c r="N43" s="194"/>
      <c r="O43" s="194"/>
      <c r="P43" s="195"/>
      <c r="Q43" s="194">
        <f>+Sklop12[[#This Row],[cena/enota brez DDV v EUR]]*Sklop12[[#This Row],[Stopnja DDV (%)]]</f>
        <v>0</v>
      </c>
      <c r="R43" s="194">
        <f>+Sklop12[[#This Row],[cena/enota brez DDV v EUR]]+Sklop12[[#This Row],[Davek (EUR)]]</f>
        <v>0</v>
      </c>
      <c r="S43" s="194">
        <f>+Sklop12[[#This Row],[cena/enota brez DDV v EUR]]*Sklop12[[#This Row],[Okvirna količina]]</f>
        <v>0</v>
      </c>
      <c r="T43" s="196">
        <f>+Sklop12[[#This Row],[Končna cena/enoto mere (EUR) z DDV]]*Sklop12[[#This Row],[Okvirna količina]]</f>
        <v>0</v>
      </c>
      <c r="U43" s="199"/>
    </row>
    <row r="44" spans="1:21" s="55" customFormat="1" ht="12">
      <c r="A44" s="79" t="s">
        <v>30</v>
      </c>
      <c r="B44" s="236" t="s">
        <v>455</v>
      </c>
      <c r="C44" s="237">
        <v>2500</v>
      </c>
      <c r="D44" s="224" t="s">
        <v>109</v>
      </c>
      <c r="E44" s="157"/>
      <c r="F44" s="191">
        <v>5</v>
      </c>
      <c r="G44" s="228" t="s">
        <v>214</v>
      </c>
      <c r="H4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44" s="191" t="str">
        <f>IF(Sklop12[[#This Row],[ZAHTEVANA SHEMA KAKOVOSTI]]&lt;&gt;"",Sklop12[[#This Row],[Preračunana masa/volumen/kos na enoto kg]],"")</f>
        <v/>
      </c>
      <c r="J44" s="192"/>
      <c r="K44" s="193"/>
      <c r="L44" s="193"/>
      <c r="M44" s="197"/>
      <c r="N44" s="194"/>
      <c r="O44" s="194"/>
      <c r="P44" s="195"/>
      <c r="Q44" s="194">
        <f>+Sklop12[[#This Row],[cena/enota brez DDV v EUR]]*Sklop12[[#This Row],[Stopnja DDV (%)]]</f>
        <v>0</v>
      </c>
      <c r="R44" s="194">
        <f>+Sklop12[[#This Row],[cena/enota brez DDV v EUR]]+Sklop12[[#This Row],[Davek (EUR)]]</f>
        <v>0</v>
      </c>
      <c r="S44" s="194">
        <f>+Sklop12[[#This Row],[cena/enota brez DDV v EUR]]*Sklop12[[#This Row],[Okvirna količina]]</f>
        <v>0</v>
      </c>
      <c r="T44" s="196">
        <f>+Sklop12[[#This Row],[Končna cena/enoto mere (EUR) z DDV]]*Sklop12[[#This Row],[Okvirna količina]]</f>
        <v>0</v>
      </c>
      <c r="U44" s="199"/>
    </row>
    <row r="45" spans="1:21" s="55" customFormat="1" ht="36">
      <c r="A45" s="79" t="s">
        <v>31</v>
      </c>
      <c r="B45" s="236" t="s">
        <v>456</v>
      </c>
      <c r="C45" s="237">
        <v>250</v>
      </c>
      <c r="D45" s="224" t="s">
        <v>109</v>
      </c>
      <c r="E45" s="157"/>
      <c r="F45" s="191">
        <v>5</v>
      </c>
      <c r="G45" s="228" t="s">
        <v>214</v>
      </c>
      <c r="H4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45" s="191" t="str">
        <f>IF(Sklop12[[#This Row],[ZAHTEVANA SHEMA KAKOVOSTI]]&lt;&gt;"",Sklop12[[#This Row],[Preračunana masa/volumen/kos na enoto kg]],"")</f>
        <v/>
      </c>
      <c r="J45" s="192"/>
      <c r="K45" s="193"/>
      <c r="L45" s="193"/>
      <c r="M45" s="197"/>
      <c r="N45" s="194"/>
      <c r="O45" s="194"/>
      <c r="P45" s="195"/>
      <c r="Q45" s="194">
        <f>+Sklop12[[#This Row],[cena/enota brez DDV v EUR]]*Sklop12[[#This Row],[Stopnja DDV (%)]]</f>
        <v>0</v>
      </c>
      <c r="R45" s="194">
        <f>+Sklop12[[#This Row],[cena/enota brez DDV v EUR]]+Sklop12[[#This Row],[Davek (EUR)]]</f>
        <v>0</v>
      </c>
      <c r="S45" s="194">
        <f>+Sklop12[[#This Row],[cena/enota brez DDV v EUR]]*Sklop12[[#This Row],[Okvirna količina]]</f>
        <v>0</v>
      </c>
      <c r="T45" s="196">
        <f>+Sklop12[[#This Row],[Končna cena/enoto mere (EUR) z DDV]]*Sklop12[[#This Row],[Okvirna količina]]</f>
        <v>0</v>
      </c>
      <c r="U45" s="199"/>
    </row>
    <row r="46" spans="1:21" s="55" customFormat="1" ht="36">
      <c r="A46" s="79" t="s">
        <v>32</v>
      </c>
      <c r="B46" s="236" t="s">
        <v>456</v>
      </c>
      <c r="C46" s="237">
        <v>500</v>
      </c>
      <c r="D46" s="224" t="s">
        <v>109</v>
      </c>
      <c r="E46" s="157"/>
      <c r="F46" s="191">
        <v>50</v>
      </c>
      <c r="G46" s="228" t="s">
        <v>214</v>
      </c>
      <c r="H4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46" s="191" t="str">
        <f>IF(Sklop12[[#This Row],[ZAHTEVANA SHEMA KAKOVOSTI]]&lt;&gt;"",Sklop12[[#This Row],[Preračunana masa/volumen/kos na enoto kg]],"")</f>
        <v/>
      </c>
      <c r="J46" s="192"/>
      <c r="K46" s="193"/>
      <c r="L46" s="193"/>
      <c r="M46" s="197"/>
      <c r="N46" s="194"/>
      <c r="O46" s="194"/>
      <c r="P46" s="195"/>
      <c r="Q46" s="194">
        <f>+Sklop12[[#This Row],[cena/enota brez DDV v EUR]]*Sklop12[[#This Row],[Stopnja DDV (%)]]</f>
        <v>0</v>
      </c>
      <c r="R46" s="194">
        <f>+Sklop12[[#This Row],[cena/enota brez DDV v EUR]]+Sklop12[[#This Row],[Davek (EUR)]]</f>
        <v>0</v>
      </c>
      <c r="S46" s="194">
        <f>+Sklop12[[#This Row],[cena/enota brez DDV v EUR]]*Sklop12[[#This Row],[Okvirna količina]]</f>
        <v>0</v>
      </c>
      <c r="T46" s="196">
        <f>+Sklop12[[#This Row],[Končna cena/enoto mere (EUR) z DDV]]*Sklop12[[#This Row],[Okvirna količina]]</f>
        <v>0</v>
      </c>
      <c r="U46" s="199"/>
    </row>
    <row r="47" spans="1:21" s="55" customFormat="1" ht="12">
      <c r="A47" s="79" t="s">
        <v>33</v>
      </c>
      <c r="B47" s="236" t="s">
        <v>457</v>
      </c>
      <c r="C47" s="237">
        <v>250</v>
      </c>
      <c r="D47" s="224" t="s">
        <v>109</v>
      </c>
      <c r="E47" s="157"/>
      <c r="F47" s="191">
        <v>10</v>
      </c>
      <c r="G47" s="228" t="s">
        <v>214</v>
      </c>
      <c r="H4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47" s="191" t="str">
        <f>IF(Sklop12[[#This Row],[ZAHTEVANA SHEMA KAKOVOSTI]]&lt;&gt;"",Sklop12[[#This Row],[Preračunana masa/volumen/kos na enoto kg]],"")</f>
        <v/>
      </c>
      <c r="J47" s="192"/>
      <c r="K47" s="193"/>
      <c r="L47" s="193"/>
      <c r="M47" s="197"/>
      <c r="N47" s="194"/>
      <c r="O47" s="194"/>
      <c r="P47" s="195"/>
      <c r="Q47" s="194">
        <f>+Sklop12[[#This Row],[cena/enota brez DDV v EUR]]*Sklop12[[#This Row],[Stopnja DDV (%)]]</f>
        <v>0</v>
      </c>
      <c r="R47" s="194">
        <f>+Sklop12[[#This Row],[cena/enota brez DDV v EUR]]+Sklop12[[#This Row],[Davek (EUR)]]</f>
        <v>0</v>
      </c>
      <c r="S47" s="194">
        <f>+Sklop12[[#This Row],[cena/enota brez DDV v EUR]]*Sklop12[[#This Row],[Okvirna količina]]</f>
        <v>0</v>
      </c>
      <c r="T47" s="196">
        <f>+Sklop12[[#This Row],[Končna cena/enoto mere (EUR) z DDV]]*Sklop12[[#This Row],[Okvirna količina]]</f>
        <v>0</v>
      </c>
      <c r="U47" s="199"/>
    </row>
    <row r="48" spans="1:21" s="55" customFormat="1" ht="12">
      <c r="A48" s="79" t="s">
        <v>34</v>
      </c>
      <c r="B48" s="236" t="s">
        <v>458</v>
      </c>
      <c r="C48" s="237">
        <v>920</v>
      </c>
      <c r="D48" s="224" t="s">
        <v>109</v>
      </c>
      <c r="E48" s="157"/>
      <c r="F48" s="191">
        <v>10</v>
      </c>
      <c r="G48" s="228" t="s">
        <v>218</v>
      </c>
      <c r="H4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9.2000000000000011</v>
      </c>
      <c r="I48" s="191" t="str">
        <f>IF(Sklop12[[#This Row],[ZAHTEVANA SHEMA KAKOVOSTI]]&lt;&gt;"",Sklop12[[#This Row],[Preračunana masa/volumen/kos na enoto kg]],"")</f>
        <v/>
      </c>
      <c r="J48" s="192"/>
      <c r="K48" s="193"/>
      <c r="L48" s="193"/>
      <c r="M48" s="197"/>
      <c r="N48" s="194"/>
      <c r="O48" s="194"/>
      <c r="P48" s="195"/>
      <c r="Q48" s="194">
        <f>+Sklop12[[#This Row],[cena/enota brez DDV v EUR]]*Sklop12[[#This Row],[Stopnja DDV (%)]]</f>
        <v>0</v>
      </c>
      <c r="R48" s="194">
        <f>+Sklop12[[#This Row],[cena/enota brez DDV v EUR]]+Sklop12[[#This Row],[Davek (EUR)]]</f>
        <v>0</v>
      </c>
      <c r="S48" s="194">
        <f>+Sklop12[[#This Row],[cena/enota brez DDV v EUR]]*Sklop12[[#This Row],[Okvirna količina]]</f>
        <v>0</v>
      </c>
      <c r="T48" s="196">
        <f>+Sklop12[[#This Row],[Končna cena/enoto mere (EUR) z DDV]]*Sklop12[[#This Row],[Okvirna količina]]</f>
        <v>0</v>
      </c>
      <c r="U48" s="199"/>
    </row>
    <row r="49" spans="1:21" s="55" customFormat="1" ht="36">
      <c r="A49" s="79" t="s">
        <v>35</v>
      </c>
      <c r="B49" s="236" t="s">
        <v>459</v>
      </c>
      <c r="C49" s="237">
        <v>300</v>
      </c>
      <c r="D49" s="224" t="s">
        <v>109</v>
      </c>
      <c r="E49" s="157"/>
      <c r="F49" s="191">
        <v>5</v>
      </c>
      <c r="G49" s="228" t="s">
        <v>214</v>
      </c>
      <c r="H4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49" s="191" t="str">
        <f>IF(Sklop12[[#This Row],[ZAHTEVANA SHEMA KAKOVOSTI]]&lt;&gt;"",Sklop12[[#This Row],[Preračunana masa/volumen/kos na enoto kg]],"")</f>
        <v/>
      </c>
      <c r="J49" s="192"/>
      <c r="K49" s="193"/>
      <c r="L49" s="193"/>
      <c r="M49" s="197"/>
      <c r="N49" s="194"/>
      <c r="O49" s="194"/>
      <c r="P49" s="195"/>
      <c r="Q49" s="194">
        <f>+Sklop12[[#This Row],[cena/enota brez DDV v EUR]]*Sklop12[[#This Row],[Stopnja DDV (%)]]</f>
        <v>0</v>
      </c>
      <c r="R49" s="194">
        <f>+Sklop12[[#This Row],[cena/enota brez DDV v EUR]]+Sklop12[[#This Row],[Davek (EUR)]]</f>
        <v>0</v>
      </c>
      <c r="S49" s="194">
        <f>+Sklop12[[#This Row],[cena/enota brez DDV v EUR]]*Sklop12[[#This Row],[Okvirna količina]]</f>
        <v>0</v>
      </c>
      <c r="T49" s="196">
        <f>+Sklop12[[#This Row],[Končna cena/enoto mere (EUR) z DDV]]*Sklop12[[#This Row],[Okvirna količina]]</f>
        <v>0</v>
      </c>
      <c r="U49" s="199"/>
    </row>
    <row r="50" spans="1:21" s="55" customFormat="1" ht="12">
      <c r="A50" s="79" t="s">
        <v>36</v>
      </c>
      <c r="B50" s="236" t="s">
        <v>460</v>
      </c>
      <c r="C50" s="237">
        <v>400</v>
      </c>
      <c r="D50" s="224" t="s">
        <v>109</v>
      </c>
      <c r="E50" s="157"/>
      <c r="F50" s="191">
        <v>5</v>
      </c>
      <c r="G50" s="228" t="s">
        <v>214</v>
      </c>
      <c r="H5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50" s="191" t="str">
        <f>IF(Sklop12[[#This Row],[ZAHTEVANA SHEMA KAKOVOSTI]]&lt;&gt;"",Sklop12[[#This Row],[Preračunana masa/volumen/kos na enoto kg]],"")</f>
        <v/>
      </c>
      <c r="J50" s="192"/>
      <c r="K50" s="193"/>
      <c r="L50" s="193"/>
      <c r="M50" s="197"/>
      <c r="N50" s="194"/>
      <c r="O50" s="194"/>
      <c r="P50" s="195"/>
      <c r="Q50" s="194">
        <f>+Sklop12[[#This Row],[cena/enota brez DDV v EUR]]*Sklop12[[#This Row],[Stopnja DDV (%)]]</f>
        <v>0</v>
      </c>
      <c r="R50" s="194">
        <f>+Sklop12[[#This Row],[cena/enota brez DDV v EUR]]+Sklop12[[#This Row],[Davek (EUR)]]</f>
        <v>0</v>
      </c>
      <c r="S50" s="194">
        <f>+Sklop12[[#This Row],[cena/enota brez DDV v EUR]]*Sklop12[[#This Row],[Okvirna količina]]</f>
        <v>0</v>
      </c>
      <c r="T50" s="196">
        <f>+Sklop12[[#This Row],[Končna cena/enoto mere (EUR) z DDV]]*Sklop12[[#This Row],[Okvirna količina]]</f>
        <v>0</v>
      </c>
      <c r="U50" s="199"/>
    </row>
    <row r="51" spans="1:21" s="55" customFormat="1" ht="12">
      <c r="A51" s="79" t="s">
        <v>37</v>
      </c>
      <c r="B51" s="236" t="s">
        <v>461</v>
      </c>
      <c r="C51" s="237">
        <v>1000</v>
      </c>
      <c r="D51" s="224" t="s">
        <v>109</v>
      </c>
      <c r="E51" s="157"/>
      <c r="F51" s="191">
        <v>100</v>
      </c>
      <c r="G51" s="228" t="s">
        <v>214</v>
      </c>
      <c r="H5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1" s="191" t="str">
        <f>IF(Sklop12[[#This Row],[ZAHTEVANA SHEMA KAKOVOSTI]]&lt;&gt;"",Sklop12[[#This Row],[Preračunana masa/volumen/kos na enoto kg]],"")</f>
        <v/>
      </c>
      <c r="J51" s="192"/>
      <c r="K51" s="193"/>
      <c r="L51" s="193"/>
      <c r="M51" s="197"/>
      <c r="N51" s="194"/>
      <c r="O51" s="194"/>
      <c r="P51" s="195"/>
      <c r="Q51" s="194">
        <f>+Sklop12[[#This Row],[cena/enota brez DDV v EUR]]*Sklop12[[#This Row],[Stopnja DDV (%)]]</f>
        <v>0</v>
      </c>
      <c r="R51" s="194">
        <f>+Sklop12[[#This Row],[cena/enota brez DDV v EUR]]+Sklop12[[#This Row],[Davek (EUR)]]</f>
        <v>0</v>
      </c>
      <c r="S51" s="194">
        <f>+Sklop12[[#This Row],[cena/enota brez DDV v EUR]]*Sklop12[[#This Row],[Okvirna količina]]</f>
        <v>0</v>
      </c>
      <c r="T51" s="196">
        <f>+Sklop12[[#This Row],[Končna cena/enoto mere (EUR) z DDV]]*Sklop12[[#This Row],[Okvirna količina]]</f>
        <v>0</v>
      </c>
      <c r="U51" s="199"/>
    </row>
    <row r="52" spans="1:21" s="55" customFormat="1" ht="24">
      <c r="A52" s="79" t="s">
        <v>38</v>
      </c>
      <c r="B52" s="236" t="s">
        <v>462</v>
      </c>
      <c r="C52" s="237">
        <v>1</v>
      </c>
      <c r="D52" s="224" t="s">
        <v>74</v>
      </c>
      <c r="E52" s="157"/>
      <c r="F52" s="191">
        <v>2.5</v>
      </c>
      <c r="G52" s="228" t="s">
        <v>74</v>
      </c>
      <c r="H5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52" s="191" t="str">
        <f>IF(Sklop12[[#This Row],[ZAHTEVANA SHEMA KAKOVOSTI]]&lt;&gt;"",Sklop12[[#This Row],[Preračunana masa/volumen/kos na enoto kg]],"")</f>
        <v/>
      </c>
      <c r="J52" s="192"/>
      <c r="K52" s="193"/>
      <c r="L52" s="193"/>
      <c r="M52" s="197"/>
      <c r="N52" s="194"/>
      <c r="O52" s="194"/>
      <c r="P52" s="195"/>
      <c r="Q52" s="194">
        <f>+Sklop12[[#This Row],[cena/enota brez DDV v EUR]]*Sklop12[[#This Row],[Stopnja DDV (%)]]</f>
        <v>0</v>
      </c>
      <c r="R52" s="194">
        <f>+Sklop12[[#This Row],[cena/enota brez DDV v EUR]]+Sklop12[[#This Row],[Davek (EUR)]]</f>
        <v>0</v>
      </c>
      <c r="S52" s="194">
        <f>+Sklop12[[#This Row],[cena/enota brez DDV v EUR]]*Sklop12[[#This Row],[Okvirna količina]]</f>
        <v>0</v>
      </c>
      <c r="T52" s="196">
        <f>+Sklop12[[#This Row],[Končna cena/enoto mere (EUR) z DDV]]*Sklop12[[#This Row],[Okvirna količina]]</f>
        <v>0</v>
      </c>
      <c r="U52" s="199"/>
    </row>
    <row r="53" spans="1:21" s="55" customFormat="1" ht="16.5" customHeight="1">
      <c r="A53" s="79" t="s">
        <v>39</v>
      </c>
      <c r="B53" s="236" t="s">
        <v>463</v>
      </c>
      <c r="C53" s="237">
        <v>1</v>
      </c>
      <c r="D53" s="224" t="s">
        <v>74</v>
      </c>
      <c r="E53" s="157"/>
      <c r="F53" s="191">
        <v>10</v>
      </c>
      <c r="G53" s="228" t="s">
        <v>74</v>
      </c>
      <c r="H5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3" s="191" t="str">
        <f>IF(Sklop12[[#This Row],[ZAHTEVANA SHEMA KAKOVOSTI]]&lt;&gt;"",Sklop12[[#This Row],[Preračunana masa/volumen/kos na enoto kg]],"")</f>
        <v/>
      </c>
      <c r="J53" s="192"/>
      <c r="K53" s="193"/>
      <c r="L53" s="193"/>
      <c r="M53" s="197"/>
      <c r="N53" s="194"/>
      <c r="O53" s="194"/>
      <c r="P53" s="195"/>
      <c r="Q53" s="194">
        <f>+Sklop12[[#This Row],[cena/enota brez DDV v EUR]]*Sklop12[[#This Row],[Stopnja DDV (%)]]</f>
        <v>0</v>
      </c>
      <c r="R53" s="194">
        <f>+Sklop12[[#This Row],[cena/enota brez DDV v EUR]]+Sklop12[[#This Row],[Davek (EUR)]]</f>
        <v>0</v>
      </c>
      <c r="S53" s="194">
        <f>+Sklop12[[#This Row],[cena/enota brez DDV v EUR]]*Sklop12[[#This Row],[Okvirna količina]]</f>
        <v>0</v>
      </c>
      <c r="T53" s="196">
        <f>+Sklop12[[#This Row],[Končna cena/enoto mere (EUR) z DDV]]*Sklop12[[#This Row],[Okvirna količina]]</f>
        <v>0</v>
      </c>
      <c r="U53" s="199"/>
    </row>
    <row r="54" spans="1:21" s="55" customFormat="1" ht="16.5" customHeight="1">
      <c r="A54" s="79" t="s">
        <v>40</v>
      </c>
      <c r="B54" s="236" t="s">
        <v>463</v>
      </c>
      <c r="C54" s="237" t="s">
        <v>575</v>
      </c>
      <c r="D54" s="224" t="s">
        <v>74</v>
      </c>
      <c r="E54" s="157"/>
      <c r="F54" s="191">
        <v>300</v>
      </c>
      <c r="G54" s="228" t="s">
        <v>74</v>
      </c>
      <c r="H5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4" s="191" t="str">
        <f>IF(Sklop12[[#This Row],[ZAHTEVANA SHEMA KAKOVOSTI]]&lt;&gt;"",Sklop12[[#This Row],[Preračunana masa/volumen/kos na enoto kg]],"")</f>
        <v/>
      </c>
      <c r="J54" s="192"/>
      <c r="K54" s="193"/>
      <c r="L54" s="193"/>
      <c r="M54" s="197"/>
      <c r="N54" s="194"/>
      <c r="O54" s="194"/>
      <c r="P54" s="195"/>
      <c r="Q54" s="194">
        <f>+Sklop12[[#This Row],[cena/enota brez DDV v EUR]]*Sklop12[[#This Row],[Stopnja DDV (%)]]</f>
        <v>0</v>
      </c>
      <c r="R54" s="194">
        <f>+Sklop12[[#This Row],[cena/enota brez DDV v EUR]]+Sklop12[[#This Row],[Davek (EUR)]]</f>
        <v>0</v>
      </c>
      <c r="S54" s="194">
        <f>+Sklop12[[#This Row],[cena/enota brez DDV v EUR]]*Sklop12[[#This Row],[Okvirna količina]]</f>
        <v>0</v>
      </c>
      <c r="T54" s="196">
        <f>+Sklop12[[#This Row],[Končna cena/enoto mere (EUR) z DDV]]*Sklop12[[#This Row],[Okvirna količina]]</f>
        <v>0</v>
      </c>
      <c r="U54" s="199"/>
    </row>
    <row r="55" spans="1:21" s="55" customFormat="1" ht="12">
      <c r="A55" s="79" t="s">
        <v>41</v>
      </c>
      <c r="B55" s="236" t="s">
        <v>464</v>
      </c>
      <c r="C55" s="237">
        <v>3050</v>
      </c>
      <c r="D55" s="224" t="s">
        <v>109</v>
      </c>
      <c r="E55" s="157"/>
      <c r="F55" s="191">
        <v>200</v>
      </c>
      <c r="G55" s="228" t="s">
        <v>214</v>
      </c>
      <c r="H5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610</v>
      </c>
      <c r="I55" s="191" t="str">
        <f>IF(Sklop12[[#This Row],[ZAHTEVANA SHEMA KAKOVOSTI]]&lt;&gt;"",Sklop12[[#This Row],[Preračunana masa/volumen/kos na enoto kg]],"")</f>
        <v/>
      </c>
      <c r="J55" s="192"/>
      <c r="K55" s="193"/>
      <c r="L55" s="193"/>
      <c r="M55" s="197"/>
      <c r="N55" s="194"/>
      <c r="O55" s="194"/>
      <c r="P55" s="195"/>
      <c r="Q55" s="194">
        <f>+Sklop12[[#This Row],[cena/enota brez DDV v EUR]]*Sklop12[[#This Row],[Stopnja DDV (%)]]</f>
        <v>0</v>
      </c>
      <c r="R55" s="194">
        <f>+Sklop12[[#This Row],[cena/enota brez DDV v EUR]]+Sklop12[[#This Row],[Davek (EUR)]]</f>
        <v>0</v>
      </c>
      <c r="S55" s="194">
        <f>+Sklop12[[#This Row],[cena/enota brez DDV v EUR]]*Sklop12[[#This Row],[Okvirna količina]]</f>
        <v>0</v>
      </c>
      <c r="T55" s="196">
        <f>+Sklop12[[#This Row],[Končna cena/enoto mere (EUR) z DDV]]*Sklop12[[#This Row],[Okvirna količina]]</f>
        <v>0</v>
      </c>
      <c r="U55" s="199"/>
    </row>
    <row r="56" spans="1:21" s="55" customFormat="1" ht="12">
      <c r="A56" s="79" t="s">
        <v>42</v>
      </c>
      <c r="B56" s="236" t="s">
        <v>465</v>
      </c>
      <c r="C56" s="237">
        <v>2600</v>
      </c>
      <c r="D56" s="224" t="s">
        <v>109</v>
      </c>
      <c r="E56" s="157"/>
      <c r="F56" s="191">
        <v>100</v>
      </c>
      <c r="G56" s="228" t="s">
        <v>214</v>
      </c>
      <c r="H5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56" s="191" t="str">
        <f>IF(Sklop12[[#This Row],[ZAHTEVANA SHEMA KAKOVOSTI]]&lt;&gt;"",Sklop12[[#This Row],[Preračunana masa/volumen/kos na enoto kg]],"")</f>
        <v/>
      </c>
      <c r="J56" s="192"/>
      <c r="K56" s="193"/>
      <c r="L56" s="193"/>
      <c r="M56" s="197"/>
      <c r="N56" s="194"/>
      <c r="O56" s="194"/>
      <c r="P56" s="195"/>
      <c r="Q56" s="194">
        <f>+Sklop12[[#This Row],[cena/enota brez DDV v EUR]]*Sklop12[[#This Row],[Stopnja DDV (%)]]</f>
        <v>0</v>
      </c>
      <c r="R56" s="194">
        <f>+Sklop12[[#This Row],[cena/enota brez DDV v EUR]]+Sklop12[[#This Row],[Davek (EUR)]]</f>
        <v>0</v>
      </c>
      <c r="S56" s="194">
        <f>+Sklop12[[#This Row],[cena/enota brez DDV v EUR]]*Sklop12[[#This Row],[Okvirna količina]]</f>
        <v>0</v>
      </c>
      <c r="T56" s="196">
        <f>+Sklop12[[#This Row],[Končna cena/enoto mere (EUR) z DDV]]*Sklop12[[#This Row],[Okvirna količina]]</f>
        <v>0</v>
      </c>
      <c r="U56" s="199"/>
    </row>
    <row r="57" spans="1:21" s="55" customFormat="1" ht="12">
      <c r="A57" s="79" t="s">
        <v>43</v>
      </c>
      <c r="B57" s="236" t="s">
        <v>466</v>
      </c>
      <c r="C57" s="237">
        <v>3000</v>
      </c>
      <c r="D57" s="224" t="s">
        <v>109</v>
      </c>
      <c r="E57" s="157"/>
      <c r="F57" s="191">
        <v>100</v>
      </c>
      <c r="G57" s="228" t="s">
        <v>430</v>
      </c>
      <c r="H5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7" s="191" t="str">
        <f>IF(Sklop12[[#This Row],[ZAHTEVANA SHEMA KAKOVOSTI]]&lt;&gt;"",Sklop12[[#This Row],[Preračunana masa/volumen/kos na enoto kg]],"")</f>
        <v/>
      </c>
      <c r="J57" s="192"/>
      <c r="K57" s="193"/>
      <c r="L57" s="193"/>
      <c r="M57" s="197"/>
      <c r="N57" s="194"/>
      <c r="O57" s="194"/>
      <c r="P57" s="195"/>
      <c r="Q57" s="194">
        <f>+Sklop12[[#This Row],[cena/enota brez DDV v EUR]]*Sklop12[[#This Row],[Stopnja DDV (%)]]</f>
        <v>0</v>
      </c>
      <c r="R57" s="194">
        <f>+Sklop12[[#This Row],[cena/enota brez DDV v EUR]]+Sklop12[[#This Row],[Davek (EUR)]]</f>
        <v>0</v>
      </c>
      <c r="S57" s="194">
        <f>+Sklop12[[#This Row],[cena/enota brez DDV v EUR]]*Sklop12[[#This Row],[Okvirna količina]]</f>
        <v>0</v>
      </c>
      <c r="T57" s="196">
        <f>+Sklop12[[#This Row],[Končna cena/enoto mere (EUR) z DDV]]*Sklop12[[#This Row],[Okvirna količina]]</f>
        <v>0</v>
      </c>
      <c r="U57" s="199"/>
    </row>
    <row r="58" spans="1:21" s="55" customFormat="1" ht="12">
      <c r="A58" s="79" t="s">
        <v>48</v>
      </c>
      <c r="B58" s="236" t="s">
        <v>467</v>
      </c>
      <c r="C58" s="237">
        <v>2150</v>
      </c>
      <c r="D58" s="224" t="s">
        <v>109</v>
      </c>
      <c r="E58" s="157"/>
      <c r="F58" s="191">
        <v>200</v>
      </c>
      <c r="G58" s="228" t="s">
        <v>214</v>
      </c>
      <c r="H5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430</v>
      </c>
      <c r="I58" s="191" t="str">
        <f>IF(Sklop12[[#This Row],[ZAHTEVANA SHEMA KAKOVOSTI]]&lt;&gt;"",Sklop12[[#This Row],[Preračunana masa/volumen/kos na enoto kg]],"")</f>
        <v/>
      </c>
      <c r="J58" s="192"/>
      <c r="K58" s="193"/>
      <c r="L58" s="193"/>
      <c r="M58" s="197"/>
      <c r="N58" s="194"/>
      <c r="O58" s="194"/>
      <c r="P58" s="195"/>
      <c r="Q58" s="194">
        <f>+Sklop12[[#This Row],[cena/enota brez DDV v EUR]]*Sklop12[[#This Row],[Stopnja DDV (%)]]</f>
        <v>0</v>
      </c>
      <c r="R58" s="194">
        <f>+Sklop12[[#This Row],[cena/enota brez DDV v EUR]]+Sklop12[[#This Row],[Davek (EUR)]]</f>
        <v>0</v>
      </c>
      <c r="S58" s="194">
        <f>+Sklop12[[#This Row],[cena/enota brez DDV v EUR]]*Sklop12[[#This Row],[Okvirna količina]]</f>
        <v>0</v>
      </c>
      <c r="T58" s="196">
        <f>+Sklop12[[#This Row],[Končna cena/enoto mere (EUR) z DDV]]*Sklop12[[#This Row],[Okvirna količina]]</f>
        <v>0</v>
      </c>
      <c r="U58" s="199"/>
    </row>
    <row r="59" spans="1:21" s="55" customFormat="1" ht="45.75" customHeight="1">
      <c r="A59" s="79" t="s">
        <v>44</v>
      </c>
      <c r="B59" s="236" t="s">
        <v>468</v>
      </c>
      <c r="C59" s="237">
        <v>200</v>
      </c>
      <c r="D59" s="224" t="s">
        <v>109</v>
      </c>
      <c r="E59" s="157"/>
      <c r="F59" s="191">
        <v>1</v>
      </c>
      <c r="G59" s="228" t="s">
        <v>214</v>
      </c>
      <c r="H59" s="31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59" s="191" t="str">
        <f>IF(Sklop12[[#This Row],[ZAHTEVANA SHEMA KAKOVOSTI]]&lt;&gt;"",Sklop12[[#This Row],[Preračunana masa/volumen/kos na enoto kg]],"")</f>
        <v/>
      </c>
      <c r="J59" s="192"/>
      <c r="K59" s="193"/>
      <c r="L59" s="193"/>
      <c r="M59" s="197"/>
      <c r="N59" s="194"/>
      <c r="O59" s="194"/>
      <c r="P59" s="195"/>
      <c r="Q59" s="194">
        <f>+Sklop12[[#This Row],[cena/enota brez DDV v EUR]]*Sklop12[[#This Row],[Stopnja DDV (%)]]</f>
        <v>0</v>
      </c>
      <c r="R59" s="194">
        <f>+Sklop12[[#This Row],[cena/enota brez DDV v EUR]]+Sklop12[[#This Row],[Davek (EUR)]]</f>
        <v>0</v>
      </c>
      <c r="S59" s="194">
        <f>+Sklop12[[#This Row],[cena/enota brez DDV v EUR]]*Sklop12[[#This Row],[Okvirna količina]]</f>
        <v>0</v>
      </c>
      <c r="T59" s="196">
        <f>+Sklop12[[#This Row],[Končna cena/enoto mere (EUR) z DDV]]*Sklop12[[#This Row],[Okvirna količina]]</f>
        <v>0</v>
      </c>
      <c r="U59" s="199"/>
    </row>
    <row r="60" spans="1:21" s="55" customFormat="1" ht="24">
      <c r="A60" s="79" t="s">
        <v>45</v>
      </c>
      <c r="B60" s="236" t="s">
        <v>469</v>
      </c>
      <c r="C60" s="237">
        <v>200</v>
      </c>
      <c r="D60" s="224" t="s">
        <v>109</v>
      </c>
      <c r="E60" s="157"/>
      <c r="F60" s="191">
        <v>1</v>
      </c>
      <c r="G60" s="228" t="s">
        <v>214</v>
      </c>
      <c r="H60" s="31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60" s="191" t="str">
        <f>IF(Sklop12[[#This Row],[ZAHTEVANA SHEMA KAKOVOSTI]]&lt;&gt;"",Sklop12[[#This Row],[Preračunana masa/volumen/kos na enoto kg]],"")</f>
        <v/>
      </c>
      <c r="J60" s="192"/>
      <c r="K60" s="193"/>
      <c r="L60" s="193"/>
      <c r="M60" s="197"/>
      <c r="N60" s="194"/>
      <c r="O60" s="194"/>
      <c r="P60" s="195"/>
      <c r="Q60" s="194">
        <f>+Sklop12[[#This Row],[cena/enota brez DDV v EUR]]*Sklop12[[#This Row],[Stopnja DDV (%)]]</f>
        <v>0</v>
      </c>
      <c r="R60" s="194">
        <f>+Sklop12[[#This Row],[cena/enota brez DDV v EUR]]+Sklop12[[#This Row],[Davek (EUR)]]</f>
        <v>0</v>
      </c>
      <c r="S60" s="194">
        <f>+Sklop12[[#This Row],[cena/enota brez DDV v EUR]]*Sklop12[[#This Row],[Okvirna količina]]</f>
        <v>0</v>
      </c>
      <c r="T60" s="196">
        <f>+Sklop12[[#This Row],[Končna cena/enoto mere (EUR) z DDV]]*Sklop12[[#This Row],[Okvirna količina]]</f>
        <v>0</v>
      </c>
      <c r="U60" s="199"/>
    </row>
    <row r="61" spans="1:21" s="55" customFormat="1" ht="12">
      <c r="A61" s="79" t="s">
        <v>49</v>
      </c>
      <c r="B61" s="236" t="s">
        <v>470</v>
      </c>
      <c r="C61" s="237">
        <v>1000</v>
      </c>
      <c r="D61" s="224" t="s">
        <v>109</v>
      </c>
      <c r="E61" s="157"/>
      <c r="F61" s="191">
        <v>25</v>
      </c>
      <c r="G61" s="228" t="s">
        <v>214</v>
      </c>
      <c r="H6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61" s="191" t="str">
        <f>IF(Sklop12[[#This Row],[ZAHTEVANA SHEMA KAKOVOSTI]]&lt;&gt;"",Sklop12[[#This Row],[Preračunana masa/volumen/kos na enoto kg]],"")</f>
        <v/>
      </c>
      <c r="J61" s="192"/>
      <c r="K61" s="193"/>
      <c r="L61" s="193"/>
      <c r="M61" s="197"/>
      <c r="N61" s="194"/>
      <c r="O61" s="194"/>
      <c r="P61" s="195"/>
      <c r="Q61" s="194">
        <f>+Sklop12[[#This Row],[cena/enota brez DDV v EUR]]*Sklop12[[#This Row],[Stopnja DDV (%)]]</f>
        <v>0</v>
      </c>
      <c r="R61" s="194">
        <f>+Sklop12[[#This Row],[cena/enota brez DDV v EUR]]+Sklop12[[#This Row],[Davek (EUR)]]</f>
        <v>0</v>
      </c>
      <c r="S61" s="194">
        <f>+Sklop12[[#This Row],[cena/enota brez DDV v EUR]]*Sklop12[[#This Row],[Okvirna količina]]</f>
        <v>0</v>
      </c>
      <c r="T61" s="196">
        <f>+Sklop12[[#This Row],[Končna cena/enoto mere (EUR) z DDV]]*Sklop12[[#This Row],[Okvirna količina]]</f>
        <v>0</v>
      </c>
      <c r="U61" s="199"/>
    </row>
    <row r="62" spans="1:21" s="55" customFormat="1" ht="12">
      <c r="A62" s="79" t="s">
        <v>50</v>
      </c>
      <c r="B62" s="236" t="s">
        <v>470</v>
      </c>
      <c r="C62" s="237">
        <v>500</v>
      </c>
      <c r="D62" s="224" t="s">
        <v>109</v>
      </c>
      <c r="E62" s="157"/>
      <c r="F62" s="191">
        <v>20</v>
      </c>
      <c r="G62" s="228" t="s">
        <v>214</v>
      </c>
      <c r="H6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2" s="191" t="str">
        <f>IF(Sklop12[[#This Row],[ZAHTEVANA SHEMA KAKOVOSTI]]&lt;&gt;"",Sklop12[[#This Row],[Preračunana masa/volumen/kos na enoto kg]],"")</f>
        <v/>
      </c>
      <c r="J62" s="192"/>
      <c r="K62" s="193"/>
      <c r="L62" s="193"/>
      <c r="M62" s="197"/>
      <c r="N62" s="194"/>
      <c r="O62" s="194"/>
      <c r="P62" s="195"/>
      <c r="Q62" s="194">
        <f>+Sklop12[[#This Row],[cena/enota brez DDV v EUR]]*Sklop12[[#This Row],[Stopnja DDV (%)]]</f>
        <v>0</v>
      </c>
      <c r="R62" s="194">
        <f>+Sklop12[[#This Row],[cena/enota brez DDV v EUR]]+Sklop12[[#This Row],[Davek (EUR)]]</f>
        <v>0</v>
      </c>
      <c r="S62" s="194">
        <f>+Sklop12[[#This Row],[cena/enota brez DDV v EUR]]*Sklop12[[#This Row],[Okvirna količina]]</f>
        <v>0</v>
      </c>
      <c r="T62" s="196">
        <f>+Sklop12[[#This Row],[Končna cena/enoto mere (EUR) z DDV]]*Sklop12[[#This Row],[Okvirna količina]]</f>
        <v>0</v>
      </c>
      <c r="U62" s="199"/>
    </row>
    <row r="63" spans="1:21" s="55" customFormat="1" ht="12">
      <c r="A63" s="79" t="s">
        <v>46</v>
      </c>
      <c r="B63" s="236" t="s">
        <v>471</v>
      </c>
      <c r="C63" s="237">
        <v>1000</v>
      </c>
      <c r="D63" s="224" t="s">
        <v>109</v>
      </c>
      <c r="E63" s="157"/>
      <c r="F63" s="191">
        <v>50</v>
      </c>
      <c r="G63" s="228" t="s">
        <v>214</v>
      </c>
      <c r="H6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3" s="191" t="str">
        <f>IF(Sklop12[[#This Row],[ZAHTEVANA SHEMA KAKOVOSTI]]&lt;&gt;"",Sklop12[[#This Row],[Preračunana masa/volumen/kos na enoto kg]],"")</f>
        <v/>
      </c>
      <c r="J63" s="192"/>
      <c r="K63" s="193"/>
      <c r="L63" s="193"/>
      <c r="M63" s="197"/>
      <c r="N63" s="194"/>
      <c r="O63" s="194"/>
      <c r="P63" s="195"/>
      <c r="Q63" s="194">
        <f>+Sklop12[[#This Row],[cena/enota brez DDV v EUR]]*Sklop12[[#This Row],[Stopnja DDV (%)]]</f>
        <v>0</v>
      </c>
      <c r="R63" s="194">
        <f>+Sklop12[[#This Row],[cena/enota brez DDV v EUR]]+Sklop12[[#This Row],[Davek (EUR)]]</f>
        <v>0</v>
      </c>
      <c r="S63" s="194">
        <f>+Sklop12[[#This Row],[cena/enota brez DDV v EUR]]*Sklop12[[#This Row],[Okvirna količina]]</f>
        <v>0</v>
      </c>
      <c r="T63" s="196">
        <f>+Sklop12[[#This Row],[Končna cena/enoto mere (EUR) z DDV]]*Sklop12[[#This Row],[Okvirna količina]]</f>
        <v>0</v>
      </c>
      <c r="U63" s="199"/>
    </row>
    <row r="64" spans="1:21" s="55" customFormat="1" ht="12">
      <c r="A64" s="79" t="s">
        <v>51</v>
      </c>
      <c r="B64" s="236" t="s">
        <v>472</v>
      </c>
      <c r="C64" s="237">
        <v>500</v>
      </c>
      <c r="D64" s="224" t="s">
        <v>109</v>
      </c>
      <c r="E64" s="157"/>
      <c r="F64" s="191">
        <v>200</v>
      </c>
      <c r="G64" s="228" t="s">
        <v>214</v>
      </c>
      <c r="H6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4" s="191" t="str">
        <f>IF(Sklop12[[#This Row],[ZAHTEVANA SHEMA KAKOVOSTI]]&lt;&gt;"",Sklop12[[#This Row],[Preračunana masa/volumen/kos na enoto kg]],"")</f>
        <v/>
      </c>
      <c r="J64" s="192"/>
      <c r="K64" s="193"/>
      <c r="L64" s="193"/>
      <c r="M64" s="197"/>
      <c r="N64" s="194"/>
      <c r="O64" s="194"/>
      <c r="P64" s="195"/>
      <c r="Q64" s="194">
        <f>+Sklop12[[#This Row],[cena/enota brez DDV v EUR]]*Sklop12[[#This Row],[Stopnja DDV (%)]]</f>
        <v>0</v>
      </c>
      <c r="R64" s="194">
        <f>+Sklop12[[#This Row],[cena/enota brez DDV v EUR]]+Sklop12[[#This Row],[Davek (EUR)]]</f>
        <v>0</v>
      </c>
      <c r="S64" s="194">
        <f>+Sklop12[[#This Row],[cena/enota brez DDV v EUR]]*Sklop12[[#This Row],[Okvirna količina]]</f>
        <v>0</v>
      </c>
      <c r="T64" s="196">
        <f>+Sklop12[[#This Row],[Končna cena/enoto mere (EUR) z DDV]]*Sklop12[[#This Row],[Okvirna količina]]</f>
        <v>0</v>
      </c>
      <c r="U64" s="199"/>
    </row>
    <row r="65" spans="1:21" s="55" customFormat="1" ht="12">
      <c r="A65" s="79" t="s">
        <v>47</v>
      </c>
      <c r="B65" s="236" t="s">
        <v>472</v>
      </c>
      <c r="C65" s="237">
        <v>1000</v>
      </c>
      <c r="D65" s="224" t="s">
        <v>109</v>
      </c>
      <c r="E65" s="157"/>
      <c r="F65" s="191">
        <v>100</v>
      </c>
      <c r="G65" s="228" t="s">
        <v>430</v>
      </c>
      <c r="H6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5" s="191" t="str">
        <f>IF(Sklop12[[#This Row],[ZAHTEVANA SHEMA KAKOVOSTI]]&lt;&gt;"",Sklop12[[#This Row],[Preračunana masa/volumen/kos na enoto kg]],"")</f>
        <v/>
      </c>
      <c r="J65" s="192"/>
      <c r="K65" s="193"/>
      <c r="L65" s="193"/>
      <c r="M65" s="197"/>
      <c r="N65" s="194"/>
      <c r="O65" s="194"/>
      <c r="P65" s="195"/>
      <c r="Q65" s="194">
        <f>+Sklop12[[#This Row],[cena/enota brez DDV v EUR]]*Sklop12[[#This Row],[Stopnja DDV (%)]]</f>
        <v>0</v>
      </c>
      <c r="R65" s="194">
        <f>+Sklop12[[#This Row],[cena/enota brez DDV v EUR]]+Sklop12[[#This Row],[Davek (EUR)]]</f>
        <v>0</v>
      </c>
      <c r="S65" s="194">
        <f>+Sklop12[[#This Row],[cena/enota brez DDV v EUR]]*Sklop12[[#This Row],[Okvirna količina]]</f>
        <v>0</v>
      </c>
      <c r="T65" s="196">
        <f>+Sklop12[[#This Row],[Končna cena/enoto mere (EUR) z DDV]]*Sklop12[[#This Row],[Okvirna količina]]</f>
        <v>0</v>
      </c>
      <c r="U65" s="199"/>
    </row>
    <row r="66" spans="1:21" s="55" customFormat="1" ht="12">
      <c r="A66" s="79" t="s">
        <v>52</v>
      </c>
      <c r="B66" s="236" t="s">
        <v>473</v>
      </c>
      <c r="C66" s="237">
        <v>4000</v>
      </c>
      <c r="D66" s="224" t="s">
        <v>109</v>
      </c>
      <c r="E66" s="157"/>
      <c r="F66" s="191">
        <v>40</v>
      </c>
      <c r="G66" s="228" t="s">
        <v>214</v>
      </c>
      <c r="H6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66" s="191" t="str">
        <f>IF(Sklop12[[#This Row],[ZAHTEVANA SHEMA KAKOVOSTI]]&lt;&gt;"",Sklop12[[#This Row],[Preračunana masa/volumen/kos na enoto kg]],"")</f>
        <v/>
      </c>
      <c r="J66" s="192"/>
      <c r="K66" s="193"/>
      <c r="L66" s="193"/>
      <c r="M66" s="197"/>
      <c r="N66" s="194"/>
      <c r="O66" s="194"/>
      <c r="P66" s="195"/>
      <c r="Q66" s="194">
        <f>+Sklop12[[#This Row],[cena/enota brez DDV v EUR]]*Sklop12[[#This Row],[Stopnja DDV (%)]]</f>
        <v>0</v>
      </c>
      <c r="R66" s="194">
        <f>+Sklop12[[#This Row],[cena/enota brez DDV v EUR]]+Sklop12[[#This Row],[Davek (EUR)]]</f>
        <v>0</v>
      </c>
      <c r="S66" s="194">
        <f>+Sklop12[[#This Row],[cena/enota brez DDV v EUR]]*Sklop12[[#This Row],[Okvirna količina]]</f>
        <v>0</v>
      </c>
      <c r="T66" s="196">
        <f>+Sklop12[[#This Row],[Končna cena/enoto mere (EUR) z DDV]]*Sklop12[[#This Row],[Okvirna količina]]</f>
        <v>0</v>
      </c>
      <c r="U66" s="199"/>
    </row>
    <row r="67" spans="1:21" s="55" customFormat="1" ht="12">
      <c r="A67" s="79" t="s">
        <v>53</v>
      </c>
      <c r="B67" s="236" t="s">
        <v>603</v>
      </c>
      <c r="C67" s="237">
        <v>670</v>
      </c>
      <c r="D67" s="224" t="s">
        <v>109</v>
      </c>
      <c r="E67" s="157"/>
      <c r="F67" s="191">
        <v>30</v>
      </c>
      <c r="G67" s="228" t="s">
        <v>214</v>
      </c>
      <c r="H6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20.100000000000001</v>
      </c>
      <c r="I67" s="191" t="str">
        <f>IF(Sklop12[[#This Row],[ZAHTEVANA SHEMA KAKOVOSTI]]&lt;&gt;"",Sklop12[[#This Row],[Preračunana masa/volumen/kos na enoto kg]],"")</f>
        <v/>
      </c>
      <c r="J67" s="192"/>
      <c r="K67" s="193"/>
      <c r="L67" s="193"/>
      <c r="M67" s="197"/>
      <c r="N67" s="194"/>
      <c r="O67" s="194"/>
      <c r="P67" s="195"/>
      <c r="Q67" s="194">
        <f>+Sklop12[[#This Row],[cena/enota brez DDV v EUR]]*Sklop12[[#This Row],[Stopnja DDV (%)]]</f>
        <v>0</v>
      </c>
      <c r="R67" s="194">
        <f>+Sklop12[[#This Row],[cena/enota brez DDV v EUR]]+Sklop12[[#This Row],[Davek (EUR)]]</f>
        <v>0</v>
      </c>
      <c r="S67" s="194">
        <f>+Sklop12[[#This Row],[cena/enota brez DDV v EUR]]*Sklop12[[#This Row],[Okvirna količina]]</f>
        <v>0</v>
      </c>
      <c r="T67" s="196">
        <f>+Sklop12[[#This Row],[Končna cena/enoto mere (EUR) z DDV]]*Sklop12[[#This Row],[Okvirna količina]]</f>
        <v>0</v>
      </c>
      <c r="U67" s="199"/>
    </row>
    <row r="68" spans="1:21" s="55" customFormat="1" ht="12">
      <c r="A68" s="79" t="s">
        <v>54</v>
      </c>
      <c r="B68" s="236" t="s">
        <v>474</v>
      </c>
      <c r="C68" s="237">
        <v>35</v>
      </c>
      <c r="D68" s="224" t="s">
        <v>109</v>
      </c>
      <c r="E68" s="157"/>
      <c r="F68" s="191">
        <v>0.5</v>
      </c>
      <c r="G68" s="228" t="s">
        <v>214</v>
      </c>
      <c r="H6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1.7500000000000002E-2</v>
      </c>
      <c r="I68" s="191" t="str">
        <f>IF(Sklop12[[#This Row],[ZAHTEVANA SHEMA KAKOVOSTI]]&lt;&gt;"",Sklop12[[#This Row],[Preračunana masa/volumen/kos na enoto kg]],"")</f>
        <v/>
      </c>
      <c r="J68" s="192"/>
      <c r="K68" s="193"/>
      <c r="L68" s="193"/>
      <c r="M68" s="197"/>
      <c r="N68" s="194"/>
      <c r="O68" s="194"/>
      <c r="P68" s="195"/>
      <c r="Q68" s="194">
        <f>+Sklop12[[#This Row],[cena/enota brez DDV v EUR]]*Sklop12[[#This Row],[Stopnja DDV (%)]]</f>
        <v>0</v>
      </c>
      <c r="R68" s="194">
        <f>+Sklop12[[#This Row],[cena/enota brez DDV v EUR]]+Sklop12[[#This Row],[Davek (EUR)]]</f>
        <v>0</v>
      </c>
      <c r="S68" s="194">
        <f>+Sklop12[[#This Row],[cena/enota brez DDV v EUR]]*Sklop12[[#This Row],[Okvirna količina]]</f>
        <v>0</v>
      </c>
      <c r="T68" s="196">
        <f>+Sklop12[[#This Row],[Končna cena/enoto mere (EUR) z DDV]]*Sklop12[[#This Row],[Okvirna količina]]</f>
        <v>0</v>
      </c>
      <c r="U68" s="199"/>
    </row>
    <row r="69" spans="1:21" s="55" customFormat="1" ht="12">
      <c r="A69" s="79" t="s">
        <v>55</v>
      </c>
      <c r="B69" s="236" t="s">
        <v>670</v>
      </c>
      <c r="C69" s="237">
        <v>1000</v>
      </c>
      <c r="D69" s="224" t="s">
        <v>109</v>
      </c>
      <c r="E69" s="157"/>
      <c r="F69" s="191">
        <v>500</v>
      </c>
      <c r="G69" s="228" t="s">
        <v>0</v>
      </c>
      <c r="H6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69" s="191" t="str">
        <f>IF(Sklop12[[#This Row],[ZAHTEVANA SHEMA KAKOVOSTI]]&lt;&gt;"",Sklop12[[#This Row],[Preračunana masa/volumen/kos na enoto kg]],"")</f>
        <v/>
      </c>
      <c r="J69" s="192"/>
      <c r="K69" s="193"/>
      <c r="L69" s="193"/>
      <c r="M69" s="197"/>
      <c r="N69" s="194"/>
      <c r="O69" s="194"/>
      <c r="P69" s="195"/>
      <c r="Q69" s="194">
        <f>+Sklop12[[#This Row],[cena/enota brez DDV v EUR]]*Sklop12[[#This Row],[Stopnja DDV (%)]]</f>
        <v>0</v>
      </c>
      <c r="R69" s="194">
        <f>+Sklop12[[#This Row],[cena/enota brez DDV v EUR]]+Sklop12[[#This Row],[Davek (EUR)]]</f>
        <v>0</v>
      </c>
      <c r="S69" s="194">
        <f>+Sklop12[[#This Row],[cena/enota brez DDV v EUR]]*Sklop12[[#This Row],[Okvirna količina]]</f>
        <v>0</v>
      </c>
      <c r="T69" s="196">
        <f>+Sklop12[[#This Row],[Končna cena/enoto mere (EUR) z DDV]]*Sklop12[[#This Row],[Okvirna količina]]</f>
        <v>0</v>
      </c>
      <c r="U69" s="199"/>
    </row>
    <row r="70" spans="1:21" s="55" customFormat="1" ht="12">
      <c r="A70" s="79" t="s">
        <v>56</v>
      </c>
      <c r="B70" s="236" t="s">
        <v>475</v>
      </c>
      <c r="C70" s="237">
        <v>42</v>
      </c>
      <c r="D70" s="224" t="s">
        <v>109</v>
      </c>
      <c r="E70" s="157"/>
      <c r="F70" s="191">
        <v>400</v>
      </c>
      <c r="G70" s="228" t="s">
        <v>214</v>
      </c>
      <c r="H7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16.8</v>
      </c>
      <c r="I70" s="191" t="str">
        <f>IF(Sklop12[[#This Row],[ZAHTEVANA SHEMA KAKOVOSTI]]&lt;&gt;"",Sklop12[[#This Row],[Preračunana masa/volumen/kos na enoto kg]],"")</f>
        <v/>
      </c>
      <c r="J70" s="192"/>
      <c r="K70" s="193"/>
      <c r="L70" s="193"/>
      <c r="M70" s="197"/>
      <c r="N70" s="194"/>
      <c r="O70" s="194"/>
      <c r="P70" s="195"/>
      <c r="Q70" s="194">
        <f>+Sklop12[[#This Row],[cena/enota brez DDV v EUR]]*Sklop12[[#This Row],[Stopnja DDV (%)]]</f>
        <v>0</v>
      </c>
      <c r="R70" s="194">
        <f>+Sklop12[[#This Row],[cena/enota brez DDV v EUR]]+Sklop12[[#This Row],[Davek (EUR)]]</f>
        <v>0</v>
      </c>
      <c r="S70" s="194">
        <f>+Sklop12[[#This Row],[cena/enota brez DDV v EUR]]*Sklop12[[#This Row],[Okvirna količina]]</f>
        <v>0</v>
      </c>
      <c r="T70" s="196">
        <f>+Sklop12[[#This Row],[Končna cena/enoto mere (EUR) z DDV]]*Sklop12[[#This Row],[Okvirna količina]]</f>
        <v>0</v>
      </c>
      <c r="U70" s="199"/>
    </row>
    <row r="71" spans="1:21" s="55" customFormat="1" ht="12">
      <c r="A71" s="79" t="s">
        <v>57</v>
      </c>
      <c r="B71" s="236" t="s">
        <v>476</v>
      </c>
      <c r="C71" s="237">
        <v>500</v>
      </c>
      <c r="D71" s="224" t="s">
        <v>109</v>
      </c>
      <c r="E71" s="157"/>
      <c r="F71" s="191">
        <v>400</v>
      </c>
      <c r="G71" s="228" t="s">
        <v>214</v>
      </c>
      <c r="H7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71" s="191" t="str">
        <f>IF(Sklop12[[#This Row],[ZAHTEVANA SHEMA KAKOVOSTI]]&lt;&gt;"",Sklop12[[#This Row],[Preračunana masa/volumen/kos na enoto kg]],"")</f>
        <v/>
      </c>
      <c r="J71" s="192"/>
      <c r="K71" s="193"/>
      <c r="L71" s="193"/>
      <c r="M71" s="197"/>
      <c r="N71" s="194"/>
      <c r="O71" s="194"/>
      <c r="P71" s="195"/>
      <c r="Q71" s="194">
        <f>+Sklop12[[#This Row],[cena/enota brez DDV v EUR]]*Sklop12[[#This Row],[Stopnja DDV (%)]]</f>
        <v>0</v>
      </c>
      <c r="R71" s="194">
        <f>+Sklop12[[#This Row],[cena/enota brez DDV v EUR]]+Sklop12[[#This Row],[Davek (EUR)]]</f>
        <v>0</v>
      </c>
      <c r="S71" s="194">
        <f>+Sklop12[[#This Row],[cena/enota brez DDV v EUR]]*Sklop12[[#This Row],[Okvirna količina]]</f>
        <v>0</v>
      </c>
      <c r="T71" s="196">
        <f>+Sklop12[[#This Row],[Končna cena/enoto mere (EUR) z DDV]]*Sklop12[[#This Row],[Okvirna količina]]</f>
        <v>0</v>
      </c>
      <c r="U71" s="199"/>
    </row>
    <row r="72" spans="1:21" s="55" customFormat="1" ht="12">
      <c r="A72" s="79" t="s">
        <v>58</v>
      </c>
      <c r="B72" s="236" t="s">
        <v>477</v>
      </c>
      <c r="C72" s="237">
        <v>100</v>
      </c>
      <c r="D72" s="224" t="s">
        <v>109</v>
      </c>
      <c r="E72" s="157"/>
      <c r="F72" s="191">
        <v>10</v>
      </c>
      <c r="G72" s="228" t="s">
        <v>214</v>
      </c>
      <c r="H7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72" s="191" t="str">
        <f>IF(Sklop12[[#This Row],[ZAHTEVANA SHEMA KAKOVOSTI]]&lt;&gt;"",Sklop12[[#This Row],[Preračunana masa/volumen/kos na enoto kg]],"")</f>
        <v/>
      </c>
      <c r="J72" s="192"/>
      <c r="K72" s="193"/>
      <c r="L72" s="193"/>
      <c r="M72" s="197"/>
      <c r="N72" s="194"/>
      <c r="O72" s="194"/>
      <c r="P72" s="195"/>
      <c r="Q72" s="194">
        <f>+Sklop12[[#This Row],[cena/enota brez DDV v EUR]]*Sklop12[[#This Row],[Stopnja DDV (%)]]</f>
        <v>0</v>
      </c>
      <c r="R72" s="194">
        <f>+Sklop12[[#This Row],[cena/enota brez DDV v EUR]]+Sklop12[[#This Row],[Davek (EUR)]]</f>
        <v>0</v>
      </c>
      <c r="S72" s="194">
        <f>+Sklop12[[#This Row],[cena/enota brez DDV v EUR]]*Sklop12[[#This Row],[Okvirna količina]]</f>
        <v>0</v>
      </c>
      <c r="T72" s="196">
        <f>+Sklop12[[#This Row],[Končna cena/enoto mere (EUR) z DDV]]*Sklop12[[#This Row],[Okvirna količina]]</f>
        <v>0</v>
      </c>
      <c r="U72" s="199"/>
    </row>
    <row r="73" spans="1:21" s="55" customFormat="1" ht="24">
      <c r="A73" s="79" t="s">
        <v>59</v>
      </c>
      <c r="B73" s="236" t="s">
        <v>478</v>
      </c>
      <c r="C73" s="237">
        <v>250</v>
      </c>
      <c r="D73" s="224" t="s">
        <v>109</v>
      </c>
      <c r="E73" s="157"/>
      <c r="F73" s="191">
        <v>500</v>
      </c>
      <c r="G73" s="228" t="s">
        <v>214</v>
      </c>
      <c r="H7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73" s="191" t="str">
        <f>IF(Sklop12[[#This Row],[ZAHTEVANA SHEMA KAKOVOSTI]]&lt;&gt;"",Sklop12[[#This Row],[Preračunana masa/volumen/kos na enoto kg]],"")</f>
        <v/>
      </c>
      <c r="J73" s="192"/>
      <c r="K73" s="193"/>
      <c r="L73" s="193"/>
      <c r="M73" s="197"/>
      <c r="N73" s="194"/>
      <c r="O73" s="194"/>
      <c r="P73" s="195"/>
      <c r="Q73" s="194">
        <f>+Sklop12[[#This Row],[cena/enota brez DDV v EUR]]*Sklop12[[#This Row],[Stopnja DDV (%)]]</f>
        <v>0</v>
      </c>
      <c r="R73" s="194">
        <f>+Sklop12[[#This Row],[cena/enota brez DDV v EUR]]+Sklop12[[#This Row],[Davek (EUR)]]</f>
        <v>0</v>
      </c>
      <c r="S73" s="194">
        <f>+Sklop12[[#This Row],[cena/enota brez DDV v EUR]]*Sklop12[[#This Row],[Okvirna količina]]</f>
        <v>0</v>
      </c>
      <c r="T73" s="196">
        <f>+Sklop12[[#This Row],[Končna cena/enoto mere (EUR) z DDV]]*Sklop12[[#This Row],[Okvirna količina]]</f>
        <v>0</v>
      </c>
      <c r="U73" s="199"/>
    </row>
    <row r="74" spans="1:21" s="55" customFormat="1" ht="24">
      <c r="A74" s="79" t="s">
        <v>60</v>
      </c>
      <c r="B74" s="236" t="s">
        <v>479</v>
      </c>
      <c r="C74" s="237">
        <v>250</v>
      </c>
      <c r="D74" s="224" t="s">
        <v>109</v>
      </c>
      <c r="E74" s="157"/>
      <c r="F74" s="191">
        <v>100</v>
      </c>
      <c r="G74" s="228" t="s">
        <v>214</v>
      </c>
      <c r="H7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74" s="191" t="str">
        <f>IF(Sklop12[[#This Row],[ZAHTEVANA SHEMA KAKOVOSTI]]&lt;&gt;"",Sklop12[[#This Row],[Preračunana masa/volumen/kos na enoto kg]],"")</f>
        <v/>
      </c>
      <c r="J74" s="192"/>
      <c r="K74" s="193"/>
      <c r="L74" s="193"/>
      <c r="M74" s="197"/>
      <c r="N74" s="194"/>
      <c r="O74" s="194"/>
      <c r="P74" s="195"/>
      <c r="Q74" s="194">
        <f>+Sklop12[[#This Row],[cena/enota brez DDV v EUR]]*Sklop12[[#This Row],[Stopnja DDV (%)]]</f>
        <v>0</v>
      </c>
      <c r="R74" s="194">
        <f>+Sklop12[[#This Row],[cena/enota brez DDV v EUR]]+Sklop12[[#This Row],[Davek (EUR)]]</f>
        <v>0</v>
      </c>
      <c r="S74" s="194">
        <f>+Sklop12[[#This Row],[cena/enota brez DDV v EUR]]*Sklop12[[#This Row],[Okvirna količina]]</f>
        <v>0</v>
      </c>
      <c r="T74" s="196">
        <f>+Sklop12[[#This Row],[Končna cena/enoto mere (EUR) z DDV]]*Sklop12[[#This Row],[Okvirna količina]]</f>
        <v>0</v>
      </c>
      <c r="U74" s="199"/>
    </row>
    <row r="75" spans="1:21" s="55" customFormat="1" ht="12">
      <c r="A75" s="79" t="s">
        <v>61</v>
      </c>
      <c r="B75" s="236" t="s">
        <v>480</v>
      </c>
      <c r="C75" s="237">
        <v>5000</v>
      </c>
      <c r="D75" s="224" t="s">
        <v>109</v>
      </c>
      <c r="E75" s="157"/>
      <c r="F75" s="191">
        <v>5</v>
      </c>
      <c r="G75" s="228" t="s">
        <v>214</v>
      </c>
      <c r="H7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75" s="191" t="str">
        <f>IF(Sklop12[[#This Row],[ZAHTEVANA SHEMA KAKOVOSTI]]&lt;&gt;"",Sklop12[[#This Row],[Preračunana masa/volumen/kos na enoto kg]],"")</f>
        <v/>
      </c>
      <c r="J75" s="192"/>
      <c r="K75" s="193"/>
      <c r="L75" s="193"/>
      <c r="M75" s="197"/>
      <c r="N75" s="194"/>
      <c r="O75" s="194"/>
      <c r="P75" s="195"/>
      <c r="Q75" s="194">
        <f>+Sklop12[[#This Row],[cena/enota brez DDV v EUR]]*Sklop12[[#This Row],[Stopnja DDV (%)]]</f>
        <v>0</v>
      </c>
      <c r="R75" s="194">
        <f>+Sklop12[[#This Row],[cena/enota brez DDV v EUR]]+Sklop12[[#This Row],[Davek (EUR)]]</f>
        <v>0</v>
      </c>
      <c r="S75" s="194">
        <f>+Sklop12[[#This Row],[cena/enota brez DDV v EUR]]*Sklop12[[#This Row],[Okvirna količina]]</f>
        <v>0</v>
      </c>
      <c r="T75" s="196">
        <f>+Sklop12[[#This Row],[Končna cena/enoto mere (EUR) z DDV]]*Sklop12[[#This Row],[Okvirna količina]]</f>
        <v>0</v>
      </c>
      <c r="U75" s="199"/>
    </row>
    <row r="76" spans="1:21" s="55" customFormat="1" ht="12">
      <c r="A76" s="79" t="s">
        <v>62</v>
      </c>
      <c r="B76" s="236" t="s">
        <v>481</v>
      </c>
      <c r="C76" s="237">
        <v>5000</v>
      </c>
      <c r="D76" s="224" t="s">
        <v>109</v>
      </c>
      <c r="E76" s="157"/>
      <c r="F76" s="191">
        <v>5</v>
      </c>
      <c r="G76" s="228" t="s">
        <v>214</v>
      </c>
      <c r="H7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76" s="191" t="str">
        <f>IF(Sklop12[[#This Row],[ZAHTEVANA SHEMA KAKOVOSTI]]&lt;&gt;"",Sklop12[[#This Row],[Preračunana masa/volumen/kos na enoto kg]],"")</f>
        <v/>
      </c>
      <c r="J76" s="192"/>
      <c r="K76" s="193"/>
      <c r="L76" s="193"/>
      <c r="M76" s="197"/>
      <c r="N76" s="194"/>
      <c r="O76" s="194"/>
      <c r="P76" s="195"/>
      <c r="Q76" s="194">
        <f>+Sklop12[[#This Row],[cena/enota brez DDV v EUR]]*Sklop12[[#This Row],[Stopnja DDV (%)]]</f>
        <v>0</v>
      </c>
      <c r="R76" s="194">
        <f>+Sklop12[[#This Row],[cena/enota brez DDV v EUR]]+Sklop12[[#This Row],[Davek (EUR)]]</f>
        <v>0</v>
      </c>
      <c r="S76" s="194">
        <f>+Sklop12[[#This Row],[cena/enota brez DDV v EUR]]*Sklop12[[#This Row],[Okvirna količina]]</f>
        <v>0</v>
      </c>
      <c r="T76" s="196">
        <f>+Sklop12[[#This Row],[Končna cena/enoto mere (EUR) z DDV]]*Sklop12[[#This Row],[Okvirna količina]]</f>
        <v>0</v>
      </c>
      <c r="U76" s="199"/>
    </row>
    <row r="77" spans="1:21" s="55" customFormat="1" ht="12">
      <c r="A77" s="79" t="s">
        <v>68</v>
      </c>
      <c r="B77" s="236" t="s">
        <v>482</v>
      </c>
      <c r="C77" s="237">
        <v>20</v>
      </c>
      <c r="D77" s="224" t="s">
        <v>109</v>
      </c>
      <c r="E77" s="157"/>
      <c r="F77" s="191">
        <v>200</v>
      </c>
      <c r="G77" s="228" t="s">
        <v>214</v>
      </c>
      <c r="H7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77" s="191" t="str">
        <f>IF(Sklop12[[#This Row],[ZAHTEVANA SHEMA KAKOVOSTI]]&lt;&gt;"",Sklop12[[#This Row],[Preračunana masa/volumen/kos na enoto kg]],"")</f>
        <v/>
      </c>
      <c r="J77" s="192"/>
      <c r="K77" s="193"/>
      <c r="L77" s="193"/>
      <c r="M77" s="197"/>
      <c r="N77" s="194"/>
      <c r="O77" s="194"/>
      <c r="P77" s="195"/>
      <c r="Q77" s="194">
        <f>+Sklop12[[#This Row],[cena/enota brez DDV v EUR]]*Sklop12[[#This Row],[Stopnja DDV (%)]]</f>
        <v>0</v>
      </c>
      <c r="R77" s="194">
        <f>+Sklop12[[#This Row],[cena/enota brez DDV v EUR]]+Sklop12[[#This Row],[Davek (EUR)]]</f>
        <v>0</v>
      </c>
      <c r="S77" s="194">
        <f>+Sklop12[[#This Row],[cena/enota brez DDV v EUR]]*Sklop12[[#This Row],[Okvirna količina]]</f>
        <v>0</v>
      </c>
      <c r="T77" s="196">
        <f>+Sklop12[[#This Row],[Končna cena/enoto mere (EUR) z DDV]]*Sklop12[[#This Row],[Okvirna količina]]</f>
        <v>0</v>
      </c>
      <c r="U77" s="199"/>
    </row>
    <row r="78" spans="1:21" s="55" customFormat="1" ht="12">
      <c r="A78" s="79" t="s">
        <v>69</v>
      </c>
      <c r="B78" s="236" t="s">
        <v>483</v>
      </c>
      <c r="C78" s="237">
        <v>1000</v>
      </c>
      <c r="D78" s="224" t="s">
        <v>109</v>
      </c>
      <c r="E78" s="157"/>
      <c r="F78" s="191">
        <v>5</v>
      </c>
      <c r="G78" s="228" t="s">
        <v>214</v>
      </c>
      <c r="H7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8" s="191" t="str">
        <f>IF(Sklop12[[#This Row],[ZAHTEVANA SHEMA KAKOVOSTI]]&lt;&gt;"",Sklop12[[#This Row],[Preračunana masa/volumen/kos na enoto kg]],"")</f>
        <v/>
      </c>
      <c r="J78" s="192"/>
      <c r="K78" s="193"/>
      <c r="L78" s="193"/>
      <c r="M78" s="197"/>
      <c r="N78" s="194"/>
      <c r="O78" s="194"/>
      <c r="P78" s="195"/>
      <c r="Q78" s="194">
        <f>+Sklop12[[#This Row],[cena/enota brez DDV v EUR]]*Sklop12[[#This Row],[Stopnja DDV (%)]]</f>
        <v>0</v>
      </c>
      <c r="R78" s="194">
        <f>+Sklop12[[#This Row],[cena/enota brez DDV v EUR]]+Sklop12[[#This Row],[Davek (EUR)]]</f>
        <v>0</v>
      </c>
      <c r="S78" s="194">
        <f>+Sklop12[[#This Row],[cena/enota brez DDV v EUR]]*Sklop12[[#This Row],[Okvirna količina]]</f>
        <v>0</v>
      </c>
      <c r="T78" s="196">
        <f>+Sklop12[[#This Row],[Končna cena/enoto mere (EUR) z DDV]]*Sklop12[[#This Row],[Okvirna količina]]</f>
        <v>0</v>
      </c>
      <c r="U78" s="199"/>
    </row>
    <row r="79" spans="1:21" s="55" customFormat="1" ht="12">
      <c r="A79" s="79" t="s">
        <v>70</v>
      </c>
      <c r="B79" s="236" t="s">
        <v>484</v>
      </c>
      <c r="C79" s="237">
        <v>1000</v>
      </c>
      <c r="D79" s="224" t="s">
        <v>109</v>
      </c>
      <c r="E79" s="157"/>
      <c r="F79" s="191">
        <v>0.5</v>
      </c>
      <c r="G79" s="228" t="s">
        <v>214</v>
      </c>
      <c r="H7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79" s="191" t="str">
        <f>IF(Sklop12[[#This Row],[ZAHTEVANA SHEMA KAKOVOSTI]]&lt;&gt;"",Sklop12[[#This Row],[Preračunana masa/volumen/kos na enoto kg]],"")</f>
        <v/>
      </c>
      <c r="J79" s="192"/>
      <c r="K79" s="193"/>
      <c r="L79" s="193"/>
      <c r="M79" s="197"/>
      <c r="N79" s="194"/>
      <c r="O79" s="194"/>
      <c r="P79" s="195"/>
      <c r="Q79" s="194">
        <f>+Sklop12[[#This Row],[cena/enota brez DDV v EUR]]*Sklop12[[#This Row],[Stopnja DDV (%)]]</f>
        <v>0</v>
      </c>
      <c r="R79" s="194">
        <f>+Sklop12[[#This Row],[cena/enota brez DDV v EUR]]+Sklop12[[#This Row],[Davek (EUR)]]</f>
        <v>0</v>
      </c>
      <c r="S79" s="194">
        <f>+Sklop12[[#This Row],[cena/enota brez DDV v EUR]]*Sklop12[[#This Row],[Okvirna količina]]</f>
        <v>0</v>
      </c>
      <c r="T79" s="196">
        <f>+Sklop12[[#This Row],[Končna cena/enoto mere (EUR) z DDV]]*Sklop12[[#This Row],[Okvirna količina]]</f>
        <v>0</v>
      </c>
      <c r="U79" s="199"/>
    </row>
    <row r="80" spans="1:21" s="55" customFormat="1" ht="12">
      <c r="A80" s="79" t="s">
        <v>71</v>
      </c>
      <c r="B80" s="236" t="s">
        <v>485</v>
      </c>
      <c r="C80" s="237">
        <v>1000</v>
      </c>
      <c r="D80" s="224" t="s">
        <v>109</v>
      </c>
      <c r="E80" s="157"/>
      <c r="F80" s="191">
        <v>17.5</v>
      </c>
      <c r="G80" s="228" t="s">
        <v>214</v>
      </c>
      <c r="H8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80" s="191" t="str">
        <f>IF(Sklop12[[#This Row],[ZAHTEVANA SHEMA KAKOVOSTI]]&lt;&gt;"",Sklop12[[#This Row],[Preračunana masa/volumen/kos na enoto kg]],"")</f>
        <v/>
      </c>
      <c r="J80" s="192"/>
      <c r="K80" s="193"/>
      <c r="L80" s="193"/>
      <c r="M80" s="197"/>
      <c r="N80" s="194"/>
      <c r="O80" s="194"/>
      <c r="P80" s="195"/>
      <c r="Q80" s="194">
        <f>+Sklop12[[#This Row],[cena/enota brez DDV v EUR]]*Sklop12[[#This Row],[Stopnja DDV (%)]]</f>
        <v>0</v>
      </c>
      <c r="R80" s="194">
        <f>+Sklop12[[#This Row],[cena/enota brez DDV v EUR]]+Sklop12[[#This Row],[Davek (EUR)]]</f>
        <v>0</v>
      </c>
      <c r="S80" s="194">
        <f>+Sklop12[[#This Row],[cena/enota brez DDV v EUR]]*Sklop12[[#This Row],[Okvirna količina]]</f>
        <v>0</v>
      </c>
      <c r="T80" s="196">
        <f>+Sklop12[[#This Row],[Končna cena/enoto mere (EUR) z DDV]]*Sklop12[[#This Row],[Okvirna količina]]</f>
        <v>0</v>
      </c>
      <c r="U80" s="199"/>
    </row>
    <row r="81" spans="1:21" s="55" customFormat="1" ht="12">
      <c r="A81" s="79" t="s">
        <v>72</v>
      </c>
      <c r="B81" s="236" t="s">
        <v>486</v>
      </c>
      <c r="C81" s="237">
        <v>1000</v>
      </c>
      <c r="D81" s="224" t="s">
        <v>109</v>
      </c>
      <c r="E81" s="157"/>
      <c r="F81" s="191">
        <v>0.5</v>
      </c>
      <c r="G81" s="228" t="s">
        <v>214</v>
      </c>
      <c r="H8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81" s="191" t="str">
        <f>IF(Sklop12[[#This Row],[ZAHTEVANA SHEMA KAKOVOSTI]]&lt;&gt;"",Sklop12[[#This Row],[Preračunana masa/volumen/kos na enoto kg]],"")</f>
        <v/>
      </c>
      <c r="J81" s="192"/>
      <c r="K81" s="193"/>
      <c r="L81" s="193"/>
      <c r="M81" s="197"/>
      <c r="N81" s="194"/>
      <c r="O81" s="194"/>
      <c r="P81" s="195"/>
      <c r="Q81" s="194">
        <f>+Sklop12[[#This Row],[cena/enota brez DDV v EUR]]*Sklop12[[#This Row],[Stopnja DDV (%)]]</f>
        <v>0</v>
      </c>
      <c r="R81" s="194">
        <f>+Sklop12[[#This Row],[cena/enota brez DDV v EUR]]+Sklop12[[#This Row],[Davek (EUR)]]</f>
        <v>0</v>
      </c>
      <c r="S81" s="194">
        <f>+Sklop12[[#This Row],[cena/enota brez DDV v EUR]]*Sklop12[[#This Row],[Okvirna količina]]</f>
        <v>0</v>
      </c>
      <c r="T81" s="196">
        <f>+Sklop12[[#This Row],[Končna cena/enoto mere (EUR) z DDV]]*Sklop12[[#This Row],[Okvirna količina]]</f>
        <v>0</v>
      </c>
      <c r="U81" s="199"/>
    </row>
    <row r="82" spans="1:21" s="55" customFormat="1" ht="12">
      <c r="A82" s="79" t="s">
        <v>73</v>
      </c>
      <c r="B82" s="236" t="s">
        <v>487</v>
      </c>
      <c r="C82" s="237">
        <v>1000</v>
      </c>
      <c r="D82" s="224" t="s">
        <v>109</v>
      </c>
      <c r="E82" s="157"/>
      <c r="F82" s="191">
        <v>10</v>
      </c>
      <c r="G82" s="228" t="s">
        <v>214</v>
      </c>
      <c r="H8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82" s="191" t="str">
        <f>IF(Sklop12[[#This Row],[ZAHTEVANA SHEMA KAKOVOSTI]]&lt;&gt;"",Sklop12[[#This Row],[Preračunana masa/volumen/kos na enoto kg]],"")</f>
        <v/>
      </c>
      <c r="J82" s="192"/>
      <c r="K82" s="193"/>
      <c r="L82" s="193"/>
      <c r="M82" s="197"/>
      <c r="N82" s="194"/>
      <c r="O82" s="194"/>
      <c r="P82" s="195"/>
      <c r="Q82" s="194">
        <f>+Sklop12[[#This Row],[cena/enota brez DDV v EUR]]*Sklop12[[#This Row],[Stopnja DDV (%)]]</f>
        <v>0</v>
      </c>
      <c r="R82" s="194">
        <f>+Sklop12[[#This Row],[cena/enota brez DDV v EUR]]+Sklop12[[#This Row],[Davek (EUR)]]</f>
        <v>0</v>
      </c>
      <c r="S82" s="194">
        <f>+Sklop12[[#This Row],[cena/enota brez DDV v EUR]]*Sklop12[[#This Row],[Okvirna količina]]</f>
        <v>0</v>
      </c>
      <c r="T82" s="196">
        <f>+Sklop12[[#This Row],[Končna cena/enoto mere (EUR) z DDV]]*Sklop12[[#This Row],[Okvirna količina]]</f>
        <v>0</v>
      </c>
      <c r="U82" s="199"/>
    </row>
    <row r="83" spans="1:21" s="55" customFormat="1" ht="12">
      <c r="A83" s="79" t="s">
        <v>179</v>
      </c>
      <c r="B83" s="236" t="s">
        <v>221</v>
      </c>
      <c r="C83" s="237">
        <v>1</v>
      </c>
      <c r="D83" s="224" t="s">
        <v>74</v>
      </c>
      <c r="E83" s="157"/>
      <c r="F83" s="191">
        <v>20</v>
      </c>
      <c r="G83" s="228" t="s">
        <v>74</v>
      </c>
      <c r="H8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3" s="191" t="str">
        <f>IF(Sklop12[[#This Row],[ZAHTEVANA SHEMA KAKOVOSTI]]&lt;&gt;"",Sklop12[[#This Row],[Preračunana masa/volumen/kos na enoto kg]],"")</f>
        <v/>
      </c>
      <c r="J83" s="192"/>
      <c r="K83" s="193"/>
      <c r="L83" s="193"/>
      <c r="M83" s="197"/>
      <c r="N83" s="194"/>
      <c r="O83" s="194"/>
      <c r="P83" s="195"/>
      <c r="Q83" s="194">
        <f>+Sklop12[[#This Row],[cena/enota brez DDV v EUR]]*Sklop12[[#This Row],[Stopnja DDV (%)]]</f>
        <v>0</v>
      </c>
      <c r="R83" s="194">
        <f>+Sklop12[[#This Row],[cena/enota brez DDV v EUR]]+Sklop12[[#This Row],[Davek (EUR)]]</f>
        <v>0</v>
      </c>
      <c r="S83" s="194">
        <f>+Sklop12[[#This Row],[cena/enota brez DDV v EUR]]*Sklop12[[#This Row],[Okvirna količina]]</f>
        <v>0</v>
      </c>
      <c r="T83" s="196">
        <f>+Sklop12[[#This Row],[Končna cena/enoto mere (EUR) z DDV]]*Sklop12[[#This Row],[Okvirna količina]]</f>
        <v>0</v>
      </c>
      <c r="U83" s="199"/>
    </row>
    <row r="84" spans="1:21" s="55" customFormat="1" ht="12">
      <c r="A84" s="79" t="s">
        <v>180</v>
      </c>
      <c r="B84" s="236" t="s">
        <v>488</v>
      </c>
      <c r="C84" s="237">
        <v>1</v>
      </c>
      <c r="D84" s="224" t="s">
        <v>74</v>
      </c>
      <c r="E84" s="157"/>
      <c r="F84" s="191">
        <v>20</v>
      </c>
      <c r="G84" s="228" t="s">
        <v>74</v>
      </c>
      <c r="H8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4" s="191" t="str">
        <f>IF(Sklop12[[#This Row],[ZAHTEVANA SHEMA KAKOVOSTI]]&lt;&gt;"",Sklop12[[#This Row],[Preračunana masa/volumen/kos na enoto kg]],"")</f>
        <v/>
      </c>
      <c r="J84" s="192"/>
      <c r="K84" s="193"/>
      <c r="L84" s="193"/>
      <c r="M84" s="197"/>
      <c r="N84" s="194"/>
      <c r="O84" s="194"/>
      <c r="P84" s="195"/>
      <c r="Q84" s="194">
        <f>+Sklop12[[#This Row],[cena/enota brez DDV v EUR]]*Sklop12[[#This Row],[Stopnja DDV (%)]]</f>
        <v>0</v>
      </c>
      <c r="R84" s="194">
        <f>+Sklop12[[#This Row],[cena/enota brez DDV v EUR]]+Sklop12[[#This Row],[Davek (EUR)]]</f>
        <v>0</v>
      </c>
      <c r="S84" s="194">
        <f>+Sklop12[[#This Row],[cena/enota brez DDV v EUR]]*Sklop12[[#This Row],[Okvirna količina]]</f>
        <v>0</v>
      </c>
      <c r="T84" s="196">
        <f>+Sklop12[[#This Row],[Končna cena/enoto mere (EUR) z DDV]]*Sklop12[[#This Row],[Okvirna količina]]</f>
        <v>0</v>
      </c>
      <c r="U84" s="199"/>
    </row>
    <row r="85" spans="1:21" s="55" customFormat="1" ht="12">
      <c r="A85" s="79" t="s">
        <v>181</v>
      </c>
      <c r="B85" s="236" t="s">
        <v>488</v>
      </c>
      <c r="C85" s="237">
        <v>0.2</v>
      </c>
      <c r="D85" s="224" t="s">
        <v>74</v>
      </c>
      <c r="E85" s="157"/>
      <c r="F85" s="191">
        <v>20</v>
      </c>
      <c r="G85" s="228" t="s">
        <v>214</v>
      </c>
      <c r="H8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85" s="191" t="str">
        <f>IF(Sklop12[[#This Row],[ZAHTEVANA SHEMA KAKOVOSTI]]&lt;&gt;"",Sklop12[[#This Row],[Preračunana masa/volumen/kos na enoto kg]],"")</f>
        <v/>
      </c>
      <c r="J85" s="192"/>
      <c r="K85" s="193"/>
      <c r="L85" s="193"/>
      <c r="M85" s="197"/>
      <c r="N85" s="194"/>
      <c r="O85" s="194"/>
      <c r="P85" s="195"/>
      <c r="Q85" s="194">
        <f>+Sklop12[[#This Row],[cena/enota brez DDV v EUR]]*Sklop12[[#This Row],[Stopnja DDV (%)]]</f>
        <v>0</v>
      </c>
      <c r="R85" s="194">
        <f>+Sklop12[[#This Row],[cena/enota brez DDV v EUR]]+Sklop12[[#This Row],[Davek (EUR)]]</f>
        <v>0</v>
      </c>
      <c r="S85" s="194">
        <f>+Sklop12[[#This Row],[cena/enota brez DDV v EUR]]*Sklop12[[#This Row],[Okvirna količina]]</f>
        <v>0</v>
      </c>
      <c r="T85" s="196">
        <f>+Sklop12[[#This Row],[Končna cena/enoto mere (EUR) z DDV]]*Sklop12[[#This Row],[Okvirna količina]]</f>
        <v>0</v>
      </c>
      <c r="U85" s="199"/>
    </row>
    <row r="86" spans="1:21" s="55" customFormat="1" ht="12">
      <c r="A86" s="79" t="s">
        <v>182</v>
      </c>
      <c r="B86" s="236" t="s">
        <v>489</v>
      </c>
      <c r="C86" s="237">
        <v>800</v>
      </c>
      <c r="D86" s="224" t="s">
        <v>109</v>
      </c>
      <c r="E86" s="157"/>
      <c r="F86" s="191">
        <v>5</v>
      </c>
      <c r="G86" s="228" t="s">
        <v>214</v>
      </c>
      <c r="H8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86" s="191" t="str">
        <f>IF(Sklop12[[#This Row],[ZAHTEVANA SHEMA KAKOVOSTI]]&lt;&gt;"",Sklop12[[#This Row],[Preračunana masa/volumen/kos na enoto kg]],"")</f>
        <v/>
      </c>
      <c r="J86" s="192"/>
      <c r="K86" s="193"/>
      <c r="L86" s="193"/>
      <c r="M86" s="197"/>
      <c r="N86" s="194"/>
      <c r="O86" s="194"/>
      <c r="P86" s="195"/>
      <c r="Q86" s="194">
        <f>+Sklop12[[#This Row],[cena/enota brez DDV v EUR]]*Sklop12[[#This Row],[Stopnja DDV (%)]]</f>
        <v>0</v>
      </c>
      <c r="R86" s="194">
        <f>+Sklop12[[#This Row],[cena/enota brez DDV v EUR]]+Sklop12[[#This Row],[Davek (EUR)]]</f>
        <v>0</v>
      </c>
      <c r="S86" s="194">
        <f>+Sklop12[[#This Row],[cena/enota brez DDV v EUR]]*Sklop12[[#This Row],[Okvirna količina]]</f>
        <v>0</v>
      </c>
      <c r="T86" s="196">
        <f>+Sklop12[[#This Row],[Končna cena/enoto mere (EUR) z DDV]]*Sklop12[[#This Row],[Okvirna količina]]</f>
        <v>0</v>
      </c>
      <c r="U86" s="199"/>
    </row>
    <row r="87" spans="1:21" s="55" customFormat="1" ht="24">
      <c r="A87" s="79" t="s">
        <v>183</v>
      </c>
      <c r="B87" s="236" t="s">
        <v>490</v>
      </c>
      <c r="C87" s="237">
        <v>31.5</v>
      </c>
      <c r="D87" s="224" t="s">
        <v>109</v>
      </c>
      <c r="E87" s="157"/>
      <c r="F87" s="191">
        <v>100</v>
      </c>
      <c r="G87" s="228" t="s">
        <v>214</v>
      </c>
      <c r="H8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3.15</v>
      </c>
      <c r="I87" s="191" t="str">
        <f>IF(Sklop12[[#This Row],[ZAHTEVANA SHEMA KAKOVOSTI]]&lt;&gt;"",Sklop12[[#This Row],[Preračunana masa/volumen/kos na enoto kg]],"")</f>
        <v/>
      </c>
      <c r="J87" s="192"/>
      <c r="K87" s="193"/>
      <c r="L87" s="193"/>
      <c r="M87" s="197"/>
      <c r="N87" s="194"/>
      <c r="O87" s="194"/>
      <c r="P87" s="195"/>
      <c r="Q87" s="194">
        <f>+Sklop12[[#This Row],[cena/enota brez DDV v EUR]]*Sklop12[[#This Row],[Stopnja DDV (%)]]</f>
        <v>0</v>
      </c>
      <c r="R87" s="194">
        <f>+Sklop12[[#This Row],[cena/enota brez DDV v EUR]]+Sklop12[[#This Row],[Davek (EUR)]]</f>
        <v>0</v>
      </c>
      <c r="S87" s="194">
        <f>+Sklop12[[#This Row],[cena/enota brez DDV v EUR]]*Sklop12[[#This Row],[Okvirna količina]]</f>
        <v>0</v>
      </c>
      <c r="T87" s="196">
        <f>+Sklop12[[#This Row],[Končna cena/enoto mere (EUR) z DDV]]*Sklop12[[#This Row],[Okvirna količina]]</f>
        <v>0</v>
      </c>
      <c r="U87" s="199"/>
    </row>
    <row r="88" spans="1:21" s="55" customFormat="1" ht="15.75" customHeight="1">
      <c r="A88" s="79" t="s">
        <v>184</v>
      </c>
      <c r="B88" s="236" t="s">
        <v>491</v>
      </c>
      <c r="C88" s="237">
        <v>1</v>
      </c>
      <c r="D88" s="224" t="s">
        <v>74</v>
      </c>
      <c r="E88" s="157"/>
      <c r="F88" s="191">
        <v>1.25</v>
      </c>
      <c r="G88" s="228" t="s">
        <v>74</v>
      </c>
      <c r="H8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88" s="191" t="str">
        <f>IF(Sklop12[[#This Row],[ZAHTEVANA SHEMA KAKOVOSTI]]&lt;&gt;"",Sklop12[[#This Row],[Preračunana masa/volumen/kos na enoto kg]],"")</f>
        <v/>
      </c>
      <c r="J88" s="192"/>
      <c r="K88" s="193"/>
      <c r="L88" s="193"/>
      <c r="M88" s="197"/>
      <c r="N88" s="194"/>
      <c r="O88" s="194"/>
      <c r="P88" s="195"/>
      <c r="Q88" s="194">
        <f>+Sklop12[[#This Row],[cena/enota brez DDV v EUR]]*Sklop12[[#This Row],[Stopnja DDV (%)]]</f>
        <v>0</v>
      </c>
      <c r="R88" s="194">
        <f>+Sklop12[[#This Row],[cena/enota brez DDV v EUR]]+Sklop12[[#This Row],[Davek (EUR)]]</f>
        <v>0</v>
      </c>
      <c r="S88" s="194">
        <f>+Sklop12[[#This Row],[cena/enota brez DDV v EUR]]*Sklop12[[#This Row],[Okvirna količina]]</f>
        <v>0</v>
      </c>
      <c r="T88" s="196">
        <f>+Sklop12[[#This Row],[Končna cena/enoto mere (EUR) z DDV]]*Sklop12[[#This Row],[Okvirna količina]]</f>
        <v>0</v>
      </c>
      <c r="U88" s="199"/>
    </row>
    <row r="89" spans="1:21" s="55" customFormat="1" ht="12">
      <c r="A89" s="79" t="s">
        <v>185</v>
      </c>
      <c r="B89" s="236" t="s">
        <v>492</v>
      </c>
      <c r="C89" s="237" t="s">
        <v>569</v>
      </c>
      <c r="D89" s="224" t="s">
        <v>74</v>
      </c>
      <c r="E89" s="157"/>
      <c r="F89" s="191">
        <v>1000</v>
      </c>
      <c r="G89" s="228" t="s">
        <v>74</v>
      </c>
      <c r="H8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89" s="191" t="str">
        <f>IF(Sklop12[[#This Row],[ZAHTEVANA SHEMA KAKOVOSTI]]&lt;&gt;"",Sklop12[[#This Row],[Preračunana masa/volumen/kos na enoto kg]],"")</f>
        <v/>
      </c>
      <c r="J89" s="192"/>
      <c r="K89" s="193"/>
      <c r="L89" s="193"/>
      <c r="M89" s="197"/>
      <c r="N89" s="194"/>
      <c r="O89" s="194"/>
      <c r="P89" s="195"/>
      <c r="Q89" s="194">
        <f>+Sklop12[[#This Row],[cena/enota brez DDV v EUR]]*Sklop12[[#This Row],[Stopnja DDV (%)]]</f>
        <v>0</v>
      </c>
      <c r="R89" s="194">
        <f>+Sklop12[[#This Row],[cena/enota brez DDV v EUR]]+Sklop12[[#This Row],[Davek (EUR)]]</f>
        <v>0</v>
      </c>
      <c r="S89" s="194">
        <f>+Sklop12[[#This Row],[cena/enota brez DDV v EUR]]*Sklop12[[#This Row],[Okvirna količina]]</f>
        <v>0</v>
      </c>
      <c r="T89" s="196">
        <f>+Sklop12[[#This Row],[Končna cena/enoto mere (EUR) z DDV]]*Sklop12[[#This Row],[Okvirna količina]]</f>
        <v>0</v>
      </c>
      <c r="U89" s="199"/>
    </row>
    <row r="90" spans="1:21" s="55" customFormat="1" ht="12">
      <c r="A90" s="79" t="s">
        <v>186</v>
      </c>
      <c r="B90" s="236" t="s">
        <v>493</v>
      </c>
      <c r="C90" s="237">
        <v>1</v>
      </c>
      <c r="D90" s="224" t="s">
        <v>74</v>
      </c>
      <c r="E90" s="157"/>
      <c r="F90" s="191">
        <v>500</v>
      </c>
      <c r="G90" s="228" t="s">
        <v>74</v>
      </c>
      <c r="H9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90" s="191" t="str">
        <f>IF(Sklop12[[#This Row],[ZAHTEVANA SHEMA KAKOVOSTI]]&lt;&gt;"",Sklop12[[#This Row],[Preračunana masa/volumen/kos na enoto kg]],"")</f>
        <v/>
      </c>
      <c r="J90" s="192"/>
      <c r="K90" s="193"/>
      <c r="L90" s="193"/>
      <c r="M90" s="197"/>
      <c r="N90" s="194"/>
      <c r="O90" s="194"/>
      <c r="P90" s="195"/>
      <c r="Q90" s="194">
        <f>+Sklop12[[#This Row],[cena/enota brez DDV v EUR]]*Sklop12[[#This Row],[Stopnja DDV (%)]]</f>
        <v>0</v>
      </c>
      <c r="R90" s="194">
        <f>+Sklop12[[#This Row],[cena/enota brez DDV v EUR]]+Sklop12[[#This Row],[Davek (EUR)]]</f>
        <v>0</v>
      </c>
      <c r="S90" s="194">
        <f>+Sklop12[[#This Row],[cena/enota brez DDV v EUR]]*Sklop12[[#This Row],[Okvirna količina]]</f>
        <v>0</v>
      </c>
      <c r="T90" s="196">
        <f>+Sklop12[[#This Row],[Končna cena/enoto mere (EUR) z DDV]]*Sklop12[[#This Row],[Okvirna količina]]</f>
        <v>0</v>
      </c>
      <c r="U90" s="199"/>
    </row>
    <row r="91" spans="1:21" s="55" customFormat="1" ht="12">
      <c r="A91" s="79" t="s">
        <v>187</v>
      </c>
      <c r="B91" s="236" t="s">
        <v>493</v>
      </c>
      <c r="C91" s="237" t="s">
        <v>665</v>
      </c>
      <c r="D91" s="224" t="s">
        <v>74</v>
      </c>
      <c r="E91" s="157"/>
      <c r="F91" s="191">
        <v>500</v>
      </c>
      <c r="G91" s="228" t="s">
        <v>74</v>
      </c>
      <c r="H9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91" s="191" t="str">
        <f>IF(Sklop12[[#This Row],[ZAHTEVANA SHEMA KAKOVOSTI]]&lt;&gt;"",Sklop12[[#This Row],[Preračunana masa/volumen/kos na enoto kg]],"")</f>
        <v/>
      </c>
      <c r="J91" s="192"/>
      <c r="K91" s="193"/>
      <c r="L91" s="193"/>
      <c r="M91" s="197"/>
      <c r="N91" s="194"/>
      <c r="O91" s="194"/>
      <c r="P91" s="195"/>
      <c r="Q91" s="194">
        <f>+Sklop12[[#This Row],[cena/enota brez DDV v EUR]]*Sklop12[[#This Row],[Stopnja DDV (%)]]</f>
        <v>0</v>
      </c>
      <c r="R91" s="194">
        <f>+Sklop12[[#This Row],[cena/enota brez DDV v EUR]]+Sklop12[[#This Row],[Davek (EUR)]]</f>
        <v>0</v>
      </c>
      <c r="S91" s="194">
        <f>+Sklop12[[#This Row],[cena/enota brez DDV v EUR]]*Sklop12[[#This Row],[Okvirna količina]]</f>
        <v>0</v>
      </c>
      <c r="T91" s="196">
        <f>+Sklop12[[#This Row],[Končna cena/enoto mere (EUR) z DDV]]*Sklop12[[#This Row],[Okvirna količina]]</f>
        <v>0</v>
      </c>
      <c r="U91" s="199"/>
    </row>
    <row r="92" spans="1:21" s="55" customFormat="1" ht="12">
      <c r="A92" s="79" t="s">
        <v>188</v>
      </c>
      <c r="B92" s="236" t="s">
        <v>559</v>
      </c>
      <c r="C92" s="237">
        <v>140</v>
      </c>
      <c r="D92" s="224" t="s">
        <v>109</v>
      </c>
      <c r="E92" s="157"/>
      <c r="F92" s="191">
        <v>5</v>
      </c>
      <c r="G92" s="228" t="s">
        <v>214</v>
      </c>
      <c r="H9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0.70000000000000007</v>
      </c>
      <c r="I92" s="191" t="str">
        <f>IF(Sklop12[[#This Row],[ZAHTEVANA SHEMA KAKOVOSTI]]&lt;&gt;"",Sklop12[[#This Row],[Preračunana masa/volumen/kos na enoto kg]],"")</f>
        <v/>
      </c>
      <c r="J92" s="192"/>
      <c r="K92" s="193"/>
      <c r="L92" s="193"/>
      <c r="M92" s="197"/>
      <c r="N92" s="194"/>
      <c r="O92" s="194"/>
      <c r="P92" s="195"/>
      <c r="Q92" s="194">
        <f>+Sklop12[[#This Row],[cena/enota brez DDV v EUR]]*Sklop12[[#This Row],[Stopnja DDV (%)]]</f>
        <v>0</v>
      </c>
      <c r="R92" s="194">
        <f>+Sklop12[[#This Row],[cena/enota brez DDV v EUR]]+Sklop12[[#This Row],[Davek (EUR)]]</f>
        <v>0</v>
      </c>
      <c r="S92" s="194">
        <f>+Sklop12[[#This Row],[cena/enota brez DDV v EUR]]*Sklop12[[#This Row],[Okvirna količina]]</f>
        <v>0</v>
      </c>
      <c r="T92" s="196">
        <f>+Sklop12[[#This Row],[Končna cena/enoto mere (EUR) z DDV]]*Sklop12[[#This Row],[Okvirna količina]]</f>
        <v>0</v>
      </c>
      <c r="U92" s="199"/>
    </row>
    <row r="93" spans="1:21" s="55" customFormat="1" ht="24">
      <c r="A93" s="79" t="s">
        <v>189</v>
      </c>
      <c r="B93" s="236" t="s">
        <v>560</v>
      </c>
      <c r="C93" s="237">
        <v>500</v>
      </c>
      <c r="D93" s="224" t="s">
        <v>109</v>
      </c>
      <c r="E93" s="157"/>
      <c r="F93" s="191">
        <v>15</v>
      </c>
      <c r="G93" s="228" t="s">
        <v>214</v>
      </c>
      <c r="H9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93" s="191" t="str">
        <f>IF(Sklop12[[#This Row],[ZAHTEVANA SHEMA KAKOVOSTI]]&lt;&gt;"",Sklop12[[#This Row],[Preračunana masa/volumen/kos na enoto kg]],"")</f>
        <v/>
      </c>
      <c r="J93" s="192"/>
      <c r="K93" s="193"/>
      <c r="L93" s="193"/>
      <c r="M93" s="197"/>
      <c r="N93" s="194"/>
      <c r="O93" s="194"/>
      <c r="P93" s="195"/>
      <c r="Q93" s="194">
        <f>+Sklop12[[#This Row],[cena/enota brez DDV v EUR]]*Sklop12[[#This Row],[Stopnja DDV (%)]]</f>
        <v>0</v>
      </c>
      <c r="R93" s="194">
        <f>+Sklop12[[#This Row],[cena/enota brez DDV v EUR]]+Sklop12[[#This Row],[Davek (EUR)]]</f>
        <v>0</v>
      </c>
      <c r="S93" s="194">
        <f>+Sklop12[[#This Row],[cena/enota brez DDV v EUR]]*Sklop12[[#This Row],[Okvirna količina]]</f>
        <v>0</v>
      </c>
      <c r="T93" s="196">
        <f>+Sklop12[[#This Row],[Končna cena/enoto mere (EUR) z DDV]]*Sklop12[[#This Row],[Okvirna količina]]</f>
        <v>0</v>
      </c>
      <c r="U93" s="199"/>
    </row>
    <row r="94" spans="1:21" s="55" customFormat="1" ht="12">
      <c r="A94" s="79" t="s">
        <v>190</v>
      </c>
      <c r="B94" s="236" t="s">
        <v>494</v>
      </c>
      <c r="C94" s="237">
        <v>4000</v>
      </c>
      <c r="D94" s="224" t="s">
        <v>109</v>
      </c>
      <c r="E94" s="157"/>
      <c r="F94" s="191">
        <v>5</v>
      </c>
      <c r="G94" s="228" t="s">
        <v>214</v>
      </c>
      <c r="H9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4" s="191" t="str">
        <f>IF(Sklop12[[#This Row],[ZAHTEVANA SHEMA KAKOVOSTI]]&lt;&gt;"",Sklop12[[#This Row],[Preračunana masa/volumen/kos na enoto kg]],"")</f>
        <v/>
      </c>
      <c r="J94" s="192"/>
      <c r="K94" s="193"/>
      <c r="L94" s="193"/>
      <c r="M94" s="197"/>
      <c r="N94" s="194"/>
      <c r="O94" s="194"/>
      <c r="P94" s="195"/>
      <c r="Q94" s="194">
        <f>+Sklop12[[#This Row],[cena/enota brez DDV v EUR]]*Sklop12[[#This Row],[Stopnja DDV (%)]]</f>
        <v>0</v>
      </c>
      <c r="R94" s="194">
        <f>+Sklop12[[#This Row],[cena/enota brez DDV v EUR]]+Sklop12[[#This Row],[Davek (EUR)]]</f>
        <v>0</v>
      </c>
      <c r="S94" s="194">
        <f>+Sklop12[[#This Row],[cena/enota brez DDV v EUR]]*Sklop12[[#This Row],[Okvirna količina]]</f>
        <v>0</v>
      </c>
      <c r="T94" s="196">
        <f>+Sklop12[[#This Row],[Končna cena/enoto mere (EUR) z DDV]]*Sklop12[[#This Row],[Okvirna količina]]</f>
        <v>0</v>
      </c>
      <c r="U94" s="199"/>
    </row>
    <row r="95" spans="1:21" s="55" customFormat="1" ht="12">
      <c r="A95" s="79" t="s">
        <v>191</v>
      </c>
      <c r="B95" s="236" t="s">
        <v>496</v>
      </c>
      <c r="C95" s="237">
        <v>670</v>
      </c>
      <c r="D95" s="224" t="s">
        <v>109</v>
      </c>
      <c r="E95" s="157"/>
      <c r="F95" s="191">
        <v>20</v>
      </c>
      <c r="G95" s="228" t="s">
        <v>214</v>
      </c>
      <c r="H9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13.4</v>
      </c>
      <c r="I95" s="191" t="str">
        <f>IF(Sklop12[[#This Row],[ZAHTEVANA SHEMA KAKOVOSTI]]&lt;&gt;"",Sklop12[[#This Row],[Preračunana masa/volumen/kos na enoto kg]],"")</f>
        <v/>
      </c>
      <c r="J95" s="192"/>
      <c r="K95" s="193"/>
      <c r="L95" s="193"/>
      <c r="M95" s="197"/>
      <c r="N95" s="194"/>
      <c r="O95" s="194"/>
      <c r="P95" s="195"/>
      <c r="Q95" s="194">
        <f>+Sklop12[[#This Row],[cena/enota brez DDV v EUR]]*Sklop12[[#This Row],[Stopnja DDV (%)]]</f>
        <v>0</v>
      </c>
      <c r="R95" s="194">
        <f>+Sklop12[[#This Row],[cena/enota brez DDV v EUR]]+Sklop12[[#This Row],[Davek (EUR)]]</f>
        <v>0</v>
      </c>
      <c r="S95" s="194">
        <f>+Sklop12[[#This Row],[cena/enota brez DDV v EUR]]*Sklop12[[#This Row],[Okvirna količina]]</f>
        <v>0</v>
      </c>
      <c r="T95" s="196">
        <f>+Sklop12[[#This Row],[Končna cena/enoto mere (EUR) z DDV]]*Sklop12[[#This Row],[Okvirna količina]]</f>
        <v>0</v>
      </c>
      <c r="U95" s="199"/>
    </row>
    <row r="96" spans="1:21" s="55" customFormat="1" ht="12">
      <c r="A96" s="79" t="s">
        <v>192</v>
      </c>
      <c r="B96" s="236" t="s">
        <v>495</v>
      </c>
      <c r="C96" s="237">
        <v>1000</v>
      </c>
      <c r="D96" s="224" t="s">
        <v>109</v>
      </c>
      <c r="E96" s="157"/>
      <c r="F96" s="191">
        <v>3.75</v>
      </c>
      <c r="G96" s="228" t="s">
        <v>214</v>
      </c>
      <c r="H9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3.75</v>
      </c>
      <c r="I96" s="191" t="str">
        <f>IF(Sklop12[[#This Row],[ZAHTEVANA SHEMA KAKOVOSTI]]&lt;&gt;"",Sklop12[[#This Row],[Preračunana masa/volumen/kos na enoto kg]],"")</f>
        <v/>
      </c>
      <c r="J96" s="192"/>
      <c r="K96" s="193"/>
      <c r="L96" s="193"/>
      <c r="M96" s="197"/>
      <c r="N96" s="194"/>
      <c r="O96" s="194"/>
      <c r="P96" s="195"/>
      <c r="Q96" s="194">
        <f>+Sklop12[[#This Row],[cena/enota brez DDV v EUR]]*Sklop12[[#This Row],[Stopnja DDV (%)]]</f>
        <v>0</v>
      </c>
      <c r="R96" s="194">
        <f>+Sklop12[[#This Row],[cena/enota brez DDV v EUR]]+Sklop12[[#This Row],[Davek (EUR)]]</f>
        <v>0</v>
      </c>
      <c r="S96" s="194">
        <f>+Sklop12[[#This Row],[cena/enota brez DDV v EUR]]*Sklop12[[#This Row],[Okvirna količina]]</f>
        <v>0</v>
      </c>
      <c r="T96" s="196">
        <f>+Sklop12[[#This Row],[Končna cena/enoto mere (EUR) z DDV]]*Sklop12[[#This Row],[Okvirna količina]]</f>
        <v>0</v>
      </c>
      <c r="U96" s="199"/>
    </row>
    <row r="97" spans="1:21" s="55" customFormat="1" ht="12">
      <c r="A97" s="79" t="s">
        <v>193</v>
      </c>
      <c r="B97" s="236" t="s">
        <v>497</v>
      </c>
      <c r="C97" s="237">
        <v>4500</v>
      </c>
      <c r="D97" s="224" t="s">
        <v>109</v>
      </c>
      <c r="E97" s="157"/>
      <c r="F97" s="191">
        <v>10</v>
      </c>
      <c r="G97" s="228" t="s">
        <v>214</v>
      </c>
      <c r="H9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97" s="191" t="str">
        <f>IF(Sklop12[[#This Row],[ZAHTEVANA SHEMA KAKOVOSTI]]&lt;&gt;"",Sklop12[[#This Row],[Preračunana masa/volumen/kos na enoto kg]],"")</f>
        <v/>
      </c>
      <c r="J97" s="192"/>
      <c r="K97" s="193"/>
      <c r="L97" s="193"/>
      <c r="M97" s="197"/>
      <c r="N97" s="194"/>
      <c r="O97" s="194"/>
      <c r="P97" s="195"/>
      <c r="Q97" s="194">
        <f>+Sklop12[[#This Row],[cena/enota brez DDV v EUR]]*Sklop12[[#This Row],[Stopnja DDV (%)]]</f>
        <v>0</v>
      </c>
      <c r="R97" s="194">
        <f>+Sklop12[[#This Row],[cena/enota brez DDV v EUR]]+Sklop12[[#This Row],[Davek (EUR)]]</f>
        <v>0</v>
      </c>
      <c r="S97" s="194">
        <f>+Sklop12[[#This Row],[cena/enota brez DDV v EUR]]*Sklop12[[#This Row],[Okvirna količina]]</f>
        <v>0</v>
      </c>
      <c r="T97" s="196">
        <f>+Sklop12[[#This Row],[Končna cena/enoto mere (EUR) z DDV]]*Sklop12[[#This Row],[Okvirna količina]]</f>
        <v>0</v>
      </c>
      <c r="U97" s="199"/>
    </row>
    <row r="98" spans="1:21" s="55" customFormat="1" ht="39.75" customHeight="1">
      <c r="A98" s="79" t="s">
        <v>194</v>
      </c>
      <c r="B98" s="236" t="s">
        <v>498</v>
      </c>
      <c r="C98" s="237">
        <v>27</v>
      </c>
      <c r="D98" s="224" t="s">
        <v>109</v>
      </c>
      <c r="E98" s="157"/>
      <c r="F98" s="191">
        <v>1500</v>
      </c>
      <c r="G98" s="228" t="s">
        <v>214</v>
      </c>
      <c r="H9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40.5</v>
      </c>
      <c r="I98" s="191" t="str">
        <f>IF(Sklop12[[#This Row],[ZAHTEVANA SHEMA KAKOVOSTI]]&lt;&gt;"",Sklop12[[#This Row],[Preračunana masa/volumen/kos na enoto kg]],"")</f>
        <v/>
      </c>
      <c r="J98" s="192"/>
      <c r="K98" s="193"/>
      <c r="L98" s="193"/>
      <c r="M98" s="197"/>
      <c r="N98" s="194"/>
      <c r="O98" s="194"/>
      <c r="P98" s="195"/>
      <c r="Q98" s="194">
        <f>+Sklop12[[#This Row],[cena/enota brez DDV v EUR]]*Sklop12[[#This Row],[Stopnja DDV (%)]]</f>
        <v>0</v>
      </c>
      <c r="R98" s="194">
        <f>+Sklop12[[#This Row],[cena/enota brez DDV v EUR]]+Sklop12[[#This Row],[Davek (EUR)]]</f>
        <v>0</v>
      </c>
      <c r="S98" s="194">
        <f>+Sklop12[[#This Row],[cena/enota brez DDV v EUR]]*Sklop12[[#This Row],[Okvirna količina]]</f>
        <v>0</v>
      </c>
      <c r="T98" s="196">
        <f>+Sklop12[[#This Row],[Končna cena/enoto mere (EUR) z DDV]]*Sklop12[[#This Row],[Okvirna količina]]</f>
        <v>0</v>
      </c>
      <c r="U98" s="199"/>
    </row>
    <row r="99" spans="1:21" s="55" customFormat="1" ht="36">
      <c r="A99" s="79" t="s">
        <v>195</v>
      </c>
      <c r="B99" s="236" t="s">
        <v>499</v>
      </c>
      <c r="C99" s="237">
        <v>27</v>
      </c>
      <c r="D99" s="224" t="s">
        <v>109</v>
      </c>
      <c r="E99" s="157"/>
      <c r="F99" s="191">
        <v>1000</v>
      </c>
      <c r="G99" s="228" t="s">
        <v>214</v>
      </c>
      <c r="H9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</v>
      </c>
      <c r="I99" s="191" t="str">
        <f>IF(Sklop12[[#This Row],[ZAHTEVANA SHEMA KAKOVOSTI]]&lt;&gt;"",Sklop12[[#This Row],[Preračunana masa/volumen/kos na enoto kg]],"")</f>
        <v/>
      </c>
      <c r="J99" s="192"/>
      <c r="K99" s="193"/>
      <c r="L99" s="193"/>
      <c r="M99" s="197"/>
      <c r="N99" s="194"/>
      <c r="O99" s="194"/>
      <c r="P99" s="195"/>
      <c r="Q99" s="194">
        <f>+Sklop12[[#This Row],[cena/enota brez DDV v EUR]]*Sklop12[[#This Row],[Stopnja DDV (%)]]</f>
        <v>0</v>
      </c>
      <c r="R99" s="194">
        <f>+Sklop12[[#This Row],[cena/enota brez DDV v EUR]]+Sklop12[[#This Row],[Davek (EUR)]]</f>
        <v>0</v>
      </c>
      <c r="S99" s="194">
        <f>+Sklop12[[#This Row],[cena/enota brez DDV v EUR]]*Sklop12[[#This Row],[Okvirna količina]]</f>
        <v>0</v>
      </c>
      <c r="T99" s="196">
        <f>+Sklop12[[#This Row],[Končna cena/enoto mere (EUR) z DDV]]*Sklop12[[#This Row],[Okvirna količina]]</f>
        <v>0</v>
      </c>
      <c r="U99" s="199"/>
    </row>
    <row r="100" spans="1:21" s="55" customFormat="1" ht="36">
      <c r="A100" s="79" t="s">
        <v>196</v>
      </c>
      <c r="B100" s="236" t="s">
        <v>500</v>
      </c>
      <c r="C100" s="237">
        <v>27</v>
      </c>
      <c r="D100" s="224" t="s">
        <v>109</v>
      </c>
      <c r="E100" s="157"/>
      <c r="F100" s="191">
        <v>50</v>
      </c>
      <c r="G100" s="228" t="s">
        <v>214</v>
      </c>
      <c r="H10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1.35</v>
      </c>
      <c r="I100" s="191" t="str">
        <f>IF(Sklop12[[#This Row],[ZAHTEVANA SHEMA KAKOVOSTI]]&lt;&gt;"",Sklop12[[#This Row],[Preračunana masa/volumen/kos na enoto kg]],"")</f>
        <v/>
      </c>
      <c r="J100" s="192"/>
      <c r="K100" s="193"/>
      <c r="L100" s="193"/>
      <c r="M100" s="197"/>
      <c r="N100" s="194"/>
      <c r="O100" s="194"/>
      <c r="P100" s="195"/>
      <c r="Q100" s="194">
        <f>+Sklop12[[#This Row],[cena/enota brez DDV v EUR]]*Sklop12[[#This Row],[Stopnja DDV (%)]]</f>
        <v>0</v>
      </c>
      <c r="R100" s="194">
        <f>+Sklop12[[#This Row],[cena/enota brez DDV v EUR]]+Sklop12[[#This Row],[Davek (EUR)]]</f>
        <v>0</v>
      </c>
      <c r="S100" s="194">
        <f>+Sklop12[[#This Row],[cena/enota brez DDV v EUR]]*Sklop12[[#This Row],[Okvirna količina]]</f>
        <v>0</v>
      </c>
      <c r="T100" s="196">
        <f>+Sklop12[[#This Row],[Končna cena/enoto mere (EUR) z DDV]]*Sklop12[[#This Row],[Okvirna količina]]</f>
        <v>0</v>
      </c>
      <c r="U100" s="199"/>
    </row>
    <row r="101" spans="1:21" s="55" customFormat="1" ht="24">
      <c r="A101" s="79" t="s">
        <v>197</v>
      </c>
      <c r="B101" s="236" t="s">
        <v>501</v>
      </c>
      <c r="C101" s="237">
        <v>150</v>
      </c>
      <c r="D101" s="224" t="s">
        <v>109</v>
      </c>
      <c r="E101" s="157"/>
      <c r="F101" s="191">
        <v>10</v>
      </c>
      <c r="G101" s="228" t="s">
        <v>214</v>
      </c>
      <c r="H10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01" s="191" t="str">
        <f>IF(Sklop12[[#This Row],[ZAHTEVANA SHEMA KAKOVOSTI]]&lt;&gt;"",Sklop12[[#This Row],[Preračunana masa/volumen/kos na enoto kg]],"")</f>
        <v/>
      </c>
      <c r="J101" s="192"/>
      <c r="K101" s="193"/>
      <c r="L101" s="193"/>
      <c r="M101" s="197"/>
      <c r="N101" s="194"/>
      <c r="O101" s="194"/>
      <c r="P101" s="195"/>
      <c r="Q101" s="194">
        <f>+Sklop12[[#This Row],[cena/enota brez DDV v EUR]]*Sklop12[[#This Row],[Stopnja DDV (%)]]</f>
        <v>0</v>
      </c>
      <c r="R101" s="194">
        <f>+Sklop12[[#This Row],[cena/enota brez DDV v EUR]]+Sklop12[[#This Row],[Davek (EUR)]]</f>
        <v>0</v>
      </c>
      <c r="S101" s="194">
        <f>+Sklop12[[#This Row],[cena/enota brez DDV v EUR]]*Sklop12[[#This Row],[Okvirna količina]]</f>
        <v>0</v>
      </c>
      <c r="T101" s="196">
        <f>+Sklop12[[#This Row],[Končna cena/enoto mere (EUR) z DDV]]*Sklop12[[#This Row],[Okvirna količina]]</f>
        <v>0</v>
      </c>
      <c r="U101" s="199"/>
    </row>
    <row r="102" spans="1:21" s="55" customFormat="1" ht="24">
      <c r="A102" s="79" t="s">
        <v>198</v>
      </c>
      <c r="B102" s="236" t="s">
        <v>502</v>
      </c>
      <c r="C102" s="237">
        <v>30</v>
      </c>
      <c r="D102" s="224" t="s">
        <v>109</v>
      </c>
      <c r="E102" s="157"/>
      <c r="F102" s="191">
        <v>100</v>
      </c>
      <c r="G102" s="228" t="s">
        <v>214</v>
      </c>
      <c r="H10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02" s="191" t="str">
        <f>IF(Sklop12[[#This Row],[ZAHTEVANA SHEMA KAKOVOSTI]]&lt;&gt;"",Sklop12[[#This Row],[Preračunana masa/volumen/kos na enoto kg]],"")</f>
        <v/>
      </c>
      <c r="J102" s="192"/>
      <c r="K102" s="193"/>
      <c r="L102" s="193"/>
      <c r="M102" s="197"/>
      <c r="N102" s="194"/>
      <c r="O102" s="194"/>
      <c r="P102" s="195"/>
      <c r="Q102" s="194">
        <f>+Sklop12[[#This Row],[cena/enota brez DDV v EUR]]*Sklop12[[#This Row],[Stopnja DDV (%)]]</f>
        <v>0</v>
      </c>
      <c r="R102" s="194">
        <f>+Sklop12[[#This Row],[cena/enota brez DDV v EUR]]+Sklop12[[#This Row],[Davek (EUR)]]</f>
        <v>0</v>
      </c>
      <c r="S102" s="194">
        <f>+Sklop12[[#This Row],[cena/enota brez DDV v EUR]]*Sklop12[[#This Row],[Okvirna količina]]</f>
        <v>0</v>
      </c>
      <c r="T102" s="196">
        <f>+Sklop12[[#This Row],[Končna cena/enoto mere (EUR) z DDV]]*Sklop12[[#This Row],[Okvirna količina]]</f>
        <v>0</v>
      </c>
      <c r="U102" s="199"/>
    </row>
    <row r="103" spans="1:21" s="55" customFormat="1" ht="12">
      <c r="A103" s="79" t="s">
        <v>199</v>
      </c>
      <c r="B103" s="236" t="s">
        <v>664</v>
      </c>
      <c r="C103" s="237">
        <v>60</v>
      </c>
      <c r="D103" s="224" t="s">
        <v>109</v>
      </c>
      <c r="E103" s="157"/>
      <c r="F103" s="191">
        <v>5</v>
      </c>
      <c r="G103" s="228" t="s">
        <v>218</v>
      </c>
      <c r="H10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103" s="191" t="str">
        <f>IF(Sklop12[[#This Row],[ZAHTEVANA SHEMA KAKOVOSTI]]&lt;&gt;"",Sklop12[[#This Row],[Preračunana masa/volumen/kos na enoto kg]],"")</f>
        <v/>
      </c>
      <c r="J103" s="192"/>
      <c r="K103" s="193"/>
      <c r="L103" s="193"/>
      <c r="M103" s="197"/>
      <c r="N103" s="194"/>
      <c r="O103" s="194"/>
      <c r="P103" s="195"/>
      <c r="Q103" s="194">
        <f>+Sklop12[[#This Row],[cena/enota brez DDV v EUR]]*Sklop12[[#This Row],[Stopnja DDV (%)]]</f>
        <v>0</v>
      </c>
      <c r="R103" s="194">
        <f>+Sklop12[[#This Row],[cena/enota brez DDV v EUR]]+Sklop12[[#This Row],[Davek (EUR)]]</f>
        <v>0</v>
      </c>
      <c r="S103" s="194">
        <f>+Sklop12[[#This Row],[cena/enota brez DDV v EUR]]*Sklop12[[#This Row],[Okvirna količina]]</f>
        <v>0</v>
      </c>
      <c r="T103" s="196">
        <f>+Sklop12[[#This Row],[Končna cena/enoto mere (EUR) z DDV]]*Sklop12[[#This Row],[Okvirna količina]]</f>
        <v>0</v>
      </c>
      <c r="U103" s="199"/>
    </row>
    <row r="104" spans="1:21" s="55" customFormat="1" ht="12">
      <c r="A104" s="79" t="s">
        <v>200</v>
      </c>
      <c r="B104" s="236" t="s">
        <v>503</v>
      </c>
      <c r="C104" s="237">
        <v>2550</v>
      </c>
      <c r="D104" s="224" t="s">
        <v>109</v>
      </c>
      <c r="E104" s="157"/>
      <c r="F104" s="191">
        <v>200</v>
      </c>
      <c r="G104" s="228" t="s">
        <v>214</v>
      </c>
      <c r="H10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509.99999999999994</v>
      </c>
      <c r="I104" s="191" t="str">
        <f>IF(Sklop12[[#This Row],[ZAHTEVANA SHEMA KAKOVOSTI]]&lt;&gt;"",Sklop12[[#This Row],[Preračunana masa/volumen/kos na enoto kg]],"")</f>
        <v/>
      </c>
      <c r="J104" s="192"/>
      <c r="K104" s="193"/>
      <c r="L104" s="193"/>
      <c r="M104" s="197"/>
      <c r="N104" s="194"/>
      <c r="O104" s="194"/>
      <c r="P104" s="195"/>
      <c r="Q104" s="194">
        <f>+Sklop12[[#This Row],[cena/enota brez DDV v EUR]]*Sklop12[[#This Row],[Stopnja DDV (%)]]</f>
        <v>0</v>
      </c>
      <c r="R104" s="194">
        <f>+Sklop12[[#This Row],[cena/enota brez DDV v EUR]]+Sklop12[[#This Row],[Davek (EUR)]]</f>
        <v>0</v>
      </c>
      <c r="S104" s="194">
        <f>+Sklop12[[#This Row],[cena/enota brez DDV v EUR]]*Sklop12[[#This Row],[Okvirna količina]]</f>
        <v>0</v>
      </c>
      <c r="T104" s="196">
        <f>+Sklop12[[#This Row],[Končna cena/enoto mere (EUR) z DDV]]*Sklop12[[#This Row],[Okvirna količina]]</f>
        <v>0</v>
      </c>
      <c r="U104" s="199"/>
    </row>
    <row r="105" spans="1:21" s="55" customFormat="1" ht="12">
      <c r="A105" s="79" t="s">
        <v>201</v>
      </c>
      <c r="B105" s="236" t="s">
        <v>504</v>
      </c>
      <c r="C105" s="237">
        <v>1000</v>
      </c>
      <c r="D105" s="224" t="s">
        <v>109</v>
      </c>
      <c r="E105" s="157"/>
      <c r="F105" s="191">
        <v>5</v>
      </c>
      <c r="G105" s="228" t="s">
        <v>214</v>
      </c>
      <c r="H10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5" s="191" t="str">
        <f>IF(Sklop12[[#This Row],[ZAHTEVANA SHEMA KAKOVOSTI]]&lt;&gt;"",Sklop12[[#This Row],[Preračunana masa/volumen/kos na enoto kg]],"")</f>
        <v/>
      </c>
      <c r="J105" s="192"/>
      <c r="K105" s="193"/>
      <c r="L105" s="193"/>
      <c r="M105" s="197"/>
      <c r="N105" s="194"/>
      <c r="O105" s="194"/>
      <c r="P105" s="195"/>
      <c r="Q105" s="194">
        <f>+Sklop12[[#This Row],[cena/enota brez DDV v EUR]]*Sklop12[[#This Row],[Stopnja DDV (%)]]</f>
        <v>0</v>
      </c>
      <c r="R105" s="194">
        <f>+Sklop12[[#This Row],[cena/enota brez DDV v EUR]]+Sklop12[[#This Row],[Davek (EUR)]]</f>
        <v>0</v>
      </c>
      <c r="S105" s="194">
        <f>+Sklop12[[#This Row],[cena/enota brez DDV v EUR]]*Sklop12[[#This Row],[Okvirna količina]]</f>
        <v>0</v>
      </c>
      <c r="T105" s="196">
        <f>+Sklop12[[#This Row],[Končna cena/enoto mere (EUR) z DDV]]*Sklop12[[#This Row],[Okvirna količina]]</f>
        <v>0</v>
      </c>
      <c r="U105" s="199"/>
    </row>
    <row r="106" spans="1:21" s="55" customFormat="1" ht="12">
      <c r="A106" s="79" t="s">
        <v>202</v>
      </c>
      <c r="B106" s="236" t="s">
        <v>505</v>
      </c>
      <c r="C106" s="237">
        <v>185</v>
      </c>
      <c r="D106" s="224" t="s">
        <v>109</v>
      </c>
      <c r="E106" s="157"/>
      <c r="F106" s="191">
        <v>5</v>
      </c>
      <c r="G106" s="228" t="s">
        <v>214</v>
      </c>
      <c r="H10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0.92500000000000004</v>
      </c>
      <c r="I106" s="191" t="str">
        <f>IF(Sklop12[[#This Row],[ZAHTEVANA SHEMA KAKOVOSTI]]&lt;&gt;"",Sklop12[[#This Row],[Preračunana masa/volumen/kos na enoto kg]],"")</f>
        <v/>
      </c>
      <c r="J106" s="192"/>
      <c r="K106" s="193"/>
      <c r="L106" s="193"/>
      <c r="M106" s="197"/>
      <c r="N106" s="194"/>
      <c r="O106" s="194"/>
      <c r="P106" s="195"/>
      <c r="Q106" s="194">
        <f>+Sklop12[[#This Row],[cena/enota brez DDV v EUR]]*Sklop12[[#This Row],[Stopnja DDV (%)]]</f>
        <v>0</v>
      </c>
      <c r="R106" s="194">
        <f>+Sklop12[[#This Row],[cena/enota brez DDV v EUR]]+Sklop12[[#This Row],[Davek (EUR)]]</f>
        <v>0</v>
      </c>
      <c r="S106" s="194">
        <f>+Sklop12[[#This Row],[cena/enota brez DDV v EUR]]*Sklop12[[#This Row],[Okvirna količina]]</f>
        <v>0</v>
      </c>
      <c r="T106" s="196">
        <f>+Sklop12[[#This Row],[Končna cena/enoto mere (EUR) z DDV]]*Sklop12[[#This Row],[Okvirna količina]]</f>
        <v>0</v>
      </c>
      <c r="U106" s="199"/>
    </row>
    <row r="107" spans="1:21" s="55" customFormat="1" ht="12">
      <c r="A107" s="79" t="s">
        <v>203</v>
      </c>
      <c r="B107" s="236" t="s">
        <v>506</v>
      </c>
      <c r="C107" s="237">
        <v>1000</v>
      </c>
      <c r="D107" s="224" t="s">
        <v>109</v>
      </c>
      <c r="E107" s="157"/>
      <c r="F107" s="191">
        <v>5</v>
      </c>
      <c r="G107" s="228" t="s">
        <v>214</v>
      </c>
      <c r="H10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7" s="191" t="str">
        <f>IF(Sklop12[[#This Row],[ZAHTEVANA SHEMA KAKOVOSTI]]&lt;&gt;"",Sklop12[[#This Row],[Preračunana masa/volumen/kos na enoto kg]],"")</f>
        <v/>
      </c>
      <c r="J107" s="192"/>
      <c r="K107" s="193"/>
      <c r="L107" s="193"/>
      <c r="M107" s="197"/>
      <c r="N107" s="194"/>
      <c r="O107" s="194"/>
      <c r="P107" s="195"/>
      <c r="Q107" s="194">
        <f>+Sklop12[[#This Row],[cena/enota brez DDV v EUR]]*Sklop12[[#This Row],[Stopnja DDV (%)]]</f>
        <v>0</v>
      </c>
      <c r="R107" s="194">
        <f>+Sklop12[[#This Row],[cena/enota brez DDV v EUR]]+Sklop12[[#This Row],[Davek (EUR)]]</f>
        <v>0</v>
      </c>
      <c r="S107" s="194">
        <f>+Sklop12[[#This Row],[cena/enota brez DDV v EUR]]*Sklop12[[#This Row],[Okvirna količina]]</f>
        <v>0</v>
      </c>
      <c r="T107" s="196">
        <f>+Sklop12[[#This Row],[Končna cena/enoto mere (EUR) z DDV]]*Sklop12[[#This Row],[Okvirna količina]]</f>
        <v>0</v>
      </c>
      <c r="U107" s="199"/>
    </row>
    <row r="108" spans="1:21" s="55" customFormat="1" ht="12">
      <c r="A108" s="79" t="s">
        <v>204</v>
      </c>
      <c r="B108" s="236" t="s">
        <v>507</v>
      </c>
      <c r="C108" s="237">
        <v>1000</v>
      </c>
      <c r="D108" s="224" t="s">
        <v>109</v>
      </c>
      <c r="E108" s="157"/>
      <c r="F108" s="191">
        <v>5</v>
      </c>
      <c r="G108" s="228" t="s">
        <v>214</v>
      </c>
      <c r="H10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8" s="191" t="str">
        <f>IF(Sklop12[[#This Row],[ZAHTEVANA SHEMA KAKOVOSTI]]&lt;&gt;"",Sklop12[[#This Row],[Preračunana masa/volumen/kos na enoto kg]],"")</f>
        <v/>
      </c>
      <c r="J108" s="192"/>
      <c r="K108" s="193"/>
      <c r="L108" s="193"/>
      <c r="M108" s="197"/>
      <c r="N108" s="194"/>
      <c r="O108" s="194"/>
      <c r="P108" s="195"/>
      <c r="Q108" s="194">
        <f>+Sklop12[[#This Row],[cena/enota brez DDV v EUR]]*Sklop12[[#This Row],[Stopnja DDV (%)]]</f>
        <v>0</v>
      </c>
      <c r="R108" s="194">
        <f>+Sklop12[[#This Row],[cena/enota brez DDV v EUR]]+Sklop12[[#This Row],[Davek (EUR)]]</f>
        <v>0</v>
      </c>
      <c r="S108" s="194">
        <f>+Sklop12[[#This Row],[cena/enota brez DDV v EUR]]*Sklop12[[#This Row],[Okvirna količina]]</f>
        <v>0</v>
      </c>
      <c r="T108" s="196">
        <f>+Sklop12[[#This Row],[Končna cena/enoto mere (EUR) z DDV]]*Sklop12[[#This Row],[Okvirna količina]]</f>
        <v>0</v>
      </c>
      <c r="U108" s="199"/>
    </row>
    <row r="109" spans="1:21" s="55" customFormat="1" ht="12">
      <c r="A109" s="79" t="s">
        <v>224</v>
      </c>
      <c r="B109" s="236" t="s">
        <v>508</v>
      </c>
      <c r="C109" s="237">
        <v>4200</v>
      </c>
      <c r="D109" s="224" t="s">
        <v>109</v>
      </c>
      <c r="E109" s="157"/>
      <c r="F109" s="191">
        <v>50</v>
      </c>
      <c r="G109" s="228" t="s">
        <v>214</v>
      </c>
      <c r="H10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109" s="191" t="str">
        <f>IF(Sklop12[[#This Row],[ZAHTEVANA SHEMA KAKOVOSTI]]&lt;&gt;"",Sklop12[[#This Row],[Preračunana masa/volumen/kos na enoto kg]],"")</f>
        <v/>
      </c>
      <c r="J109" s="192"/>
      <c r="K109" s="193"/>
      <c r="L109" s="193"/>
      <c r="M109" s="197"/>
      <c r="N109" s="194"/>
      <c r="O109" s="194"/>
      <c r="P109" s="195"/>
      <c r="Q109" s="194">
        <f>+Sklop12[[#This Row],[cena/enota brez DDV v EUR]]*Sklop12[[#This Row],[Stopnja DDV (%)]]</f>
        <v>0</v>
      </c>
      <c r="R109" s="194">
        <f>+Sklop12[[#This Row],[cena/enota brez DDV v EUR]]+Sklop12[[#This Row],[Davek (EUR)]]</f>
        <v>0</v>
      </c>
      <c r="S109" s="194">
        <f>+Sklop12[[#This Row],[cena/enota brez DDV v EUR]]*Sklop12[[#This Row],[Okvirna količina]]</f>
        <v>0</v>
      </c>
      <c r="T109" s="196">
        <f>+Sklop12[[#This Row],[Končna cena/enoto mere (EUR) z DDV]]*Sklop12[[#This Row],[Okvirna količina]]</f>
        <v>0</v>
      </c>
      <c r="U109" s="199"/>
    </row>
    <row r="110" spans="1:21" s="55" customFormat="1" ht="36">
      <c r="A110" s="79" t="s">
        <v>414</v>
      </c>
      <c r="B110" s="236" t="s">
        <v>509</v>
      </c>
      <c r="C110" s="237">
        <v>30</v>
      </c>
      <c r="D110" s="224" t="s">
        <v>109</v>
      </c>
      <c r="E110" s="157"/>
      <c r="F110" s="191">
        <v>100</v>
      </c>
      <c r="G110" s="228" t="s">
        <v>214</v>
      </c>
      <c r="H11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10" s="191" t="str">
        <f>IF(Sklop12[[#This Row],[ZAHTEVANA SHEMA KAKOVOSTI]]&lt;&gt;"",Sklop12[[#This Row],[Preračunana masa/volumen/kos na enoto kg]],"")</f>
        <v/>
      </c>
      <c r="J110" s="192"/>
      <c r="K110" s="193"/>
      <c r="L110" s="193"/>
      <c r="M110" s="197"/>
      <c r="N110" s="194"/>
      <c r="O110" s="194"/>
      <c r="P110" s="195"/>
      <c r="Q110" s="194">
        <f>+Sklop12[[#This Row],[cena/enota brez DDV v EUR]]*Sklop12[[#This Row],[Stopnja DDV (%)]]</f>
        <v>0</v>
      </c>
      <c r="R110" s="194">
        <f>+Sklop12[[#This Row],[cena/enota brez DDV v EUR]]+Sklop12[[#This Row],[Davek (EUR)]]</f>
        <v>0</v>
      </c>
      <c r="S110" s="194">
        <f>+Sklop12[[#This Row],[cena/enota brez DDV v EUR]]*Sklop12[[#This Row],[Okvirna količina]]</f>
        <v>0</v>
      </c>
      <c r="T110" s="196">
        <f>+Sklop12[[#This Row],[Končna cena/enoto mere (EUR) z DDV]]*Sklop12[[#This Row],[Okvirna količina]]</f>
        <v>0</v>
      </c>
      <c r="U110" s="199"/>
    </row>
    <row r="111" spans="1:21" s="55" customFormat="1" ht="12">
      <c r="A111" s="79" t="s">
        <v>415</v>
      </c>
      <c r="B111" s="236" t="s">
        <v>682</v>
      </c>
      <c r="C111" s="237">
        <v>10</v>
      </c>
      <c r="D111" s="224" t="s">
        <v>0</v>
      </c>
      <c r="E111" s="157"/>
      <c r="F111" s="191">
        <v>100</v>
      </c>
      <c r="G111" s="228" t="s">
        <v>214</v>
      </c>
      <c r="H11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11" s="191" t="str">
        <f>IF(Sklop12[[#This Row],[ZAHTEVANA SHEMA KAKOVOSTI]]&lt;&gt;"",Sklop12[[#This Row],[Preračunana masa/volumen/kos na enoto kg]],"")</f>
        <v/>
      </c>
      <c r="J111" s="192"/>
      <c r="K111" s="193"/>
      <c r="L111" s="193"/>
      <c r="M111" s="197"/>
      <c r="N111" s="194"/>
      <c r="O111" s="194"/>
      <c r="P111" s="195"/>
      <c r="Q111" s="194">
        <f>+Sklop12[[#This Row],[cena/enota brez DDV v EUR]]*Sklop12[[#This Row],[Stopnja DDV (%)]]</f>
        <v>0</v>
      </c>
      <c r="R111" s="194">
        <f>+Sklop12[[#This Row],[cena/enota brez DDV v EUR]]+Sklop12[[#This Row],[Davek (EUR)]]</f>
        <v>0</v>
      </c>
      <c r="S111" s="194">
        <f>+Sklop12[[#This Row],[cena/enota brez DDV v EUR]]*Sklop12[[#This Row],[Okvirna količina]]</f>
        <v>0</v>
      </c>
      <c r="T111" s="196">
        <f>+Sklop12[[#This Row],[Končna cena/enoto mere (EUR) z DDV]]*Sklop12[[#This Row],[Okvirna količina]]</f>
        <v>0</v>
      </c>
      <c r="U111" s="199"/>
    </row>
    <row r="112" spans="1:21" s="55" customFormat="1" ht="12">
      <c r="A112" s="79" t="s">
        <v>416</v>
      </c>
      <c r="B112" s="236" t="s">
        <v>510</v>
      </c>
      <c r="C112" s="237">
        <v>45</v>
      </c>
      <c r="D112" s="224" t="s">
        <v>109</v>
      </c>
      <c r="E112" s="157"/>
      <c r="F112" s="191">
        <v>25</v>
      </c>
      <c r="G112" s="228" t="s">
        <v>214</v>
      </c>
      <c r="H11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1.125</v>
      </c>
      <c r="I112" s="191" t="str">
        <f>IF(Sklop12[[#This Row],[ZAHTEVANA SHEMA KAKOVOSTI]]&lt;&gt;"",Sklop12[[#This Row],[Preračunana masa/volumen/kos na enoto kg]],"")</f>
        <v/>
      </c>
      <c r="J112" s="192"/>
      <c r="K112" s="193"/>
      <c r="L112" s="193"/>
      <c r="M112" s="197"/>
      <c r="N112" s="194"/>
      <c r="O112" s="194"/>
      <c r="P112" s="195"/>
      <c r="Q112" s="194">
        <f>+Sklop12[[#This Row],[cena/enota brez DDV v EUR]]*Sklop12[[#This Row],[Stopnja DDV (%)]]</f>
        <v>0</v>
      </c>
      <c r="R112" s="194">
        <f>+Sklop12[[#This Row],[cena/enota brez DDV v EUR]]+Sklop12[[#This Row],[Davek (EUR)]]</f>
        <v>0</v>
      </c>
      <c r="S112" s="194">
        <f>+Sklop12[[#This Row],[cena/enota brez DDV v EUR]]*Sklop12[[#This Row],[Okvirna količina]]</f>
        <v>0</v>
      </c>
      <c r="T112" s="196">
        <f>+Sklop12[[#This Row],[Končna cena/enoto mere (EUR) z DDV]]*Sklop12[[#This Row],[Okvirna količina]]</f>
        <v>0</v>
      </c>
      <c r="U112" s="199"/>
    </row>
    <row r="113" spans="1:21" s="55" customFormat="1" ht="12">
      <c r="A113" s="79" t="s">
        <v>417</v>
      </c>
      <c r="B113" s="236" t="s">
        <v>511</v>
      </c>
      <c r="C113" s="237">
        <v>45</v>
      </c>
      <c r="D113" s="224" t="s">
        <v>109</v>
      </c>
      <c r="E113" s="157"/>
      <c r="F113" s="191">
        <v>25</v>
      </c>
      <c r="G113" s="228" t="s">
        <v>214</v>
      </c>
      <c r="H11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1.125</v>
      </c>
      <c r="I113" s="191" t="str">
        <f>IF(Sklop12[[#This Row],[ZAHTEVANA SHEMA KAKOVOSTI]]&lt;&gt;"",Sklop12[[#This Row],[Preračunana masa/volumen/kos na enoto kg]],"")</f>
        <v/>
      </c>
      <c r="J113" s="192"/>
      <c r="K113" s="193"/>
      <c r="L113" s="193"/>
      <c r="M113" s="197"/>
      <c r="N113" s="194"/>
      <c r="O113" s="194"/>
      <c r="P113" s="195"/>
      <c r="Q113" s="194">
        <f>+Sklop12[[#This Row],[cena/enota brez DDV v EUR]]*Sklop12[[#This Row],[Stopnja DDV (%)]]</f>
        <v>0</v>
      </c>
      <c r="R113" s="194">
        <f>+Sklop12[[#This Row],[cena/enota brez DDV v EUR]]+Sklop12[[#This Row],[Davek (EUR)]]</f>
        <v>0</v>
      </c>
      <c r="S113" s="194">
        <f>+Sklop12[[#This Row],[cena/enota brez DDV v EUR]]*Sklop12[[#This Row],[Okvirna količina]]</f>
        <v>0</v>
      </c>
      <c r="T113" s="196">
        <f>+Sklop12[[#This Row],[Končna cena/enoto mere (EUR) z DDV]]*Sklop12[[#This Row],[Okvirna količina]]</f>
        <v>0</v>
      </c>
      <c r="U113" s="199"/>
    </row>
    <row r="114" spans="1:21" s="55" customFormat="1" ht="12">
      <c r="A114" s="79" t="s">
        <v>418</v>
      </c>
      <c r="B114" s="236" t="s">
        <v>512</v>
      </c>
      <c r="C114" s="237">
        <v>250</v>
      </c>
      <c r="D114" s="224" t="s">
        <v>109</v>
      </c>
      <c r="E114" s="157"/>
      <c r="F114" s="191">
        <v>25</v>
      </c>
      <c r="G114" s="228" t="s">
        <v>214</v>
      </c>
      <c r="H11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6.25</v>
      </c>
      <c r="I114" s="191" t="str">
        <f>IF(Sklop12[[#This Row],[ZAHTEVANA SHEMA KAKOVOSTI]]&lt;&gt;"",Sklop12[[#This Row],[Preračunana masa/volumen/kos na enoto kg]],"")</f>
        <v/>
      </c>
      <c r="J114" s="192"/>
      <c r="K114" s="193"/>
      <c r="L114" s="193"/>
      <c r="M114" s="197"/>
      <c r="N114" s="194"/>
      <c r="O114" s="194"/>
      <c r="P114" s="195"/>
      <c r="Q114" s="194">
        <f>+Sklop12[[#This Row],[cena/enota brez DDV v EUR]]*Sklop12[[#This Row],[Stopnja DDV (%)]]</f>
        <v>0</v>
      </c>
      <c r="R114" s="194">
        <f>+Sklop12[[#This Row],[cena/enota brez DDV v EUR]]+Sklop12[[#This Row],[Davek (EUR)]]</f>
        <v>0</v>
      </c>
      <c r="S114" s="194">
        <f>+Sklop12[[#This Row],[cena/enota brez DDV v EUR]]*Sklop12[[#This Row],[Okvirna količina]]</f>
        <v>0</v>
      </c>
      <c r="T114" s="196">
        <f>+Sklop12[[#This Row],[Končna cena/enoto mere (EUR) z DDV]]*Sklop12[[#This Row],[Okvirna količina]]</f>
        <v>0</v>
      </c>
      <c r="U114" s="199"/>
    </row>
    <row r="115" spans="1:21" s="55" customFormat="1" ht="12">
      <c r="A115" s="79" t="s">
        <v>419</v>
      </c>
      <c r="B115" s="236" t="s">
        <v>512</v>
      </c>
      <c r="C115" s="237">
        <v>500</v>
      </c>
      <c r="D115" s="224" t="s">
        <v>109</v>
      </c>
      <c r="E115" s="157"/>
      <c r="F115" s="191">
        <v>25</v>
      </c>
      <c r="G115" s="228" t="s">
        <v>214</v>
      </c>
      <c r="H11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115" s="191" t="str">
        <f>IF(Sklop12[[#This Row],[ZAHTEVANA SHEMA KAKOVOSTI]]&lt;&gt;"",Sklop12[[#This Row],[Preračunana masa/volumen/kos na enoto kg]],"")</f>
        <v/>
      </c>
      <c r="J115" s="192"/>
      <c r="K115" s="193"/>
      <c r="L115" s="193"/>
      <c r="M115" s="197"/>
      <c r="N115" s="194"/>
      <c r="O115" s="194"/>
      <c r="P115" s="195"/>
      <c r="Q115" s="194">
        <f>+Sklop12[[#This Row],[cena/enota brez DDV v EUR]]*Sklop12[[#This Row],[Stopnja DDV (%)]]</f>
        <v>0</v>
      </c>
      <c r="R115" s="194">
        <f>+Sklop12[[#This Row],[cena/enota brez DDV v EUR]]+Sklop12[[#This Row],[Davek (EUR)]]</f>
        <v>0</v>
      </c>
      <c r="S115" s="194">
        <f>+Sklop12[[#This Row],[cena/enota brez DDV v EUR]]*Sklop12[[#This Row],[Okvirna količina]]</f>
        <v>0</v>
      </c>
      <c r="T115" s="196">
        <f>+Sklop12[[#This Row],[Končna cena/enoto mere (EUR) z DDV]]*Sklop12[[#This Row],[Okvirna količina]]</f>
        <v>0</v>
      </c>
      <c r="U115" s="199"/>
    </row>
    <row r="116" spans="1:21" s="55" customFormat="1" ht="12">
      <c r="A116" s="79" t="s">
        <v>420</v>
      </c>
      <c r="B116" s="236" t="s">
        <v>513</v>
      </c>
      <c r="C116" s="237">
        <v>1000</v>
      </c>
      <c r="D116" s="224" t="s">
        <v>109</v>
      </c>
      <c r="E116" s="157"/>
      <c r="F116" s="191">
        <v>100</v>
      </c>
      <c r="G116" s="228" t="s">
        <v>0</v>
      </c>
      <c r="H11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16" s="191" t="str">
        <f>IF(Sklop12[[#This Row],[ZAHTEVANA SHEMA KAKOVOSTI]]&lt;&gt;"",Sklop12[[#This Row],[Preračunana masa/volumen/kos na enoto kg]],"")</f>
        <v/>
      </c>
      <c r="J116" s="192"/>
      <c r="K116" s="193"/>
      <c r="L116" s="193"/>
      <c r="M116" s="197"/>
      <c r="N116" s="194"/>
      <c r="O116" s="194"/>
      <c r="P116" s="195"/>
      <c r="Q116" s="194">
        <f>+Sklop12[[#This Row],[cena/enota brez DDV v EUR]]*Sklop12[[#This Row],[Stopnja DDV (%)]]</f>
        <v>0</v>
      </c>
      <c r="R116" s="194">
        <f>+Sklop12[[#This Row],[cena/enota brez DDV v EUR]]+Sklop12[[#This Row],[Davek (EUR)]]</f>
        <v>0</v>
      </c>
      <c r="S116" s="194">
        <f>+Sklop12[[#This Row],[cena/enota brez DDV v EUR]]*Sklop12[[#This Row],[Okvirna količina]]</f>
        <v>0</v>
      </c>
      <c r="T116" s="196">
        <f>+Sklop12[[#This Row],[Končna cena/enoto mere (EUR) z DDV]]*Sklop12[[#This Row],[Okvirna količina]]</f>
        <v>0</v>
      </c>
      <c r="U116" s="199"/>
    </row>
    <row r="117" spans="1:21" s="55" customFormat="1" ht="12">
      <c r="A117" s="79" t="s">
        <v>421</v>
      </c>
      <c r="B117" s="236" t="s">
        <v>514</v>
      </c>
      <c r="C117" s="237">
        <v>1000</v>
      </c>
      <c r="D117" s="224" t="s">
        <v>109</v>
      </c>
      <c r="E117" s="157"/>
      <c r="F117" s="191">
        <v>5</v>
      </c>
      <c r="G117" s="228" t="s">
        <v>0</v>
      </c>
      <c r="H11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17" s="191" t="str">
        <f>IF(Sklop12[[#This Row],[ZAHTEVANA SHEMA KAKOVOSTI]]&lt;&gt;"",Sklop12[[#This Row],[Preračunana masa/volumen/kos na enoto kg]],"")</f>
        <v/>
      </c>
      <c r="J117" s="192"/>
      <c r="K117" s="193"/>
      <c r="L117" s="193"/>
      <c r="M117" s="197"/>
      <c r="N117" s="194"/>
      <c r="O117" s="194"/>
      <c r="P117" s="195"/>
      <c r="Q117" s="194">
        <f>+Sklop12[[#This Row],[cena/enota brez DDV v EUR]]*Sklop12[[#This Row],[Stopnja DDV (%)]]</f>
        <v>0</v>
      </c>
      <c r="R117" s="194">
        <f>+Sklop12[[#This Row],[cena/enota brez DDV v EUR]]+Sklop12[[#This Row],[Davek (EUR)]]</f>
        <v>0</v>
      </c>
      <c r="S117" s="194">
        <f>+Sklop12[[#This Row],[cena/enota brez DDV v EUR]]*Sklop12[[#This Row],[Okvirna količina]]</f>
        <v>0</v>
      </c>
      <c r="T117" s="196">
        <f>+Sklop12[[#This Row],[Končna cena/enoto mere (EUR) z DDV]]*Sklop12[[#This Row],[Okvirna količina]]</f>
        <v>0</v>
      </c>
      <c r="U117" s="199"/>
    </row>
    <row r="118" spans="1:21" s="55" customFormat="1" ht="12">
      <c r="A118" s="79" t="s">
        <v>422</v>
      </c>
      <c r="B118" s="236" t="s">
        <v>515</v>
      </c>
      <c r="C118" s="237">
        <v>1000</v>
      </c>
      <c r="D118" s="224" t="s">
        <v>109</v>
      </c>
      <c r="E118" s="157"/>
      <c r="F118" s="191">
        <v>200</v>
      </c>
      <c r="G118" s="228" t="s">
        <v>0</v>
      </c>
      <c r="H11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18" s="191" t="str">
        <f>IF(Sklop12[[#This Row],[ZAHTEVANA SHEMA KAKOVOSTI]]&lt;&gt;"",Sklop12[[#This Row],[Preračunana masa/volumen/kos na enoto kg]],"")</f>
        <v/>
      </c>
      <c r="J118" s="192"/>
      <c r="K118" s="193"/>
      <c r="L118" s="193"/>
      <c r="M118" s="197"/>
      <c r="N118" s="194"/>
      <c r="O118" s="194"/>
      <c r="P118" s="195"/>
      <c r="Q118" s="194">
        <f>+Sklop12[[#This Row],[cena/enota brez DDV v EUR]]*Sklop12[[#This Row],[Stopnja DDV (%)]]</f>
        <v>0</v>
      </c>
      <c r="R118" s="194">
        <f>+Sklop12[[#This Row],[cena/enota brez DDV v EUR]]+Sklop12[[#This Row],[Davek (EUR)]]</f>
        <v>0</v>
      </c>
      <c r="S118" s="194">
        <f>+Sklop12[[#This Row],[cena/enota brez DDV v EUR]]*Sklop12[[#This Row],[Okvirna količina]]</f>
        <v>0</v>
      </c>
      <c r="T118" s="196">
        <f>+Sklop12[[#This Row],[Končna cena/enoto mere (EUR) z DDV]]*Sklop12[[#This Row],[Okvirna količina]]</f>
        <v>0</v>
      </c>
      <c r="U118" s="199"/>
    </row>
    <row r="119" spans="1:21" s="55" customFormat="1" ht="12">
      <c r="A119" s="79" t="s">
        <v>423</v>
      </c>
      <c r="B119" s="236" t="s">
        <v>516</v>
      </c>
      <c r="C119" s="237">
        <v>4000</v>
      </c>
      <c r="D119" s="224" t="s">
        <v>109</v>
      </c>
      <c r="E119" s="157"/>
      <c r="F119" s="191">
        <v>10</v>
      </c>
      <c r="G119" s="228" t="s">
        <v>214</v>
      </c>
      <c r="H11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19" s="191" t="str">
        <f>IF(Sklop12[[#This Row],[ZAHTEVANA SHEMA KAKOVOSTI]]&lt;&gt;"",Sklop12[[#This Row],[Preračunana masa/volumen/kos na enoto kg]],"")</f>
        <v/>
      </c>
      <c r="J119" s="192"/>
      <c r="K119" s="193"/>
      <c r="L119" s="193"/>
      <c r="M119" s="197"/>
      <c r="N119" s="194"/>
      <c r="O119" s="194"/>
      <c r="P119" s="195"/>
      <c r="Q119" s="194">
        <f>+Sklop12[[#This Row],[cena/enota brez DDV v EUR]]*Sklop12[[#This Row],[Stopnja DDV (%)]]</f>
        <v>0</v>
      </c>
      <c r="R119" s="194">
        <f>+Sklop12[[#This Row],[cena/enota brez DDV v EUR]]+Sklop12[[#This Row],[Davek (EUR)]]</f>
        <v>0</v>
      </c>
      <c r="S119" s="194">
        <f>+Sklop12[[#This Row],[cena/enota brez DDV v EUR]]*Sklop12[[#This Row],[Okvirna količina]]</f>
        <v>0</v>
      </c>
      <c r="T119" s="196">
        <f>+Sklop12[[#This Row],[Končna cena/enoto mere (EUR) z DDV]]*Sklop12[[#This Row],[Okvirna količina]]</f>
        <v>0</v>
      </c>
      <c r="U119" s="199"/>
    </row>
    <row r="120" spans="1:21" s="55" customFormat="1" ht="12">
      <c r="A120" s="79" t="s">
        <v>424</v>
      </c>
      <c r="B120" s="236" t="s">
        <v>517</v>
      </c>
      <c r="C120" s="237">
        <v>2000</v>
      </c>
      <c r="D120" s="224" t="s">
        <v>109</v>
      </c>
      <c r="E120" s="157"/>
      <c r="F120" s="191">
        <v>12</v>
      </c>
      <c r="G120" s="228" t="s">
        <v>214</v>
      </c>
      <c r="H12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20" s="191" t="str">
        <f>IF(Sklop12[[#This Row],[ZAHTEVANA SHEMA KAKOVOSTI]]&lt;&gt;"",Sklop12[[#This Row],[Preračunana masa/volumen/kos na enoto kg]],"")</f>
        <v/>
      </c>
      <c r="J120" s="192"/>
      <c r="K120" s="193"/>
      <c r="L120" s="193"/>
      <c r="M120" s="197"/>
      <c r="N120" s="194"/>
      <c r="O120" s="194"/>
      <c r="P120" s="195"/>
      <c r="Q120" s="194">
        <f>+Sklop12[[#This Row],[cena/enota brez DDV v EUR]]*Sklop12[[#This Row],[Stopnja DDV (%)]]</f>
        <v>0</v>
      </c>
      <c r="R120" s="194">
        <f>+Sklop12[[#This Row],[cena/enota brez DDV v EUR]]+Sklop12[[#This Row],[Davek (EUR)]]</f>
        <v>0</v>
      </c>
      <c r="S120" s="194">
        <f>+Sklop12[[#This Row],[cena/enota brez DDV v EUR]]*Sklop12[[#This Row],[Okvirna količina]]</f>
        <v>0</v>
      </c>
      <c r="T120" s="196">
        <f>+Sklop12[[#This Row],[Končna cena/enoto mere (EUR) z DDV]]*Sklop12[[#This Row],[Okvirna količina]]</f>
        <v>0</v>
      </c>
      <c r="U120" s="199"/>
    </row>
    <row r="121" spans="1:21" s="55" customFormat="1" ht="24">
      <c r="A121" s="79" t="s">
        <v>425</v>
      </c>
      <c r="B121" s="236" t="s">
        <v>518</v>
      </c>
      <c r="C121" s="237">
        <v>1050</v>
      </c>
      <c r="D121" s="224" t="s">
        <v>109</v>
      </c>
      <c r="E121" s="157"/>
      <c r="F121" s="191">
        <v>3</v>
      </c>
      <c r="G121" s="228" t="s">
        <v>214</v>
      </c>
      <c r="H12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3.1500000000000004</v>
      </c>
      <c r="I121" s="191" t="str">
        <f>IF(Sklop12[[#This Row],[ZAHTEVANA SHEMA KAKOVOSTI]]&lt;&gt;"",Sklop12[[#This Row],[Preračunana masa/volumen/kos na enoto kg]],"")</f>
        <v/>
      </c>
      <c r="J121" s="192"/>
      <c r="K121" s="193"/>
      <c r="L121" s="193"/>
      <c r="M121" s="197"/>
      <c r="N121" s="194"/>
      <c r="O121" s="194"/>
      <c r="P121" s="195"/>
      <c r="Q121" s="194">
        <f>+Sklop12[[#This Row],[cena/enota brez DDV v EUR]]*Sklop12[[#This Row],[Stopnja DDV (%)]]</f>
        <v>0</v>
      </c>
      <c r="R121" s="194">
        <f>+Sklop12[[#This Row],[cena/enota brez DDV v EUR]]+Sklop12[[#This Row],[Davek (EUR)]]</f>
        <v>0</v>
      </c>
      <c r="S121" s="194">
        <f>+Sklop12[[#This Row],[cena/enota brez DDV v EUR]]*Sklop12[[#This Row],[Okvirna količina]]</f>
        <v>0</v>
      </c>
      <c r="T121" s="196">
        <f>+Sklop12[[#This Row],[Končna cena/enoto mere (EUR) z DDV]]*Sklop12[[#This Row],[Okvirna količina]]</f>
        <v>0</v>
      </c>
      <c r="U121" s="199"/>
    </row>
    <row r="122" spans="1:21" s="55" customFormat="1" ht="12">
      <c r="A122" s="79" t="s">
        <v>426</v>
      </c>
      <c r="B122" s="236" t="s">
        <v>519</v>
      </c>
      <c r="C122" s="237">
        <v>5000</v>
      </c>
      <c r="D122" s="224" t="s">
        <v>109</v>
      </c>
      <c r="E122" s="157"/>
      <c r="F122" s="191">
        <v>20</v>
      </c>
      <c r="G122" s="228" t="s">
        <v>214</v>
      </c>
      <c r="H12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22" s="191" t="str">
        <f>IF(Sklop12[[#This Row],[ZAHTEVANA SHEMA KAKOVOSTI]]&lt;&gt;"",Sklop12[[#This Row],[Preračunana masa/volumen/kos na enoto kg]],"")</f>
        <v/>
      </c>
      <c r="J122" s="192"/>
      <c r="K122" s="193"/>
      <c r="L122" s="193"/>
      <c r="M122" s="197"/>
      <c r="N122" s="194"/>
      <c r="O122" s="194"/>
      <c r="P122" s="195"/>
      <c r="Q122" s="194">
        <f>+Sklop12[[#This Row],[cena/enota brez DDV v EUR]]*Sklop12[[#This Row],[Stopnja DDV (%)]]</f>
        <v>0</v>
      </c>
      <c r="R122" s="194">
        <f>+Sklop12[[#This Row],[cena/enota brez DDV v EUR]]+Sklop12[[#This Row],[Davek (EUR)]]</f>
        <v>0</v>
      </c>
      <c r="S122" s="194">
        <f>+Sklop12[[#This Row],[cena/enota brez DDV v EUR]]*Sklop12[[#This Row],[Okvirna količina]]</f>
        <v>0</v>
      </c>
      <c r="T122" s="196">
        <f>+Sklop12[[#This Row],[Končna cena/enoto mere (EUR) z DDV]]*Sklop12[[#This Row],[Okvirna količina]]</f>
        <v>0</v>
      </c>
      <c r="U122" s="199"/>
    </row>
    <row r="123" spans="1:21" s="55" customFormat="1" ht="12">
      <c r="A123" s="79" t="s">
        <v>427</v>
      </c>
      <c r="B123" s="236" t="s">
        <v>520</v>
      </c>
      <c r="C123" s="237">
        <v>750</v>
      </c>
      <c r="D123" s="224" t="s">
        <v>109</v>
      </c>
      <c r="E123" s="157"/>
      <c r="F123" s="191">
        <v>50</v>
      </c>
      <c r="G123" s="228" t="s">
        <v>214</v>
      </c>
      <c r="H12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123" s="191" t="str">
        <f>IF(Sklop12[[#This Row],[ZAHTEVANA SHEMA KAKOVOSTI]]&lt;&gt;"",Sklop12[[#This Row],[Preračunana masa/volumen/kos na enoto kg]],"")</f>
        <v/>
      </c>
      <c r="J123" s="192"/>
      <c r="K123" s="193"/>
      <c r="L123" s="193"/>
      <c r="M123" s="197"/>
      <c r="N123" s="194"/>
      <c r="O123" s="194"/>
      <c r="P123" s="195"/>
      <c r="Q123" s="194">
        <f>+Sklop12[[#This Row],[cena/enota brez DDV v EUR]]*Sklop12[[#This Row],[Stopnja DDV (%)]]</f>
        <v>0</v>
      </c>
      <c r="R123" s="194">
        <f>+Sklop12[[#This Row],[cena/enota brez DDV v EUR]]+Sklop12[[#This Row],[Davek (EUR)]]</f>
        <v>0</v>
      </c>
      <c r="S123" s="194">
        <f>+Sklop12[[#This Row],[cena/enota brez DDV v EUR]]*Sklop12[[#This Row],[Okvirna količina]]</f>
        <v>0</v>
      </c>
      <c r="T123" s="196">
        <f>+Sklop12[[#This Row],[Končna cena/enoto mere (EUR) z DDV]]*Sklop12[[#This Row],[Okvirna količina]]</f>
        <v>0</v>
      </c>
      <c r="U123" s="199"/>
    </row>
    <row r="124" spans="1:21" s="55" customFormat="1" ht="12">
      <c r="A124" s="79" t="s">
        <v>428</v>
      </c>
      <c r="B124" s="236" t="s">
        <v>521</v>
      </c>
      <c r="C124" s="237">
        <v>1705</v>
      </c>
      <c r="D124" s="224" t="s">
        <v>109</v>
      </c>
      <c r="E124" s="157"/>
      <c r="F124" s="191">
        <v>20</v>
      </c>
      <c r="G124" s="228" t="s">
        <v>214</v>
      </c>
      <c r="H12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34.1</v>
      </c>
      <c r="I124" s="191" t="str">
        <f>IF(Sklop12[[#This Row],[ZAHTEVANA SHEMA KAKOVOSTI]]&lt;&gt;"",Sklop12[[#This Row],[Preračunana masa/volumen/kos na enoto kg]],"")</f>
        <v/>
      </c>
      <c r="J124" s="192"/>
      <c r="K124" s="193"/>
      <c r="L124" s="193"/>
      <c r="M124" s="197"/>
      <c r="N124" s="194"/>
      <c r="O124" s="194"/>
      <c r="P124" s="195"/>
      <c r="Q124" s="194">
        <f>+Sklop12[[#This Row],[cena/enota brez DDV v EUR]]*Sklop12[[#This Row],[Stopnja DDV (%)]]</f>
        <v>0</v>
      </c>
      <c r="R124" s="194">
        <f>+Sklop12[[#This Row],[cena/enota brez DDV v EUR]]+Sklop12[[#This Row],[Davek (EUR)]]</f>
        <v>0</v>
      </c>
      <c r="S124" s="194">
        <f>+Sklop12[[#This Row],[cena/enota brez DDV v EUR]]*Sklop12[[#This Row],[Okvirna količina]]</f>
        <v>0</v>
      </c>
      <c r="T124" s="196">
        <f>+Sklop12[[#This Row],[Končna cena/enoto mere (EUR) z DDV]]*Sklop12[[#This Row],[Okvirna količina]]</f>
        <v>0</v>
      </c>
      <c r="U124" s="199"/>
    </row>
    <row r="125" spans="1:21" s="55" customFormat="1" ht="12">
      <c r="A125" s="79" t="s">
        <v>429</v>
      </c>
      <c r="B125" s="236" t="s">
        <v>568</v>
      </c>
      <c r="C125" s="237">
        <v>1000</v>
      </c>
      <c r="D125" s="224" t="s">
        <v>109</v>
      </c>
      <c r="E125" s="157"/>
      <c r="F125" s="191">
        <v>40</v>
      </c>
      <c r="G125" s="228" t="s">
        <v>214</v>
      </c>
      <c r="H12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25" s="191" t="str">
        <f>IF(Sklop12[[#This Row],[ZAHTEVANA SHEMA KAKOVOSTI]]&lt;&gt;"",Sklop12[[#This Row],[Preračunana masa/volumen/kos na enoto kg]],"")</f>
        <v/>
      </c>
      <c r="J125" s="192"/>
      <c r="K125" s="193"/>
      <c r="L125" s="193"/>
      <c r="M125" s="197"/>
      <c r="N125" s="194"/>
      <c r="O125" s="194"/>
      <c r="P125" s="195"/>
      <c r="Q125" s="194">
        <f>+Sklop12[[#This Row],[cena/enota brez DDV v EUR]]*Sklop12[[#This Row],[Stopnja DDV (%)]]</f>
        <v>0</v>
      </c>
      <c r="R125" s="194">
        <f>+Sklop12[[#This Row],[cena/enota brez DDV v EUR]]+Sklop12[[#This Row],[Davek (EUR)]]</f>
        <v>0</v>
      </c>
      <c r="S125" s="194">
        <f>+Sklop12[[#This Row],[cena/enota brez DDV v EUR]]*Sklop12[[#This Row],[Okvirna količina]]</f>
        <v>0</v>
      </c>
      <c r="T125" s="196">
        <f>+Sklop12[[#This Row],[Končna cena/enoto mere (EUR) z DDV]]*Sklop12[[#This Row],[Okvirna količina]]</f>
        <v>0</v>
      </c>
      <c r="U125" s="199"/>
    </row>
    <row r="126" spans="1:21" s="55" customFormat="1" ht="12">
      <c r="A126" s="79" t="s">
        <v>663</v>
      </c>
      <c r="B126" s="236" t="s">
        <v>522</v>
      </c>
      <c r="C126" s="237">
        <v>1500</v>
      </c>
      <c r="D126" s="224" t="s">
        <v>109</v>
      </c>
      <c r="E126" s="157"/>
      <c r="F126" s="191">
        <v>20</v>
      </c>
      <c r="G126" s="228" t="s">
        <v>214</v>
      </c>
      <c r="H12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26" s="191" t="str">
        <f>IF(Sklop12[[#This Row],[ZAHTEVANA SHEMA KAKOVOSTI]]&lt;&gt;"",Sklop12[[#This Row],[Preračunana masa/volumen/kos na enoto kg]],"")</f>
        <v/>
      </c>
      <c r="J126" s="192"/>
      <c r="K126" s="193"/>
      <c r="L126" s="193"/>
      <c r="M126" s="197"/>
      <c r="N126" s="194"/>
      <c r="O126" s="194"/>
      <c r="P126" s="195"/>
      <c r="Q126" s="194">
        <f>+Sklop12[[#This Row],[cena/enota brez DDV v EUR]]*Sklop12[[#This Row],[Stopnja DDV (%)]]</f>
        <v>0</v>
      </c>
      <c r="R126" s="194">
        <f>+Sklop12[[#This Row],[cena/enota brez DDV v EUR]]+Sklop12[[#This Row],[Davek (EUR)]]</f>
        <v>0</v>
      </c>
      <c r="S126" s="194">
        <f>+Sklop12[[#This Row],[cena/enota brez DDV v EUR]]*Sklop12[[#This Row],[Okvirna količina]]</f>
        <v>0</v>
      </c>
      <c r="T126" s="196">
        <f>+Sklop12[[#This Row],[Končna cena/enoto mere (EUR) z DDV]]*Sklop12[[#This Row],[Okvirna količina]]</f>
        <v>0</v>
      </c>
      <c r="U126" s="199"/>
    </row>
    <row r="127" spans="1:21">
      <c r="A127" s="269" t="s">
        <v>132</v>
      </c>
      <c r="B127" s="270"/>
      <c r="C127" s="271"/>
      <c r="D127" s="271"/>
      <c r="E127" s="272"/>
      <c r="F127" s="273"/>
      <c r="G127" s="274"/>
      <c r="H127" s="275">
        <f>SUBTOTAL(109,Sklop12[Preračunana masa/volumen/kos na enoto kg])</f>
        <v>9201.5424999999996</v>
      </c>
      <c r="I127" s="275">
        <f>SUBTOTAL(109,Sklop12[Živila iz shem kakovosti (kg)])</f>
        <v>0</v>
      </c>
      <c r="J127" s="273"/>
      <c r="K127" s="276"/>
      <c r="L127" s="276"/>
      <c r="M127" s="277"/>
      <c r="N127" s="278"/>
      <c r="O127" s="278"/>
      <c r="P127" s="278"/>
      <c r="Q127" s="279"/>
      <c r="R127" s="273"/>
      <c r="S127" s="279">
        <f>SUBTOTAL(109,Sklop12[Vrednost za okvirno količino (EUR) brez DDV])</f>
        <v>0</v>
      </c>
      <c r="T127" s="279">
        <f>SUBTOTAL(109,Sklop12[Vrednost za okvirno količino (EUR) z DDV])</f>
        <v>0</v>
      </c>
      <c r="U127" s="280">
        <f>SUBTOTAL(103,Sklop12[Shema kakovosti
(nacionalne, evropske)
])</f>
        <v>0</v>
      </c>
    </row>
    <row r="128" spans="1:21" ht="15">
      <c r="A128" s="6" t="s">
        <v>671</v>
      </c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1">
      <c r="A129" s="48" t="s">
        <v>128</v>
      </c>
      <c r="B129" s="16"/>
      <c r="C129" s="28"/>
      <c r="D129" s="28"/>
      <c r="E129" s="100"/>
      <c r="Q129" s="48"/>
      <c r="R129" s="48"/>
      <c r="S129" s="48"/>
      <c r="T129" s="48"/>
    </row>
    <row r="130" spans="1:21">
      <c r="A130" s="11" t="s">
        <v>130</v>
      </c>
      <c r="B130" s="16"/>
      <c r="C130" s="28"/>
      <c r="D130" s="28"/>
      <c r="E130" s="100"/>
    </row>
    <row r="131" spans="1:21">
      <c r="A131" s="95" t="s">
        <v>174</v>
      </c>
      <c r="F131" s="68"/>
      <c r="G131" s="68"/>
      <c r="H131" s="29"/>
      <c r="I131" s="29"/>
      <c r="J131" s="29"/>
      <c r="K131" s="29"/>
      <c r="L131" s="54"/>
      <c r="M131" s="54"/>
      <c r="N131" s="29"/>
      <c r="O131" s="29"/>
      <c r="P131" s="29"/>
      <c r="Q131" s="29"/>
      <c r="R131" s="29"/>
    </row>
    <row r="132" spans="1:21">
      <c r="A132" s="361" t="s">
        <v>167</v>
      </c>
      <c r="B132" s="361"/>
      <c r="C132" s="361"/>
      <c r="D132" s="361"/>
      <c r="E132" s="361"/>
      <c r="F132" s="361"/>
      <c r="G132" s="361"/>
      <c r="H132" s="361"/>
      <c r="I132" s="361"/>
      <c r="J132" s="361"/>
      <c r="K132" s="361"/>
      <c r="L132" s="361"/>
      <c r="M132" s="54"/>
      <c r="N132" s="29"/>
      <c r="O132" s="29"/>
      <c r="P132" s="29"/>
      <c r="Q132" s="29"/>
      <c r="R132" s="29"/>
    </row>
    <row r="133" spans="1:21">
      <c r="A133" s="350" t="s">
        <v>207</v>
      </c>
      <c r="B133" s="350"/>
      <c r="C133" s="350"/>
      <c r="D133" s="350"/>
      <c r="E133" s="350"/>
      <c r="F133" s="350"/>
      <c r="G133" s="350"/>
      <c r="H133" s="350"/>
      <c r="I133" s="350"/>
      <c r="J133" s="350"/>
      <c r="K133" s="350"/>
      <c r="L133" s="350"/>
      <c r="N133" s="29"/>
      <c r="O133" s="29"/>
      <c r="P133" s="29"/>
      <c r="Q133" s="29"/>
      <c r="R133" s="29"/>
    </row>
    <row r="134" spans="1:2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N134" s="29"/>
      <c r="O134" s="29"/>
      <c r="P134" s="29"/>
      <c r="Q134" s="29"/>
      <c r="R134" s="29"/>
    </row>
    <row r="135" spans="1:21">
      <c r="A135" s="95" t="s">
        <v>65</v>
      </c>
      <c r="F135" s="68"/>
      <c r="G135" s="68" t="s">
        <v>66</v>
      </c>
      <c r="H135" s="29"/>
      <c r="I135" s="29"/>
      <c r="J135" s="29"/>
      <c r="K135" s="29"/>
      <c r="L135" s="54"/>
      <c r="M135" s="54"/>
      <c r="N135" s="29"/>
      <c r="O135" s="29"/>
      <c r="P135" s="29"/>
      <c r="Q135" s="29" t="s">
        <v>67</v>
      </c>
      <c r="R135" s="29"/>
    </row>
    <row r="136" spans="1:21" ht="15">
      <c r="A136" s="6"/>
      <c r="B136" s="4"/>
      <c r="C136" s="26"/>
      <c r="D136" s="26"/>
      <c r="E136" s="25"/>
      <c r="F136" s="7"/>
      <c r="H136" s="8"/>
      <c r="I136" s="8"/>
      <c r="J136" s="8"/>
      <c r="K136" s="8"/>
      <c r="L136" s="20"/>
      <c r="M136" s="20"/>
      <c r="N136" s="8"/>
      <c r="O136" s="8"/>
      <c r="P136" s="8"/>
      <c r="Q136" s="8"/>
      <c r="R136" s="8"/>
      <c r="S136" s="3"/>
      <c r="T136" s="3"/>
      <c r="U136" s="7"/>
    </row>
    <row r="137" spans="1:21">
      <c r="B137" s="16"/>
      <c r="C137" s="28"/>
      <c r="D137" s="28"/>
      <c r="E137" s="100"/>
    </row>
    <row r="138" spans="1:21">
      <c r="B138" s="16"/>
      <c r="C138" s="28"/>
      <c r="D138" s="28"/>
      <c r="E138" s="100"/>
    </row>
    <row r="139" spans="1:21">
      <c r="B139" s="16"/>
      <c r="C139" s="28"/>
      <c r="D139" s="28"/>
      <c r="E139" s="100"/>
    </row>
    <row r="140" spans="1:21">
      <c r="B140" s="16"/>
      <c r="C140" s="28"/>
      <c r="D140" s="28"/>
      <c r="E140" s="100"/>
    </row>
    <row r="141" spans="1:21">
      <c r="B141" s="16"/>
      <c r="C141" s="28"/>
      <c r="D141" s="28"/>
      <c r="E141" s="100"/>
    </row>
    <row r="142" spans="1:21">
      <c r="B142" s="16"/>
      <c r="C142" s="28"/>
      <c r="D142" s="28"/>
      <c r="E142" s="100"/>
    </row>
    <row r="143" spans="1:21">
      <c r="B143" s="16"/>
      <c r="C143" s="28"/>
      <c r="D143" s="28"/>
      <c r="E143" s="100"/>
    </row>
    <row r="144" spans="1:21">
      <c r="B144" s="16"/>
      <c r="C144" s="28"/>
      <c r="D144" s="28"/>
      <c r="E144" s="100"/>
    </row>
    <row r="145" spans="1:22">
      <c r="B145" s="16"/>
      <c r="C145" s="28"/>
      <c r="D145" s="28"/>
      <c r="E145" s="100"/>
    </row>
    <row r="146" spans="1:22">
      <c r="B146" s="16"/>
      <c r="C146" s="28"/>
      <c r="D146" s="28"/>
      <c r="E146" s="100"/>
    </row>
    <row r="147" spans="1:22">
      <c r="B147" s="16"/>
      <c r="C147" s="28"/>
      <c r="D147" s="28"/>
      <c r="E147" s="100"/>
    </row>
    <row r="148" spans="1:22">
      <c r="B148" s="16"/>
      <c r="C148" s="28"/>
      <c r="D148" s="28"/>
      <c r="E148" s="100"/>
    </row>
    <row r="149" spans="1:22">
      <c r="B149" s="16"/>
      <c r="C149" s="28"/>
      <c r="D149" s="28"/>
      <c r="E149" s="100"/>
    </row>
    <row r="150" spans="1:22">
      <c r="B150" s="16"/>
      <c r="C150" s="28"/>
      <c r="D150" s="28"/>
      <c r="E150" s="100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</sheetData>
  <sheetProtection insertRows="0" deleteRows="0"/>
  <protectedRanges>
    <protectedRange sqref="J135:P1048576 M132:P132 U135:U1048576 J1:P131 U1:U132" name="Obseg1"/>
    <protectedRange sqref="J132:L132" name="Obseg1_2"/>
    <protectedRange sqref="J133:P134 U133:U134" name="Obseg1_1"/>
  </protectedRanges>
  <mergeCells count="9">
    <mergeCell ref="A133:L133"/>
    <mergeCell ref="A132:L1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2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3"/>
  <sheetViews>
    <sheetView tabSelected="1" topLeftCell="A10" zoomScale="90" zoomScaleNormal="90" zoomScaleSheetLayoutView="100" workbookViewId="0">
      <selection activeCell="D33" sqref="D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pred_rekapitulacija'!B26</f>
        <v>EKOLOŠKO MLEKO IN MLEČNI IZDELKI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8.75" customHeight="1">
      <c r="A16" s="238" t="s">
        <v>1</v>
      </c>
      <c r="B16" s="232" t="s">
        <v>606</v>
      </c>
      <c r="C16" s="77">
        <v>150</v>
      </c>
      <c r="D16" s="77" t="s">
        <v>109</v>
      </c>
      <c r="E16" s="157"/>
      <c r="F16" s="181">
        <v>1000</v>
      </c>
      <c r="G16" s="179" t="s">
        <v>214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80" t="str">
        <f>IF(Sklop13[[#This Row],[ZAHTEVANA SHEMA KAKOVOSTI]]&lt;&gt;"",Sklop13[[#This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55" t="s">
        <v>111</v>
      </c>
    </row>
    <row r="17" spans="1:21" s="55" customFormat="1" ht="18.75" customHeight="1">
      <c r="A17" s="390" t="s">
        <v>3</v>
      </c>
      <c r="B17" s="391" t="s">
        <v>685</v>
      </c>
      <c r="C17" s="149">
        <v>150</v>
      </c>
      <c r="D17" s="77" t="s">
        <v>109</v>
      </c>
      <c r="E17" s="157"/>
      <c r="F17" s="181">
        <v>2000</v>
      </c>
      <c r="G17" s="179" t="s">
        <v>214</v>
      </c>
      <c r="H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7" s="80" t="str">
        <f>IF(Sklop13[[#This Row],[ZAHTEVANA SHEMA KAKOVOSTI]]&lt;&gt;"",Sklop13[[#This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+Sklop13[[#This Row],[cena/enota brez DDV v EUR]]*Sklop13[[#This Row],[Stopnja DDV (%)]]</f>
        <v>0</v>
      </c>
      <c r="R17" s="85">
        <f>+Sklop13[[#This Row],[cena/enota brez DDV v EUR]]+Sklop13[[#This Row],[Davek (EUR)]]</f>
        <v>0</v>
      </c>
      <c r="S17" s="85">
        <f>+Sklop13[[#This Row],[cena/enota brez DDV v EUR]]*Sklop13[[#This Row],[Okvirna količina]]</f>
        <v>0</v>
      </c>
      <c r="T17" s="85">
        <f>+Sklop13[[#This Row],[Končna cena/enoto mere (EUR) z DDV]]*Sklop13[[#This Row],[Okvirna količina]]</f>
        <v>0</v>
      </c>
      <c r="U17" s="155" t="s">
        <v>111</v>
      </c>
    </row>
    <row r="18" spans="1:21" s="55" customFormat="1" ht="18.75" customHeight="1">
      <c r="A18" s="238" t="s">
        <v>4</v>
      </c>
      <c r="B18" s="232" t="s">
        <v>607</v>
      </c>
      <c r="C18" s="149">
        <v>150</v>
      </c>
      <c r="D18" s="77" t="s">
        <v>109</v>
      </c>
      <c r="E18" s="157"/>
      <c r="F18" s="181">
        <v>1500</v>
      </c>
      <c r="G18" s="179" t="s">
        <v>214</v>
      </c>
      <c r="H1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225</v>
      </c>
      <c r="I18" s="80" t="str">
        <f>IF(Sklop13[[#This Row],[ZAHTEVANA SHEMA KAKOVOSTI]]&lt;&gt;"",Sklop13[[#This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+Sklop13[[#This Row],[cena/enota brez DDV v EUR]]*Sklop13[[#This Row],[Stopnja DDV (%)]]</f>
        <v>0</v>
      </c>
      <c r="R18" s="85">
        <f>+Sklop13[[#This Row],[cena/enota brez DDV v EUR]]+Sklop13[[#This Row],[Davek (EUR)]]</f>
        <v>0</v>
      </c>
      <c r="S18" s="85">
        <f>+Sklop13[[#This Row],[cena/enota brez DDV v EUR]]*Sklop13[[#This Row],[Okvirna količina]]</f>
        <v>0</v>
      </c>
      <c r="T18" s="85">
        <f>+Sklop13[[#This Row],[Končna cena/enoto mere (EUR) z DDV]]*Sklop13[[#This Row],[Okvirna količina]]</f>
        <v>0</v>
      </c>
      <c r="U18" s="155" t="s">
        <v>111</v>
      </c>
    </row>
    <row r="19" spans="1:21" s="55" customFormat="1" ht="18.75" customHeight="1">
      <c r="A19" s="238" t="s">
        <v>5</v>
      </c>
      <c r="B19" s="232" t="s">
        <v>608</v>
      </c>
      <c r="C19" s="149">
        <v>150</v>
      </c>
      <c r="D19" s="77" t="s">
        <v>109</v>
      </c>
      <c r="E19" s="157"/>
      <c r="F19" s="181">
        <v>1500</v>
      </c>
      <c r="G19" s="179" t="s">
        <v>214</v>
      </c>
      <c r="H1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225</v>
      </c>
      <c r="I19" s="80" t="str">
        <f>IF(Sklop13[[#This Row],[ZAHTEVANA SHEMA KAKOVOSTI]]&lt;&gt;"",Sklop13[[#This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+Sklop13[[#This Row],[cena/enota brez DDV v EUR]]*Sklop13[[#This Row],[Stopnja DDV (%)]]</f>
        <v>0</v>
      </c>
      <c r="R19" s="85">
        <f>+Sklop13[[#This Row],[cena/enota brez DDV v EUR]]+Sklop13[[#This Row],[Davek (EUR)]]</f>
        <v>0</v>
      </c>
      <c r="S19" s="85">
        <f>+Sklop13[[#This Row],[cena/enota brez DDV v EUR]]*Sklop13[[#This Row],[Okvirna količina]]</f>
        <v>0</v>
      </c>
      <c r="T19" s="85">
        <f>+Sklop13[[#This Row],[Končna cena/enoto mere (EUR) z DDV]]*Sklop13[[#This Row],[Okvirna količina]]</f>
        <v>0</v>
      </c>
      <c r="U19" s="155" t="s">
        <v>111</v>
      </c>
    </row>
    <row r="20" spans="1:21" s="55" customFormat="1" ht="18.75" customHeight="1">
      <c r="A20" s="238" t="s">
        <v>6</v>
      </c>
      <c r="B20" s="232" t="s">
        <v>238</v>
      </c>
      <c r="C20" s="181">
        <v>1</v>
      </c>
      <c r="D20" s="77" t="s">
        <v>74</v>
      </c>
      <c r="E20" s="157"/>
      <c r="F20" s="182">
        <v>200</v>
      </c>
      <c r="G20" s="180" t="s">
        <v>74</v>
      </c>
      <c r="H20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175" t="str">
        <f>IF(Sklop13[[#This Row],[ZAHTEVANA SHEMA KAKOVOSTI]]&lt;&gt;"",Sklop13[[#This Row],[Preračunana masa/volumen/kos na enoto kg]],"")</f>
        <v/>
      </c>
      <c r="J20" s="171"/>
      <c r="K20" s="176"/>
      <c r="L20" s="176"/>
      <c r="M20" s="177"/>
      <c r="N20" s="172"/>
      <c r="O20" s="172"/>
      <c r="P20" s="173"/>
      <c r="Q20" s="172">
        <f>+Sklop13[[#This Row],[cena/enota brez DDV v EUR]]*Sklop13[[#This Row],[Stopnja DDV (%)]]</f>
        <v>0</v>
      </c>
      <c r="R20" s="172">
        <f>+Sklop13[[#This Row],[cena/enota brez DDV v EUR]]+Sklop13[[#This Row],[Davek (EUR)]]</f>
        <v>0</v>
      </c>
      <c r="S20" s="172">
        <f>+Sklop13[[#This Row],[cena/enota brez DDV v EUR]]*Sklop13[[#This Row],[Okvirna količina]]</f>
        <v>0</v>
      </c>
      <c r="T20" s="178">
        <f>+Sklop13[[#This Row],[Končna cena/enoto mere (EUR) z DDV]]*Sklop13[[#This Row],[Okvirna količina]]</f>
        <v>0</v>
      </c>
      <c r="U20" s="155" t="s">
        <v>111</v>
      </c>
    </row>
    <row r="21" spans="1:21" s="55" customFormat="1" ht="18.75" customHeight="1">
      <c r="A21" s="238" t="s">
        <v>7</v>
      </c>
      <c r="B21" s="232" t="s">
        <v>609</v>
      </c>
      <c r="C21" s="223" t="s">
        <v>523</v>
      </c>
      <c r="D21" s="224" t="s">
        <v>109</v>
      </c>
      <c r="E21" s="99"/>
      <c r="F21" s="227">
        <v>200</v>
      </c>
      <c r="G21" s="228" t="s">
        <v>0</v>
      </c>
      <c r="H21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1" s="191" t="str">
        <f>IF(Sklop13[[#This Row],[ZAHTEVANA SHEMA KAKOVOSTI]]&lt;&gt;"",Sklop13[[#This Row],[Preračunana masa/volumen/kos na enoto kg]],"")</f>
        <v/>
      </c>
      <c r="J21" s="192"/>
      <c r="K21" s="193"/>
      <c r="L21" s="193"/>
      <c r="M21" s="197"/>
      <c r="N21" s="194"/>
      <c r="O21" s="194"/>
      <c r="P21" s="195"/>
      <c r="Q21" s="194">
        <f>+Sklop13[[#This Row],[cena/enota brez DDV v EUR]]*Sklop13[[#This Row],[Stopnja DDV (%)]]</f>
        <v>0</v>
      </c>
      <c r="R21" s="194">
        <f>+Sklop13[[#This Row],[cena/enota brez DDV v EUR]]+Sklop13[[#This Row],[Davek (EUR)]]</f>
        <v>0</v>
      </c>
      <c r="S21" s="194">
        <f>+Sklop13[[#This Row],[cena/enota brez DDV v EUR]]*Sklop13[[#This Row],[Okvirna količina]]</f>
        <v>0</v>
      </c>
      <c r="T21" s="196">
        <f>+Sklop13[[#This Row],[Končna cena/enoto mere (EUR) z DDV]]*Sklop13[[#This Row],[Okvirna količina]]</f>
        <v>0</v>
      </c>
      <c r="U21" s="155" t="s">
        <v>111</v>
      </c>
    </row>
    <row r="22" spans="1:21">
      <c r="A22" s="269" t="s">
        <v>132</v>
      </c>
      <c r="B22" s="270"/>
      <c r="C22" s="271"/>
      <c r="D22" s="271"/>
      <c r="E22" s="272"/>
      <c r="F22" s="273"/>
      <c r="G22" s="274"/>
      <c r="H22" s="275">
        <f>SUBTOTAL(109,Sklop13[Preračunana masa/volumen/kos na enoto kg])</f>
        <v>1300</v>
      </c>
      <c r="I22" s="275">
        <f>SUBTOTAL(109,Sklop13[Živila iz shem kakovosti (kg)])</f>
        <v>0</v>
      </c>
      <c r="J22" s="273"/>
      <c r="K22" s="276"/>
      <c r="L22" s="276"/>
      <c r="M22" s="277"/>
      <c r="N22" s="278"/>
      <c r="O22" s="278"/>
      <c r="P22" s="278"/>
      <c r="Q22" s="279"/>
      <c r="R22" s="273"/>
      <c r="S22" s="279">
        <f>SUBTOTAL(109,Sklop13[Vrednost za okvirno količino (EUR) brez DDV])</f>
        <v>0</v>
      </c>
      <c r="T22" s="279">
        <f>SUBTOTAL(109,Sklop13[Vrednost za okvirno količino (EUR) z DDV])</f>
        <v>0</v>
      </c>
      <c r="U22" s="280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128</v>
      </c>
      <c r="B24" s="16"/>
      <c r="C24" s="28"/>
      <c r="D24" s="28"/>
      <c r="E24" s="100"/>
      <c r="Q24" s="48"/>
      <c r="R24" s="48"/>
      <c r="S24" s="48"/>
      <c r="T24" s="48"/>
    </row>
    <row r="25" spans="1:21">
      <c r="A25" s="11" t="s">
        <v>130</v>
      </c>
      <c r="B25" s="16"/>
      <c r="C25" s="28"/>
      <c r="D25" s="28"/>
      <c r="E25" s="100"/>
    </row>
    <row r="26" spans="1:21">
      <c r="A26" s="95" t="s">
        <v>174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361" t="s">
        <v>206</v>
      </c>
      <c r="B27" s="361"/>
      <c r="C27" s="361"/>
      <c r="D27" s="361"/>
      <c r="E27" s="361"/>
      <c r="F27" s="361"/>
      <c r="G27" s="361"/>
      <c r="H27" s="361"/>
      <c r="I27" s="361"/>
      <c r="J27" s="361"/>
      <c r="K27" s="361"/>
      <c r="L27" s="361"/>
      <c r="M27" s="54"/>
      <c r="N27" s="29"/>
      <c r="O27" s="29"/>
      <c r="P27" s="29"/>
      <c r="Q27" s="29"/>
      <c r="R27" s="29"/>
    </row>
    <row r="28" spans="1:21">
      <c r="N28" s="29"/>
      <c r="O28" s="29"/>
      <c r="P28" s="29"/>
      <c r="Q28" s="29"/>
      <c r="R28" s="29"/>
    </row>
    <row r="29" spans="1:21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1048576 U1:U26 U28:U1048576 J1:P26" name="Obseg1"/>
    <protectedRange sqref="M27:P27 U27" name="Obseg1_3"/>
    <protectedRange sqref="J27:L27" name="Obseg1_2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0"/>
  <sheetViews>
    <sheetView topLeftCell="A10" zoomScale="90" zoomScaleNormal="90" zoomScaleSheetLayoutView="100" workbookViewId="0">
      <selection activeCell="P46" sqref="P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pred_rekapitulacija'!B27</f>
        <v>EKOLOŠKI KRUH IN EKOLOŠKO PEKOVSKO PECIVO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76" t="s">
        <v>526</v>
      </c>
      <c r="C16" s="77">
        <v>50</v>
      </c>
      <c r="D16" s="77" t="s">
        <v>109</v>
      </c>
      <c r="E16" s="99"/>
      <c r="F16" s="143">
        <v>2000</v>
      </c>
      <c r="G16" s="103" t="s">
        <v>214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0" t="str">
        <f>IF(Sklop14[[#This Row],[ZAHTEVANA SHEMA KAKOVOSTI]]&lt;&gt;"",Sklop14[[#This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55" t="s">
        <v>111</v>
      </c>
    </row>
    <row r="17" spans="1:21" s="55" customFormat="1" ht="12">
      <c r="A17" s="79" t="s">
        <v>3</v>
      </c>
      <c r="B17" s="76" t="s">
        <v>527</v>
      </c>
      <c r="C17" s="77">
        <v>50</v>
      </c>
      <c r="D17" s="77" t="s">
        <v>109</v>
      </c>
      <c r="E17" s="184"/>
      <c r="F17" s="182">
        <v>2000</v>
      </c>
      <c r="G17" s="179" t="s">
        <v>214</v>
      </c>
      <c r="H17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80" t="str">
        <f>IF(Sklop14[[#This Row],[ZAHTEVANA SHEMA KAKOVOSTI]]&lt;&gt;"",Sklop14[[#This Row],[Preračunana masa/volumen/kos na enoto kg]],"")</f>
        <v/>
      </c>
      <c r="J17" s="86"/>
      <c r="K17" s="81"/>
      <c r="L17" s="81"/>
      <c r="M17" s="82"/>
      <c r="N17" s="83"/>
      <c r="O17" s="83"/>
      <c r="P17" s="88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155" t="s">
        <v>111</v>
      </c>
    </row>
    <row r="18" spans="1:21" s="55" customFormat="1" ht="12">
      <c r="A18" s="79" t="s">
        <v>4</v>
      </c>
      <c r="B18" s="76" t="s">
        <v>528</v>
      </c>
      <c r="C18" s="77">
        <v>50</v>
      </c>
      <c r="D18" s="77" t="s">
        <v>109</v>
      </c>
      <c r="E18" s="184"/>
      <c r="F18" s="182">
        <v>2000</v>
      </c>
      <c r="G18" s="179" t="s">
        <v>214</v>
      </c>
      <c r="H18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8" s="80" t="str">
        <f>IF(Sklop14[[#This Row],[ZAHTEVANA SHEMA KAKOVOSTI]]&lt;&gt;"",Sklop14[[#This Row],[Preračunana masa/volumen/kos na enoto kg]],"")</f>
        <v/>
      </c>
      <c r="J18" s="86"/>
      <c r="K18" s="81"/>
      <c r="L18" s="81"/>
      <c r="M18" s="82"/>
      <c r="N18" s="83"/>
      <c r="O18" s="83"/>
      <c r="P18" s="88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155" t="s">
        <v>111</v>
      </c>
    </row>
    <row r="19" spans="1:21" s="55" customFormat="1" ht="12">
      <c r="A19" s="79" t="s">
        <v>5</v>
      </c>
      <c r="B19" s="76" t="s">
        <v>529</v>
      </c>
      <c r="C19" s="77">
        <v>50</v>
      </c>
      <c r="D19" s="77" t="s">
        <v>109</v>
      </c>
      <c r="E19" s="184"/>
      <c r="F19" s="182">
        <v>2000</v>
      </c>
      <c r="G19" s="179" t="s">
        <v>214</v>
      </c>
      <c r="H19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80" t="str">
        <f>IF(Sklop14[[#This Row],[ZAHTEVANA SHEMA KAKOVOSTI]]&lt;&gt;"",Sklop14[[#This Row],[Preračunana masa/volumen/kos na enoto kg]],"")</f>
        <v/>
      </c>
      <c r="J19" s="86"/>
      <c r="K19" s="81"/>
      <c r="L19" s="81"/>
      <c r="M19" s="82"/>
      <c r="N19" s="83"/>
      <c r="O19" s="83"/>
      <c r="P19" s="88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155" t="s">
        <v>111</v>
      </c>
    </row>
    <row r="20" spans="1:21" s="55" customFormat="1" ht="12">
      <c r="A20" s="79" t="s">
        <v>6</v>
      </c>
      <c r="B20" s="76" t="s">
        <v>530</v>
      </c>
      <c r="C20" s="77" t="s">
        <v>525</v>
      </c>
      <c r="D20" s="77" t="s">
        <v>109</v>
      </c>
      <c r="E20" s="184"/>
      <c r="F20" s="182">
        <v>300</v>
      </c>
      <c r="G20" s="179" t="s">
        <v>0</v>
      </c>
      <c r="H20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0" s="80" t="str">
        <f>IF(Sklop14[[#This Row],[ZAHTEVANA SHEMA KAKOVOSTI]]&lt;&gt;"",Sklop14[[#This Row],[Preračunana masa/volumen/kos na enoto kg]],"")</f>
        <v/>
      </c>
      <c r="J20" s="86"/>
      <c r="K20" s="81"/>
      <c r="L20" s="81"/>
      <c r="M20" s="82"/>
      <c r="N20" s="83"/>
      <c r="O20" s="83"/>
      <c r="P20" s="88"/>
      <c r="Q20" s="83">
        <f>+Sklop14[[#This Row],[cena/enota brez DDV v EUR]]*Sklop14[[#This Row],[Stopnja DDV (%)]]</f>
        <v>0</v>
      </c>
      <c r="R20" s="83">
        <f>+Sklop14[[#This Row],[cena/enota brez DDV v EUR]]+Sklop14[[#This Row],[Davek (EUR)]]</f>
        <v>0</v>
      </c>
      <c r="S20" s="83">
        <f>+Sklop14[[#This Row],[cena/enota brez DDV v EUR]]*Sklop14[[#This Row],[Okvirna količina]]</f>
        <v>0</v>
      </c>
      <c r="T20" s="83">
        <f>+Sklop14[[#This Row],[Končna cena/enoto mere (EUR) z DDV]]*Sklop14[[#This Row],[Okvirna količina]]</f>
        <v>0</v>
      </c>
      <c r="U20" s="155" t="s">
        <v>111</v>
      </c>
    </row>
    <row r="21" spans="1:21" s="55" customFormat="1" ht="12">
      <c r="A21" s="79" t="s">
        <v>7</v>
      </c>
      <c r="B21" s="76" t="s">
        <v>531</v>
      </c>
      <c r="C21" s="77" t="s">
        <v>525</v>
      </c>
      <c r="D21" s="77" t="s">
        <v>109</v>
      </c>
      <c r="E21" s="184"/>
      <c r="F21" s="182">
        <v>300</v>
      </c>
      <c r="G21" s="179" t="s">
        <v>0</v>
      </c>
      <c r="H21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1" s="80" t="str">
        <f>IF(Sklop14[[#This Row],[ZAHTEVANA SHEMA KAKOVOSTI]]&lt;&gt;"",Sklop14[[#This Row],[Preračunana masa/volumen/kos na enoto kg]],"")</f>
        <v/>
      </c>
      <c r="J21" s="86"/>
      <c r="K21" s="81"/>
      <c r="L21" s="81"/>
      <c r="M21" s="82"/>
      <c r="N21" s="83"/>
      <c r="O21" s="83"/>
      <c r="P21" s="88"/>
      <c r="Q21" s="83">
        <f>+Sklop14[[#This Row],[cena/enota brez DDV v EUR]]*Sklop14[[#This Row],[Stopnja DDV (%)]]</f>
        <v>0</v>
      </c>
      <c r="R21" s="83">
        <f>+Sklop14[[#This Row],[cena/enota brez DDV v EUR]]+Sklop14[[#This Row],[Davek (EUR)]]</f>
        <v>0</v>
      </c>
      <c r="S21" s="83">
        <f>+Sklop14[[#This Row],[cena/enota brez DDV v EUR]]*Sklop14[[#This Row],[Okvirna količina]]</f>
        <v>0</v>
      </c>
      <c r="T21" s="83">
        <f>+Sklop14[[#This Row],[Končna cena/enoto mere (EUR) z DDV]]*Sklop14[[#This Row],[Okvirna količina]]</f>
        <v>0</v>
      </c>
      <c r="U21" s="155" t="s">
        <v>111</v>
      </c>
    </row>
    <row r="22" spans="1:21" s="55" customFormat="1" ht="12">
      <c r="A22" s="79" t="s">
        <v>8</v>
      </c>
      <c r="B22" s="183" t="s">
        <v>532</v>
      </c>
      <c r="C22" s="77" t="s">
        <v>525</v>
      </c>
      <c r="D22" s="77" t="s">
        <v>109</v>
      </c>
      <c r="E22" s="184"/>
      <c r="F22" s="182">
        <v>300</v>
      </c>
      <c r="G22" s="180" t="s">
        <v>0</v>
      </c>
      <c r="H2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2" s="175" t="str">
        <f>IF(Sklop14[[#This Row],[ZAHTEVANA SHEMA KAKOVOSTI]]&lt;&gt;"",Sklop14[[#This Row],[Preračunana masa/volumen/kos na enoto kg]],"")</f>
        <v/>
      </c>
      <c r="J22" s="171"/>
      <c r="K22" s="176"/>
      <c r="L22" s="176"/>
      <c r="M22" s="177"/>
      <c r="N22" s="172"/>
      <c r="O22" s="172"/>
      <c r="P22" s="173"/>
      <c r="Q22" s="172">
        <f>+Sklop14[[#This Row],[cena/enota brez DDV v EUR]]*Sklop14[[#This Row],[Stopnja DDV (%)]]</f>
        <v>0</v>
      </c>
      <c r="R22" s="172">
        <f>+Sklop14[[#This Row],[cena/enota brez DDV v EUR]]+Sklop14[[#This Row],[Davek (EUR)]]</f>
        <v>0</v>
      </c>
      <c r="S22" s="172">
        <f>+Sklop14[[#This Row],[cena/enota brez DDV v EUR]]*Sklop14[[#This Row],[Okvirna količina]]</f>
        <v>0</v>
      </c>
      <c r="T22" s="178">
        <f>+Sklop14[[#This Row],[Končna cena/enoto mere (EUR) z DDV]]*Sklop14[[#This Row],[Okvirna količina]]</f>
        <v>0</v>
      </c>
      <c r="U22" s="155" t="s">
        <v>111</v>
      </c>
    </row>
    <row r="23" spans="1:21" s="55" customFormat="1" ht="12">
      <c r="A23" s="79" t="s">
        <v>9</v>
      </c>
      <c r="B23" s="183" t="s">
        <v>533</v>
      </c>
      <c r="C23" s="77" t="s">
        <v>525</v>
      </c>
      <c r="D23" s="77" t="s">
        <v>109</v>
      </c>
      <c r="E23" s="184"/>
      <c r="F23" s="182">
        <v>300</v>
      </c>
      <c r="G23" s="180" t="s">
        <v>0</v>
      </c>
      <c r="H2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3" s="175" t="str">
        <f>IF(Sklop14[[#This Row],[ZAHTEVANA SHEMA KAKOVOSTI]]&lt;&gt;"",Sklop14[[#This Row],[Preračunana masa/volumen/kos na enoto kg]],"")</f>
        <v/>
      </c>
      <c r="J23" s="171"/>
      <c r="K23" s="176"/>
      <c r="L23" s="176"/>
      <c r="M23" s="177"/>
      <c r="N23" s="172"/>
      <c r="O23" s="172"/>
      <c r="P23" s="173"/>
      <c r="Q23" s="172">
        <f>+Sklop14[[#This Row],[cena/enota brez DDV v EUR]]*Sklop14[[#This Row],[Stopnja DDV (%)]]</f>
        <v>0</v>
      </c>
      <c r="R23" s="172">
        <f>+Sklop14[[#This Row],[cena/enota brez DDV v EUR]]+Sklop14[[#This Row],[Davek (EUR)]]</f>
        <v>0</v>
      </c>
      <c r="S23" s="172">
        <f>+Sklop14[[#This Row],[cena/enota brez DDV v EUR]]*Sklop14[[#This Row],[Okvirna količina]]</f>
        <v>0</v>
      </c>
      <c r="T23" s="178">
        <f>+Sklop14[[#This Row],[Končna cena/enoto mere (EUR) z DDV]]*Sklop14[[#This Row],[Okvirna količina]]</f>
        <v>0</v>
      </c>
      <c r="U23" s="155" t="s">
        <v>111</v>
      </c>
    </row>
    <row r="24" spans="1:21" s="55" customFormat="1" ht="24">
      <c r="A24" s="79" t="s">
        <v>10</v>
      </c>
      <c r="B24" s="183" t="s">
        <v>534</v>
      </c>
      <c r="C24" s="77" t="s">
        <v>524</v>
      </c>
      <c r="D24" s="77" t="s">
        <v>109</v>
      </c>
      <c r="E24" s="184"/>
      <c r="F24" s="182">
        <v>600</v>
      </c>
      <c r="G24" s="180" t="s">
        <v>0</v>
      </c>
      <c r="H2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4" s="175" t="str">
        <f>IF(Sklop14[[#This Row],[ZAHTEVANA SHEMA KAKOVOSTI]]&lt;&gt;"",Sklop14[[#This Row],[Preračunana masa/volumen/kos na enoto kg]],"")</f>
        <v/>
      </c>
      <c r="J24" s="171"/>
      <c r="K24" s="176"/>
      <c r="L24" s="176"/>
      <c r="M24" s="177"/>
      <c r="N24" s="172"/>
      <c r="O24" s="172"/>
      <c r="P24" s="173"/>
      <c r="Q24" s="172">
        <f>+Sklop14[[#This Row],[cena/enota brez DDV v EUR]]*Sklop14[[#This Row],[Stopnja DDV (%)]]</f>
        <v>0</v>
      </c>
      <c r="R24" s="172">
        <f>+Sklop14[[#This Row],[cena/enota brez DDV v EUR]]+Sklop14[[#This Row],[Davek (EUR)]]</f>
        <v>0</v>
      </c>
      <c r="S24" s="172">
        <f>+Sklop14[[#This Row],[cena/enota brez DDV v EUR]]*Sklop14[[#This Row],[Okvirna količina]]</f>
        <v>0</v>
      </c>
      <c r="T24" s="178">
        <f>+Sklop14[[#This Row],[Končna cena/enoto mere (EUR) z DDV]]*Sklop14[[#This Row],[Okvirna količina]]</f>
        <v>0</v>
      </c>
      <c r="U24" s="155" t="s">
        <v>111</v>
      </c>
    </row>
    <row r="25" spans="1:21" s="55" customFormat="1" ht="22.5" customHeight="1">
      <c r="A25" s="79" t="s">
        <v>11</v>
      </c>
      <c r="B25" s="183" t="s">
        <v>535</v>
      </c>
      <c r="C25" s="77" t="s">
        <v>524</v>
      </c>
      <c r="D25" s="77" t="s">
        <v>109</v>
      </c>
      <c r="E25" s="184"/>
      <c r="F25" s="182">
        <v>600</v>
      </c>
      <c r="G25" s="180" t="s">
        <v>0</v>
      </c>
      <c r="H2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5" s="175" t="str">
        <f>IF(Sklop14[[#This Row],[ZAHTEVANA SHEMA KAKOVOSTI]]&lt;&gt;"",Sklop14[[#This Row],[Preračunana masa/volumen/kos na enoto kg]],"")</f>
        <v/>
      </c>
      <c r="J25" s="171"/>
      <c r="K25" s="176"/>
      <c r="L25" s="176"/>
      <c r="M25" s="177"/>
      <c r="N25" s="172"/>
      <c r="O25" s="172"/>
      <c r="P25" s="173"/>
      <c r="Q25" s="172">
        <f>+Sklop14[[#This Row],[cena/enota brez DDV v EUR]]*Sklop14[[#This Row],[Stopnja DDV (%)]]</f>
        <v>0</v>
      </c>
      <c r="R25" s="172">
        <f>+Sklop14[[#This Row],[cena/enota brez DDV v EUR]]+Sklop14[[#This Row],[Davek (EUR)]]</f>
        <v>0</v>
      </c>
      <c r="S25" s="172">
        <f>+Sklop14[[#This Row],[cena/enota brez DDV v EUR]]*Sklop14[[#This Row],[Okvirna količina]]</f>
        <v>0</v>
      </c>
      <c r="T25" s="178">
        <f>+Sklop14[[#This Row],[Končna cena/enoto mere (EUR) z DDV]]*Sklop14[[#This Row],[Okvirna količina]]</f>
        <v>0</v>
      </c>
      <c r="U25" s="155" t="s">
        <v>111</v>
      </c>
    </row>
    <row r="26" spans="1:21" s="55" customFormat="1" ht="12">
      <c r="A26" s="79" t="s">
        <v>12</v>
      </c>
      <c r="B26" s="183" t="s">
        <v>536</v>
      </c>
      <c r="C26" s="77" t="s">
        <v>524</v>
      </c>
      <c r="D26" s="77" t="s">
        <v>109</v>
      </c>
      <c r="E26" s="184"/>
      <c r="F26" s="182">
        <v>600</v>
      </c>
      <c r="G26" s="180" t="s">
        <v>0</v>
      </c>
      <c r="H2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6" s="175" t="str">
        <f>IF(Sklop14[[#This Row],[ZAHTEVANA SHEMA KAKOVOSTI]]&lt;&gt;"",Sklop14[[#This Row],[Preračunana masa/volumen/kos na enoto kg]],"")</f>
        <v/>
      </c>
      <c r="J26" s="171"/>
      <c r="K26" s="176"/>
      <c r="L26" s="176"/>
      <c r="M26" s="177"/>
      <c r="N26" s="172"/>
      <c r="O26" s="172"/>
      <c r="P26" s="173"/>
      <c r="Q26" s="172">
        <f>+Sklop14[[#This Row],[cena/enota brez DDV v EUR]]*Sklop14[[#This Row],[Stopnja DDV (%)]]</f>
        <v>0</v>
      </c>
      <c r="R26" s="172">
        <f>+Sklop14[[#This Row],[cena/enota brez DDV v EUR]]+Sklop14[[#This Row],[Davek (EUR)]]</f>
        <v>0</v>
      </c>
      <c r="S26" s="172">
        <f>+Sklop14[[#This Row],[cena/enota brez DDV v EUR]]*Sklop14[[#This Row],[Okvirna količina]]</f>
        <v>0</v>
      </c>
      <c r="T26" s="178">
        <f>+Sklop14[[#This Row],[Končna cena/enoto mere (EUR) z DDV]]*Sklop14[[#This Row],[Okvirna količina]]</f>
        <v>0</v>
      </c>
      <c r="U26" s="155" t="s">
        <v>111</v>
      </c>
    </row>
    <row r="27" spans="1:21" s="55" customFormat="1" ht="14.25" customHeight="1">
      <c r="A27" s="79" t="s">
        <v>13</v>
      </c>
      <c r="B27" s="183" t="s">
        <v>537</v>
      </c>
      <c r="C27" s="77" t="s">
        <v>524</v>
      </c>
      <c r="D27" s="77" t="s">
        <v>109</v>
      </c>
      <c r="E27" s="184"/>
      <c r="F27" s="182">
        <v>1000</v>
      </c>
      <c r="G27" s="180" t="s">
        <v>0</v>
      </c>
      <c r="H2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7" s="175" t="str">
        <f>IF(Sklop14[[#This Row],[ZAHTEVANA SHEMA KAKOVOSTI]]&lt;&gt;"",Sklop14[[#This Row],[Preračunana masa/volumen/kos na enoto kg]],"")</f>
        <v/>
      </c>
      <c r="J27" s="171"/>
      <c r="K27" s="176"/>
      <c r="L27" s="176"/>
      <c r="M27" s="177"/>
      <c r="N27" s="172"/>
      <c r="O27" s="172"/>
      <c r="P27" s="173"/>
      <c r="Q27" s="172">
        <f>+Sklop14[[#This Row],[cena/enota brez DDV v EUR]]*Sklop14[[#This Row],[Stopnja DDV (%)]]</f>
        <v>0</v>
      </c>
      <c r="R27" s="172">
        <f>+Sklop14[[#This Row],[cena/enota brez DDV v EUR]]+Sklop14[[#This Row],[Davek (EUR)]]</f>
        <v>0</v>
      </c>
      <c r="S27" s="172">
        <f>+Sklop14[[#This Row],[cena/enota brez DDV v EUR]]*Sklop14[[#This Row],[Okvirna količina]]</f>
        <v>0</v>
      </c>
      <c r="T27" s="178">
        <f>+Sklop14[[#This Row],[Končna cena/enoto mere (EUR) z DDV]]*Sklop14[[#This Row],[Okvirna količina]]</f>
        <v>0</v>
      </c>
      <c r="U27" s="155" t="s">
        <v>111</v>
      </c>
    </row>
    <row r="28" spans="1:21" s="55" customFormat="1" ht="12">
      <c r="A28" s="79" t="s">
        <v>14</v>
      </c>
      <c r="B28" s="183" t="s">
        <v>538</v>
      </c>
      <c r="C28" s="77" t="s">
        <v>524</v>
      </c>
      <c r="D28" s="77" t="s">
        <v>109</v>
      </c>
      <c r="E28" s="184"/>
      <c r="F28" s="182">
        <v>400</v>
      </c>
      <c r="G28" s="180" t="s">
        <v>0</v>
      </c>
      <c r="H2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8" s="175" t="str">
        <f>IF(Sklop14[[#This Row],[ZAHTEVANA SHEMA KAKOVOSTI]]&lt;&gt;"",Sklop14[[#This Row],[Preračunana masa/volumen/kos na enoto kg]],"")</f>
        <v/>
      </c>
      <c r="J28" s="171"/>
      <c r="K28" s="176"/>
      <c r="L28" s="176"/>
      <c r="M28" s="177"/>
      <c r="N28" s="172"/>
      <c r="O28" s="172"/>
      <c r="P28" s="173"/>
      <c r="Q28" s="172">
        <f>+Sklop14[[#This Row],[cena/enota brez DDV v EUR]]*Sklop14[[#This Row],[Stopnja DDV (%)]]</f>
        <v>0</v>
      </c>
      <c r="R28" s="172">
        <f>+Sklop14[[#This Row],[cena/enota brez DDV v EUR]]+Sklop14[[#This Row],[Davek (EUR)]]</f>
        <v>0</v>
      </c>
      <c r="S28" s="172">
        <f>+Sklop14[[#This Row],[cena/enota brez DDV v EUR]]*Sklop14[[#This Row],[Okvirna količina]]</f>
        <v>0</v>
      </c>
      <c r="T28" s="178">
        <f>+Sklop14[[#This Row],[Končna cena/enoto mere (EUR) z DDV]]*Sklop14[[#This Row],[Okvirna količina]]</f>
        <v>0</v>
      </c>
      <c r="U28" s="155" t="s">
        <v>111</v>
      </c>
    </row>
    <row r="29" spans="1:21">
      <c r="A29" s="269" t="s">
        <v>132</v>
      </c>
      <c r="B29" s="270"/>
      <c r="C29" s="271"/>
      <c r="D29" s="271"/>
      <c r="E29" s="272"/>
      <c r="F29" s="319"/>
      <c r="G29" s="274"/>
      <c r="H29" s="275">
        <f>SUBTOTAL(109,Sklop14[Preračunana masa/volumen/kos na enoto kg])</f>
        <v>4800</v>
      </c>
      <c r="I29" s="275">
        <f>SUBTOTAL(109,Sklop14[Živila iz shem kakovosti (kg)])</f>
        <v>0</v>
      </c>
      <c r="J29" s="273"/>
      <c r="K29" s="276"/>
      <c r="L29" s="276"/>
      <c r="M29" s="277"/>
      <c r="N29" s="278"/>
      <c r="O29" s="278"/>
      <c r="P29" s="278"/>
      <c r="Q29" s="279"/>
      <c r="R29" s="273"/>
      <c r="S29" s="279">
        <f>SUBTOTAL(109,Sklop14[Vrednost za okvirno količino (EUR) brez DDV])</f>
        <v>0</v>
      </c>
      <c r="T29" s="279">
        <f>SUBTOTAL(109,Sklop14[Vrednost za okvirno količino (EUR) z DDV])</f>
        <v>0</v>
      </c>
      <c r="U29" s="280"/>
    </row>
    <row r="30" spans="1:21" s="251" customFormat="1">
      <c r="A30" s="239"/>
      <c r="B30" s="240"/>
      <c r="C30" s="241"/>
      <c r="D30" s="241"/>
      <c r="E30" s="242"/>
      <c r="F30" s="253"/>
      <c r="G30" s="244"/>
      <c r="H30" s="245"/>
      <c r="I30" s="245"/>
      <c r="J30" s="243"/>
      <c r="K30" s="246"/>
      <c r="L30" s="246"/>
      <c r="M30" s="247"/>
      <c r="N30" s="248"/>
      <c r="O30" s="248"/>
      <c r="P30" s="248"/>
      <c r="Q30" s="249"/>
      <c r="R30" s="243"/>
      <c r="S30" s="249"/>
      <c r="T30" s="249"/>
      <c r="U30" s="250"/>
    </row>
    <row r="31" spans="1:21">
      <c r="A31" s="48" t="s">
        <v>128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130</v>
      </c>
      <c r="B32" s="16"/>
      <c r="C32" s="28"/>
      <c r="D32" s="28"/>
      <c r="E32" s="100"/>
    </row>
    <row r="33" spans="1:21">
      <c r="A33" s="95" t="s">
        <v>174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>
      <c r="A34" s="361" t="s">
        <v>206</v>
      </c>
      <c r="B34" s="361"/>
      <c r="C34" s="361"/>
      <c r="D34" s="361"/>
      <c r="E34" s="361"/>
      <c r="F34" s="361"/>
      <c r="G34" s="361"/>
      <c r="H34" s="361"/>
      <c r="I34" s="361"/>
      <c r="J34" s="361"/>
      <c r="K34" s="361"/>
      <c r="L34" s="361"/>
      <c r="M34" s="54"/>
      <c r="N34" s="29"/>
      <c r="O34" s="29"/>
      <c r="P34" s="29"/>
      <c r="Q34" s="29"/>
      <c r="R34" s="29"/>
    </row>
    <row r="35" spans="1:2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1">
      <c r="A36" s="95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5:P1048576 U1:U33 U35:U1048576 J1:P33" name="Obseg1"/>
    <protectedRange sqref="M34:P34 U34" name="Obseg1_3"/>
    <protectedRange sqref="J34:L34" name="Obseg1_2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0"/>
  <sheetViews>
    <sheetView zoomScale="90" zoomScaleNormal="90" zoomScaleSheetLayoutView="100" workbookViewId="0">
      <selection activeCell="W27" sqref="W27"/>
    </sheetView>
  </sheetViews>
  <sheetFormatPr defaultColWidth="8.85546875" defaultRowHeight="12.75"/>
  <cols>
    <col min="1" max="1" width="4" style="11" customWidth="1"/>
    <col min="2" max="2" width="39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10.425781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62" t="str">
        <f>+'prva stran'!B6</f>
        <v>SREDNJA ŠOLA VENO PILON AJDOVŠČINA</v>
      </c>
      <c r="D2" s="363"/>
      <c r="E2" s="363"/>
      <c r="F2" s="363"/>
      <c r="G2" s="363"/>
      <c r="H2" s="363"/>
      <c r="I2" s="363"/>
      <c r="J2" s="363"/>
    </row>
    <row r="3" spans="1:21" ht="15">
      <c r="B3" s="50" t="s">
        <v>82</v>
      </c>
      <c r="C3" s="364" t="str">
        <f>+'prva stran'!B7</f>
        <v>Cesta 5. maja 12, 5270 AJDOVŠČINA</v>
      </c>
      <c r="D3" s="365"/>
      <c r="E3" s="365"/>
      <c r="F3" s="365"/>
      <c r="G3" s="365"/>
      <c r="H3" s="365"/>
      <c r="I3" s="365"/>
      <c r="J3" s="36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66">
        <f>+'prva stran'!B10</f>
        <v>0</v>
      </c>
      <c r="D6" s="367"/>
      <c r="E6" s="367"/>
      <c r="F6" s="367"/>
      <c r="G6" s="367"/>
      <c r="H6" s="367"/>
      <c r="I6" s="367"/>
      <c r="J6" s="367"/>
    </row>
    <row r="7" spans="1:21" ht="17.25" customHeight="1">
      <c r="B7" s="51" t="s">
        <v>82</v>
      </c>
      <c r="C7" s="368">
        <f>+'prva stran'!B11</f>
        <v>0</v>
      </c>
      <c r="D7" s="369"/>
      <c r="E7" s="369"/>
      <c r="F7" s="369"/>
      <c r="G7" s="369"/>
      <c r="H7" s="369"/>
      <c r="I7" s="369"/>
      <c r="J7" s="369"/>
    </row>
    <row r="8" spans="1:21" ht="17.25" customHeight="1">
      <c r="B8" s="51" t="s">
        <v>83</v>
      </c>
      <c r="C8" s="368">
        <f>+'prva stran'!B12</f>
        <v>0</v>
      </c>
      <c r="D8" s="369"/>
      <c r="E8" s="369"/>
      <c r="F8" s="369"/>
      <c r="G8" s="369"/>
      <c r="H8" s="369"/>
      <c r="I8" s="369"/>
      <c r="J8" s="369"/>
    </row>
    <row r="9" spans="1:21" s="12" customFormat="1" ht="17.25" customHeight="1">
      <c r="A9" s="9"/>
      <c r="B9" s="52" t="s">
        <v>85</v>
      </c>
      <c r="C9" s="370">
        <f>+'prva stran'!B13</f>
        <v>0</v>
      </c>
      <c r="D9" s="369"/>
      <c r="E9" s="369"/>
      <c r="F9" s="369"/>
      <c r="G9" s="369"/>
      <c r="H9" s="369"/>
      <c r="I9" s="369"/>
      <c r="J9" s="36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pred_rekapitulacija'!B28</f>
        <v>EKOLOŠKO MESO IN MESNI IZDELKI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9" t="s">
        <v>1</v>
      </c>
      <c r="B16" s="206" t="s">
        <v>539</v>
      </c>
      <c r="C16" s="149" t="s">
        <v>111</v>
      </c>
      <c r="D16" s="77" t="s">
        <v>0</v>
      </c>
      <c r="E16" s="99"/>
      <c r="F16" s="207">
        <v>750</v>
      </c>
      <c r="G16" s="142" t="s">
        <v>0</v>
      </c>
      <c r="H16" s="1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16" s="80" t="str">
        <f>IF(Sklop15[[#This Row],[ZAHTEVANA SHEMA KAKOVOSTI]]&lt;&gt;"",Sklop15[[#This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55" t="s">
        <v>111</v>
      </c>
    </row>
    <row r="17" spans="1:21" s="55" customFormat="1" ht="24">
      <c r="A17" s="79" t="s">
        <v>3</v>
      </c>
      <c r="B17" s="206" t="s">
        <v>666</v>
      </c>
      <c r="C17" s="149" t="s">
        <v>111</v>
      </c>
      <c r="D17" s="77" t="s">
        <v>0</v>
      </c>
      <c r="E17" s="99"/>
      <c r="F17" s="207">
        <v>1500</v>
      </c>
      <c r="G17" s="142" t="s">
        <v>0</v>
      </c>
      <c r="H17" s="1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17" s="80" t="str">
        <f>IF(Sklop15[[#This Row],[ZAHTEVANA SHEMA KAKOVOSTI]]&lt;&gt;"",Sklop15[[#This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+Sklop15[[#This Row],[cena/enota brez DDV v EUR]]*Sklop15[[#This Row],[Stopnja DDV (%)]]</f>
        <v>0</v>
      </c>
      <c r="R17" s="85">
        <f>+Sklop15[[#This Row],[cena/enota brez DDV v EUR]]+Sklop15[[#This Row],[Davek (EUR)]]</f>
        <v>0</v>
      </c>
      <c r="S17" s="85">
        <f>+Sklop15[[#This Row],[cena/enota brez DDV v EUR]]*Sklop15[[#This Row],[Okvirna količina]]</f>
        <v>0</v>
      </c>
      <c r="T17" s="85">
        <f>+Sklop15[[#This Row],[Končna cena/enoto mere (EUR) z DDV]]*Sklop15[[#This Row],[Okvirna količina]]</f>
        <v>0</v>
      </c>
      <c r="U17" s="155" t="s">
        <v>111</v>
      </c>
    </row>
    <row r="18" spans="1:21" s="55" customFormat="1" ht="18.75" customHeight="1">
      <c r="A18" s="79" t="s">
        <v>4</v>
      </c>
      <c r="B18" s="208" t="s">
        <v>540</v>
      </c>
      <c r="C18" s="149" t="s">
        <v>111</v>
      </c>
      <c r="D18" s="77" t="s">
        <v>0</v>
      </c>
      <c r="E18" s="99"/>
      <c r="F18" s="207">
        <v>1500</v>
      </c>
      <c r="G18" s="142" t="s">
        <v>0</v>
      </c>
      <c r="H18" s="1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18" s="80" t="str">
        <f>IF(Sklop15[[#This Row],[ZAHTEVANA SHEMA KAKOVOSTI]]&lt;&gt;"",Sklop15[[#This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+Sklop15[[#This Row],[cena/enota brez DDV v EUR]]*Sklop15[[#This Row],[Stopnja DDV (%)]]</f>
        <v>0</v>
      </c>
      <c r="R18" s="85">
        <f>+Sklop15[[#This Row],[cena/enota brez DDV v EUR]]+Sklop15[[#This Row],[Davek (EUR)]]</f>
        <v>0</v>
      </c>
      <c r="S18" s="85">
        <f>+Sklop15[[#This Row],[cena/enota brez DDV v EUR]]*Sklop15[[#This Row],[Okvirna količina]]</f>
        <v>0</v>
      </c>
      <c r="T18" s="85">
        <f>+Sklop15[[#This Row],[Končna cena/enoto mere (EUR) z DDV]]*Sklop15[[#This Row],[Okvirna količina]]</f>
        <v>0</v>
      </c>
      <c r="U18" s="155" t="s">
        <v>111</v>
      </c>
    </row>
    <row r="19" spans="1:21">
      <c r="A19" s="269" t="s">
        <v>132</v>
      </c>
      <c r="B19" s="270"/>
      <c r="C19" s="271"/>
      <c r="D19" s="271"/>
      <c r="E19" s="272"/>
      <c r="F19" s="273"/>
      <c r="G19" s="274"/>
      <c r="H19" s="275">
        <f>SUBTOTAL(109,Sklop15[Preračunana masa/volumen/kos na enoto kg])</f>
        <v>3750</v>
      </c>
      <c r="I19" s="275">
        <f>SUBTOTAL(109,Sklop15[Živila iz shem kakovosti (kg)])</f>
        <v>0</v>
      </c>
      <c r="J19" s="273"/>
      <c r="K19" s="276"/>
      <c r="L19" s="276"/>
      <c r="M19" s="277"/>
      <c r="N19" s="278"/>
      <c r="O19" s="278"/>
      <c r="P19" s="278"/>
      <c r="Q19" s="279"/>
      <c r="R19" s="273"/>
      <c r="S19" s="279">
        <f>SUBTOTAL(109,Sklop15[Vrednost za okvirno količino (EUR) brez DDV])</f>
        <v>0</v>
      </c>
      <c r="T19" s="279">
        <f>SUBTOTAL(109,Sklop15[Vrednost za okvirno količino (EUR) z DDV])</f>
        <v>0</v>
      </c>
      <c r="U19" s="280"/>
    </row>
    <row r="20" spans="1:21" s="251" customFormat="1">
      <c r="A20" s="239"/>
      <c r="B20" s="240"/>
      <c r="C20" s="241"/>
      <c r="D20" s="241"/>
      <c r="E20" s="242"/>
      <c r="F20" s="243"/>
      <c r="G20" s="244"/>
      <c r="H20" s="245"/>
      <c r="I20" s="245"/>
      <c r="J20" s="243"/>
      <c r="K20" s="246"/>
      <c r="L20" s="246"/>
      <c r="M20" s="247"/>
      <c r="N20" s="248"/>
      <c r="O20" s="248"/>
      <c r="P20" s="248"/>
      <c r="Q20" s="249"/>
      <c r="R20" s="243"/>
      <c r="S20" s="249"/>
      <c r="T20" s="249"/>
      <c r="U20" s="250"/>
    </row>
    <row r="21" spans="1:21">
      <c r="A21" s="48" t="s">
        <v>128</v>
      </c>
      <c r="B21" s="16"/>
      <c r="C21" s="28"/>
      <c r="D21" s="28"/>
      <c r="E21" s="100"/>
      <c r="Q21" s="48"/>
      <c r="R21" s="48"/>
      <c r="S21" s="48"/>
      <c r="T21" s="48"/>
    </row>
    <row r="22" spans="1:21">
      <c r="A22" s="11" t="s">
        <v>130</v>
      </c>
      <c r="B22" s="16"/>
      <c r="C22" s="28"/>
      <c r="D22" s="28"/>
      <c r="E22" s="100"/>
    </row>
    <row r="23" spans="1:21">
      <c r="A23" s="95" t="s">
        <v>174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>
      <c r="A24" s="361" t="s">
        <v>206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54"/>
      <c r="N24" s="29"/>
      <c r="O24" s="29"/>
      <c r="P24" s="29"/>
      <c r="Q24" s="29"/>
      <c r="R24" s="29"/>
    </row>
    <row r="25" spans="1:2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N25" s="29"/>
      <c r="O25" s="29"/>
      <c r="P25" s="29"/>
      <c r="Q25" s="29"/>
      <c r="R25" s="29"/>
    </row>
    <row r="26" spans="1:21">
      <c r="A26" s="95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U1:U23 J1:P23 U25:U1048576" name="Obseg1"/>
    <protectedRange sqref="M24:P24 U24" name="Obseg1_3"/>
    <protectedRange sqref="J24:L24" name="Obseg1_2_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1"/>
  <sheetViews>
    <sheetView topLeftCell="A10" zoomScale="98" zoomScaleNormal="98" zoomScaleSheetLayoutView="100" workbookViewId="0">
      <selection activeCell="X29" sqref="X2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pred_rekapitulacija'!B29</f>
        <v>EKOLOŠKO SADJE IN ZELENJAVA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176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612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32" t="s">
        <v>541</v>
      </c>
      <c r="C16" s="149" t="s">
        <v>111</v>
      </c>
      <c r="D16" s="149" t="s">
        <v>0</v>
      </c>
      <c r="E16" s="154"/>
      <c r="F16" s="260">
        <v>100</v>
      </c>
      <c r="G16" s="148" t="s">
        <v>0</v>
      </c>
      <c r="H16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80" t="str">
        <f>IF(Sklop16[[#This Row],[ZAHTEVANA SHEMA KAKOVOSTI]]&lt;&gt;"",Sklop16[[#This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55" t="s">
        <v>111</v>
      </c>
    </row>
    <row r="17" spans="1:21" s="55" customFormat="1" ht="12">
      <c r="A17" s="79" t="s">
        <v>3</v>
      </c>
      <c r="B17" s="323" t="s">
        <v>677</v>
      </c>
      <c r="C17" s="149" t="s">
        <v>111</v>
      </c>
      <c r="D17" s="149" t="s">
        <v>0</v>
      </c>
      <c r="E17" s="154"/>
      <c r="F17" s="260">
        <v>1000</v>
      </c>
      <c r="G17" s="148" t="s">
        <v>0</v>
      </c>
      <c r="H17" s="3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7" s="324" t="str">
        <f>IF(Sklop16[[#This Row],[ZAHTEVANA SHEMA KAKOVOSTI]]&lt;&gt;"",Sklop16[[#This Row],[Preračunana masa/volumen/kos na enoto kg]],"")</f>
        <v/>
      </c>
      <c r="J17" s="325"/>
      <c r="K17" s="326"/>
      <c r="L17" s="326"/>
      <c r="M17" s="327"/>
      <c r="N17" s="328"/>
      <c r="O17" s="328"/>
      <c r="P17" s="329"/>
      <c r="Q17" s="328">
        <f>+Sklop16[[#This Row],[cena/enota brez DDV v EUR]]*Sklop16[[#This Row],[Stopnja DDV (%)]]</f>
        <v>0</v>
      </c>
      <c r="R17" s="328">
        <f>+Sklop16[[#This Row],[cena/enota brez DDV v EUR]]+Sklop16[[#This Row],[Davek (EUR)]]</f>
        <v>0</v>
      </c>
      <c r="S17" s="328">
        <f>+Sklop16[[#This Row],[cena/enota brez DDV v EUR]]*Sklop16[[#This Row],[Okvirna količina]]</f>
        <v>0</v>
      </c>
      <c r="T17" s="328">
        <f>+Sklop16[[#This Row],[Končna cena/enoto mere (EUR) z DDV]]*Sklop16[[#This Row],[Okvirna količina]]</f>
        <v>0</v>
      </c>
      <c r="U17" s="155" t="s">
        <v>111</v>
      </c>
    </row>
    <row r="18" spans="1:21" s="55" customFormat="1" ht="12">
      <c r="A18" s="79" t="s">
        <v>4</v>
      </c>
      <c r="B18" s="183" t="s">
        <v>542</v>
      </c>
      <c r="C18" s="149" t="s">
        <v>111</v>
      </c>
      <c r="D18" s="149" t="s">
        <v>0</v>
      </c>
      <c r="E18" s="184"/>
      <c r="F18" s="261">
        <v>200</v>
      </c>
      <c r="G18" s="186" t="s">
        <v>0</v>
      </c>
      <c r="H18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8" s="175" t="str">
        <f>IF(Sklop16[[#This Row],[ZAHTEVANA SHEMA KAKOVOSTI]]&lt;&gt;"",Sklop16[[#This Row],[Preračunana masa/volumen/kos na enoto kg]],"")</f>
        <v/>
      </c>
      <c r="J18" s="171"/>
      <c r="K18" s="176"/>
      <c r="L18" s="176"/>
      <c r="M18" s="177"/>
      <c r="N18" s="172"/>
      <c r="O18" s="172"/>
      <c r="P18" s="173"/>
      <c r="Q18" s="172">
        <f>+Sklop16[[#This Row],[cena/enota brez DDV v EUR]]*Sklop16[[#This Row],[Stopnja DDV (%)]]</f>
        <v>0</v>
      </c>
      <c r="R18" s="172">
        <f>+Sklop16[[#This Row],[cena/enota brez DDV v EUR]]+Sklop16[[#This Row],[Davek (EUR)]]</f>
        <v>0</v>
      </c>
      <c r="S18" s="172">
        <f>+Sklop16[[#This Row],[cena/enota brez DDV v EUR]]*Sklop16[[#This Row],[Okvirna količina]]</f>
        <v>0</v>
      </c>
      <c r="T18" s="178">
        <f>+Sklop16[[#This Row],[Končna cena/enoto mere (EUR) z DDV]]*Sklop16[[#This Row],[Okvirna količina]]</f>
        <v>0</v>
      </c>
      <c r="U18" s="155" t="s">
        <v>111</v>
      </c>
    </row>
    <row r="19" spans="1:21" s="55" customFormat="1" ht="12">
      <c r="A19" s="79" t="s">
        <v>5</v>
      </c>
      <c r="B19" s="183" t="s">
        <v>543</v>
      </c>
      <c r="C19" s="149" t="s">
        <v>111</v>
      </c>
      <c r="D19" s="149" t="s">
        <v>0</v>
      </c>
      <c r="E19" s="184"/>
      <c r="F19" s="261">
        <v>400</v>
      </c>
      <c r="G19" s="186" t="s">
        <v>0</v>
      </c>
      <c r="H19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9" s="175" t="str">
        <f>IF(Sklop16[[#This Row],[ZAHTEVANA SHEMA KAKOVOSTI]]&lt;&gt;"",Sklop16[[#This Row],[Preračunana masa/volumen/kos na enoto kg]],"")</f>
        <v/>
      </c>
      <c r="J19" s="171"/>
      <c r="K19" s="176"/>
      <c r="L19" s="176"/>
      <c r="M19" s="177"/>
      <c r="N19" s="172"/>
      <c r="O19" s="172"/>
      <c r="P19" s="173"/>
      <c r="Q19" s="172">
        <f>+Sklop16[[#This Row],[cena/enota brez DDV v EUR]]*Sklop16[[#This Row],[Stopnja DDV (%)]]</f>
        <v>0</v>
      </c>
      <c r="R19" s="172">
        <f>+Sklop16[[#This Row],[cena/enota brez DDV v EUR]]+Sklop16[[#This Row],[Davek (EUR)]]</f>
        <v>0</v>
      </c>
      <c r="S19" s="172">
        <f>+Sklop16[[#This Row],[cena/enota brez DDV v EUR]]*Sklop16[[#This Row],[Okvirna količina]]</f>
        <v>0</v>
      </c>
      <c r="T19" s="178">
        <f>+Sklop16[[#This Row],[Končna cena/enoto mere (EUR) z DDV]]*Sklop16[[#This Row],[Okvirna količina]]</f>
        <v>0</v>
      </c>
      <c r="U19" s="155" t="s">
        <v>111</v>
      </c>
    </row>
    <row r="20" spans="1:21" s="55" customFormat="1" ht="12">
      <c r="A20" s="79" t="s">
        <v>6</v>
      </c>
      <c r="B20" s="183" t="s">
        <v>667</v>
      </c>
      <c r="C20" s="149" t="s">
        <v>111</v>
      </c>
      <c r="D20" s="149" t="s">
        <v>0</v>
      </c>
      <c r="E20" s="184"/>
      <c r="F20" s="261">
        <v>300</v>
      </c>
      <c r="G20" s="186" t="s">
        <v>0</v>
      </c>
      <c r="H20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0" s="175" t="str">
        <f>IF(Sklop16[[#This Row],[ZAHTEVANA SHEMA KAKOVOSTI]]&lt;&gt;"",Sklop16[[#This Row],[Preračunana masa/volumen/kos na enoto kg]],"")</f>
        <v/>
      </c>
      <c r="J20" s="171"/>
      <c r="K20" s="176"/>
      <c r="L20" s="176"/>
      <c r="M20" s="177"/>
      <c r="N20" s="172"/>
      <c r="O20" s="172"/>
      <c r="P20" s="173"/>
      <c r="Q20" s="172">
        <f>+Sklop16[[#This Row],[cena/enota brez DDV v EUR]]*Sklop16[[#This Row],[Stopnja DDV (%)]]</f>
        <v>0</v>
      </c>
      <c r="R20" s="172">
        <f>+Sklop16[[#This Row],[cena/enota brez DDV v EUR]]+Sklop16[[#This Row],[Davek (EUR)]]</f>
        <v>0</v>
      </c>
      <c r="S20" s="172">
        <f>+Sklop16[[#This Row],[cena/enota brez DDV v EUR]]*Sklop16[[#This Row],[Okvirna količina]]</f>
        <v>0</v>
      </c>
      <c r="T20" s="178">
        <f>+Sklop16[[#This Row],[Končna cena/enoto mere (EUR) z DDV]]*Sklop16[[#This Row],[Okvirna količina]]</f>
        <v>0</v>
      </c>
      <c r="U20" s="155" t="s">
        <v>111</v>
      </c>
    </row>
    <row r="21" spans="1:21" s="55" customFormat="1" ht="12">
      <c r="A21" s="79" t="s">
        <v>7</v>
      </c>
      <c r="B21" s="183" t="s">
        <v>544</v>
      </c>
      <c r="C21" s="149" t="s">
        <v>111</v>
      </c>
      <c r="D21" s="149" t="s">
        <v>0</v>
      </c>
      <c r="E21" s="184"/>
      <c r="F21" s="261">
        <v>200</v>
      </c>
      <c r="G21" s="186" t="s">
        <v>0</v>
      </c>
      <c r="H21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75" t="str">
        <f>IF(Sklop16[[#This Row],[ZAHTEVANA SHEMA KAKOVOSTI]]&lt;&gt;"",Sklop16[[#This Row],[Preračunana masa/volumen/kos na enoto kg]],"")</f>
        <v/>
      </c>
      <c r="J21" s="171"/>
      <c r="K21" s="176"/>
      <c r="L21" s="176"/>
      <c r="M21" s="177"/>
      <c r="N21" s="172"/>
      <c r="O21" s="172"/>
      <c r="P21" s="173"/>
      <c r="Q21" s="172">
        <f>+Sklop16[[#This Row],[cena/enota brez DDV v EUR]]*Sklop16[[#This Row],[Stopnja DDV (%)]]</f>
        <v>0</v>
      </c>
      <c r="R21" s="172">
        <f>+Sklop16[[#This Row],[cena/enota brez DDV v EUR]]+Sklop16[[#This Row],[Davek (EUR)]]</f>
        <v>0</v>
      </c>
      <c r="S21" s="172">
        <f>+Sklop16[[#This Row],[cena/enota brez DDV v EUR]]*Sklop16[[#This Row],[Okvirna količina]]</f>
        <v>0</v>
      </c>
      <c r="T21" s="178">
        <f>+Sklop16[[#This Row],[Končna cena/enoto mere (EUR) z DDV]]*Sklop16[[#This Row],[Okvirna količina]]</f>
        <v>0</v>
      </c>
      <c r="U21" s="155" t="s">
        <v>111</v>
      </c>
    </row>
    <row r="22" spans="1:21" s="55" customFormat="1" ht="12">
      <c r="A22" s="79" t="s">
        <v>8</v>
      </c>
      <c r="B22" s="183" t="s">
        <v>545</v>
      </c>
      <c r="C22" s="149" t="s">
        <v>111</v>
      </c>
      <c r="D22" s="149" t="s">
        <v>0</v>
      </c>
      <c r="E22" s="184"/>
      <c r="F22" s="261">
        <v>5000</v>
      </c>
      <c r="G22" s="186" t="s">
        <v>0</v>
      </c>
      <c r="H22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5000</v>
      </c>
      <c r="I22" s="175" t="str">
        <f>IF(Sklop16[[#This Row],[ZAHTEVANA SHEMA KAKOVOSTI]]&lt;&gt;"",Sklop16[[#This Row],[Preračunana masa/volumen/kos na enoto kg]],"")</f>
        <v/>
      </c>
      <c r="J22" s="171"/>
      <c r="K22" s="176"/>
      <c r="L22" s="176"/>
      <c r="M22" s="177"/>
      <c r="N22" s="172"/>
      <c r="O22" s="172"/>
      <c r="P22" s="173"/>
      <c r="Q22" s="172">
        <f>+Sklop16[[#This Row],[cena/enota brez DDV v EUR]]*Sklop16[[#This Row],[Stopnja DDV (%)]]</f>
        <v>0</v>
      </c>
      <c r="R22" s="172">
        <f>+Sklop16[[#This Row],[cena/enota brez DDV v EUR]]+Sklop16[[#This Row],[Davek (EUR)]]</f>
        <v>0</v>
      </c>
      <c r="S22" s="172">
        <f>+Sklop16[[#This Row],[cena/enota brez DDV v EUR]]*Sklop16[[#This Row],[Okvirna količina]]</f>
        <v>0</v>
      </c>
      <c r="T22" s="178">
        <f>+Sklop16[[#This Row],[Končna cena/enoto mere (EUR) z DDV]]*Sklop16[[#This Row],[Okvirna količina]]</f>
        <v>0</v>
      </c>
      <c r="U22" s="155" t="s">
        <v>111</v>
      </c>
    </row>
    <row r="23" spans="1:21" s="55" customFormat="1" ht="12">
      <c r="A23" s="79" t="s">
        <v>9</v>
      </c>
      <c r="B23" s="183" t="s">
        <v>546</v>
      </c>
      <c r="C23" s="149" t="s">
        <v>111</v>
      </c>
      <c r="D23" s="149" t="s">
        <v>0</v>
      </c>
      <c r="E23" s="184"/>
      <c r="F23" s="261">
        <v>500</v>
      </c>
      <c r="G23" s="186" t="s">
        <v>0</v>
      </c>
      <c r="H23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3" s="175" t="str">
        <f>IF(Sklop16[[#This Row],[ZAHTEVANA SHEMA KAKOVOSTI]]&lt;&gt;"",Sklop16[[#This Row],[Preračunana masa/volumen/kos na enoto kg]],"")</f>
        <v/>
      </c>
      <c r="J23" s="171"/>
      <c r="K23" s="176"/>
      <c r="L23" s="176"/>
      <c r="M23" s="177"/>
      <c r="N23" s="172"/>
      <c r="O23" s="172"/>
      <c r="P23" s="173"/>
      <c r="Q23" s="172">
        <f>+Sklop16[[#This Row],[cena/enota brez DDV v EUR]]*Sklop16[[#This Row],[Stopnja DDV (%)]]</f>
        <v>0</v>
      </c>
      <c r="R23" s="172">
        <f>+Sklop16[[#This Row],[cena/enota brez DDV v EUR]]+Sklop16[[#This Row],[Davek (EUR)]]</f>
        <v>0</v>
      </c>
      <c r="S23" s="172">
        <f>+Sklop16[[#This Row],[cena/enota brez DDV v EUR]]*Sklop16[[#This Row],[Okvirna količina]]</f>
        <v>0</v>
      </c>
      <c r="T23" s="178">
        <f>+Sklop16[[#This Row],[Končna cena/enoto mere (EUR) z DDV]]*Sklop16[[#This Row],[Okvirna količina]]</f>
        <v>0</v>
      </c>
      <c r="U23" s="155" t="s">
        <v>111</v>
      </c>
    </row>
    <row r="24" spans="1:21" s="55" customFormat="1" ht="12">
      <c r="A24" s="79" t="s">
        <v>10</v>
      </c>
      <c r="B24" s="183" t="s">
        <v>668</v>
      </c>
      <c r="C24" s="149" t="s">
        <v>111</v>
      </c>
      <c r="D24" s="149" t="s">
        <v>0</v>
      </c>
      <c r="E24" s="184"/>
      <c r="F24" s="261">
        <v>200</v>
      </c>
      <c r="G24" s="186" t="s">
        <v>0</v>
      </c>
      <c r="H24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4" s="175" t="str">
        <f>IF(Sklop16[[#This Row],[ZAHTEVANA SHEMA KAKOVOSTI]]&lt;&gt;"",Sklop16[[#This Row],[Preračunana masa/volumen/kos na enoto kg]],"")</f>
        <v/>
      </c>
      <c r="J24" s="171"/>
      <c r="K24" s="176"/>
      <c r="L24" s="176"/>
      <c r="M24" s="177"/>
      <c r="N24" s="172"/>
      <c r="O24" s="172"/>
      <c r="P24" s="173"/>
      <c r="Q24" s="172">
        <f>+Sklop16[[#This Row],[cena/enota brez DDV v EUR]]*Sklop16[[#This Row],[Stopnja DDV (%)]]</f>
        <v>0</v>
      </c>
      <c r="R24" s="172">
        <f>+Sklop16[[#This Row],[cena/enota brez DDV v EUR]]+Sklop16[[#This Row],[Davek (EUR)]]</f>
        <v>0</v>
      </c>
      <c r="S24" s="172">
        <f>+Sklop16[[#This Row],[cena/enota brez DDV v EUR]]*Sklop16[[#This Row],[Okvirna količina]]</f>
        <v>0</v>
      </c>
      <c r="T24" s="178">
        <f>+Sklop16[[#This Row],[Končna cena/enoto mere (EUR) z DDV]]*Sklop16[[#This Row],[Okvirna količina]]</f>
        <v>0</v>
      </c>
      <c r="U24" s="155" t="s">
        <v>111</v>
      </c>
    </row>
    <row r="25" spans="1:21" s="55" customFormat="1" ht="12">
      <c r="A25" s="79" t="s">
        <v>11</v>
      </c>
      <c r="B25" s="183" t="s">
        <v>547</v>
      </c>
      <c r="C25" s="149" t="s">
        <v>111</v>
      </c>
      <c r="D25" s="149" t="s">
        <v>0</v>
      </c>
      <c r="E25" s="184"/>
      <c r="F25" s="261">
        <v>50</v>
      </c>
      <c r="G25" s="186" t="s">
        <v>0</v>
      </c>
      <c r="H25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5" s="175" t="str">
        <f>IF(Sklop16[[#This Row],[ZAHTEVANA SHEMA KAKOVOSTI]]&lt;&gt;"",Sklop16[[#This Row],[Preračunana masa/volumen/kos na enoto kg]],"")</f>
        <v/>
      </c>
      <c r="J25" s="171"/>
      <c r="K25" s="176"/>
      <c r="L25" s="176"/>
      <c r="M25" s="177"/>
      <c r="N25" s="172"/>
      <c r="O25" s="172"/>
      <c r="P25" s="173"/>
      <c r="Q25" s="172">
        <f>+Sklop16[[#This Row],[cena/enota brez DDV v EUR]]*Sklop16[[#This Row],[Stopnja DDV (%)]]</f>
        <v>0</v>
      </c>
      <c r="R25" s="172">
        <f>+Sklop16[[#This Row],[cena/enota brez DDV v EUR]]+Sklop16[[#This Row],[Davek (EUR)]]</f>
        <v>0</v>
      </c>
      <c r="S25" s="172">
        <f>+Sklop16[[#This Row],[cena/enota brez DDV v EUR]]*Sklop16[[#This Row],[Okvirna količina]]</f>
        <v>0</v>
      </c>
      <c r="T25" s="178">
        <f>+Sklop16[[#This Row],[Končna cena/enoto mere (EUR) z DDV]]*Sklop16[[#This Row],[Okvirna količina]]</f>
        <v>0</v>
      </c>
      <c r="U25" s="155" t="s">
        <v>111</v>
      </c>
    </row>
    <row r="26" spans="1:21" s="55" customFormat="1" ht="12">
      <c r="A26" s="79" t="s">
        <v>12</v>
      </c>
      <c r="B26" s="183" t="s">
        <v>548</v>
      </c>
      <c r="C26" s="149" t="s">
        <v>111</v>
      </c>
      <c r="D26" s="149" t="s">
        <v>0</v>
      </c>
      <c r="E26" s="184"/>
      <c r="F26" s="261">
        <v>100</v>
      </c>
      <c r="G26" s="186" t="s">
        <v>0</v>
      </c>
      <c r="H26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6" s="175" t="str">
        <f>IF(Sklop16[[#This Row],[ZAHTEVANA SHEMA KAKOVOSTI]]&lt;&gt;"",Sklop16[[#This Row],[Preračunana masa/volumen/kos na enoto kg]],"")</f>
        <v/>
      </c>
      <c r="J26" s="171"/>
      <c r="K26" s="176"/>
      <c r="L26" s="176"/>
      <c r="M26" s="177"/>
      <c r="N26" s="172"/>
      <c r="O26" s="172"/>
      <c r="P26" s="173"/>
      <c r="Q26" s="172">
        <f>+Sklop16[[#This Row],[cena/enota brez DDV v EUR]]*Sklop16[[#This Row],[Stopnja DDV (%)]]</f>
        <v>0</v>
      </c>
      <c r="R26" s="172">
        <f>+Sklop16[[#This Row],[cena/enota brez DDV v EUR]]+Sklop16[[#This Row],[Davek (EUR)]]</f>
        <v>0</v>
      </c>
      <c r="S26" s="172">
        <f>+Sklop16[[#This Row],[cena/enota brez DDV v EUR]]*Sklop16[[#This Row],[Okvirna količina]]</f>
        <v>0</v>
      </c>
      <c r="T26" s="178">
        <f>+Sklop16[[#This Row],[Končna cena/enoto mere (EUR) z DDV]]*Sklop16[[#This Row],[Okvirna količina]]</f>
        <v>0</v>
      </c>
      <c r="U26" s="155" t="s">
        <v>111</v>
      </c>
    </row>
    <row r="27" spans="1:21" s="55" customFormat="1" ht="12">
      <c r="A27" s="79" t="s">
        <v>13</v>
      </c>
      <c r="B27" s="183" t="s">
        <v>549</v>
      </c>
      <c r="C27" s="149" t="s">
        <v>111</v>
      </c>
      <c r="D27" s="149" t="s">
        <v>0</v>
      </c>
      <c r="E27" s="184"/>
      <c r="F27" s="261">
        <v>100</v>
      </c>
      <c r="G27" s="186" t="s">
        <v>0</v>
      </c>
      <c r="H27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7" s="175" t="str">
        <f>IF(Sklop16[[#This Row],[ZAHTEVANA SHEMA KAKOVOSTI]]&lt;&gt;"",Sklop16[[#This Row],[Preračunana masa/volumen/kos na enoto kg]],"")</f>
        <v/>
      </c>
      <c r="J27" s="171"/>
      <c r="K27" s="176"/>
      <c r="L27" s="176"/>
      <c r="M27" s="177"/>
      <c r="N27" s="172"/>
      <c r="O27" s="172"/>
      <c r="P27" s="173"/>
      <c r="Q27" s="172">
        <f>+Sklop16[[#This Row],[cena/enota brez DDV v EUR]]*Sklop16[[#This Row],[Stopnja DDV (%)]]</f>
        <v>0</v>
      </c>
      <c r="R27" s="172">
        <f>+Sklop16[[#This Row],[cena/enota brez DDV v EUR]]+Sklop16[[#This Row],[Davek (EUR)]]</f>
        <v>0</v>
      </c>
      <c r="S27" s="172">
        <f>+Sklop16[[#This Row],[cena/enota brez DDV v EUR]]*Sklop16[[#This Row],[Okvirna količina]]</f>
        <v>0</v>
      </c>
      <c r="T27" s="178">
        <f>+Sklop16[[#This Row],[Končna cena/enoto mere (EUR) z DDV]]*Sklop16[[#This Row],[Okvirna količina]]</f>
        <v>0</v>
      </c>
      <c r="U27" s="155" t="s">
        <v>111</v>
      </c>
    </row>
    <row r="28" spans="1:21" s="55" customFormat="1" ht="12">
      <c r="A28" s="79" t="s">
        <v>14</v>
      </c>
      <c r="B28" s="183" t="s">
        <v>550</v>
      </c>
      <c r="C28" s="149" t="s">
        <v>111</v>
      </c>
      <c r="D28" s="149" t="s">
        <v>0</v>
      </c>
      <c r="E28" s="184"/>
      <c r="F28" s="261">
        <v>100</v>
      </c>
      <c r="G28" s="186" t="s">
        <v>0</v>
      </c>
      <c r="H28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8" s="175" t="str">
        <f>IF(Sklop16[[#This Row],[ZAHTEVANA SHEMA KAKOVOSTI]]&lt;&gt;"",Sklop16[[#This Row],[Preračunana masa/volumen/kos na enoto kg]],"")</f>
        <v/>
      </c>
      <c r="J28" s="171"/>
      <c r="K28" s="176"/>
      <c r="L28" s="176"/>
      <c r="M28" s="177"/>
      <c r="N28" s="172"/>
      <c r="O28" s="172"/>
      <c r="P28" s="173"/>
      <c r="Q28" s="172">
        <f>+Sklop16[[#This Row],[cena/enota brez DDV v EUR]]*Sklop16[[#This Row],[Stopnja DDV (%)]]</f>
        <v>0</v>
      </c>
      <c r="R28" s="172">
        <f>+Sklop16[[#This Row],[cena/enota brez DDV v EUR]]+Sklop16[[#This Row],[Davek (EUR)]]</f>
        <v>0</v>
      </c>
      <c r="S28" s="172">
        <f>+Sklop16[[#This Row],[cena/enota brez DDV v EUR]]*Sklop16[[#This Row],[Okvirna količina]]</f>
        <v>0</v>
      </c>
      <c r="T28" s="178">
        <f>+Sklop16[[#This Row],[Končna cena/enoto mere (EUR) z DDV]]*Sklop16[[#This Row],[Okvirna količina]]</f>
        <v>0</v>
      </c>
      <c r="U28" s="155" t="s">
        <v>111</v>
      </c>
    </row>
    <row r="29" spans="1:21" s="55" customFormat="1" ht="12">
      <c r="A29" s="79" t="s">
        <v>15</v>
      </c>
      <c r="B29" s="254" t="s">
        <v>570</v>
      </c>
      <c r="C29" s="223" t="s">
        <v>111</v>
      </c>
      <c r="D29" s="223" t="s">
        <v>0</v>
      </c>
      <c r="E29" s="255"/>
      <c r="F29" s="262">
        <v>3000</v>
      </c>
      <c r="G29" s="257" t="s">
        <v>0</v>
      </c>
      <c r="H29" s="2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29" s="191" t="str">
        <f>IF(Sklop16[[#This Row],[ZAHTEVANA SHEMA KAKOVOSTI]]&lt;&gt;"",Sklop16[[#This Row],[Preračunana masa/volumen/kos na enoto kg]],"")</f>
        <v/>
      </c>
      <c r="J29" s="192"/>
      <c r="K29" s="193"/>
      <c r="L29" s="193"/>
      <c r="M29" s="197"/>
      <c r="N29" s="194"/>
      <c r="O29" s="194"/>
      <c r="P29" s="195"/>
      <c r="Q29" s="194">
        <f>+Sklop16[[#This Row],[cena/enota brez DDV v EUR]]*Sklop16[[#This Row],[Stopnja DDV (%)]]</f>
        <v>0</v>
      </c>
      <c r="R29" s="194">
        <f>+Sklop16[[#This Row],[cena/enota brez DDV v EUR]]+Sklop16[[#This Row],[Davek (EUR)]]</f>
        <v>0</v>
      </c>
      <c r="S29" s="194">
        <f>+Sklop16[[#This Row],[cena/enota brez DDV v EUR]]*Sklop16[[#This Row],[Okvirna količina]]</f>
        <v>0</v>
      </c>
      <c r="T29" s="194">
        <f>+Sklop16[[#This Row],[Končna cena/enoto mere (EUR) z DDV]]*Sklop16[[#This Row],[Okvirna količina]]</f>
        <v>0</v>
      </c>
      <c r="U29" s="155" t="s">
        <v>111</v>
      </c>
    </row>
    <row r="30" spans="1:21">
      <c r="A30" s="269" t="s">
        <v>132</v>
      </c>
      <c r="B30" s="270"/>
      <c r="C30" s="271"/>
      <c r="D30" s="271"/>
      <c r="E30" s="272"/>
      <c r="F30" s="273"/>
      <c r="G30" s="274"/>
      <c r="H30" s="275">
        <f>SUBTOTAL(109,Sklop16[Preračunana masa/volumen/kos na enoto kg])</f>
        <v>11250</v>
      </c>
      <c r="I30" s="275">
        <f>SUBTOTAL(109,Sklop16[Živila iz shem kakovosti (kg)])</f>
        <v>0</v>
      </c>
      <c r="J30" s="273"/>
      <c r="K30" s="276"/>
      <c r="L30" s="276"/>
      <c r="M30" s="277"/>
      <c r="N30" s="278"/>
      <c r="O30" s="278"/>
      <c r="P30" s="278"/>
      <c r="Q30" s="279"/>
      <c r="R30" s="273"/>
      <c r="S30" s="279">
        <f>SUBTOTAL(109,Sklop16[Vrednost za okvirno količino (EUR) brez DDV])</f>
        <v>0</v>
      </c>
      <c r="T30" s="279">
        <f>SUBTOTAL(109,Sklop16[Vrednost za okvirno količino (EUR) z DDV])</f>
        <v>0</v>
      </c>
      <c r="U30" s="280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128</v>
      </c>
      <c r="B32" s="16"/>
      <c r="C32" s="28"/>
      <c r="D32" s="28"/>
      <c r="E32" s="100"/>
      <c r="Q32" s="48"/>
      <c r="R32" s="48"/>
      <c r="S32" s="48"/>
      <c r="T32" s="48"/>
    </row>
    <row r="33" spans="1:21">
      <c r="A33" s="11" t="s">
        <v>130</v>
      </c>
      <c r="B33" s="16"/>
      <c r="C33" s="28"/>
      <c r="D33" s="28"/>
      <c r="E33" s="100"/>
    </row>
    <row r="34" spans="1:21">
      <c r="A34" s="95" t="s">
        <v>174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>
      <c r="A35" s="361" t="s">
        <v>206</v>
      </c>
      <c r="B35" s="361"/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54"/>
      <c r="N35" s="29"/>
      <c r="O35" s="29"/>
      <c r="P35" s="29"/>
      <c r="Q35" s="29"/>
      <c r="R35" s="29"/>
    </row>
    <row r="36" spans="1:2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M36:P36 U36:U1048576 J1:P34 U1:U34" name="Obseg1"/>
    <protectedRange sqref="J36:L36" name="Obseg1_1"/>
    <protectedRange sqref="M35:P35 U35" name="Obseg1_3"/>
    <protectedRange sqref="J35:L35" name="Obseg1_2_1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5_Zamrznjeno sadje, zelenjava</vt:lpstr>
      <vt:lpstr>6_Zamrz.izdelki iz testa</vt:lpstr>
      <vt:lpstr>7_Jajca</vt:lpstr>
      <vt:lpstr>8_Sveže sadje in zelenjava</vt:lpstr>
      <vt:lpstr>9_Žita, mlevski izd.</vt:lpstr>
      <vt:lpstr>10_Kruh, pecivo</vt:lpstr>
      <vt:lpstr>11_sadni soki, sirupi...</vt:lpstr>
      <vt:lpstr>12_Ostalo blago</vt:lpstr>
      <vt:lpstr>13_EKO mlečni izdelki</vt:lpstr>
      <vt:lpstr>14_EKO kruh</vt:lpstr>
      <vt:lpstr>15_EKO meso</vt:lpstr>
      <vt:lpstr>16_EKO sadje</vt:lpstr>
      <vt:lpstr>'1_Mleko in mlečni izdelki'!Področje_tiskanja</vt:lpstr>
      <vt:lpstr>'10_Kruh, pecivo'!Področje_tiskanja</vt:lpstr>
      <vt:lpstr>'11_sadni soki, sirupi...'!Področje_tiskanja</vt:lpstr>
      <vt:lpstr>'12_Ostalo blago'!Področje_tiskanja</vt:lpstr>
      <vt:lpstr>'13_EKO mlečni izdelki'!Področje_tiskanja</vt:lpstr>
      <vt:lpstr>'14_EKO kruh'!Področje_tiskanja</vt:lpstr>
      <vt:lpstr>'15_EKO meso'!Področje_tiskanja</vt:lpstr>
      <vt:lpstr>'16_EKO sadje'!Področje_tiskanja</vt:lpstr>
      <vt:lpstr>'2_Meso in mesni izdelki'!Področje_tiskanja</vt:lpstr>
      <vt:lpstr>'3_Perutnina in izdelki'!Področje_tiskanja</vt:lpstr>
      <vt:lpstr>'4_Ribe'!Področje_tiskanja</vt:lpstr>
      <vt:lpstr>'5_Zamrznjeno sadje, zelenjava'!Področje_tiskanja</vt:lpstr>
      <vt:lpstr>'6_Zamrz.izdelki iz testa'!Področje_tiskanja</vt:lpstr>
      <vt:lpstr>'7_Jajca'!Področje_tiskanja</vt:lpstr>
      <vt:lpstr>'8_Sveže sadje in zelenjava'!Področje_tiskanja</vt:lpstr>
      <vt:lpstr>'9_Žita, mlevski izd.'!Področje_tiskanja</vt:lpstr>
      <vt:lpstr>'Navodila za izpolnjevanje'!Področje_tiskanja</vt:lpstr>
      <vt:lpstr>'Ponudbeni pred_rekapitulacija'!Področje_tiskanja</vt:lpstr>
      <vt:lpstr>'1_Mleko in mlečni izdelki'!Tiskanje_naslovov</vt:lpstr>
      <vt:lpstr>'10_Kruh, pecivo'!Tiskanje_naslovov</vt:lpstr>
      <vt:lpstr>'11_sadni soki, sirupi...'!Tiskanje_naslovov</vt:lpstr>
      <vt:lpstr>'12_Ostalo blago'!Tiskanje_naslovov</vt:lpstr>
      <vt:lpstr>'13_EKO mlečni izdelki'!Tiskanje_naslovov</vt:lpstr>
      <vt:lpstr>'14_EKO kruh'!Tiskanje_naslovov</vt:lpstr>
      <vt:lpstr>'15_EKO meso'!Tiskanje_naslovov</vt:lpstr>
      <vt:lpstr>'16_EKO sadje'!Tiskanje_naslovov</vt:lpstr>
      <vt:lpstr>'2_Meso in mesni izdelki'!Tiskanje_naslovov</vt:lpstr>
      <vt:lpstr>'3_Perutnina in izdelki'!Tiskanje_naslovov</vt:lpstr>
      <vt:lpstr>'4_Ribe'!Tiskanje_naslovov</vt:lpstr>
      <vt:lpstr>'5_Zamrznjeno sadje, zelenjava'!Tiskanje_naslovov</vt:lpstr>
      <vt:lpstr>'6_Zamrz.izdelki iz testa'!Tiskanje_naslovov</vt:lpstr>
      <vt:lpstr>'7_Jajca'!Tiskanje_naslovov</vt:lpstr>
      <vt:lpstr>'8_Sveže sadje in zelenjava'!Tiskanje_naslovov</vt:lpstr>
      <vt:lpstr>'9_Žita, mlevski 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2022-10-10T06:40:08Z</cp:lastPrinted>
  <dcterms:created xsi:type="dcterms:W3CDTF">2012-03-26T14:52:49Z</dcterms:created>
  <dcterms:modified xsi:type="dcterms:W3CDTF">2025-04-25T07:28:57Z</dcterms:modified>
</cp:coreProperties>
</file>