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VRTEC MAVRICA IZOLA\RAZPISNA DOKUMENTACIJA\"/>
    </mc:Choice>
  </mc:AlternateContent>
  <xr:revisionPtr revIDLastSave="0" documentId="13_ncr:1_{D0257099-9D31-48AE-869A-6D969D1C3CB1}" xr6:coauthVersionLast="47" xr6:coauthVersionMax="47" xr10:uidLastSave="{00000000-0000-0000-0000-000000000000}"/>
  <bookViews>
    <workbookView xWindow="-120" yWindow="-120" windowWidth="29040" windowHeight="15720" tabRatio="819" firstSheet="12" activeTab="21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 IN MESNI IZDELKI" sheetId="29" r:id="rId4"/>
    <sheet name="2_PERUTNINA" sheetId="31" r:id="rId5"/>
    <sheet name="3_SADJE IN ZELENJAVA" sheetId="32" r:id="rId6"/>
    <sheet name="4_INTEGRIRANA JABOLKA" sheetId="33" r:id="rId7"/>
    <sheet name="5_ZAMRZNJENE RIBE IN ZELENJAVA" sheetId="34" r:id="rId8"/>
    <sheet name="6_MLEKO IN MLEČNI IZDELKI" sheetId="35" r:id="rId9"/>
    <sheet name="7_IZDELKI IZ TESTA IN SVALJKI" sheetId="36" r:id="rId10"/>
    <sheet name="8_KRUH, PEKOVSKI IZD." sheetId="37" r:id="rId11"/>
    <sheet name="9_TESTENINE IN MLEVSKI IZDELKI" sheetId="38" r:id="rId12"/>
    <sheet name="10_RIŽ_ŽITNE KAŠE" sheetId="39" r:id="rId13"/>
    <sheet name="11_SOKOVI" sheetId="40" r:id="rId14"/>
    <sheet name="12_RAZNO PREHRAMBENO BLAGO" sheetId="41" r:id="rId15"/>
    <sheet name="13_DIETETIČNI IZDELKI" sheetId="42" r:id="rId16"/>
    <sheet name="14_EKO ŽITA" sheetId="43" r:id="rId17"/>
    <sheet name="15_EKO SOK" sheetId="44" r:id="rId18"/>
    <sheet name="16_EKO SADJE" sheetId="45" r:id="rId19"/>
    <sheet name="17_EKO JAJCA" sheetId="46" r:id="rId20"/>
    <sheet name="18_EKO GOVEDINA" sheetId="48" r:id="rId21"/>
    <sheet name="19_EKO MLEKO" sheetId="62" r:id="rId22"/>
  </sheets>
  <definedNames>
    <definedName name="_Hlk15366980" localSheetId="1">'Navodila za izpolnjevanje'!#REF!</definedName>
    <definedName name="_Hlk8304910" localSheetId="0">'prva stran'!$B$7</definedName>
    <definedName name="_xlnm.Print_Area" localSheetId="3">'1_MESO IN MESNI IZDELKI'!$A$1:$U$45</definedName>
    <definedName name="_xlnm.Print_Area" localSheetId="12">'10_RIŽ_ŽITNE KAŠE'!$A$1:$U$29</definedName>
    <definedName name="_xlnm.Print_Area" localSheetId="13">'11_SOKOVI'!$A$1:$U$29</definedName>
    <definedName name="_xlnm.Print_Area" localSheetId="14">'12_RAZNO PREHRAMBENO BLAGO'!$A$1:$U$108</definedName>
    <definedName name="_xlnm.Print_Area" localSheetId="15">'13_DIETETIČNI IZDELKI'!$A$1:$U$43</definedName>
    <definedName name="_xlnm.Print_Area" localSheetId="16">'14_EKO ŽITA'!$A$1:$U$32</definedName>
    <definedName name="_xlnm.Print_Area" localSheetId="17">'15_EKO SOK'!$A$1:$U$25</definedName>
    <definedName name="_xlnm.Print_Area" localSheetId="18">'16_EKO SADJE'!$A$1:$U$28</definedName>
    <definedName name="_xlnm.Print_Area" localSheetId="19">'17_EKO JAJCA'!$A$1:$U$25</definedName>
    <definedName name="_xlnm.Print_Area" localSheetId="20">'18_EKO GOVEDINA'!$A$1:$U$29</definedName>
    <definedName name="_xlnm.Print_Area" localSheetId="21">'19_EKO MLEKO'!$A$1:$U$25</definedName>
    <definedName name="_xlnm.Print_Area" localSheetId="4">'2_PERUTNINA'!$A$1:$U$35</definedName>
    <definedName name="_xlnm.Print_Area" localSheetId="5">'3_SADJE IN ZELENJAVA'!$A$1:$U$98</definedName>
    <definedName name="_xlnm.Print_Area" localSheetId="6">'4_INTEGRIRANA JABOLKA'!$A$1:$U$26</definedName>
    <definedName name="_xlnm.Print_Area" localSheetId="7">'5_ZAMRZNJENE RIBE IN ZELENJAVA'!$A$1:$U$38</definedName>
    <definedName name="_xlnm.Print_Area" localSheetId="8">'6_MLEKO IN MLEČNI IZDELKI'!$A$1:$U$54</definedName>
    <definedName name="_xlnm.Print_Area" localSheetId="9">'7_IZDELKI IZ TESTA IN SVALJKI'!$A$1:$U$28</definedName>
    <definedName name="_xlnm.Print_Area" localSheetId="10">'8_KRUH, PEKOVSKI IZD.'!$A$1:$U$48</definedName>
    <definedName name="_xlnm.Print_Area" localSheetId="11">'9_TESTENINE IN MLEVSKI IZDELKI'!$A$1:$U$44</definedName>
    <definedName name="_xlnm.Print_Area" localSheetId="1">'Navodila za izpolnjevanje'!$A$1:$C$30</definedName>
    <definedName name="_xlnm.Print_Area" localSheetId="2">'Ponudbeni pred_rekapitulacija'!$A$1:$F$44</definedName>
    <definedName name="_xlnm.Print_Titles" localSheetId="3">'1_MESO IN MESNI IZDELKI'!$15:$15</definedName>
    <definedName name="_xlnm.Print_Titles" localSheetId="12">'10_RIŽ_ŽITNE KAŠE'!$15:$15</definedName>
    <definedName name="_xlnm.Print_Titles" localSheetId="13">'11_SOKOVI'!$15:$15</definedName>
    <definedName name="_xlnm.Print_Titles" localSheetId="14">'12_RAZNO PREHRAMBENO BLAGO'!$15:$15</definedName>
    <definedName name="_xlnm.Print_Titles" localSheetId="15">'13_DIETETIČNI IZDELKI'!$15:$15</definedName>
    <definedName name="_xlnm.Print_Titles" localSheetId="16">'14_EKO ŽITA'!$15:$15</definedName>
    <definedName name="_xlnm.Print_Titles" localSheetId="17">'15_EKO SOK'!$15:$15</definedName>
    <definedName name="_xlnm.Print_Titles" localSheetId="18">'16_EKO SADJE'!$15:$15</definedName>
    <definedName name="_xlnm.Print_Titles" localSheetId="19">'17_EKO JAJCA'!$15:$15</definedName>
    <definedName name="_xlnm.Print_Titles" localSheetId="20">'18_EKO GOVEDINA'!$15:$15</definedName>
    <definedName name="_xlnm.Print_Titles" localSheetId="21">'19_EKO MLEKO'!$15:$15</definedName>
    <definedName name="_xlnm.Print_Titles" localSheetId="4">'2_PERUTNINA'!$15:$15</definedName>
    <definedName name="_xlnm.Print_Titles" localSheetId="5">'3_SADJE IN ZELENJAVA'!$15:$15</definedName>
    <definedName name="_xlnm.Print_Titles" localSheetId="6">'4_INTEGRIRANA JABOLKA'!$15:$15</definedName>
    <definedName name="_xlnm.Print_Titles" localSheetId="7">'5_ZAMRZNJENE RIBE IN ZELENJAVA'!$15:$15</definedName>
    <definedName name="_xlnm.Print_Titles" localSheetId="8">'6_MLEKO IN MLEČNI IZDELKI'!$15:$15</definedName>
    <definedName name="_xlnm.Print_Titles" localSheetId="9">'7_IZDELKI IZ TESTA IN SVALJKI'!$15:$15</definedName>
    <definedName name="_xlnm.Print_Titles" localSheetId="10">'8_KRUH, PEKOVSKI IZD.'!$15:$15</definedName>
    <definedName name="_xlnm.Print_Titles" localSheetId="11">'9_TESTENINE IN MLEVSKI IZDELKI'!$15:$15</definedName>
  </definedNames>
  <calcPr calcId="191029"/>
</workbook>
</file>

<file path=xl/calcChain.xml><?xml version="1.0" encoding="utf-8"?>
<calcChain xmlns="http://schemas.openxmlformats.org/spreadsheetml/2006/main">
  <c r="C33" i="28" l="1"/>
  <c r="H17" i="33" l="1"/>
  <c r="C32" i="28"/>
  <c r="C31" i="28"/>
  <c r="C30" i="28"/>
  <c r="C29" i="28"/>
  <c r="C28" i="28"/>
  <c r="C27" i="28"/>
  <c r="C26" i="28"/>
  <c r="C25" i="28"/>
  <c r="C24" i="28"/>
  <c r="C23" i="28"/>
  <c r="C22" i="28"/>
  <c r="C21" i="28"/>
  <c r="C20" i="28"/>
  <c r="C19" i="28"/>
  <c r="C18" i="28"/>
  <c r="C17" i="28"/>
  <c r="C16" i="28"/>
  <c r="C15" i="28"/>
  <c r="C14" i="28"/>
  <c r="E32" i="28"/>
  <c r="D32" i="28" s="1"/>
  <c r="F32" i="28"/>
  <c r="H98" i="41"/>
  <c r="H17" i="40"/>
  <c r="H18" i="40"/>
  <c r="H16" i="40"/>
  <c r="H88" i="32"/>
  <c r="H89" i="32"/>
  <c r="Q88" i="32"/>
  <c r="R88" i="32" s="1"/>
  <c r="T88" i="32" s="1"/>
  <c r="S88" i="32"/>
  <c r="Q89" i="32"/>
  <c r="R89" i="32"/>
  <c r="T89" i="32" s="1"/>
  <c r="S89" i="32"/>
  <c r="H17" i="29"/>
  <c r="H18" i="29"/>
  <c r="H19" i="29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H26" i="29"/>
  <c r="H27" i="29"/>
  <c r="H28" i="29"/>
  <c r="I28" i="29" s="1"/>
  <c r="H29" i="29"/>
  <c r="H30" i="29"/>
  <c r="H31" i="29"/>
  <c r="H32" i="29"/>
  <c r="H33" i="29"/>
  <c r="H34" i="29"/>
  <c r="H35" i="29"/>
  <c r="H36" i="29"/>
  <c r="I36" i="29" s="1"/>
  <c r="H16" i="29"/>
  <c r="I17" i="29"/>
  <c r="I18" i="29"/>
  <c r="I19" i="29"/>
  <c r="I25" i="29"/>
  <c r="I26" i="29"/>
  <c r="I27" i="29"/>
  <c r="I29" i="29"/>
  <c r="I30" i="29"/>
  <c r="I31" i="29"/>
  <c r="I32" i="29"/>
  <c r="I33" i="29"/>
  <c r="I34" i="29"/>
  <c r="I35" i="29"/>
  <c r="I98" i="41"/>
  <c r="Q98" i="41"/>
  <c r="R98" i="41" s="1"/>
  <c r="T98" i="41" s="1"/>
  <c r="S98" i="41"/>
  <c r="H26" i="31"/>
  <c r="I26" i="31"/>
  <c r="Q26" i="31"/>
  <c r="R26" i="31"/>
  <c r="T26" i="31" s="1"/>
  <c r="S26" i="31"/>
  <c r="H33" i="42" l="1"/>
  <c r="I33" i="42"/>
  <c r="Q33" i="42"/>
  <c r="R33" i="42" s="1"/>
  <c r="T33" i="42" s="1"/>
  <c r="S33" i="42"/>
  <c r="H94" i="41"/>
  <c r="I94" i="41"/>
  <c r="Q94" i="41"/>
  <c r="R94" i="41" s="1"/>
  <c r="T94" i="41" s="1"/>
  <c r="S94" i="41"/>
  <c r="H95" i="41"/>
  <c r="I95" i="41"/>
  <c r="Q95" i="41"/>
  <c r="R95" i="41" s="1"/>
  <c r="T95" i="41" s="1"/>
  <c r="S95" i="41"/>
  <c r="H96" i="41"/>
  <c r="I96" i="41"/>
  <c r="Q96" i="41"/>
  <c r="R96" i="41" s="1"/>
  <c r="T96" i="41" s="1"/>
  <c r="S96" i="41"/>
  <c r="H97" i="41"/>
  <c r="I97" i="41"/>
  <c r="Q97" i="41"/>
  <c r="R97" i="41" s="1"/>
  <c r="T97" i="41" s="1"/>
  <c r="S97" i="41"/>
  <c r="H93" i="41"/>
  <c r="I93" i="41"/>
  <c r="Q93" i="41"/>
  <c r="R93" i="41" s="1"/>
  <c r="T93" i="41" s="1"/>
  <c r="S93" i="41"/>
  <c r="H34" i="38"/>
  <c r="I34" i="38"/>
  <c r="Q34" i="38"/>
  <c r="R34" i="38"/>
  <c r="T34" i="38" s="1"/>
  <c r="S34" i="38"/>
  <c r="H33" i="38"/>
  <c r="I33" i="38"/>
  <c r="Q33" i="38"/>
  <c r="R33" i="38" s="1"/>
  <c r="T33" i="38" s="1"/>
  <c r="S33" i="38"/>
  <c r="I88" i="32"/>
  <c r="I89" i="32"/>
  <c r="Q35" i="29" l="1"/>
  <c r="R35" i="29" s="1"/>
  <c r="T35" i="29" s="1"/>
  <c r="S35" i="29"/>
  <c r="Q36" i="29"/>
  <c r="R36" i="29" s="1"/>
  <c r="T36" i="29" s="1"/>
  <c r="S36" i="29"/>
  <c r="H19" i="48" l="1"/>
  <c r="I19" i="48"/>
  <c r="Q19" i="48"/>
  <c r="R19" i="48" s="1"/>
  <c r="T19" i="48" s="1"/>
  <c r="S19" i="48"/>
  <c r="H18" i="48"/>
  <c r="I18" i="48"/>
  <c r="Q18" i="48"/>
  <c r="R18" i="48" s="1"/>
  <c r="T18" i="48" s="1"/>
  <c r="S18" i="48"/>
  <c r="H44" i="35"/>
  <c r="I44" i="35" s="1"/>
  <c r="Q44" i="35"/>
  <c r="R44" i="35" s="1"/>
  <c r="T44" i="35" s="1"/>
  <c r="S44" i="35"/>
  <c r="S16" i="62"/>
  <c r="S17" i="62" s="1"/>
  <c r="Q16" i="62"/>
  <c r="R16" i="62" s="1"/>
  <c r="T16" i="62" s="1"/>
  <c r="T17" i="62" s="1"/>
  <c r="I16" i="62"/>
  <c r="I17" i="62" s="1"/>
  <c r="H16" i="62"/>
  <c r="H17" i="62" s="1"/>
  <c r="B13" i="62"/>
  <c r="B12" i="62"/>
  <c r="C9" i="62"/>
  <c r="C8" i="62"/>
  <c r="C7" i="62"/>
  <c r="C6" i="62"/>
  <c r="C3" i="62"/>
  <c r="U45" i="35"/>
  <c r="U37" i="29"/>
  <c r="H17" i="42"/>
  <c r="H18" i="42"/>
  <c r="H19" i="42"/>
  <c r="H20" i="42"/>
  <c r="H21" i="42"/>
  <c r="H22" i="42"/>
  <c r="H23" i="42"/>
  <c r="I17" i="42"/>
  <c r="I18" i="42"/>
  <c r="I19" i="42"/>
  <c r="I20" i="42"/>
  <c r="I21" i="42"/>
  <c r="I22" i="42"/>
  <c r="I23" i="42"/>
  <c r="Q17" i="42"/>
  <c r="R17" i="42" s="1"/>
  <c r="T17" i="42" s="1"/>
  <c r="Q18" i="42"/>
  <c r="R18" i="42" s="1"/>
  <c r="T18" i="42" s="1"/>
  <c r="Q19" i="42"/>
  <c r="R19" i="42" s="1"/>
  <c r="T19" i="42" s="1"/>
  <c r="Q20" i="42"/>
  <c r="Q21" i="42"/>
  <c r="R21" i="42" s="1"/>
  <c r="T21" i="42" s="1"/>
  <c r="Q22" i="42"/>
  <c r="R22" i="42" s="1"/>
  <c r="T22" i="42" s="1"/>
  <c r="Q23" i="42"/>
  <c r="R23" i="42" s="1"/>
  <c r="T23" i="42" s="1"/>
  <c r="R20" i="42"/>
  <c r="T20" i="42" s="1"/>
  <c r="S17" i="42"/>
  <c r="S18" i="42"/>
  <c r="S19" i="42"/>
  <c r="S20" i="42"/>
  <c r="S21" i="42"/>
  <c r="S22" i="42"/>
  <c r="S23" i="42"/>
  <c r="H24" i="42"/>
  <c r="H25" i="42"/>
  <c r="H26" i="42"/>
  <c r="H27" i="42"/>
  <c r="H28" i="42"/>
  <c r="I28" i="42" s="1"/>
  <c r="H29" i="42"/>
  <c r="I29" i="42" s="1"/>
  <c r="H30" i="42"/>
  <c r="I30" i="42" s="1"/>
  <c r="I24" i="42"/>
  <c r="I25" i="42"/>
  <c r="I26" i="42"/>
  <c r="I27" i="42"/>
  <c r="Q24" i="42"/>
  <c r="R24" i="42" s="1"/>
  <c r="T24" i="42" s="1"/>
  <c r="Q25" i="42"/>
  <c r="R25" i="42" s="1"/>
  <c r="T25" i="42" s="1"/>
  <c r="Q26" i="42"/>
  <c r="R26" i="42" s="1"/>
  <c r="T26" i="42" s="1"/>
  <c r="Q27" i="42"/>
  <c r="R27" i="42" s="1"/>
  <c r="T27" i="42" s="1"/>
  <c r="Q28" i="42"/>
  <c r="R28" i="42" s="1"/>
  <c r="T28" i="42" s="1"/>
  <c r="Q29" i="42"/>
  <c r="R29" i="42" s="1"/>
  <c r="T29" i="42" s="1"/>
  <c r="Q30" i="42"/>
  <c r="R30" i="42" s="1"/>
  <c r="T30" i="42" s="1"/>
  <c r="S24" i="42"/>
  <c r="S25" i="42"/>
  <c r="S26" i="42"/>
  <c r="S27" i="42"/>
  <c r="S28" i="42"/>
  <c r="S29" i="42"/>
  <c r="S30" i="42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H44" i="41"/>
  <c r="H45" i="41"/>
  <c r="H46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39" i="41"/>
  <c r="I40" i="41"/>
  <c r="I41" i="41"/>
  <c r="I42" i="41"/>
  <c r="I43" i="41"/>
  <c r="I44" i="41"/>
  <c r="I45" i="41"/>
  <c r="I46" i="4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Q36" i="41"/>
  <c r="R36" i="41" s="1"/>
  <c r="T36" i="41" s="1"/>
  <c r="Q37" i="41"/>
  <c r="R37" i="41" s="1"/>
  <c r="T37" i="41" s="1"/>
  <c r="Q38" i="41"/>
  <c r="R38" i="41" s="1"/>
  <c r="T38" i="41" s="1"/>
  <c r="Q39" i="41"/>
  <c r="R39" i="41" s="1"/>
  <c r="T39" i="41" s="1"/>
  <c r="Q40" i="41"/>
  <c r="R40" i="41" s="1"/>
  <c r="T40" i="41" s="1"/>
  <c r="Q41" i="41"/>
  <c r="R41" i="41" s="1"/>
  <c r="T41" i="41" s="1"/>
  <c r="Q42" i="41"/>
  <c r="R42" i="41" s="1"/>
  <c r="T42" i="41" s="1"/>
  <c r="Q43" i="41"/>
  <c r="R43" i="41" s="1"/>
  <c r="T43" i="41" s="1"/>
  <c r="Q44" i="41"/>
  <c r="R44" i="41" s="1"/>
  <c r="T44" i="41" s="1"/>
  <c r="Q45" i="41"/>
  <c r="R45" i="41" s="1"/>
  <c r="T45" i="41" s="1"/>
  <c r="Q46" i="41"/>
  <c r="R46" i="41" s="1"/>
  <c r="T46" i="41" s="1"/>
  <c r="R35" i="41"/>
  <c r="T35" i="41" s="1"/>
  <c r="S18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S31" i="41"/>
  <c r="S32" i="41"/>
  <c r="S33" i="41"/>
  <c r="S34" i="41"/>
  <c r="S35" i="41"/>
  <c r="S36" i="41"/>
  <c r="S37" i="41"/>
  <c r="S38" i="41"/>
  <c r="S39" i="41"/>
  <c r="S40" i="41"/>
  <c r="S41" i="41"/>
  <c r="S42" i="41"/>
  <c r="S43" i="41"/>
  <c r="S44" i="41"/>
  <c r="S45" i="41"/>
  <c r="S46" i="41"/>
  <c r="H47" i="41"/>
  <c r="H48" i="41"/>
  <c r="H49" i="41"/>
  <c r="H50" i="41"/>
  <c r="H51" i="41"/>
  <c r="H52" i="41"/>
  <c r="H53" i="41"/>
  <c r="H54" i="41"/>
  <c r="H55" i="41"/>
  <c r="H56" i="41"/>
  <c r="H57" i="41"/>
  <c r="H58" i="41"/>
  <c r="H59" i="41"/>
  <c r="H60" i="41"/>
  <c r="H61" i="41"/>
  <c r="H62" i="41"/>
  <c r="H63" i="41"/>
  <c r="H64" i="41"/>
  <c r="H65" i="41"/>
  <c r="H66" i="41"/>
  <c r="H67" i="41"/>
  <c r="H68" i="41"/>
  <c r="H69" i="41"/>
  <c r="H70" i="41"/>
  <c r="H71" i="41"/>
  <c r="H72" i="41"/>
  <c r="H73" i="41"/>
  <c r="H74" i="41"/>
  <c r="I47" i="41"/>
  <c r="I48" i="41"/>
  <c r="I49" i="41"/>
  <c r="I50" i="41"/>
  <c r="I51" i="41"/>
  <c r="I52" i="41"/>
  <c r="I53" i="41"/>
  <c r="I54" i="41"/>
  <c r="I55" i="41"/>
  <c r="I56" i="41"/>
  <c r="I57" i="41"/>
  <c r="I58" i="41"/>
  <c r="I59" i="41"/>
  <c r="I60" i="41"/>
  <c r="I61" i="41"/>
  <c r="I62" i="41"/>
  <c r="I63" i="41"/>
  <c r="I64" i="41"/>
  <c r="I65" i="41"/>
  <c r="I66" i="41"/>
  <c r="I67" i="41"/>
  <c r="I68" i="41"/>
  <c r="I69" i="41"/>
  <c r="I70" i="41"/>
  <c r="I71" i="41"/>
  <c r="I72" i="41"/>
  <c r="I73" i="41"/>
  <c r="I74" i="41"/>
  <c r="Q47" i="41"/>
  <c r="R47" i="41" s="1"/>
  <c r="T47" i="41" s="1"/>
  <c r="Q48" i="41"/>
  <c r="R48" i="41" s="1"/>
  <c r="T48" i="41" s="1"/>
  <c r="Q49" i="41"/>
  <c r="R49" i="41" s="1"/>
  <c r="T49" i="41" s="1"/>
  <c r="Q50" i="41"/>
  <c r="R50" i="41" s="1"/>
  <c r="T50" i="41" s="1"/>
  <c r="Q51" i="41"/>
  <c r="R51" i="41" s="1"/>
  <c r="T51" i="41" s="1"/>
  <c r="Q52" i="41"/>
  <c r="R52" i="41" s="1"/>
  <c r="T52" i="41" s="1"/>
  <c r="Q53" i="41"/>
  <c r="R53" i="41" s="1"/>
  <c r="T53" i="41" s="1"/>
  <c r="Q54" i="41"/>
  <c r="R54" i="41" s="1"/>
  <c r="T54" i="41" s="1"/>
  <c r="Q55" i="41"/>
  <c r="R55" i="41" s="1"/>
  <c r="T55" i="41" s="1"/>
  <c r="Q56" i="41"/>
  <c r="R56" i="41" s="1"/>
  <c r="T56" i="41" s="1"/>
  <c r="Q57" i="41"/>
  <c r="R57" i="41" s="1"/>
  <c r="T57" i="41" s="1"/>
  <c r="Q58" i="41"/>
  <c r="R58" i="41" s="1"/>
  <c r="T58" i="41" s="1"/>
  <c r="Q59" i="41"/>
  <c r="R59" i="41" s="1"/>
  <c r="T59" i="41" s="1"/>
  <c r="Q60" i="41"/>
  <c r="R60" i="41" s="1"/>
  <c r="T60" i="41" s="1"/>
  <c r="Q61" i="41"/>
  <c r="R61" i="41" s="1"/>
  <c r="T61" i="41" s="1"/>
  <c r="Q62" i="41"/>
  <c r="R62" i="41" s="1"/>
  <c r="T62" i="41" s="1"/>
  <c r="Q63" i="41"/>
  <c r="R63" i="41" s="1"/>
  <c r="T63" i="41" s="1"/>
  <c r="Q64" i="41"/>
  <c r="R64" i="41" s="1"/>
  <c r="T64" i="41" s="1"/>
  <c r="Q65" i="41"/>
  <c r="R65" i="41" s="1"/>
  <c r="T65" i="41" s="1"/>
  <c r="Q66" i="41"/>
  <c r="R66" i="41" s="1"/>
  <c r="T66" i="41" s="1"/>
  <c r="Q67" i="41"/>
  <c r="R67" i="41" s="1"/>
  <c r="T67" i="41" s="1"/>
  <c r="Q68" i="41"/>
  <c r="R68" i="41" s="1"/>
  <c r="T68" i="41" s="1"/>
  <c r="Q69" i="41"/>
  <c r="R69" i="41" s="1"/>
  <c r="T69" i="41" s="1"/>
  <c r="Q70" i="41"/>
  <c r="R70" i="41" s="1"/>
  <c r="T70" i="41" s="1"/>
  <c r="Q71" i="41"/>
  <c r="R71" i="41" s="1"/>
  <c r="T71" i="41" s="1"/>
  <c r="Q72" i="41"/>
  <c r="R72" i="41" s="1"/>
  <c r="T72" i="41" s="1"/>
  <c r="Q73" i="41"/>
  <c r="R73" i="41" s="1"/>
  <c r="T73" i="41" s="1"/>
  <c r="Q74" i="41"/>
  <c r="R74" i="41" s="1"/>
  <c r="T74" i="41" s="1"/>
  <c r="S47" i="41"/>
  <c r="S48" i="41"/>
  <c r="S49" i="41"/>
  <c r="S50" i="41"/>
  <c r="S51" i="41"/>
  <c r="S52" i="41"/>
  <c r="S53" i="41"/>
  <c r="S54" i="41"/>
  <c r="S55" i="41"/>
  <c r="S56" i="41"/>
  <c r="S57" i="41"/>
  <c r="S58" i="41"/>
  <c r="S59" i="41"/>
  <c r="S60" i="41"/>
  <c r="S61" i="41"/>
  <c r="S62" i="41"/>
  <c r="S63" i="41"/>
  <c r="S64" i="41"/>
  <c r="S65" i="41"/>
  <c r="S66" i="41"/>
  <c r="S67" i="41"/>
  <c r="S68" i="41"/>
  <c r="S69" i="41"/>
  <c r="S70" i="41"/>
  <c r="S71" i="41"/>
  <c r="S72" i="41"/>
  <c r="S73" i="41"/>
  <c r="S74" i="41"/>
  <c r="H75" i="41"/>
  <c r="H76" i="41"/>
  <c r="H77" i="41"/>
  <c r="H78" i="41"/>
  <c r="H79" i="41"/>
  <c r="H80" i="41"/>
  <c r="H81" i="41"/>
  <c r="H82" i="41"/>
  <c r="H83" i="41"/>
  <c r="H84" i="41"/>
  <c r="H85" i="41"/>
  <c r="H86" i="41"/>
  <c r="H87" i="41"/>
  <c r="H88" i="41"/>
  <c r="H89" i="41"/>
  <c r="H90" i="41"/>
  <c r="H91" i="41"/>
  <c r="H92" i="41"/>
  <c r="I75" i="41"/>
  <c r="I76" i="41"/>
  <c r="I77" i="41"/>
  <c r="I78" i="41"/>
  <c r="I79" i="41"/>
  <c r="I80" i="41"/>
  <c r="I81" i="41"/>
  <c r="I82" i="41"/>
  <c r="I83" i="41"/>
  <c r="I84" i="41"/>
  <c r="I85" i="41"/>
  <c r="I86" i="41"/>
  <c r="I87" i="41"/>
  <c r="I88" i="41"/>
  <c r="I89" i="41"/>
  <c r="I90" i="41"/>
  <c r="I91" i="41"/>
  <c r="I92" i="41"/>
  <c r="Q75" i="41"/>
  <c r="R75" i="41" s="1"/>
  <c r="T75" i="41" s="1"/>
  <c r="Q76" i="41"/>
  <c r="R76" i="41" s="1"/>
  <c r="T76" i="41" s="1"/>
  <c r="Q77" i="41"/>
  <c r="Q78" i="41"/>
  <c r="R78" i="41" s="1"/>
  <c r="T78" i="41" s="1"/>
  <c r="Q79" i="41"/>
  <c r="R79" i="41" s="1"/>
  <c r="T79" i="41" s="1"/>
  <c r="Q80" i="41"/>
  <c r="R80" i="41" s="1"/>
  <c r="T80" i="41" s="1"/>
  <c r="Q81" i="41"/>
  <c r="R81" i="41" s="1"/>
  <c r="T81" i="41" s="1"/>
  <c r="Q82" i="41"/>
  <c r="R82" i="41" s="1"/>
  <c r="T82" i="41" s="1"/>
  <c r="Q83" i="41"/>
  <c r="R83" i="41" s="1"/>
  <c r="T83" i="41" s="1"/>
  <c r="Q84" i="41"/>
  <c r="R84" i="41" s="1"/>
  <c r="T84" i="41" s="1"/>
  <c r="Q85" i="41"/>
  <c r="R85" i="41" s="1"/>
  <c r="T85" i="41" s="1"/>
  <c r="Q86" i="41"/>
  <c r="R86" i="41" s="1"/>
  <c r="T86" i="41" s="1"/>
  <c r="Q87" i="41"/>
  <c r="R87" i="41" s="1"/>
  <c r="T87" i="41" s="1"/>
  <c r="Q88" i="41"/>
  <c r="R88" i="41" s="1"/>
  <c r="T88" i="41" s="1"/>
  <c r="Q89" i="41"/>
  <c r="R89" i="41" s="1"/>
  <c r="T89" i="41" s="1"/>
  <c r="Q90" i="41"/>
  <c r="R90" i="41" s="1"/>
  <c r="T90" i="41" s="1"/>
  <c r="Q91" i="41"/>
  <c r="R91" i="41" s="1"/>
  <c r="T91" i="41" s="1"/>
  <c r="Q92" i="41"/>
  <c r="R92" i="41" s="1"/>
  <c r="T92" i="41" s="1"/>
  <c r="R77" i="41"/>
  <c r="T77" i="41" s="1"/>
  <c r="S75" i="41"/>
  <c r="S76" i="41"/>
  <c r="S77" i="41"/>
  <c r="S78" i="41"/>
  <c r="S79" i="41"/>
  <c r="S80" i="41"/>
  <c r="S81" i="41"/>
  <c r="S82" i="41"/>
  <c r="S83" i="41"/>
  <c r="S84" i="41"/>
  <c r="S85" i="41"/>
  <c r="S86" i="41"/>
  <c r="S87" i="41"/>
  <c r="S88" i="41"/>
  <c r="S89" i="41"/>
  <c r="S90" i="41"/>
  <c r="S91" i="41"/>
  <c r="S92" i="41"/>
  <c r="H17" i="41"/>
  <c r="I17" i="41"/>
  <c r="Q17" i="41"/>
  <c r="R17" i="41" s="1"/>
  <c r="T17" i="41" s="1"/>
  <c r="S17" i="41"/>
  <c r="H16" i="38"/>
  <c r="H17" i="38"/>
  <c r="H18" i="38"/>
  <c r="H19" i="38"/>
  <c r="H20" i="38"/>
  <c r="H21" i="38"/>
  <c r="H22" i="38"/>
  <c r="H23" i="38"/>
  <c r="H24" i="38"/>
  <c r="I16" i="38"/>
  <c r="I17" i="38"/>
  <c r="I18" i="38"/>
  <c r="I19" i="38"/>
  <c r="I20" i="38"/>
  <c r="I21" i="38"/>
  <c r="I22" i="38"/>
  <c r="I23" i="38"/>
  <c r="I24" i="38"/>
  <c r="Q16" i="38"/>
  <c r="R16" i="38" s="1"/>
  <c r="T16" i="38" s="1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S16" i="38"/>
  <c r="S17" i="38"/>
  <c r="S18" i="38"/>
  <c r="S19" i="38"/>
  <c r="S20" i="38"/>
  <c r="S21" i="38"/>
  <c r="S22" i="38"/>
  <c r="S23" i="38"/>
  <c r="S24" i="38"/>
  <c r="H25" i="38"/>
  <c r="H26" i="38"/>
  <c r="H27" i="38"/>
  <c r="H28" i="38"/>
  <c r="H29" i="38"/>
  <c r="H30" i="38"/>
  <c r="H31" i="38"/>
  <c r="H32" i="38"/>
  <c r="I25" i="38"/>
  <c r="I26" i="38"/>
  <c r="I27" i="38"/>
  <c r="I28" i="38"/>
  <c r="I29" i="38"/>
  <c r="I30" i="38"/>
  <c r="I31" i="38"/>
  <c r="I32" i="38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32" i="38"/>
  <c r="R32" i="38" s="1"/>
  <c r="T32" i="38" s="1"/>
  <c r="S25" i="38"/>
  <c r="S26" i="38"/>
  <c r="S27" i="38"/>
  <c r="S28" i="38"/>
  <c r="S29" i="38"/>
  <c r="S30" i="38"/>
  <c r="S31" i="38"/>
  <c r="S32" i="38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Q18" i="37"/>
  <c r="R18" i="37" s="1"/>
  <c r="T18" i="37" s="1"/>
  <c r="Q19" i="37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R19" i="37"/>
  <c r="T19" i="37" s="1"/>
  <c r="R27" i="37"/>
  <c r="T27" i="37" s="1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H17" i="34"/>
  <c r="H18" i="34"/>
  <c r="H19" i="34"/>
  <c r="H20" i="34"/>
  <c r="H21" i="34"/>
  <c r="H22" i="34"/>
  <c r="H23" i="34"/>
  <c r="H24" i="34"/>
  <c r="H25" i="34"/>
  <c r="H26" i="34"/>
  <c r="I17" i="34"/>
  <c r="I18" i="34"/>
  <c r="I19" i="34"/>
  <c r="I20" i="34"/>
  <c r="I21" i="34"/>
  <c r="I22" i="34"/>
  <c r="I23" i="34"/>
  <c r="I24" i="34"/>
  <c r="I25" i="34"/>
  <c r="I26" i="34"/>
  <c r="Q17" i="34"/>
  <c r="Q18" i="34"/>
  <c r="R18" i="34" s="1"/>
  <c r="T18" i="34" s="1"/>
  <c r="Q19" i="34"/>
  <c r="R19" i="34" s="1"/>
  <c r="T19" i="34" s="1"/>
  <c r="Q20" i="34"/>
  <c r="R20" i="34" s="1"/>
  <c r="T20" i="34" s="1"/>
  <c r="Q21" i="34"/>
  <c r="Q22" i="34"/>
  <c r="Q23" i="34"/>
  <c r="R23" i="34" s="1"/>
  <c r="T23" i="34" s="1"/>
  <c r="Q24" i="34"/>
  <c r="R24" i="34" s="1"/>
  <c r="T24" i="34" s="1"/>
  <c r="Q25" i="34"/>
  <c r="Q26" i="34"/>
  <c r="R26" i="34" s="1"/>
  <c r="T26" i="34" s="1"/>
  <c r="R17" i="34"/>
  <c r="R21" i="34"/>
  <c r="R22" i="34"/>
  <c r="R25" i="34"/>
  <c r="T25" i="34" s="1"/>
  <c r="S17" i="34"/>
  <c r="S18" i="34"/>
  <c r="S19" i="34"/>
  <c r="S20" i="34"/>
  <c r="S21" i="34"/>
  <c r="S22" i="34"/>
  <c r="S23" i="34"/>
  <c r="S24" i="34"/>
  <c r="S25" i="34"/>
  <c r="S26" i="34"/>
  <c r="T17" i="34"/>
  <c r="T21" i="34"/>
  <c r="T22" i="34"/>
  <c r="H27" i="34"/>
  <c r="H28" i="34"/>
  <c r="H29" i="34"/>
  <c r="I27" i="34"/>
  <c r="I28" i="34"/>
  <c r="I29" i="34"/>
  <c r="Q27" i="34"/>
  <c r="Q28" i="34"/>
  <c r="R28" i="34" s="1"/>
  <c r="T28" i="34" s="1"/>
  <c r="Q29" i="34"/>
  <c r="R29" i="34" s="1"/>
  <c r="T29" i="34" s="1"/>
  <c r="R27" i="34"/>
  <c r="T27" i="34" s="1"/>
  <c r="S27" i="34"/>
  <c r="S28" i="34"/>
  <c r="S29" i="34"/>
  <c r="H17" i="32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1" i="32"/>
  <c r="H32" i="32"/>
  <c r="H33" i="32"/>
  <c r="H34" i="32"/>
  <c r="H35" i="32"/>
  <c r="H36" i="32"/>
  <c r="H37" i="32"/>
  <c r="H38" i="32"/>
  <c r="H39" i="32"/>
  <c r="H40" i="32"/>
  <c r="H41" i="32"/>
  <c r="H42" i="32"/>
  <c r="H43" i="32"/>
  <c r="H44" i="32"/>
  <c r="H45" i="32"/>
  <c r="H46" i="32"/>
  <c r="H47" i="32"/>
  <c r="H48" i="32"/>
  <c r="H49" i="32"/>
  <c r="H50" i="32"/>
  <c r="H51" i="32"/>
  <c r="H52" i="32"/>
  <c r="H53" i="32"/>
  <c r="H54" i="32"/>
  <c r="H55" i="32"/>
  <c r="H56" i="32"/>
  <c r="H57" i="32"/>
  <c r="H58" i="32"/>
  <c r="H59" i="32"/>
  <c r="H60" i="32"/>
  <c r="H61" i="32"/>
  <c r="H62" i="32"/>
  <c r="H63" i="32"/>
  <c r="H64" i="32"/>
  <c r="H65" i="32"/>
  <c r="H66" i="32"/>
  <c r="H67" i="32"/>
  <c r="H68" i="32"/>
  <c r="H69" i="32"/>
  <c r="H70" i="32"/>
  <c r="H71" i="32"/>
  <c r="H72" i="32"/>
  <c r="H73" i="32"/>
  <c r="H74" i="32"/>
  <c r="H75" i="32"/>
  <c r="H76" i="32"/>
  <c r="H77" i="32"/>
  <c r="H78" i="32"/>
  <c r="H79" i="32"/>
  <c r="H80" i="32"/>
  <c r="H81" i="32"/>
  <c r="H82" i="32"/>
  <c r="H83" i="32"/>
  <c r="H84" i="32"/>
  <c r="H85" i="32"/>
  <c r="H86" i="32"/>
  <c r="H87" i="32"/>
  <c r="I17" i="32"/>
  <c r="I18" i="32"/>
  <c r="I19" i="32"/>
  <c r="I20" i="32"/>
  <c r="I21" i="32"/>
  <c r="I22" i="32"/>
  <c r="I23" i="32"/>
  <c r="I24" i="32"/>
  <c r="I25" i="32"/>
  <c r="I26" i="32"/>
  <c r="I27" i="32"/>
  <c r="I28" i="32"/>
  <c r="I29" i="32"/>
  <c r="I30" i="32"/>
  <c r="I31" i="32"/>
  <c r="I32" i="32"/>
  <c r="I33" i="32"/>
  <c r="I34" i="32"/>
  <c r="I35" i="32"/>
  <c r="I36" i="32"/>
  <c r="I37" i="32"/>
  <c r="I38" i="32"/>
  <c r="I39" i="32"/>
  <c r="I40" i="32"/>
  <c r="I41" i="32"/>
  <c r="I42" i="32"/>
  <c r="I43" i="32"/>
  <c r="I44" i="32"/>
  <c r="I45" i="32"/>
  <c r="I46" i="32"/>
  <c r="I47" i="32"/>
  <c r="I48" i="32"/>
  <c r="I49" i="32"/>
  <c r="I50" i="32"/>
  <c r="I51" i="32"/>
  <c r="I52" i="32"/>
  <c r="I53" i="32"/>
  <c r="I54" i="32"/>
  <c r="I55" i="32"/>
  <c r="I56" i="32"/>
  <c r="I57" i="32"/>
  <c r="I58" i="32"/>
  <c r="I59" i="32"/>
  <c r="I60" i="32"/>
  <c r="I61" i="32"/>
  <c r="I62" i="32"/>
  <c r="I63" i="32"/>
  <c r="I64" i="32"/>
  <c r="I65" i="32"/>
  <c r="I66" i="32"/>
  <c r="I67" i="32"/>
  <c r="I68" i="32"/>
  <c r="I69" i="32"/>
  <c r="I70" i="32"/>
  <c r="I71" i="32"/>
  <c r="I72" i="32"/>
  <c r="I73" i="32"/>
  <c r="I74" i="32"/>
  <c r="I75" i="32"/>
  <c r="I76" i="32"/>
  <c r="I77" i="32"/>
  <c r="I78" i="32"/>
  <c r="I79" i="32"/>
  <c r="I80" i="32"/>
  <c r="I81" i="32"/>
  <c r="I82" i="32"/>
  <c r="I83" i="32"/>
  <c r="I84" i="32"/>
  <c r="I85" i="32"/>
  <c r="I86" i="32"/>
  <c r="I87" i="32"/>
  <c r="Q17" i="32"/>
  <c r="R17" i="32" s="1"/>
  <c r="T17" i="32" s="1"/>
  <c r="Q18" i="32"/>
  <c r="R18" i="32" s="1"/>
  <c r="T18" i="32" s="1"/>
  <c r="Q19" i="32"/>
  <c r="R19" i="32" s="1"/>
  <c r="T19" i="32" s="1"/>
  <c r="Q20" i="32"/>
  <c r="Q21" i="32"/>
  <c r="R21" i="32" s="1"/>
  <c r="T21" i="32" s="1"/>
  <c r="Q22" i="32"/>
  <c r="R22" i="32" s="1"/>
  <c r="T22" i="32" s="1"/>
  <c r="Q23" i="32"/>
  <c r="R23" i="32" s="1"/>
  <c r="T23" i="32" s="1"/>
  <c r="Q24" i="32"/>
  <c r="R24" i="32" s="1"/>
  <c r="T24" i="32" s="1"/>
  <c r="Q25" i="32"/>
  <c r="Q26" i="32"/>
  <c r="R26" i="32" s="1"/>
  <c r="T26" i="32" s="1"/>
  <c r="Q27" i="32"/>
  <c r="R27" i="32" s="1"/>
  <c r="T27" i="32" s="1"/>
  <c r="Q28" i="32"/>
  <c r="R28" i="32" s="1"/>
  <c r="T28" i="32" s="1"/>
  <c r="Q29" i="32"/>
  <c r="R29" i="32" s="1"/>
  <c r="T29" i="32" s="1"/>
  <c r="Q30" i="32"/>
  <c r="R30" i="32" s="1"/>
  <c r="T30" i="32" s="1"/>
  <c r="Q31" i="32"/>
  <c r="Q32" i="32"/>
  <c r="R32" i="32" s="1"/>
  <c r="T32" i="32" s="1"/>
  <c r="Q33" i="32"/>
  <c r="R33" i="32" s="1"/>
  <c r="T33" i="32" s="1"/>
  <c r="Q34" i="32"/>
  <c r="R34" i="32" s="1"/>
  <c r="T34" i="32" s="1"/>
  <c r="Q35" i="32"/>
  <c r="R35" i="32" s="1"/>
  <c r="T35" i="32" s="1"/>
  <c r="Q36" i="32"/>
  <c r="R36" i="32" s="1"/>
  <c r="T36" i="32" s="1"/>
  <c r="Q37" i="32"/>
  <c r="R37" i="32" s="1"/>
  <c r="T37" i="32" s="1"/>
  <c r="Q38" i="32"/>
  <c r="R38" i="32" s="1"/>
  <c r="T38" i="32" s="1"/>
  <c r="Q39" i="32"/>
  <c r="R39" i="32" s="1"/>
  <c r="T39" i="32" s="1"/>
  <c r="Q40" i="32"/>
  <c r="R40" i="32" s="1"/>
  <c r="T40" i="32" s="1"/>
  <c r="Q41" i="32"/>
  <c r="Q42" i="32"/>
  <c r="R42" i="32" s="1"/>
  <c r="T42" i="32" s="1"/>
  <c r="Q43" i="32"/>
  <c r="R43" i="32" s="1"/>
  <c r="T43" i="32" s="1"/>
  <c r="Q44" i="32"/>
  <c r="Q45" i="32"/>
  <c r="R45" i="32" s="1"/>
  <c r="T45" i="32" s="1"/>
  <c r="Q46" i="32"/>
  <c r="R46" i="32" s="1"/>
  <c r="T46" i="32" s="1"/>
  <c r="Q47" i="32"/>
  <c r="Q48" i="32"/>
  <c r="R48" i="32" s="1"/>
  <c r="T48" i="32" s="1"/>
  <c r="Q49" i="32"/>
  <c r="R49" i="32" s="1"/>
  <c r="T49" i="32" s="1"/>
  <c r="Q50" i="32"/>
  <c r="R50" i="32" s="1"/>
  <c r="T50" i="32" s="1"/>
  <c r="Q51" i="32"/>
  <c r="R51" i="32" s="1"/>
  <c r="T51" i="32" s="1"/>
  <c r="Q52" i="32"/>
  <c r="R52" i="32" s="1"/>
  <c r="T52" i="32" s="1"/>
  <c r="Q53" i="32"/>
  <c r="Q54" i="32"/>
  <c r="R54" i="32" s="1"/>
  <c r="T54" i="32" s="1"/>
  <c r="Q55" i="32"/>
  <c r="R55" i="32" s="1"/>
  <c r="T55" i="32" s="1"/>
  <c r="Q56" i="32"/>
  <c r="R56" i="32" s="1"/>
  <c r="T56" i="32" s="1"/>
  <c r="Q57" i="32"/>
  <c r="Q58" i="32"/>
  <c r="R58" i="32" s="1"/>
  <c r="T58" i="32" s="1"/>
  <c r="Q59" i="32"/>
  <c r="R59" i="32" s="1"/>
  <c r="T59" i="32" s="1"/>
  <c r="Q60" i="32"/>
  <c r="Q61" i="32"/>
  <c r="R61" i="32" s="1"/>
  <c r="T61" i="32" s="1"/>
  <c r="Q62" i="32"/>
  <c r="R62" i="32" s="1"/>
  <c r="T62" i="32" s="1"/>
  <c r="Q63" i="32"/>
  <c r="Q64" i="32"/>
  <c r="R64" i="32" s="1"/>
  <c r="T64" i="32" s="1"/>
  <c r="Q65" i="32"/>
  <c r="R65" i="32" s="1"/>
  <c r="T65" i="32" s="1"/>
  <c r="Q66" i="32"/>
  <c r="R66" i="32" s="1"/>
  <c r="T66" i="32" s="1"/>
  <c r="Q67" i="32"/>
  <c r="R67" i="32" s="1"/>
  <c r="T67" i="32" s="1"/>
  <c r="Q68" i="32"/>
  <c r="R68" i="32" s="1"/>
  <c r="T68" i="32" s="1"/>
  <c r="Q69" i="32"/>
  <c r="R69" i="32" s="1"/>
  <c r="T69" i="32" s="1"/>
  <c r="Q70" i="32"/>
  <c r="R70" i="32" s="1"/>
  <c r="T70" i="32" s="1"/>
  <c r="Q71" i="32"/>
  <c r="R71" i="32" s="1"/>
  <c r="T71" i="32" s="1"/>
  <c r="Q72" i="32"/>
  <c r="R72" i="32" s="1"/>
  <c r="T72" i="32" s="1"/>
  <c r="Q73" i="32"/>
  <c r="Q74" i="32"/>
  <c r="R74" i="32" s="1"/>
  <c r="T74" i="32" s="1"/>
  <c r="Q75" i="32"/>
  <c r="R75" i="32" s="1"/>
  <c r="T75" i="32" s="1"/>
  <c r="Q76" i="32"/>
  <c r="Q77" i="32"/>
  <c r="R77" i="32" s="1"/>
  <c r="T77" i="32" s="1"/>
  <c r="Q78" i="32"/>
  <c r="R78" i="32" s="1"/>
  <c r="T78" i="32" s="1"/>
  <c r="Q79" i="32"/>
  <c r="Q80" i="32"/>
  <c r="R80" i="32" s="1"/>
  <c r="T80" i="32" s="1"/>
  <c r="Q81" i="32"/>
  <c r="R81" i="32" s="1"/>
  <c r="T81" i="32" s="1"/>
  <c r="Q82" i="32"/>
  <c r="R82" i="32" s="1"/>
  <c r="T82" i="32" s="1"/>
  <c r="Q83" i="32"/>
  <c r="R83" i="32" s="1"/>
  <c r="T83" i="32" s="1"/>
  <c r="Q84" i="32"/>
  <c r="R84" i="32" s="1"/>
  <c r="T84" i="32" s="1"/>
  <c r="Q85" i="32"/>
  <c r="R85" i="32" s="1"/>
  <c r="T85" i="32" s="1"/>
  <c r="Q86" i="32"/>
  <c r="R86" i="32" s="1"/>
  <c r="T86" i="32" s="1"/>
  <c r="Q87" i="32"/>
  <c r="R87" i="32" s="1"/>
  <c r="T87" i="32" s="1"/>
  <c r="R20" i="32"/>
  <c r="T20" i="32" s="1"/>
  <c r="R25" i="32"/>
  <c r="T25" i="32" s="1"/>
  <c r="R31" i="32"/>
  <c r="T31" i="32" s="1"/>
  <c r="R41" i="32"/>
  <c r="T41" i="32" s="1"/>
  <c r="R44" i="32"/>
  <c r="T44" i="32" s="1"/>
  <c r="R47" i="32"/>
  <c r="T47" i="32" s="1"/>
  <c r="R53" i="32"/>
  <c r="T53" i="32" s="1"/>
  <c r="R57" i="32"/>
  <c r="T57" i="32" s="1"/>
  <c r="R60" i="32"/>
  <c r="T60" i="32" s="1"/>
  <c r="R63" i="32"/>
  <c r="T63" i="32" s="1"/>
  <c r="R73" i="32"/>
  <c r="T73" i="32" s="1"/>
  <c r="R76" i="32"/>
  <c r="T76" i="32" s="1"/>
  <c r="R79" i="32"/>
  <c r="T79" i="32" s="1"/>
  <c r="S17" i="32"/>
  <c r="S18" i="32"/>
  <c r="S19" i="32"/>
  <c r="S20" i="32"/>
  <c r="S21" i="32"/>
  <c r="S22" i="32"/>
  <c r="S23" i="32"/>
  <c r="S24" i="32"/>
  <c r="S25" i="32"/>
  <c r="S26" i="32"/>
  <c r="S27" i="32"/>
  <c r="S28" i="32"/>
  <c r="S29" i="32"/>
  <c r="S30" i="32"/>
  <c r="S31" i="32"/>
  <c r="S32" i="32"/>
  <c r="S33" i="32"/>
  <c r="S34" i="32"/>
  <c r="S35" i="32"/>
  <c r="S36" i="32"/>
  <c r="S37" i="32"/>
  <c r="S38" i="32"/>
  <c r="S39" i="32"/>
  <c r="S40" i="32"/>
  <c r="S41" i="32"/>
  <c r="S42" i="32"/>
  <c r="S43" i="32"/>
  <c r="S44" i="32"/>
  <c r="S45" i="32"/>
  <c r="S46" i="32"/>
  <c r="S47" i="32"/>
  <c r="S48" i="32"/>
  <c r="S49" i="32"/>
  <c r="S50" i="32"/>
  <c r="S51" i="32"/>
  <c r="S52" i="32"/>
  <c r="S53" i="32"/>
  <c r="S54" i="32"/>
  <c r="S55" i="32"/>
  <c r="S56" i="32"/>
  <c r="S57" i="32"/>
  <c r="S58" i="32"/>
  <c r="S59" i="32"/>
  <c r="S60" i="32"/>
  <c r="S61" i="32"/>
  <c r="S62" i="32"/>
  <c r="S63" i="32"/>
  <c r="S64" i="32"/>
  <c r="S65" i="32"/>
  <c r="S66" i="32"/>
  <c r="S67" i="32"/>
  <c r="S68" i="32"/>
  <c r="S69" i="32"/>
  <c r="S70" i="32"/>
  <c r="S71" i="32"/>
  <c r="S72" i="32"/>
  <c r="S73" i="32"/>
  <c r="S74" i="32"/>
  <c r="S75" i="32"/>
  <c r="S76" i="32"/>
  <c r="S77" i="32"/>
  <c r="S78" i="32"/>
  <c r="S79" i="32"/>
  <c r="S80" i="32"/>
  <c r="S81" i="32"/>
  <c r="S82" i="32"/>
  <c r="S83" i="32"/>
  <c r="S84" i="32"/>
  <c r="S85" i="32"/>
  <c r="S86" i="32"/>
  <c r="S87" i="32"/>
  <c r="U34" i="42" l="1"/>
  <c r="U27" i="31"/>
  <c r="U39" i="37" l="1"/>
  <c r="F21" i="28" s="1"/>
  <c r="H17" i="43"/>
  <c r="H18" i="43"/>
  <c r="H19" i="43"/>
  <c r="H20" i="43"/>
  <c r="H21" i="43"/>
  <c r="H22" i="43"/>
  <c r="I17" i="43"/>
  <c r="I18" i="43"/>
  <c r="I19" i="43"/>
  <c r="I20" i="43"/>
  <c r="I21" i="43"/>
  <c r="I22" i="43"/>
  <c r="Q17" i="43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R17" i="43"/>
  <c r="T17" i="43" s="1"/>
  <c r="S17" i="43"/>
  <c r="S18" i="43"/>
  <c r="S19" i="43"/>
  <c r="S20" i="43"/>
  <c r="S21" i="43"/>
  <c r="S22" i="43"/>
  <c r="H32" i="42"/>
  <c r="I32" i="42"/>
  <c r="Q32" i="42"/>
  <c r="R32" i="42" s="1"/>
  <c r="T32" i="42" s="1"/>
  <c r="S32" i="42"/>
  <c r="H17" i="36"/>
  <c r="H18" i="36"/>
  <c r="I17" i="36"/>
  <c r="I18" i="36"/>
  <c r="Q17" i="36"/>
  <c r="R17" i="36" s="1"/>
  <c r="T17" i="36" s="1"/>
  <c r="Q18" i="36"/>
  <c r="R18" i="36" s="1"/>
  <c r="T18" i="36" s="1"/>
  <c r="S17" i="36"/>
  <c r="S18" i="36"/>
  <c r="H17" i="35"/>
  <c r="I17" i="35" s="1"/>
  <c r="H18" i="35"/>
  <c r="I18" i="35" s="1"/>
  <c r="H19" i="35"/>
  <c r="I19" i="35" s="1"/>
  <c r="H20" i="35"/>
  <c r="H21" i="35"/>
  <c r="I21" i="35" s="1"/>
  <c r="H22" i="35"/>
  <c r="H23" i="35"/>
  <c r="H24" i="35"/>
  <c r="I24" i="35" s="1"/>
  <c r="H25" i="35"/>
  <c r="I25" i="35" s="1"/>
  <c r="H26" i="35"/>
  <c r="H27" i="35"/>
  <c r="H28" i="35"/>
  <c r="I28" i="35" s="1"/>
  <c r="H29" i="35"/>
  <c r="I29" i="35" s="1"/>
  <c r="H30" i="35"/>
  <c r="I30" i="35" s="1"/>
  <c r="H31" i="35"/>
  <c r="I31" i="35" s="1"/>
  <c r="H32" i="35"/>
  <c r="H33" i="35"/>
  <c r="H34" i="35"/>
  <c r="H35" i="35"/>
  <c r="H36" i="35"/>
  <c r="H37" i="35"/>
  <c r="I37" i="35" s="1"/>
  <c r="H38" i="35"/>
  <c r="I38" i="35" s="1"/>
  <c r="H39" i="35"/>
  <c r="I39" i="35" s="1"/>
  <c r="H40" i="35"/>
  <c r="H41" i="35"/>
  <c r="I41" i="35" s="1"/>
  <c r="H42" i="35"/>
  <c r="I42" i="35" s="1"/>
  <c r="H43" i="35"/>
  <c r="I43" i="35" s="1"/>
  <c r="I20" i="35"/>
  <c r="I22" i="35"/>
  <c r="I23" i="35"/>
  <c r="I26" i="35"/>
  <c r="I27" i="35"/>
  <c r="I32" i="35"/>
  <c r="I33" i="35"/>
  <c r="I34" i="35"/>
  <c r="I35" i="35"/>
  <c r="I36" i="35"/>
  <c r="I40" i="35"/>
  <c r="Q17" i="35"/>
  <c r="R17" i="35" s="1"/>
  <c r="T17" i="35" s="1"/>
  <c r="Q18" i="35"/>
  <c r="Q19" i="35"/>
  <c r="Q20" i="35"/>
  <c r="R20" i="35" s="1"/>
  <c r="T20" i="35" s="1"/>
  <c r="Q21" i="35"/>
  <c r="R21" i="35" s="1"/>
  <c r="T21" i="35" s="1"/>
  <c r="Q22" i="35"/>
  <c r="Q23" i="35"/>
  <c r="Q24" i="35"/>
  <c r="R24" i="35" s="1"/>
  <c r="T24" i="35" s="1"/>
  <c r="Q25" i="35"/>
  <c r="R25" i="35" s="1"/>
  <c r="T25" i="35" s="1"/>
  <c r="Q26" i="35"/>
  <c r="Q27" i="35"/>
  <c r="Q28" i="35"/>
  <c r="R28" i="35" s="1"/>
  <c r="T28" i="35" s="1"/>
  <c r="Q29" i="35"/>
  <c r="R29" i="35" s="1"/>
  <c r="T29" i="35" s="1"/>
  <c r="Q30" i="35"/>
  <c r="Q31" i="35"/>
  <c r="Q32" i="35"/>
  <c r="R32" i="35" s="1"/>
  <c r="T32" i="35" s="1"/>
  <c r="Q33" i="35"/>
  <c r="R33" i="35" s="1"/>
  <c r="T33" i="35" s="1"/>
  <c r="Q34" i="35"/>
  <c r="Q35" i="35"/>
  <c r="Q36" i="35"/>
  <c r="R36" i="35" s="1"/>
  <c r="T36" i="35" s="1"/>
  <c r="Q37" i="35"/>
  <c r="R37" i="35" s="1"/>
  <c r="T37" i="35" s="1"/>
  <c r="Q38" i="35"/>
  <c r="Q39" i="35"/>
  <c r="Q40" i="35"/>
  <c r="R40" i="35" s="1"/>
  <c r="T40" i="35" s="1"/>
  <c r="Q41" i="35"/>
  <c r="R41" i="35" s="1"/>
  <c r="T41" i="35" s="1"/>
  <c r="Q42" i="35"/>
  <c r="Q43" i="35"/>
  <c r="R18" i="35"/>
  <c r="T18" i="35" s="1"/>
  <c r="R19" i="35"/>
  <c r="R22" i="35"/>
  <c r="T22" i="35" s="1"/>
  <c r="R23" i="35"/>
  <c r="T23" i="35" s="1"/>
  <c r="R26" i="35"/>
  <c r="T26" i="35" s="1"/>
  <c r="R27" i="35"/>
  <c r="T27" i="35" s="1"/>
  <c r="R30" i="35"/>
  <c r="T30" i="35" s="1"/>
  <c r="R31" i="35"/>
  <c r="T31" i="35" s="1"/>
  <c r="R34" i="35"/>
  <c r="T34" i="35" s="1"/>
  <c r="R35" i="35"/>
  <c r="T35" i="35" s="1"/>
  <c r="R38" i="35"/>
  <c r="T38" i="35" s="1"/>
  <c r="R39" i="35"/>
  <c r="T39" i="35" s="1"/>
  <c r="R42" i="35"/>
  <c r="T42" i="35" s="1"/>
  <c r="R43" i="35"/>
  <c r="T43" i="35" s="1"/>
  <c r="S17" i="35"/>
  <c r="S18" i="35"/>
  <c r="S19" i="35"/>
  <c r="S20" i="35"/>
  <c r="S21" i="35"/>
  <c r="S22" i="35"/>
  <c r="S23" i="35"/>
  <c r="S24" i="35"/>
  <c r="S25" i="35"/>
  <c r="S26" i="35"/>
  <c r="S27" i="35"/>
  <c r="S28" i="35"/>
  <c r="S29" i="35"/>
  <c r="S30" i="35"/>
  <c r="S31" i="35"/>
  <c r="S32" i="35"/>
  <c r="S33" i="35"/>
  <c r="S34" i="35"/>
  <c r="S35" i="35"/>
  <c r="S36" i="35"/>
  <c r="S37" i="35"/>
  <c r="S38" i="35"/>
  <c r="S39" i="35"/>
  <c r="S40" i="35"/>
  <c r="S41" i="35"/>
  <c r="S42" i="35"/>
  <c r="S43" i="35"/>
  <c r="T19" i="35"/>
  <c r="F30" i="28"/>
  <c r="H16" i="44"/>
  <c r="F16" i="28"/>
  <c r="H16" i="42"/>
  <c r="U19" i="40"/>
  <c r="F19" i="28"/>
  <c r="U20" i="39"/>
  <c r="F23" i="28" s="1"/>
  <c r="U35" i="38"/>
  <c r="F22" i="28" s="1"/>
  <c r="U19" i="36"/>
  <c r="F20" i="28" s="1"/>
  <c r="H17" i="45"/>
  <c r="H18" i="45"/>
  <c r="H19" i="45"/>
  <c r="I17" i="45"/>
  <c r="I18" i="45"/>
  <c r="I19" i="45"/>
  <c r="Q17" i="45"/>
  <c r="R17" i="45" s="1"/>
  <c r="T17" i="45" s="1"/>
  <c r="Q18" i="45"/>
  <c r="R18" i="45" s="1"/>
  <c r="T18" i="45" s="1"/>
  <c r="Q19" i="45"/>
  <c r="R19" i="45" s="1"/>
  <c r="T19" i="45" s="1"/>
  <c r="S17" i="45"/>
  <c r="S18" i="45"/>
  <c r="S19" i="45"/>
  <c r="H16" i="37"/>
  <c r="I16" i="37"/>
  <c r="H17" i="37"/>
  <c r="I17" i="37"/>
  <c r="H34" i="37"/>
  <c r="I34" i="37"/>
  <c r="H35" i="37"/>
  <c r="I35" i="37" s="1"/>
  <c r="H36" i="37"/>
  <c r="I36" i="37" s="1"/>
  <c r="H37" i="37"/>
  <c r="I37" i="37" s="1"/>
  <c r="H38" i="37"/>
  <c r="I38" i="37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S34" i="37"/>
  <c r="S35" i="37"/>
  <c r="S36" i="37"/>
  <c r="S37" i="37"/>
  <c r="S38" i="37"/>
  <c r="Q17" i="37"/>
  <c r="R17" i="37" s="1"/>
  <c r="T17" i="37" s="1"/>
  <c r="S17" i="37"/>
  <c r="H18" i="31"/>
  <c r="I18" i="31" s="1"/>
  <c r="H19" i="31"/>
  <c r="I19" i="31" s="1"/>
  <c r="H20" i="31"/>
  <c r="I20" i="31" s="1"/>
  <c r="H21" i="31"/>
  <c r="I21" i="31" s="1"/>
  <c r="H22" i="31"/>
  <c r="I22" i="31" s="1"/>
  <c r="H23" i="31"/>
  <c r="I23" i="31" s="1"/>
  <c r="H24" i="31"/>
  <c r="I24" i="31" s="1"/>
  <c r="H25" i="31"/>
  <c r="I25" i="31" s="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S18" i="31"/>
  <c r="S19" i="31"/>
  <c r="S20" i="31"/>
  <c r="S21" i="31"/>
  <c r="S22" i="31"/>
  <c r="S23" i="31"/>
  <c r="S24" i="31"/>
  <c r="S25" i="3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S19" i="29"/>
  <c r="S20" i="29"/>
  <c r="S21" i="29"/>
  <c r="S22" i="29"/>
  <c r="S23" i="29"/>
  <c r="S24" i="29"/>
  <c r="S25" i="29"/>
  <c r="S26" i="29"/>
  <c r="S27" i="29"/>
  <c r="S28" i="29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S29" i="29"/>
  <c r="S30" i="29"/>
  <c r="S31" i="29"/>
  <c r="S32" i="29"/>
  <c r="S33" i="29"/>
  <c r="S34" i="29"/>
  <c r="I16" i="29"/>
  <c r="I16" i="45"/>
  <c r="H16" i="45"/>
  <c r="H16" i="35"/>
  <c r="I16" i="35" s="1"/>
  <c r="Q16" i="35"/>
  <c r="R16" i="35" s="1"/>
  <c r="T16" i="35" s="1"/>
  <c r="S16" i="35"/>
  <c r="B13" i="48"/>
  <c r="B12" i="48"/>
  <c r="F31" i="28"/>
  <c r="S17" i="48"/>
  <c r="Q17" i="48"/>
  <c r="R17" i="48"/>
  <c r="T17" i="48"/>
  <c r="H17" i="48"/>
  <c r="I17" i="48"/>
  <c r="S16" i="48"/>
  <c r="Q16" i="48"/>
  <c r="R16" i="48" s="1"/>
  <c r="T16" i="48" s="1"/>
  <c r="H16" i="48"/>
  <c r="I16" i="48"/>
  <c r="C9" i="48"/>
  <c r="C8" i="48"/>
  <c r="C7" i="48"/>
  <c r="C6" i="48"/>
  <c r="C3" i="48"/>
  <c r="C2" i="48"/>
  <c r="B13" i="46"/>
  <c r="B12" i="46"/>
  <c r="B13" i="45"/>
  <c r="B12" i="45"/>
  <c r="S16" i="46"/>
  <c r="Q16" i="46"/>
  <c r="R16" i="46" s="1"/>
  <c r="T16" i="46" s="1"/>
  <c r="H16" i="46"/>
  <c r="I16" i="46"/>
  <c r="C9" i="46"/>
  <c r="C8" i="46"/>
  <c r="C7" i="46"/>
  <c r="C6" i="46"/>
  <c r="C3" i="46"/>
  <c r="C2" i="46"/>
  <c r="F29" i="28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8" i="28"/>
  <c r="S16" i="44"/>
  <c r="Q16" i="44"/>
  <c r="R16" i="44" s="1"/>
  <c r="T16" i="44" s="1"/>
  <c r="I16" i="44"/>
  <c r="C9" i="44"/>
  <c r="C8" i="44"/>
  <c r="C7" i="44"/>
  <c r="C6" i="44"/>
  <c r="C3" i="44"/>
  <c r="C2" i="44"/>
  <c r="F27" i="28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F26" i="28"/>
  <c r="S31" i="42"/>
  <c r="Q31" i="42"/>
  <c r="R31" i="42" s="1"/>
  <c r="T31" i="42" s="1"/>
  <c r="I31" i="42"/>
  <c r="H31" i="42"/>
  <c r="S16" i="42"/>
  <c r="Q16" i="42"/>
  <c r="R16" i="42" s="1"/>
  <c r="T16" i="42" s="1"/>
  <c r="I16" i="42"/>
  <c r="C9" i="42"/>
  <c r="C8" i="42"/>
  <c r="C7" i="42"/>
  <c r="C6" i="42"/>
  <c r="C3" i="42"/>
  <c r="C2" i="42"/>
  <c r="U99" i="41"/>
  <c r="F25" i="28" s="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18" i="40"/>
  <c r="Q18" i="40"/>
  <c r="R18" i="40" s="1"/>
  <c r="T18" i="40" s="1"/>
  <c r="I18" i="40"/>
  <c r="S17" i="40"/>
  <c r="Q17" i="40"/>
  <c r="R17" i="40" s="1"/>
  <c r="T17" i="40" s="1"/>
  <c r="I17" i="40"/>
  <c r="S16" i="40"/>
  <c r="Q16" i="40"/>
  <c r="R16" i="40" s="1"/>
  <c r="T16" i="40" s="1"/>
  <c r="I16" i="40"/>
  <c r="C9" i="40"/>
  <c r="C8" i="40"/>
  <c r="C7" i="40"/>
  <c r="C6" i="40"/>
  <c r="C3" i="40"/>
  <c r="C2" i="40"/>
  <c r="B13" i="39"/>
  <c r="B12" i="39"/>
  <c r="B13" i="38"/>
  <c r="B12" i="38"/>
  <c r="B13" i="37"/>
  <c r="B12" i="37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C9" i="38"/>
  <c r="C8" i="38"/>
  <c r="C7" i="38"/>
  <c r="C6" i="38"/>
  <c r="C3" i="38"/>
  <c r="C2" i="38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S16" i="36"/>
  <c r="Q16" i="36"/>
  <c r="R16" i="36" s="1"/>
  <c r="T16" i="36" s="1"/>
  <c r="H16" i="36"/>
  <c r="I16" i="36"/>
  <c r="C9" i="36"/>
  <c r="C8" i="36"/>
  <c r="C7" i="36"/>
  <c r="C6" i="36"/>
  <c r="C3" i="36"/>
  <c r="C2" i="36"/>
  <c r="B13" i="35"/>
  <c r="B12" i="35"/>
  <c r="C9" i="35"/>
  <c r="C8" i="35"/>
  <c r="C7" i="35"/>
  <c r="C6" i="35"/>
  <c r="C3" i="35"/>
  <c r="C2" i="35"/>
  <c r="B13" i="34"/>
  <c r="B12" i="34"/>
  <c r="U30" i="34"/>
  <c r="F18" i="28" s="1"/>
  <c r="S16" i="34"/>
  <c r="S30" i="34" s="1"/>
  <c r="Q16" i="34"/>
  <c r="R16" i="34" s="1"/>
  <c r="T16" i="34" s="1"/>
  <c r="T30" i="34" s="1"/>
  <c r="E18" i="28" s="1"/>
  <c r="D18" i="28" s="1"/>
  <c r="H16" i="34"/>
  <c r="H30" i="34" s="1"/>
  <c r="C9" i="34"/>
  <c r="C8" i="34"/>
  <c r="C7" i="34"/>
  <c r="C6" i="34"/>
  <c r="C3" i="34"/>
  <c r="C2" i="34"/>
  <c r="B13" i="33"/>
  <c r="B12" i="33"/>
  <c r="F17" i="28"/>
  <c r="S16" i="33"/>
  <c r="Q16" i="33"/>
  <c r="R16" i="33" s="1"/>
  <c r="T16" i="33" s="1"/>
  <c r="I16" i="33"/>
  <c r="C9" i="33"/>
  <c r="C8" i="33"/>
  <c r="C7" i="33"/>
  <c r="C6" i="33"/>
  <c r="C3" i="33"/>
  <c r="C2" i="33"/>
  <c r="B13" i="32"/>
  <c r="B12" i="32"/>
  <c r="I16" i="34"/>
  <c r="I30" i="34" s="1"/>
  <c r="S16" i="32"/>
  <c r="Q16" i="32"/>
  <c r="R16" i="32" s="1"/>
  <c r="T16" i="32" s="1"/>
  <c r="H16" i="32"/>
  <c r="I16" i="32" s="1"/>
  <c r="C9" i="32"/>
  <c r="C8" i="32"/>
  <c r="C7" i="32"/>
  <c r="C6" i="32"/>
  <c r="C3" i="32"/>
  <c r="C2" i="32"/>
  <c r="B13" i="31"/>
  <c r="B12" i="31"/>
  <c r="F15" i="28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I16" i="31" s="1"/>
  <c r="C9" i="31"/>
  <c r="C8" i="31"/>
  <c r="C7" i="31"/>
  <c r="C6" i="31"/>
  <c r="C3" i="31"/>
  <c r="C2" i="31"/>
  <c r="C3" i="28"/>
  <c r="C2" i="28"/>
  <c r="C9" i="28"/>
  <c r="C8" i="28"/>
  <c r="C7" i="28"/>
  <c r="C6" i="28"/>
  <c r="F14" i="28"/>
  <c r="B12" i="29"/>
  <c r="B13" i="29"/>
  <c r="C9" i="29"/>
  <c r="C8" i="29"/>
  <c r="C7" i="29"/>
  <c r="C6" i="29"/>
  <c r="C3" i="29"/>
  <c r="C2" i="29"/>
  <c r="S16" i="29"/>
  <c r="S17" i="29"/>
  <c r="S18" i="29"/>
  <c r="Q16" i="29"/>
  <c r="R16" i="29" s="1"/>
  <c r="T16" i="29" s="1"/>
  <c r="Q17" i="29"/>
  <c r="R17" i="29" s="1"/>
  <c r="T17" i="29" s="1"/>
  <c r="Q18" i="29"/>
  <c r="R18" i="29" s="1"/>
  <c r="T18" i="29" s="1"/>
  <c r="T20" i="48" l="1"/>
  <c r="E31" i="28" s="1"/>
  <c r="D31" i="28" s="1"/>
  <c r="S20" i="48"/>
  <c r="H20" i="48"/>
  <c r="S34" i="42"/>
  <c r="I34" i="42"/>
  <c r="T20" i="45"/>
  <c r="E29" i="28" s="1"/>
  <c r="D29" i="28" s="1"/>
  <c r="S20" i="45"/>
  <c r="T20" i="39"/>
  <c r="E23" i="28" s="1"/>
  <c r="D23" i="28" s="1"/>
  <c r="I20" i="48"/>
  <c r="I17" i="46"/>
  <c r="S17" i="46"/>
  <c r="H17" i="46"/>
  <c r="T17" i="46"/>
  <c r="E30" i="28" s="1"/>
  <c r="D30" i="28" s="1"/>
  <c r="I20" i="45"/>
  <c r="H20" i="45"/>
  <c r="H17" i="44"/>
  <c r="T17" i="44"/>
  <c r="E28" i="28" s="1"/>
  <c r="D28" i="28" s="1"/>
  <c r="S17" i="44"/>
  <c r="I17" i="44"/>
  <c r="S23" i="43"/>
  <c r="I23" i="43"/>
  <c r="T23" i="43"/>
  <c r="E27" i="28" s="1"/>
  <c r="D27" i="28" s="1"/>
  <c r="H23" i="43"/>
  <c r="H34" i="42"/>
  <c r="T34" i="42"/>
  <c r="E26" i="28" s="1"/>
  <c r="D26" i="28" s="1"/>
  <c r="H99" i="41"/>
  <c r="S99" i="41"/>
  <c r="I99" i="41"/>
  <c r="S19" i="40"/>
  <c r="H19" i="40"/>
  <c r="I19" i="40"/>
  <c r="T19" i="40"/>
  <c r="E24" i="28" s="1"/>
  <c r="D24" i="28" s="1"/>
  <c r="S20" i="39"/>
  <c r="H20" i="39"/>
  <c r="I20" i="39"/>
  <c r="I35" i="38"/>
  <c r="S35" i="38"/>
  <c r="H35" i="38"/>
  <c r="T35" i="38"/>
  <c r="E22" i="28" s="1"/>
  <c r="D22" i="28" s="1"/>
  <c r="H39" i="37"/>
  <c r="S39" i="37"/>
  <c r="H19" i="36"/>
  <c r="I19" i="36"/>
  <c r="T19" i="36"/>
  <c r="E20" i="28" s="1"/>
  <c r="D20" i="28" s="1"/>
  <c r="S19" i="36"/>
  <c r="I45" i="35"/>
  <c r="H45" i="35"/>
  <c r="S45" i="35"/>
  <c r="S17" i="33"/>
  <c r="I17" i="33"/>
  <c r="T17" i="33"/>
  <c r="E17" i="28" s="1"/>
  <c r="D17" i="28" s="1"/>
  <c r="S90" i="32"/>
  <c r="H90" i="32"/>
  <c r="I90" i="32"/>
  <c r="T90" i="32"/>
  <c r="E16" i="28" s="1"/>
  <c r="D16" i="28" s="1"/>
  <c r="H27" i="31"/>
  <c r="I27" i="31"/>
  <c r="S27" i="31"/>
  <c r="T27" i="31"/>
  <c r="E15" i="28" s="1"/>
  <c r="D15" i="28" s="1"/>
  <c r="I37" i="29"/>
  <c r="S37" i="29"/>
  <c r="T37" i="29"/>
  <c r="E14" i="28" s="1"/>
  <c r="H37" i="29"/>
  <c r="I39" i="37"/>
  <c r="T39" i="37"/>
  <c r="E21" i="28" s="1"/>
  <c r="D21" i="28" s="1"/>
  <c r="T99" i="41"/>
  <c r="E25" i="28" s="1"/>
  <c r="D25" i="28" s="1"/>
  <c r="T45" i="35"/>
  <c r="E19" i="28" s="1"/>
  <c r="D19" i="28" s="1"/>
  <c r="E33" i="28" l="1"/>
  <c r="D14" i="28"/>
  <c r="D33" i="28" l="1"/>
</calcChain>
</file>

<file path=xl/sharedStrings.xml><?xml version="1.0" encoding="utf-8"?>
<sst xmlns="http://schemas.openxmlformats.org/spreadsheetml/2006/main" count="3098" uniqueCount="602">
  <si>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</si>
  <si>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</si>
  <si>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</si>
  <si>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</si>
  <si>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</si>
  <si>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</si>
  <si>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</si>
  <si>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</si>
  <si>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</si>
  <si>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</si>
  <si>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</si>
  <si>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</si>
  <si>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</si>
  <si>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</si>
  <si>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</si>
  <si>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</si>
  <si>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</si>
  <si>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</si>
  <si>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</si>
  <si>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</si>
  <si>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</si>
  <si>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</si>
  <si>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</si>
  <si>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</si>
  <si>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</si>
  <si>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</si>
  <si>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</si>
  <si>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</si>
  <si>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</si>
  <si>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</si>
  <si>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</si>
  <si>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</si>
  <si>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</si>
  <si>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</si>
  <si>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</si>
  <si>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</si>
  <si>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</si>
  <si>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</si>
  <si>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</si>
  <si>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</si>
  <si>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</si>
  <si>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</si>
  <si>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</si>
  <si>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</si>
  <si>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</si>
  <si>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</si>
  <si>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</si>
  <si>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</si>
  <si>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</si>
  <si>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</si>
  <si>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</si>
  <si>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</si>
  <si>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</si>
  <si>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</si>
  <si>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</si>
  <si>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</si>
  <si>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</si>
  <si>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</si>
  <si>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</si>
  <si>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</si>
  <si>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</si>
  <si>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</si>
  <si>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</si>
  <si>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</si>
  <si>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</si>
  <si>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</si>
  <si>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</si>
  <si>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</si>
  <si>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</si>
  <si>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</si>
  <si>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</si>
  <si>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</si>
  <si>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</si>
  <si>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</si>
  <si>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</si>
  <si>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</si>
  <si>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</si>
  <si>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</si>
  <si>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</si>
  <si>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</si>
  <si>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</si>
  <si>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</si>
  <si>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</si>
  <si>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</si>
  <si>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</si>
  <si>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</si>
  <si>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</si>
  <si>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</si>
  <si>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</si>
  <si>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</si>
  <si>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</si>
  <si>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</si>
  <si>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</si>
  <si>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</si>
  <si>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</si>
  <si>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</si>
  <si>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</si>
  <si>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</si>
  <si>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</si>
  <si>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</si>
  <si>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</si>
  <si>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</si>
  <si>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</si>
  <si>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</si>
  <si>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</si>
  <si>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</si>
  <si>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</si>
  <si>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</si>
  <si>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</si>
  <si>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</si>
  <si>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</si>
  <si>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</si>
  <si>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</si>
  <si>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</si>
  <si>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</si>
  <si>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</si>
  <si>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</si>
  <si>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</si>
  <si>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</si>
  <si>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</si>
  <si>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</si>
  <si>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</si>
  <si>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</si>
  <si>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</si>
  <si>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</si>
  <si>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</si>
  <si>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</si>
  <si>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</si>
  <si>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</si>
  <si>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</si>
  <si>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</si>
  <si>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</si>
  <si>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</si>
  <si>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</si>
  <si>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</si>
  <si>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</si>
  <si>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</si>
  <si>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</si>
  <si>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</si>
  <si>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</si>
  <si>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</si>
  <si>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</si>
  <si>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</si>
  <si>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</si>
  <si>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</si>
  <si>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</si>
  <si>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</si>
  <si>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</si>
  <si>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</si>
  <si>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19.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</si>
  <si>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</si>
  <si>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</si>
  <si>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</si>
  <si>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</si>
  <si>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</si>
  <si>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</si>
  <si>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</si>
  <si>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</si>
  <si>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</si>
  <si>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</si>
  <si>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</si>
  <si>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</si>
  <si>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</si>
  <si>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</si>
  <si>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</si>
  <si>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</si>
  <si>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</si>
  <si>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</si>
  <si>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</si>
  <si>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</si>
  <si>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</si>
  <si>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</si>
  <si>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</si>
  <si>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</si>
  <si>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</si>
  <si>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</si>
  <si>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Stolpec1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</si>
  <si>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</si>
  <si>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</si>
  <si>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</si>
  <si>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</si>
  <si>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</si>
  <si>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</si>
  <si>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</si>
  <si>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</si>
  <si>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</si>
  <si>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</si>
  <si>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</si>
  <si>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</si>
  <si>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</si>
  <si>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kos</t>
  </si>
  <si>
    <t>1000-2000</t>
  </si>
  <si>
    <t>500-1000</t>
  </si>
  <si>
    <t>BIO</t>
  </si>
  <si>
    <t>IK ali VK</t>
  </si>
  <si>
    <t>0,5-1</t>
  </si>
  <si>
    <t>4,0-5</t>
  </si>
  <si>
    <t>Smetana za kuhanje</t>
  </si>
  <si>
    <t>60-70</t>
  </si>
  <si>
    <t>70-80</t>
  </si>
  <si>
    <t>1000-1500</t>
  </si>
  <si>
    <t>50-150</t>
  </si>
  <si>
    <t>100-150</t>
  </si>
  <si>
    <t>300-500</t>
  </si>
  <si>
    <t>450-500</t>
  </si>
  <si>
    <t>50-100</t>
  </si>
  <si>
    <t>1800-2000</t>
  </si>
  <si>
    <t>400-500</t>
  </si>
  <si>
    <t>150-200</t>
  </si>
  <si>
    <t>20-25</t>
  </si>
  <si>
    <t>250-300</t>
  </si>
  <si>
    <t>Kruh mora biti rezan in pakiran!</t>
  </si>
  <si>
    <t>predracun2a_VRTEC_MAVRICA_IZOLA</t>
  </si>
  <si>
    <t>Ulica Osvobodilne fronte 15, 6310 Izola - Isola</t>
  </si>
  <si>
    <t>SVEŽE MESO IN MESNI IZDELKI</t>
  </si>
  <si>
    <t>SVEŽE PERUTNINSKO MESO IN PERUTNINSKI IZDELKI</t>
  </si>
  <si>
    <t>SADJE IN ZELENJAVA</t>
  </si>
  <si>
    <t xml:space="preserve">INTEGRIRANA JABOLKA </t>
  </si>
  <si>
    <t>ZAMRZNJENE RIBE IN ZAMRZNJENA ZELENJAVA</t>
  </si>
  <si>
    <t>IZDELKI IZ TESTA IN SVALJKI</t>
  </si>
  <si>
    <t>KRUH, PEKOVSKI IN SLAŠČIČARSKI IZDELKI</t>
  </si>
  <si>
    <t>TESTENINE IN MLEVSKI IZDELKI</t>
  </si>
  <si>
    <t>RIŽ IN ŽITNE KAŠE</t>
  </si>
  <si>
    <t>RAZNO PREHRAMBENO BLAGO</t>
  </si>
  <si>
    <t>DIETETIČNI IZDELKI</t>
  </si>
  <si>
    <t xml:space="preserve">EKOLOŠKA ŽITA IN IZDELKI </t>
  </si>
  <si>
    <t xml:space="preserve">EKOLOŠKI SOK </t>
  </si>
  <si>
    <t xml:space="preserve">EKOLOŠKO SADJE </t>
  </si>
  <si>
    <t xml:space="preserve">EKOLOŠKA JAJCA </t>
  </si>
  <si>
    <t>EKOLOŠKO GOVEJE MESO</t>
  </si>
  <si>
    <t>Goveje kosti</t>
  </si>
  <si>
    <t>Teletina, stegno, zrezki 7 in 14 dag</t>
  </si>
  <si>
    <t>Teletina, stegno, brez kosti v kosu</t>
  </si>
  <si>
    <t>Svinjina, lax (ombolo)</t>
  </si>
  <si>
    <t>Šunka, pizza plečka</t>
  </si>
  <si>
    <t>Pršut, kuhan</t>
  </si>
  <si>
    <t>Klobasa - pečenice</t>
  </si>
  <si>
    <t>Salama - trajna - ogrska</t>
  </si>
  <si>
    <t>Suha slanina - panceta dimljena</t>
  </si>
  <si>
    <t>Suh vrat svinjski prekajen brez kosti za kuhanje</t>
  </si>
  <si>
    <t>Piščančja prsa,  v kosu, s kostjo in kožo, 1/2, 20 dag</t>
  </si>
  <si>
    <t>Piščančje krače, s kostjo in kožo,12 - 22 dag</t>
  </si>
  <si>
    <t>Piščančja bedra, s kostjo in kožo,12 dag</t>
  </si>
  <si>
    <t>Piščančja prsa, file, brez kosti in kože, v kosu, 18 - 22 dag</t>
  </si>
  <si>
    <t>Puranja prsa, brez kosti in kože, v kosu</t>
  </si>
  <si>
    <t>Puranja šunka</t>
  </si>
  <si>
    <t>Piščančje prsi v ovitku</t>
  </si>
  <si>
    <t>Pišč. prsi, brez glutena 200 g</t>
  </si>
  <si>
    <t>grozdje belo, namizno</t>
  </si>
  <si>
    <t>grozdje črno, namizno</t>
  </si>
  <si>
    <t xml:space="preserve">hruške, različne sorte, porcijske </t>
  </si>
  <si>
    <t>kivi</t>
  </si>
  <si>
    <t>jagode</t>
  </si>
  <si>
    <t>češnje</t>
  </si>
  <si>
    <t>marelice</t>
  </si>
  <si>
    <t>nektarine</t>
  </si>
  <si>
    <t>breskve</t>
  </si>
  <si>
    <t>melona</t>
  </si>
  <si>
    <t>ringlo</t>
  </si>
  <si>
    <t>lubenica</t>
  </si>
  <si>
    <t xml:space="preserve">slive </t>
  </si>
  <si>
    <t>kaki vanilja</t>
  </si>
  <si>
    <t>borovnice</t>
  </si>
  <si>
    <t>granatno jabolko</t>
  </si>
  <si>
    <t>kostanj</t>
  </si>
  <si>
    <t>banane</t>
  </si>
  <si>
    <t>limone</t>
  </si>
  <si>
    <t>mandarine</t>
  </si>
  <si>
    <t>pomaranče</t>
  </si>
  <si>
    <t>pomaranče rdeče</t>
  </si>
  <si>
    <t>klementine</t>
  </si>
  <si>
    <t>jabolka, suhi krhlji, olupljeni</t>
  </si>
  <si>
    <t>hruške, suhi krhlji</t>
  </si>
  <si>
    <t>fige, sušene</t>
  </si>
  <si>
    <t>marelice, sušene</t>
  </si>
  <si>
    <t>brusnice</t>
  </si>
  <si>
    <t>rozine</t>
  </si>
  <si>
    <t>slive, sušene, brez koščic</t>
  </si>
  <si>
    <t>orehi, jedrca, ne smejo biti starejši od dveh let</t>
  </si>
  <si>
    <t>rozine, zlate</t>
  </si>
  <si>
    <t>blitva</t>
  </si>
  <si>
    <t>brokoli</t>
  </si>
  <si>
    <t>bučke</t>
  </si>
  <si>
    <t>buča muškatna</t>
  </si>
  <si>
    <t>buča maslenka</t>
  </si>
  <si>
    <t>cvetača</t>
  </si>
  <si>
    <t xml:space="preserve">čebula rumena </t>
  </si>
  <si>
    <t>česen</t>
  </si>
  <si>
    <t>kisla repa v rinfuzi</t>
  </si>
  <si>
    <t>kisla repa 1 kg</t>
  </si>
  <si>
    <t>kislo zelje v rinfuzi</t>
  </si>
  <si>
    <t>kislo zelje 1kg</t>
  </si>
  <si>
    <t>koleraba podzemna rumena</t>
  </si>
  <si>
    <t>korenje običajno</t>
  </si>
  <si>
    <t>krompir</t>
  </si>
  <si>
    <t>krompir mladi</t>
  </si>
  <si>
    <t>kumare sveže</t>
  </si>
  <si>
    <t>melancane</t>
  </si>
  <si>
    <t>motovilec</t>
  </si>
  <si>
    <t>ohrovt</t>
  </si>
  <si>
    <t>paprika zelena</t>
  </si>
  <si>
    <t>paprika babura</t>
  </si>
  <si>
    <t>paprika rdeča</t>
  </si>
  <si>
    <t>paradižnik svež</t>
  </si>
  <si>
    <t>paradižnik češnjevec</t>
  </si>
  <si>
    <t>peteršilj listi</t>
  </si>
  <si>
    <t>por</t>
  </si>
  <si>
    <t>radič rdeči v glavah</t>
  </si>
  <si>
    <t>radič zeleni</t>
  </si>
  <si>
    <t>solata krhkolistna - rozetasta vse sorte kot gentile…</t>
  </si>
  <si>
    <t>solata krhkolistna - v glavah vse sorte, kot kristalka, ledenka, iceberg…</t>
  </si>
  <si>
    <t>špinača, sveža</t>
  </si>
  <si>
    <t>zelena gomolj</t>
  </si>
  <si>
    <t>zelje belo, sveže</t>
  </si>
  <si>
    <t>zelje mlado</t>
  </si>
  <si>
    <t>fižol češnjevec 5 - 25 kg</t>
  </si>
  <si>
    <t>stročnice suhe, mešane</t>
  </si>
  <si>
    <t>čičerika</t>
  </si>
  <si>
    <t>* OBVEZEN CERTIFIKAT - INTEGRIRANO</t>
  </si>
  <si>
    <t>Repak novozelandski, file brez kosti in kože, zamrznjen</t>
  </si>
  <si>
    <t>Kapski oslič file, file brez kosti in kože, zamrznjen</t>
  </si>
  <si>
    <t>Losos, atlantski file brez kosti in kože, zamrznjen</t>
  </si>
  <si>
    <t>Rdeči okun, file brez kosti in kože, zamrznjen</t>
  </si>
  <si>
    <t>Lignji patagonski očiščeni, rezani, zamrznjeni</t>
  </si>
  <si>
    <t>Sipa, očiščena, cela, mala, zamrznjena</t>
  </si>
  <si>
    <t>Sir, poltrdi (25-45 % m.m. v suhi snovi)</t>
  </si>
  <si>
    <t>Riban sir, poltrdi (25-45 % m.m. v suhi snovi)</t>
  </si>
  <si>
    <t xml:space="preserve">Trdi ribani zorjeni sir (40 % m.m.), enakovredno parmezan </t>
  </si>
  <si>
    <t>150-180</t>
  </si>
  <si>
    <t>200-250</t>
  </si>
  <si>
    <t>140-200</t>
  </si>
  <si>
    <t>1000-5000</t>
  </si>
  <si>
    <t>10,0-15</t>
  </si>
  <si>
    <t>Trajno mleko, 3,5 % m.m., toplotna obdelava po UVT postopku</t>
  </si>
  <si>
    <t>Sveže mleko, 3,5 % m.m., pasterizirano, homogenizirano</t>
  </si>
  <si>
    <t>Sir brez laktoze</t>
  </si>
  <si>
    <t>Sladka smetana</t>
  </si>
  <si>
    <t xml:space="preserve">Mlečni namaz z zelišči </t>
  </si>
  <si>
    <t>Skuta pasirana (10 % m.m.)</t>
  </si>
  <si>
    <t>Skuta (10 % m.m.), nepasirana</t>
  </si>
  <si>
    <t>Skuta (10 % m.m.), nepasirana, v rinfuzi</t>
  </si>
  <si>
    <t>Topljeni sir za mazanje (35 % m.m.)</t>
  </si>
  <si>
    <t xml:space="preserve">Mlečni namaz s smetano </t>
  </si>
  <si>
    <t>Mlečni namaz v rinfuzi</t>
  </si>
  <si>
    <t>Maslo, 1. vrste</t>
  </si>
  <si>
    <t>Jogurt sadni tekoči  1,1-1,3 % m.m.</t>
  </si>
  <si>
    <t>Jogurt tekoči navadni  3,2 % m.m.</t>
  </si>
  <si>
    <t>Jogurt navadni 3,2 % m.m., v lončku</t>
  </si>
  <si>
    <t>5,0-10</t>
  </si>
  <si>
    <t>Svaljki - njoki, krompirjevi, zamrznjeni</t>
  </si>
  <si>
    <t>Listnato testo, zamrznjeno</t>
  </si>
  <si>
    <t>Lazanja, predkuhana, zamrznjena</t>
  </si>
  <si>
    <t>700-1000</t>
  </si>
  <si>
    <t>Kruh koruzni  (min 30 % koruzne moke),  v modelu</t>
  </si>
  <si>
    <t>Kruh rženi  (80 % ržene moke, 20 % pšenične moke T 1110), štruca</t>
  </si>
  <si>
    <t>Kruh ovseni  (min 30 % ovsenih kosmičev),  v modelu</t>
  </si>
  <si>
    <t xml:space="preserve">Drobtine  </t>
  </si>
  <si>
    <t xml:space="preserve">Žemlja bela </t>
  </si>
  <si>
    <t>Črni mešani kifelj</t>
  </si>
  <si>
    <t xml:space="preserve">Žemlja s semeni </t>
  </si>
  <si>
    <t>5000-6000</t>
  </si>
  <si>
    <t>3000-5000</t>
  </si>
  <si>
    <t>Pšenična bela moka T 500 (gladka)</t>
  </si>
  <si>
    <t xml:space="preserve">Pšenična bela moka T 400 (ostra) </t>
  </si>
  <si>
    <t>Pšenična moka polnozrnata</t>
  </si>
  <si>
    <t>Zdrob pšenični</t>
  </si>
  <si>
    <t xml:space="preserve">Pirina  moka </t>
  </si>
  <si>
    <t>Riž brušen beli enakovreden Zlato polje</t>
  </si>
  <si>
    <t>Riž parboiled enakovreden Zlato polje</t>
  </si>
  <si>
    <t xml:space="preserve">Kosmiči ovseni </t>
  </si>
  <si>
    <t xml:space="preserve">Ješprenj  </t>
  </si>
  <si>
    <t>moka riževa</t>
  </si>
  <si>
    <t>34-50</t>
  </si>
  <si>
    <t>38-50</t>
  </si>
  <si>
    <t>14-20</t>
  </si>
  <si>
    <t>400-1000</t>
  </si>
  <si>
    <t>2000-3000</t>
  </si>
  <si>
    <t>300-1000</t>
  </si>
  <si>
    <t>2000-4000</t>
  </si>
  <si>
    <t>30-40</t>
  </si>
  <si>
    <t>100-250</t>
  </si>
  <si>
    <t>100-1000</t>
  </si>
  <si>
    <t>800-1000</t>
  </si>
  <si>
    <t>200-1000</t>
  </si>
  <si>
    <t>600-1000</t>
  </si>
  <si>
    <t>200-300</t>
  </si>
  <si>
    <t>50-1000</t>
  </si>
  <si>
    <t>500-5000</t>
  </si>
  <si>
    <t>250-1000</t>
  </si>
  <si>
    <t>do 0,5</t>
  </si>
  <si>
    <t>do 1,5</t>
  </si>
  <si>
    <t>2000-5000</t>
  </si>
  <si>
    <t>1000-3000</t>
  </si>
  <si>
    <t xml:space="preserve">bazilika, sušena </t>
  </si>
  <si>
    <t xml:space="preserve">cimet mleti </t>
  </si>
  <si>
    <t xml:space="preserve">majaron, drobljeni, sušeni </t>
  </si>
  <si>
    <t xml:space="preserve">origano, drobljeni, sušeni </t>
  </si>
  <si>
    <t>sol morska, nerefinirana, fino mleta, jodirana  kot Piranska sol</t>
  </si>
  <si>
    <t xml:space="preserve">paprika sladka mleta </t>
  </si>
  <si>
    <t>kumina mleta</t>
  </si>
  <si>
    <t xml:space="preserve">muškatni oreh mleti </t>
  </si>
  <si>
    <t xml:space="preserve">poper mleti </t>
  </si>
  <si>
    <t xml:space="preserve">timijan </t>
  </si>
  <si>
    <t>rožmarin, narezani</t>
  </si>
  <si>
    <t xml:space="preserve">lovorov list </t>
  </si>
  <si>
    <t>koruza sladka v slani raztopini, vložena, v steklenem kozarcu, brez konzervansov</t>
  </si>
  <si>
    <t>kumarice kisle v steklenem kozarcu, brez konzervansov, velikost posamezne kumarice do 5 cm</t>
  </si>
  <si>
    <t>paprika kisla v steklenem kozarcu bela, brez konzervansov</t>
  </si>
  <si>
    <t>paprika kisla v steklenem kozarcu, rdeča, brez konzervansov</t>
  </si>
  <si>
    <t>korenje rezano na kocke, vloženo v slanici, v steklenem koz, brez konzervansov</t>
  </si>
  <si>
    <t>gobe šampinjoni, rezani, v slanici,  brez konzervansov</t>
  </si>
  <si>
    <t>paradižnikova mezga v steklenem kozarcu</t>
  </si>
  <si>
    <t>paradižnik - pelati brez konzervansov</t>
  </si>
  <si>
    <t xml:space="preserve">gorčica v steklenem kozarcu </t>
  </si>
  <si>
    <t xml:space="preserve">majoneza v steklenem kozarcu </t>
  </si>
  <si>
    <t>kompot marelice, brez konzervansov</t>
  </si>
  <si>
    <t>kompot višnja brez koščic, v steklenem kozarcu,  brez konzervansov</t>
  </si>
  <si>
    <t>kompot breskov brez konzervansov</t>
  </si>
  <si>
    <t>čaj planinski, filter vrečka</t>
  </si>
  <si>
    <t>čaj kamilični filter vrečka</t>
  </si>
  <si>
    <t>čaj sadni - različni okusi, filter vrečka</t>
  </si>
  <si>
    <t>čaj bezeg filter vrečka</t>
  </si>
  <si>
    <t>čaj otroški filter vrečka</t>
  </si>
  <si>
    <t>čaj lipa filter vrečka</t>
  </si>
  <si>
    <t>čaj šipek filter vrečka</t>
  </si>
  <si>
    <t>čaj kopriva filter vrečka</t>
  </si>
  <si>
    <t>kavni nadomestek pražen ječmen, pražena korenina cikorije enakovredno Proja</t>
  </si>
  <si>
    <t>KAVA, prava mleta, 75% kave vrste arabica in 25% kave vrste robusta, enakovredno Barcaffe*</t>
  </si>
  <si>
    <t xml:space="preserve">kakav v prahu vsebuje min. 20 % kakavovega masla ali praha </t>
  </si>
  <si>
    <t xml:space="preserve">Kakao instant manj masten kakav 25 %,  2,5 % kakavovega masla enakovredno Benquick </t>
  </si>
  <si>
    <t>čokolada jedilna</t>
  </si>
  <si>
    <t xml:space="preserve">Namaz kremni enobarvni, min. LEŠNIKI 13,00 %, manj masten kakav min. 7,40 %, kot Nutella </t>
  </si>
  <si>
    <t>keksi masleni enakovredni Petit keksi, ne smejo biti polomljeni, brez konzervansov</t>
  </si>
  <si>
    <t>čokolada v prahu, kakavovi deli min. 36 %., kot Gorenjka</t>
  </si>
  <si>
    <t xml:space="preserve">keksi linške oči </t>
  </si>
  <si>
    <t>zlate kroglice</t>
  </si>
  <si>
    <t>kvas sveži</t>
  </si>
  <si>
    <t>sladkor beli</t>
  </si>
  <si>
    <t>sladkor v prahu</t>
  </si>
  <si>
    <t xml:space="preserve">vanilin sladkor </t>
  </si>
  <si>
    <t xml:space="preserve">želatina v lističih </t>
  </si>
  <si>
    <t>pecilni prašek</t>
  </si>
  <si>
    <t>želatina</t>
  </si>
  <si>
    <t>vinski kamen - kvas</t>
  </si>
  <si>
    <t>gustin</t>
  </si>
  <si>
    <t>puding v prahu vanilija</t>
  </si>
  <si>
    <t xml:space="preserve">puding v prahu čokolada </t>
  </si>
  <si>
    <t>kokosova moka</t>
  </si>
  <si>
    <t>kus kus</t>
  </si>
  <si>
    <t xml:space="preserve">polnozrnati kus kus </t>
  </si>
  <si>
    <t>kis vinski naravni, brez antioksidantov, konzervansov</t>
  </si>
  <si>
    <t>kis jabolčni, naravni, brez antioksidantov, konzervansov</t>
  </si>
  <si>
    <t>rum, min. 33% alkohola</t>
  </si>
  <si>
    <t>voda izvirska  PVC embalaža</t>
  </si>
  <si>
    <t xml:space="preserve">voda izvirska PVC embalaža </t>
  </si>
  <si>
    <t>vodni vlivanci</t>
  </si>
  <si>
    <t>ajvar nepekoč, brez konzervansov</t>
  </si>
  <si>
    <t>rdeča pesa, vložena, brez konzervansov</t>
  </si>
  <si>
    <t>Kosmiči žitaric in čokolade z vitamini, min. žita 55% (PŠENIČNI zdrob, PŠENIČNA moka), kot npr. Čokolino</t>
  </si>
  <si>
    <t>olje, sončnično 100% , jedilno rafinirano, PVC embalaža</t>
  </si>
  <si>
    <t>olje, sončnično 100%, jedilno rafinirano,PVC embalaža</t>
  </si>
  <si>
    <t>Olje, oljčno, ekstra deviško, hladno stiskano, steklena embalaža, mora imeti znak varovalnega živila</t>
  </si>
  <si>
    <t>tuna v olivnem olju, Thunnus Albacares (kvaliteta kot npr. RIO MARE)</t>
  </si>
  <si>
    <t>sardele v konzervi</t>
  </si>
  <si>
    <t>koruzni kosmiči, brez dodanega sladkorja</t>
  </si>
  <si>
    <t>med, cvetlični, z geografskim poreklom, v steklenem kozarcu</t>
  </si>
  <si>
    <t>jedilni škrob</t>
  </si>
  <si>
    <t>Moka brez glutena za kruh, enakovredno Schar</t>
  </si>
  <si>
    <t>Polenta instant rumena brez glutena, enakovredno Le Veneziane</t>
  </si>
  <si>
    <t>Polenta instant bela brez glutena, enakovredno Le Veneziane</t>
  </si>
  <si>
    <t xml:space="preserve">Keksi brez glutena, mleka in jajc </t>
  </si>
  <si>
    <t>Drobtine brez glutena, enakovredno Schar</t>
  </si>
  <si>
    <t>Koruzni kosmiči, brez glutena</t>
  </si>
  <si>
    <t>250-500</t>
  </si>
  <si>
    <t>Kruh brez glutena, v rezinah,enakovredno Schar</t>
  </si>
  <si>
    <t>Kruh brez glutena, različne oblike, , enakovredno Schar</t>
  </si>
  <si>
    <t>Koruzne testenine - svedri, brez glutena, enakovredno Le Veneziane</t>
  </si>
  <si>
    <t>Koruzne testenine - peresniki brez glutena,  enakovredno Le veneziane</t>
  </si>
  <si>
    <t>Jušne testenine brez glutena,  enakovredno Schar</t>
  </si>
  <si>
    <t xml:space="preserve">Rezanci riževi </t>
  </si>
  <si>
    <t>Napitek rižev enakovreden Isola Bio</t>
  </si>
  <si>
    <t>Margarina brez mleka in jajc, enakovredna Vitaquel</t>
  </si>
  <si>
    <t xml:space="preserve">Sveža kokošja jajca ekološke reje, 1. kvalitete, velikost M </t>
  </si>
  <si>
    <t>INTEG</t>
  </si>
  <si>
    <t>EKO MLEKO</t>
  </si>
  <si>
    <t>Mlada govedina, pleče -  kocke 2 x 2 cm, 2. kat</t>
  </si>
  <si>
    <t>Mlada govedina, stegno, zrezki, 7 in 14 dag</t>
  </si>
  <si>
    <t>Teletina, pleče - kocke 2 x 2 cm</t>
  </si>
  <si>
    <t>Svinjina, stegno, zrezki 7 in 14 dag</t>
  </si>
  <si>
    <t>Pršut, kraški, narezan</t>
  </si>
  <si>
    <t>Piščančja prsa, brez kosti in kože, zrezki 6 - 14 dag</t>
  </si>
  <si>
    <t>Puranja prsa, zrezki 6 in 14 dag</t>
  </si>
  <si>
    <t>kitajsko zelje</t>
  </si>
  <si>
    <t>brokoli, zamrznjeni</t>
  </si>
  <si>
    <t>cvetača, zamrznjena</t>
  </si>
  <si>
    <t>grah mlad, zamrznjen</t>
  </si>
  <si>
    <t>koruza zamrznjena, zamrznjena</t>
  </si>
  <si>
    <t>korenček BABY , zamrznjen</t>
  </si>
  <si>
    <t>korenček rezan na kocke, zamrznjen</t>
  </si>
  <si>
    <t>stročji fižol zelen, zamrznjen</t>
  </si>
  <si>
    <t>špinača v briketih, mleta, zamrznjena</t>
  </si>
  <si>
    <t>0,2-0,7</t>
  </si>
  <si>
    <t>Smetana za stepanje</t>
  </si>
  <si>
    <t>Smetana kisla , pasteriz.,18 % m.m., enakovredna Mileram</t>
  </si>
  <si>
    <t>Smetana kisla , pasterizirana, 18 % m.m.</t>
  </si>
  <si>
    <t>Sladoled banjica  brez umetnih barvil</t>
  </si>
  <si>
    <t>Trajno mleko brez laktoze s 3,5 % m.m.</t>
  </si>
  <si>
    <t>Naravni  jogurt brez laktoze</t>
  </si>
  <si>
    <t>Sadni  jogurt brez laktoze</t>
  </si>
  <si>
    <t>Trajno mleko, 1,5 % m.m., toplotna obdelava po UVT postopku</t>
  </si>
  <si>
    <t>1,0-5</t>
  </si>
  <si>
    <t>Krof z marelično marmelado</t>
  </si>
  <si>
    <t>Kruh beli  (100 % pšenična moka T 500), v modelu</t>
  </si>
  <si>
    <t>Kruh polbeli  (100 % pšenična moka T 850),  v modelu</t>
  </si>
  <si>
    <t>Kruh črni  (100 % pšenična moka T 1110),  v modelu</t>
  </si>
  <si>
    <t>Kruh ajdov(min 30 % ajdove moke),  v modelu</t>
  </si>
  <si>
    <t>Kruh s semeni  (min 70 % moka tip 1110, dodana semena: sončnično, laneno in ovseni kosmiči),  v modelu</t>
  </si>
  <si>
    <t>Kruh graham (polnozrnati) (80 % polnozrnata moka, 20 % moka T 850),  v modelu</t>
  </si>
  <si>
    <t>Kruh rženi(80 % ržene moke, 20 % pšenične moke T 1110), v modelu</t>
  </si>
  <si>
    <t>Kruh pirin (min 30 % pirine moke),  v modelu</t>
  </si>
  <si>
    <t>Žemlja bela</t>
  </si>
  <si>
    <t xml:space="preserve">Štručka graham (polnozrnata) </t>
  </si>
  <si>
    <t>Štručka s sirom</t>
  </si>
  <si>
    <t xml:space="preserve">Makovka (bela štručka posuta z makom) </t>
  </si>
  <si>
    <t xml:space="preserve">Štručka s sezamom (bela štručka posuta s sezamom) </t>
  </si>
  <si>
    <t>Mlečni kifelj</t>
  </si>
  <si>
    <t xml:space="preserve">Štručka tematska (Miklavž, božič, velika noč) </t>
  </si>
  <si>
    <t xml:space="preserve">Bio napitek ovseni </t>
  </si>
  <si>
    <t>Polenta instant (koruzni zdrob)</t>
  </si>
  <si>
    <t xml:space="preserve">Jabolka, integrirana, porcijska </t>
  </si>
  <si>
    <t xml:space="preserve">EKO pšenična moka bela </t>
  </si>
  <si>
    <t>EKO pirina moka</t>
  </si>
  <si>
    <t xml:space="preserve">EKO pšenični zbrob </t>
  </si>
  <si>
    <t xml:space="preserve">EKO pirin zdrob </t>
  </si>
  <si>
    <t>EKO koruzna polenta</t>
  </si>
  <si>
    <t>EKO prosena kaša</t>
  </si>
  <si>
    <t>EKO ovseni kosmiči</t>
  </si>
  <si>
    <t>EKO jabolčni sok, 100 %</t>
  </si>
  <si>
    <t>EKO pomaranče</t>
  </si>
  <si>
    <t>EKO limone</t>
  </si>
  <si>
    <t>EKO banane</t>
  </si>
  <si>
    <t xml:space="preserve">EKO jabolka, porcijska </t>
  </si>
  <si>
    <t>EKO mlada govedina, stegno, brez kosti, 1. kat</t>
  </si>
  <si>
    <t>EKO mlada govedina, pleče, kocke 2x2 cm</t>
  </si>
  <si>
    <t>EKO mlada govedina, stegno, zrezki, 7 in 14 dag</t>
  </si>
  <si>
    <t>EKO kravje mleko, pasterizirano</t>
  </si>
  <si>
    <t>VIZ VRTEC MAVRICA IZOLA – EPEI ASILO »MAVRICA« ISOLA</t>
  </si>
  <si>
    <t>Koruzne testenine - široki rezanci brez glutena, 250-500 g, enakovredno Le veneziane</t>
  </si>
  <si>
    <t>Bio desert rižev, okus vanilija/čokolada, 100 % rastilnski proizvod, ekološke predelave, brez umetnih barvil, konzervansov, arom</t>
  </si>
  <si>
    <t>do 500</t>
  </si>
  <si>
    <t>SADNI SOKOVI</t>
  </si>
  <si>
    <t>40g</t>
  </si>
  <si>
    <t>Testenine peresniki  enakovredno Mlinotest  brez jajc (durum)</t>
  </si>
  <si>
    <t>Testenine polži enakovredno Mlinotest- brez jajc (durum)</t>
  </si>
  <si>
    <t>Testenine vretena enakovredno Mlinotest- brez jajc (durum)</t>
  </si>
  <si>
    <t>Peresniki pšenični polnozrnati, enakovredno Mlinotest- brez jajc (durum)</t>
  </si>
  <si>
    <t>Testenine rezanci špinačni, enakovredno Mlinotest- brez jajc (durum)</t>
  </si>
  <si>
    <t>Testenine rezanci ozki z jajci,  enakovredno Mlinotest</t>
  </si>
  <si>
    <t>Testenine šibioti z jajci, enakovredno Mlinotest</t>
  </si>
  <si>
    <t>Testenine polžki-mali z jajci,  enakovredno Mlinotest</t>
  </si>
  <si>
    <t>Rezanci jušni z jajci, enakovredno Mlinotest</t>
  </si>
  <si>
    <t>Ribana kaša z jajci, enakovredno Mlinotest</t>
  </si>
  <si>
    <t xml:space="preserve">Sok jabolčni 100 % sadni delež, brez dodanega sladkorja, pasterizirani  </t>
  </si>
  <si>
    <t>Sok pomarančni 100 % sadni delež, brez dodanega sladkorja, pasterizirani</t>
  </si>
  <si>
    <t>Sok ananas 100 % sadni delež, brez dodanega sladkorja, pasterizirani</t>
  </si>
  <si>
    <t>Mlada govedina, iz stegna, mleto meso, max. 20% maščobe</t>
  </si>
  <si>
    <t>Mlada govedina, stegno,  brez kosti, 1. kat.</t>
  </si>
  <si>
    <t>Teletina, mleto meso,  iz stegna, max. 20% maščobe</t>
  </si>
  <si>
    <t>Svinjina,  iz stegna, mleto meso, max. 20% maščobe</t>
  </si>
  <si>
    <t>Marelični sadni namaz, marelična kaša (30 %),kot Presad, lahko s konzervansi</t>
  </si>
  <si>
    <t>EKO mlada govedina,  iz stegna, mleto meso, max. 20% maščobe</t>
  </si>
  <si>
    <t>ZGO</t>
  </si>
  <si>
    <t>Svinjina, stegno, kocke 2 x 2 cm</t>
  </si>
  <si>
    <t>leča, sušena, rdeča in rjava</t>
  </si>
  <si>
    <t>ingver, korenina</t>
  </si>
  <si>
    <t>Valoviti rezanci, brez jajc (durum)</t>
  </si>
  <si>
    <t>4000-5000</t>
  </si>
  <si>
    <t>Testenine  metuljčki, brez jajc (durum)</t>
  </si>
  <si>
    <t>78.</t>
  </si>
  <si>
    <t>Paradižnikov dvojni koncentrat, stekl. embalaža</t>
  </si>
  <si>
    <t>79.</t>
  </si>
  <si>
    <t>Peteršilj, sušeni</t>
  </si>
  <si>
    <t>lešniki, mleti</t>
  </si>
  <si>
    <t>200-500</t>
  </si>
  <si>
    <t>80.</t>
  </si>
  <si>
    <t>82.</t>
  </si>
  <si>
    <t>0,25-0,5</t>
  </si>
  <si>
    <t>Piščančja pašteta, v ovoju, brez glutena in laktoze</t>
  </si>
  <si>
    <t>Kavovina (praž. kor. cikorije) enakovr. Franck</t>
  </si>
  <si>
    <t>Kavovina (pražen ječmen) enakovr. Franck</t>
  </si>
  <si>
    <t>83.</t>
  </si>
  <si>
    <t>čokoladni namaz, veganski, brez mleka, enakovreden Plamil</t>
  </si>
  <si>
    <t>Kranjska klobasa za kuhanje</t>
  </si>
  <si>
    <t>šparglji, gojeni, zeleni</t>
  </si>
  <si>
    <t>mešanica začimb enakovredna Vegeta natur, brez dodanih ojačevalcev arome in konzervansov</t>
  </si>
  <si>
    <t>81.</t>
  </si>
  <si>
    <t>42-45</t>
  </si>
  <si>
    <t>18. sklop:</t>
  </si>
  <si>
    <t>kom</t>
  </si>
  <si>
    <t>V kolikor se zahteva v predračunu: ponudniki vpišejo (PRODAJNO) IME, pod katerim se živilo daje v promet za ponujeno živilo</t>
  </si>
  <si>
    <t xml:space="preserve">(PRODAJNO) IME ponujenega živila  </t>
  </si>
  <si>
    <t xml:space="preserve">  (PRODAJNO) IME, pod katerim se živilo daje v promet za ponujeno živilo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</si>
</sst>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  <numFmt numFmtId="174" formatCode="0.0"/>
  </numFmts>
  <fonts count="124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10"/>
      <color indexed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rgb="FF202124"/>
      <name val="Arial"/>
      <family val="2"/>
      <charset val="238"/>
    </font>
    <font>
      <b/>
      <sz val="9"/>
      <name val="Calibri"/>
      <family val="2"/>
      <charset val="238"/>
      <scheme val="minor"/>
    </font>
    <font>
      <b/>
      <sz val="9"/>
      <color rgb="FFFF0000"/>
      <name val="Arial Narrow"/>
      <family val="2"/>
      <charset val="238"/>
    </font>
    <font>
      <sz val="9"/>
      <color theme="1"/>
      <name val="Calibri"/>
      <scheme val="minor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indexed="8"/>
      <name val="Calibri"/>
      <scheme val="minor"/>
    </font>
    <font>
      <b/>
      <sz val="9"/>
      <color theme="1"/>
      <name val="Calibri"/>
      <scheme val="minor"/>
    </font>
    <font>
      <sz val="9"/>
      <color indexed="8"/>
      <name val="Calibri"/>
      <scheme val="minor"/>
    </font>
    <font>
      <sz val="9"/>
      <color rgb="FF00B050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</fonts>
  <fills count="9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34"/>
      </patternFill>
    </fill>
  </fills>
  <borders count="1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481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2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3" fillId="62" borderId="0">
      <alignment horizontal="center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4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2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82" fillId="66" borderId="0" applyBorder="0" applyProtection="0"/>
    <xf numFmtId="0" fontId="83" fillId="71" borderId="25" applyProtection="0"/>
    <xf numFmtId="0" fontId="83" fillId="71" borderId="25" applyProtection="0"/>
    <xf numFmtId="0" fontId="84" fillId="84" borderId="26" applyProtection="0"/>
    <xf numFmtId="0" fontId="85" fillId="67" borderId="0" applyBorder="0" applyProtection="0"/>
    <xf numFmtId="0" fontId="86" fillId="0" borderId="0" applyBorder="0" applyProtection="0"/>
    <xf numFmtId="0" fontId="85" fillId="67" borderId="0" applyBorder="0" applyProtection="0"/>
    <xf numFmtId="0" fontId="87" fillId="0" borderId="27" applyProtection="0"/>
    <xf numFmtId="0" fontId="88" fillId="0" borderId="28" applyProtection="0"/>
    <xf numFmtId="0" fontId="89" fillId="0" borderId="29" applyProtection="0"/>
    <xf numFmtId="0" fontId="89" fillId="0" borderId="0" applyBorder="0" applyProtection="0"/>
    <xf numFmtId="0" fontId="90" fillId="71" borderId="25" applyProtection="0"/>
    <xf numFmtId="0" fontId="90" fillId="71" borderId="25" applyProtection="0"/>
    <xf numFmtId="0" fontId="91" fillId="71" borderId="30" applyProtection="0"/>
    <xf numFmtId="0" fontId="92" fillId="0" borderId="31" applyProtection="0"/>
    <xf numFmtId="0" fontId="87" fillId="0" borderId="27" applyProtection="0"/>
    <xf numFmtId="0" fontId="88" fillId="0" borderId="28" applyProtection="0"/>
    <xf numFmtId="0" fontId="89" fillId="0" borderId="29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5" fillId="0" borderId="0"/>
    <xf numFmtId="0" fontId="42" fillId="0" borderId="0">
      <alignment vertical="center"/>
    </xf>
    <xf numFmtId="0" fontId="9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8" fillId="0" borderId="0"/>
    <xf numFmtId="0" fontId="96" fillId="0" borderId="0"/>
    <xf numFmtId="0" fontId="42" fillId="0" borderId="0"/>
    <xf numFmtId="0" fontId="97" fillId="0" borderId="0"/>
    <xf numFmtId="0" fontId="42" fillId="0" borderId="0"/>
    <xf numFmtId="0" fontId="42" fillId="0" borderId="0"/>
    <xf numFmtId="0" fontId="42" fillId="0" borderId="0" applyBorder="0" applyProtection="0"/>
    <xf numFmtId="0" fontId="95" fillId="0" borderId="0"/>
    <xf numFmtId="0" fontId="98" fillId="85" borderId="0" applyBorder="0" applyProtection="0"/>
    <xf numFmtId="0" fontId="98" fillId="85" borderId="0" applyBorder="0" applyProtection="0"/>
    <xf numFmtId="0" fontId="99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6" fillId="87" borderId="32" applyProtection="0"/>
    <xf numFmtId="0" fontId="100" fillId="0" borderId="0" applyBorder="0" applyProtection="0"/>
    <xf numFmtId="0" fontId="91" fillId="71" borderId="30" applyProtection="0"/>
    <xf numFmtId="0" fontId="91" fillId="71" borderId="30" applyProtection="0"/>
    <xf numFmtId="0" fontId="86" fillId="0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92" fillId="0" borderId="31" applyProtection="0"/>
    <xf numFmtId="0" fontId="84" fillId="84" borderId="26" applyProtection="0"/>
    <xf numFmtId="0" fontId="83" fillId="71" borderId="25" applyProtection="0"/>
    <xf numFmtId="0" fontId="73" fillId="88" borderId="0">
      <alignment horizontal="center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82" fillId="66" borderId="0" applyBorder="0" applyProtection="0"/>
    <xf numFmtId="0" fontId="93" fillId="0" borderId="0" applyBorder="0" applyProtection="0"/>
    <xf numFmtId="0" fontId="45" fillId="0" borderId="33" applyProtection="0"/>
    <xf numFmtId="0" fontId="45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90" fillId="70" borderId="25" applyProtection="0"/>
    <xf numFmtId="0" fontId="45" fillId="0" borderId="33" applyProtection="0"/>
    <xf numFmtId="0" fontId="100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1" fillId="0" borderId="0"/>
    <xf numFmtId="0" fontId="30" fillId="45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5" borderId="78" applyNumberFormat="0" applyAlignment="0" applyProtection="0"/>
    <xf numFmtId="0" fontId="2" fillId="0" borderId="61" applyNumberFormat="0" applyFill="0" applyAlignment="0" applyProtection="0"/>
    <xf numFmtId="0" fontId="72" fillId="56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4" borderId="50" applyNumberFormat="0" applyAlignment="0" applyProtection="0"/>
    <xf numFmtId="0" fontId="18" fillId="54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4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4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5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2" fillId="56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2" fillId="56" borderId="48" applyNumberFormat="0" applyAlignment="0" applyProtection="0"/>
    <xf numFmtId="0" fontId="28" fillId="54" borderId="5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4" borderId="47" applyNumberFormat="0" applyAlignment="0" applyProtection="0"/>
    <xf numFmtId="0" fontId="18" fillId="54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4" borderId="47" applyNumberFormat="0" applyAlignment="0" applyProtection="0"/>
    <xf numFmtId="8" fontId="1" fillId="0" borderId="0" applyFont="0" applyFill="0" applyBorder="0" applyAlignment="0" applyProtection="0"/>
    <xf numFmtId="0" fontId="18" fillId="54" borderId="75" applyNumberFormat="0" applyAlignment="0" applyProtection="0"/>
    <xf numFmtId="0" fontId="28" fillId="9" borderId="78" applyNumberFormat="0" applyAlignment="0" applyProtection="0"/>
    <xf numFmtId="0" fontId="28" fillId="54" borderId="51" applyNumberFormat="0" applyAlignment="0" applyProtection="0"/>
    <xf numFmtId="0" fontId="2" fillId="0" borderId="66" applyNumberFormat="0" applyFill="0" applyAlignment="0" applyProtection="0"/>
    <xf numFmtId="0" fontId="72" fillId="56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5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4" applyNumberFormat="0" applyAlignment="0" applyProtection="0"/>
    <xf numFmtId="0" fontId="72" fillId="56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4" borderId="40" applyNumberFormat="0" applyAlignment="0" applyProtection="0"/>
    <xf numFmtId="0" fontId="72" fillId="56" borderId="41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4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4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2" fillId="56" borderId="65" applyNumberFormat="0" applyAlignment="0" applyProtection="0"/>
    <xf numFmtId="0" fontId="2" fillId="0" borderId="66" applyNumberFormat="0" applyFill="0" applyAlignment="0" applyProtection="0"/>
    <xf numFmtId="0" fontId="30" fillId="45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4" borderId="55" applyNumberFormat="0" applyAlignment="0" applyProtection="0"/>
    <xf numFmtId="0" fontId="18" fillId="9" borderId="47" applyNumberFormat="0" applyAlignment="0" applyProtection="0"/>
    <xf numFmtId="0" fontId="30" fillId="39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2" fillId="56" borderId="57" applyNumberFormat="0" applyAlignment="0" applyProtection="0"/>
    <xf numFmtId="0" fontId="30" fillId="45" borderId="55" applyNumberFormat="0" applyAlignment="0" applyProtection="0"/>
    <xf numFmtId="0" fontId="18" fillId="9" borderId="64" applyNumberFormat="0" applyAlignment="0" applyProtection="0"/>
    <xf numFmtId="0" fontId="18" fillId="54" borderId="75" applyNumberFormat="0" applyAlignment="0" applyProtection="0"/>
    <xf numFmtId="0" fontId="4" fillId="24" borderId="48" applyNumberFormat="0" applyFont="0" applyAlignment="0" applyProtection="0"/>
    <xf numFmtId="0" fontId="28" fillId="54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2" fillId="56" borderId="65" applyNumberFormat="0" applyAlignment="0" applyProtection="0"/>
    <xf numFmtId="0" fontId="28" fillId="54" borderId="74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3" fillId="24" borderId="53" applyNumberFormat="0" applyFon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6" applyNumberForma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72" fillId="56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4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5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4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2" fillId="56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30" fillId="45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0" applyNumberFormat="0" applyAlignment="0" applyProtection="0"/>
    <xf numFmtId="0" fontId="72" fillId="56" borderId="41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4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9" applyNumberFormat="0" applyAlignment="0" applyProtection="0"/>
    <xf numFmtId="0" fontId="30" fillId="9" borderId="39" applyNumberForma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72" fillId="56" borderId="45" applyNumberFormat="0" applyAlignment="0" applyProtection="0"/>
    <xf numFmtId="0" fontId="18" fillId="9" borderId="44" applyNumberFormat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2" fillId="56" borderId="45" applyNumberFormat="0" applyAlignment="0" applyProtection="0"/>
    <xf numFmtId="0" fontId="2" fillId="0" borderId="46" applyNumberFormat="0" applyFill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72" fillId="56" borderId="45" applyNumberFormat="0" applyAlignment="0" applyProtection="0"/>
    <xf numFmtId="0" fontId="18" fillId="54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72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2" fillId="56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72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2" fillId="56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2" fillId="56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2" fillId="56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4" borderId="44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18" fillId="54" borderId="44" applyNumberFormat="0" applyAlignment="0" applyProtection="0"/>
    <xf numFmtId="0" fontId="72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2" fillId="56" borderId="45" applyNumberFormat="0" applyAlignment="0" applyProtection="0"/>
    <xf numFmtId="0" fontId="30" fillId="39" borderId="39" applyNumberFormat="0" applyAlignment="0" applyProtection="0"/>
    <xf numFmtId="0" fontId="18" fillId="9" borderId="44" applyNumberFormat="0" applyAlignment="0" applyProtection="0"/>
    <xf numFmtId="0" fontId="72" fillId="56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30" fillId="45" borderId="39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9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2" fillId="56" borderId="68" applyNumberFormat="0" applyAlignment="0" applyProtection="0"/>
    <xf numFmtId="0" fontId="30" fillId="45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4" borderId="67" applyNumberFormat="0" applyAlignment="0" applyProtection="0"/>
    <xf numFmtId="0" fontId="30" fillId="45" borderId="55" applyNumberFormat="0" applyAlignment="0" applyProtection="0"/>
    <xf numFmtId="0" fontId="18" fillId="54" borderId="79" applyNumberFormat="0" applyAlignment="0" applyProtection="0"/>
    <xf numFmtId="0" fontId="18" fillId="9" borderId="64" applyNumberFormat="0" applyAlignment="0" applyProtection="0"/>
    <xf numFmtId="0" fontId="18" fillId="54" borderId="75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5" borderId="51" applyNumberFormat="0" applyAlignment="0" applyProtection="0"/>
    <xf numFmtId="0" fontId="30" fillId="45" borderId="78" applyNumberFormat="0" applyAlignment="0" applyProtection="0"/>
    <xf numFmtId="0" fontId="18" fillId="9" borderId="56" applyNumberFormat="0" applyAlignment="0" applyProtection="0"/>
    <xf numFmtId="0" fontId="30" fillId="45" borderId="78" applyNumberFormat="0" applyAlignment="0" applyProtection="0"/>
    <xf numFmtId="0" fontId="28" fillId="9" borderId="62" applyNumberFormat="0" applyAlignment="0" applyProtection="0"/>
    <xf numFmtId="0" fontId="30" fillId="45" borderId="51" applyNumberFormat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4" borderId="70" applyNumberFormat="0" applyAlignment="0" applyProtection="0"/>
    <xf numFmtId="0" fontId="72" fillId="56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4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30" fillId="9" borderId="70" applyNumberFormat="0" applyAlignment="0" applyProtection="0"/>
    <xf numFmtId="0" fontId="28" fillId="54" borderId="55" applyNumberFormat="0" applyAlignment="0" applyProtection="0"/>
    <xf numFmtId="0" fontId="18" fillId="54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4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4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4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4" borderId="67" applyNumberFormat="0" applyAlignment="0" applyProtection="0"/>
    <xf numFmtId="0" fontId="18" fillId="54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4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5" borderId="63" applyNumberFormat="0" applyAlignment="0" applyProtection="0"/>
    <xf numFmtId="0" fontId="2" fillId="0" borderId="72" applyNumberFormat="0" applyFill="0" applyAlignment="0" applyProtection="0"/>
    <xf numFmtId="0" fontId="28" fillId="54" borderId="70" applyNumberFormat="0" applyAlignment="0" applyProtection="0"/>
    <xf numFmtId="0" fontId="72" fillId="56" borderId="53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50" applyNumberFormat="0" applyAlignment="0" applyProtection="0"/>
    <xf numFmtId="0" fontId="30" fillId="45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4" borderId="78" applyNumberFormat="0" applyAlignment="0" applyProtection="0"/>
    <xf numFmtId="0" fontId="18" fillId="54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5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5" borderId="51" applyNumberFormat="0" applyAlignment="0" applyProtection="0"/>
    <xf numFmtId="0" fontId="4" fillId="24" borderId="68" applyNumberFormat="0" applyFont="0" applyAlignment="0" applyProtection="0"/>
    <xf numFmtId="0" fontId="28" fillId="54" borderId="62" applyNumberFormat="0" applyAlignment="0" applyProtection="0"/>
    <xf numFmtId="0" fontId="72" fillId="56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30" fillId="39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" fillId="24" borderId="57" applyNumberFormat="0" applyFont="0" applyAlignment="0" applyProtection="0"/>
    <xf numFmtId="0" fontId="18" fillId="54" borderId="71" applyNumberFormat="0" applyAlignment="0" applyProtection="0"/>
    <xf numFmtId="0" fontId="72" fillId="56" borderId="68" applyNumberFormat="0" applyAlignment="0" applyProtection="0"/>
    <xf numFmtId="0" fontId="72" fillId="56" borderId="68" applyNumberFormat="0" applyAlignment="0" applyProtection="0"/>
    <xf numFmtId="0" fontId="4" fillId="24" borderId="80" applyNumberFormat="0" applyFont="0" applyAlignment="0" applyProtection="0"/>
    <xf numFmtId="0" fontId="30" fillId="39" borderId="55" applyNumberFormat="0" applyAlignment="0" applyProtection="0"/>
    <xf numFmtId="0" fontId="4" fillId="24" borderId="68" applyNumberFormat="0" applyFont="0" applyAlignment="0" applyProtection="0"/>
    <xf numFmtId="0" fontId="18" fillId="54" borderId="64" applyNumberFormat="0" applyAlignment="0" applyProtection="0"/>
    <xf numFmtId="0" fontId="18" fillId="54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9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4" borderId="74" applyNumberFormat="0" applyAlignment="0" applyProtection="0"/>
    <xf numFmtId="0" fontId="72" fillId="56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5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2" fillId="56" borderId="80" applyNumberFormat="0" applyAlignment="0" applyProtection="0"/>
    <xf numFmtId="0" fontId="72" fillId="56" borderId="65" applyNumberFormat="0" applyAlignment="0" applyProtection="0"/>
    <xf numFmtId="0" fontId="2" fillId="0" borderId="54" applyNumberFormat="0" applyFill="0" applyAlignment="0" applyProtection="0"/>
    <xf numFmtId="0" fontId="18" fillId="54" borderId="59" applyNumberFormat="0" applyAlignment="0" applyProtection="0"/>
    <xf numFmtId="0" fontId="72" fillId="56" borderId="68" applyNumberFormat="0" applyAlignment="0" applyProtection="0"/>
    <xf numFmtId="0" fontId="30" fillId="39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9" borderId="63" applyNumberFormat="0" applyAlignment="0" applyProtection="0"/>
    <xf numFmtId="0" fontId="28" fillId="54" borderId="63" applyNumberFormat="0" applyAlignment="0" applyProtection="0"/>
    <xf numFmtId="0" fontId="18" fillId="54" borderId="64" applyNumberFormat="0" applyAlignment="0" applyProtection="0"/>
    <xf numFmtId="0" fontId="72" fillId="56" borderId="65" applyNumberFormat="0" applyAlignment="0" applyProtection="0"/>
    <xf numFmtId="0" fontId="18" fillId="54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2" fillId="56" borderId="57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4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4" fillId="24" borderId="68" applyNumberFormat="0" applyFont="0" applyAlignment="0" applyProtection="0"/>
    <xf numFmtId="0" fontId="28" fillId="54" borderId="74" applyNumberFormat="0" applyAlignment="0" applyProtection="0"/>
    <xf numFmtId="0" fontId="18" fillId="54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9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2" fillId="56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2" fillId="56" borderId="57" applyNumberFormat="0" applyAlignment="0" applyProtection="0"/>
    <xf numFmtId="0" fontId="72" fillId="56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4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2" fillId="56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4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2" fillId="56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5" borderId="70" applyNumberFormat="0" applyAlignment="0" applyProtection="0"/>
    <xf numFmtId="0" fontId="30" fillId="45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4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72" fillId="56" borderId="53" applyNumberFormat="0" applyAlignment="0" applyProtection="0"/>
    <xf numFmtId="0" fontId="2" fillId="0" borderId="61" applyNumberFormat="0" applyFill="0" applyAlignment="0" applyProtection="0"/>
    <xf numFmtId="0" fontId="18" fillId="54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4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4" borderId="56" applyNumberFormat="0" applyAlignment="0" applyProtection="0"/>
    <xf numFmtId="0" fontId="72" fillId="56" borderId="76" applyNumberForma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2" fillId="56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4" borderId="67" applyNumberFormat="0" applyAlignment="0" applyProtection="0"/>
    <xf numFmtId="0" fontId="18" fillId="9" borderId="59" applyNumberFormat="0" applyAlignment="0" applyProtection="0"/>
    <xf numFmtId="0" fontId="72" fillId="56" borderId="53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18" fillId="54" borderId="56" applyNumberFormat="0" applyAlignment="0" applyProtection="0"/>
    <xf numFmtId="0" fontId="30" fillId="39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4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9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4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2" fillId="56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4" borderId="67" applyNumberFormat="0" applyAlignment="0" applyProtection="0"/>
    <xf numFmtId="0" fontId="18" fillId="54" borderId="71" applyNumberFormat="0" applyAlignment="0" applyProtection="0"/>
    <xf numFmtId="0" fontId="4" fillId="24" borderId="53" applyNumberFormat="0" applyFont="0" applyAlignment="0" applyProtection="0"/>
    <xf numFmtId="0" fontId="30" fillId="45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4" borderId="64" applyNumberFormat="0" applyAlignment="0" applyProtection="0"/>
    <xf numFmtId="0" fontId="2" fillId="0" borderId="77" applyNumberFormat="0" applyFill="0" applyAlignment="0" applyProtection="0"/>
    <xf numFmtId="0" fontId="72" fillId="56" borderId="53" applyNumberFormat="0" applyAlignment="0" applyProtection="0"/>
    <xf numFmtId="0" fontId="72" fillId="56" borderId="76" applyNumberFormat="0" applyAlignment="0" applyProtection="0"/>
    <xf numFmtId="0" fontId="28" fillId="54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5" borderId="78" applyNumberFormat="0" applyAlignment="0" applyProtection="0"/>
    <xf numFmtId="0" fontId="30" fillId="45" borderId="74" applyNumberFormat="0" applyAlignment="0" applyProtection="0"/>
    <xf numFmtId="0" fontId="72" fillId="56" borderId="68" applyNumberFormat="0" applyAlignment="0" applyProtection="0"/>
    <xf numFmtId="0" fontId="18" fillId="54" borderId="79" applyNumberFormat="0" applyAlignment="0" applyProtection="0"/>
    <xf numFmtId="0" fontId="4" fillId="24" borderId="57" applyNumberFormat="0" applyFont="0" applyAlignment="0" applyProtection="0"/>
    <xf numFmtId="0" fontId="18" fillId="54" borderId="52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2" fillId="56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45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4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2" fillId="56" borderId="65" applyNumberFormat="0" applyAlignment="0" applyProtection="0"/>
    <xf numFmtId="0" fontId="2" fillId="0" borderId="54" applyNumberFormat="0" applyFill="0" applyAlignment="0" applyProtection="0"/>
    <xf numFmtId="0" fontId="18" fillId="54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4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4" borderId="56" applyNumberFormat="0" applyAlignment="0" applyProtection="0"/>
    <xf numFmtId="0" fontId="30" fillId="45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4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2" fillId="56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4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4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4" borderId="59" applyNumberFormat="0" applyAlignment="0" applyProtection="0"/>
    <xf numFmtId="0" fontId="18" fillId="54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30" fillId="45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2" fillId="56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4" borderId="70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2" fillId="56" borderId="60" applyNumberFormat="0" applyAlignment="0" applyProtection="0"/>
    <xf numFmtId="0" fontId="28" fillId="54" borderId="73" applyNumberFormat="0" applyAlignment="0" applyProtection="0"/>
    <xf numFmtId="0" fontId="28" fillId="54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18" fillId="54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4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5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5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2" fillId="56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2" fillId="56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2" fillId="56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9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72" fillId="56" borderId="65" applyNumberFormat="0" applyAlignment="0" applyProtection="0"/>
    <xf numFmtId="0" fontId="28" fillId="54" borderId="63" applyNumberFormat="0" applyAlignment="0" applyProtection="0"/>
    <xf numFmtId="0" fontId="30" fillId="45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2" fillId="56" borderId="65" applyNumberFormat="0" applyAlignment="0" applyProtection="0"/>
    <xf numFmtId="0" fontId="30" fillId="39" borderId="63" applyNumberFormat="0" applyAlignment="0" applyProtection="0"/>
    <xf numFmtId="0" fontId="18" fillId="9" borderId="64" applyNumberFormat="0" applyAlignment="0" applyProtection="0"/>
    <xf numFmtId="0" fontId="72" fillId="56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30" fillId="45" borderId="63" applyNumberFormat="0" applyAlignment="0" applyProtection="0"/>
    <xf numFmtId="0" fontId="2" fillId="0" borderId="66" applyNumberFormat="0" applyFill="0" applyAlignment="0" applyProtection="0"/>
    <xf numFmtId="0" fontId="30" fillId="45" borderId="63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4" borderId="67" applyNumberFormat="0" applyAlignment="0" applyProtection="0"/>
    <xf numFmtId="0" fontId="30" fillId="45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4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4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4" borderId="59" applyNumberFormat="0" applyAlignment="0" applyProtection="0"/>
    <xf numFmtId="0" fontId="72" fillId="56" borderId="76" applyNumberFormat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4" borderId="79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30" fillId="3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30" fillId="39" borderId="70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0" fillId="45" borderId="70" applyNumberFormat="0" applyAlignment="0" applyProtection="0"/>
    <xf numFmtId="0" fontId="2" fillId="0" borderId="69" applyNumberFormat="0" applyFill="0" applyAlignment="0" applyProtection="0"/>
    <xf numFmtId="0" fontId="30" fillId="45" borderId="70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2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4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4" fillId="24" borderId="80" applyNumberFormat="0" applyFon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2" fillId="56" borderId="80" applyNumberFormat="0" applyAlignment="0" applyProtection="0"/>
    <xf numFmtId="0" fontId="72" fillId="56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2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2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2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2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2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2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111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18" fillId="9" borderId="104" applyNumberFormat="0" applyAlignment="0" applyProtection="0"/>
    <xf numFmtId="0" fontId="28" fillId="9" borderId="99" applyNumberFormat="0" applyAlignment="0" applyProtection="0"/>
    <xf numFmtId="0" fontId="2" fillId="0" borderId="111" applyNumberFormat="0" applyFill="0" applyAlignment="0" applyProtection="0"/>
    <xf numFmtId="0" fontId="28" fillId="54" borderId="110" applyNumberFormat="0" applyAlignment="0" applyProtection="0"/>
    <xf numFmtId="0" fontId="18" fillId="54" borderId="108" applyNumberFormat="0" applyAlignment="0" applyProtection="0"/>
    <xf numFmtId="0" fontId="30" fillId="9" borderId="99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28" fillId="9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8" applyNumberFormat="0" applyAlignment="0" applyProtection="0"/>
    <xf numFmtId="43" fontId="5" fillId="0" borderId="0" applyFont="0" applyFill="0" applyBorder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0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39" borderId="99" applyNumberFormat="0" applyAlignment="0" applyProtection="0"/>
    <xf numFmtId="0" fontId="30" fillId="9" borderId="99" applyNumberFormat="0" applyAlignment="0" applyProtection="0"/>
    <xf numFmtId="0" fontId="18" fillId="54" borderId="100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44" fontId="1" fillId="0" borderId="0" applyFont="0" applyFill="0" applyBorder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2" fillId="56" borderId="101" applyNumberFormat="0" applyAlignment="0" applyProtection="0"/>
    <xf numFmtId="0" fontId="2" fillId="0" borderId="106" applyNumberFormat="0" applyFill="0" applyAlignment="0" applyProtection="0"/>
    <xf numFmtId="0" fontId="72" fillId="56" borderId="105" applyNumberFormat="0" applyAlignment="0" applyProtection="0"/>
    <xf numFmtId="0" fontId="2" fillId="0" borderId="106" applyNumberFormat="0" applyFill="0" applyAlignment="0" applyProtection="0"/>
    <xf numFmtId="0" fontId="28" fillId="54" borderId="99" applyNumberForma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8" fontId="1" fillId="0" borderId="0" applyFont="0" applyFill="0" applyBorder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9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4" applyNumberFormat="0" applyAlignment="0" applyProtection="0"/>
    <xf numFmtId="44" fontId="5" fillId="0" borderId="0" applyFont="0" applyFill="0" applyBorder="0" applyAlignment="0" applyProtection="0"/>
    <xf numFmtId="0" fontId="28" fillId="9" borderId="11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0" fontId="28" fillId="9" borderId="99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0" applyNumberFormat="0" applyAlignment="0" applyProtection="0"/>
    <xf numFmtId="0" fontId="72" fillId="56" borderId="101" applyNumberFormat="0" applyAlignment="0" applyProtection="0"/>
    <xf numFmtId="0" fontId="28" fillId="54" borderId="99" applyNumberForma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8" fillId="9" borderId="99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9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8" applyNumberFormat="0" applyAlignment="0" applyProtection="0"/>
    <xf numFmtId="0" fontId="30" fillId="9" borderId="110" applyNumberFormat="0" applyAlignment="0" applyProtection="0"/>
    <xf numFmtId="0" fontId="30" fillId="45" borderId="110" applyNumberFormat="0" applyAlignment="0" applyProtection="0"/>
    <xf numFmtId="0" fontId="72" fillId="56" borderId="109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0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44" fontId="1" fillId="0" borderId="0" applyFont="0" applyFill="0" applyBorder="0" applyAlignment="0" applyProtection="0"/>
    <xf numFmtId="0" fontId="72" fillId="56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0" applyNumberFormat="0" applyAlignment="0" applyProtection="0"/>
    <xf numFmtId="0" fontId="72" fillId="56" borderId="101" applyNumberFormat="0" applyAlignment="0" applyProtection="0"/>
    <xf numFmtId="0" fontId="28" fillId="54" borderId="99" applyNumberForma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8" fillId="9" borderId="99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9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18" fillId="9" borderId="100" applyNumberFormat="0" applyAlignment="0" applyProtection="0"/>
    <xf numFmtId="0" fontId="30" fillId="9" borderId="99" applyNumberFormat="0" applyAlignment="0" applyProtection="0"/>
    <xf numFmtId="0" fontId="18" fillId="9" borderId="100" applyNumberFormat="0" applyAlignment="0" applyProtection="0"/>
    <xf numFmtId="0" fontId="30" fillId="9" borderId="99" applyNumberFormat="0" applyAlignment="0" applyProtection="0"/>
    <xf numFmtId="0" fontId="3" fillId="24" borderId="101" applyNumberFormat="0" applyFon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0" fontId="72" fillId="56" borderId="101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44" fontId="5" fillId="0" borderId="0" applyFont="0" applyFill="0" applyBorder="0" applyAlignment="0" applyProtection="0"/>
    <xf numFmtId="0" fontId="28" fillId="9" borderId="99" applyNumberFormat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0" fontId="30" fillId="9" borderId="99" applyNumberFormat="0" applyAlignment="0" applyProtection="0"/>
    <xf numFmtId="0" fontId="28" fillId="9" borderId="9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54" borderId="99" applyNumberFormat="0" applyAlignment="0" applyProtection="0"/>
    <xf numFmtId="0" fontId="18" fillId="54" borderId="100" applyNumberFormat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4" fillId="24" borderId="101" applyNumberFormat="0" applyFont="0" applyAlignment="0" applyProtection="0"/>
    <xf numFmtId="0" fontId="28" fillId="9" borderId="99" applyNumberFormat="0" applyAlignment="0" applyProtection="0"/>
    <xf numFmtId="0" fontId="18" fillId="54" borderId="100" applyNumberFormat="0" applyAlignment="0" applyProtection="0"/>
    <xf numFmtId="0" fontId="30" fillId="9" borderId="99" applyNumberFormat="0" applyAlignment="0" applyProtection="0"/>
    <xf numFmtId="0" fontId="28" fillId="9" borderId="99" applyNumberFormat="0" applyAlignment="0" applyProtection="0"/>
    <xf numFmtId="0" fontId="30" fillId="39" borderId="99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54" borderId="100" applyNumberFormat="0" applyAlignment="0" applyProtection="0"/>
    <xf numFmtId="0" fontId="30" fillId="9" borderId="99" applyNumberFormat="0" applyAlignment="0" applyProtection="0"/>
    <xf numFmtId="0" fontId="2" fillId="0" borderId="102" applyNumberFormat="0" applyFill="0" applyAlignment="0" applyProtection="0"/>
    <xf numFmtId="0" fontId="30" fillId="9" borderId="99" applyNumberFormat="0" applyAlignment="0" applyProtection="0"/>
    <xf numFmtId="0" fontId="30" fillId="45" borderId="99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30" fillId="9" borderId="99" applyNumberFormat="0" applyAlignment="0" applyProtection="0"/>
    <xf numFmtId="0" fontId="30" fillId="9" borderId="99" applyNumberFormat="0" applyAlignment="0" applyProtection="0"/>
    <xf numFmtId="44" fontId="1" fillId="0" borderId="0" applyFont="0" applyFill="0" applyBorder="0" applyAlignment="0" applyProtection="0"/>
    <xf numFmtId="0" fontId="2" fillId="0" borderId="102" applyNumberFormat="0" applyFill="0" applyAlignment="0" applyProtection="0"/>
    <xf numFmtId="0" fontId="3" fillId="24" borderId="101" applyNumberFormat="0" applyFont="0" applyAlignment="0" applyProtection="0"/>
    <xf numFmtId="0" fontId="18" fillId="54" borderId="100" applyNumberFormat="0" applyAlignment="0" applyProtection="0"/>
    <xf numFmtId="0" fontId="2" fillId="0" borderId="102" applyNumberFormat="0" applyFill="0" applyAlignment="0" applyProtection="0"/>
    <xf numFmtId="0" fontId="30" fillId="9" borderId="99" applyNumberFormat="0" applyAlignment="0" applyProtection="0"/>
    <xf numFmtId="0" fontId="30" fillId="9" borderId="99" applyNumberFormat="0" applyAlignment="0" applyProtection="0"/>
    <xf numFmtId="0" fontId="72" fillId="56" borderId="101" applyNumberFormat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3" fillId="24" borderId="101" applyNumberFormat="0" applyFont="0" applyAlignment="0" applyProtection="0"/>
    <xf numFmtId="0" fontId="72" fillId="56" borderId="101" applyNumberFormat="0" applyAlignment="0" applyProtection="0"/>
    <xf numFmtId="0" fontId="28" fillId="54" borderId="99" applyNumberFormat="0" applyAlignment="0" applyProtection="0"/>
    <xf numFmtId="0" fontId="28" fillId="54" borderId="99" applyNumberForma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3" fillId="24" borderId="101" applyNumberFormat="0" applyFont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8" fontId="1" fillId="0" borderId="0" applyFont="0" applyFill="0" applyBorder="0" applyAlignment="0" applyProtection="0"/>
    <xf numFmtId="0" fontId="18" fillId="54" borderId="100" applyNumberFormat="0" applyAlignment="0" applyProtection="0"/>
    <xf numFmtId="0" fontId="28" fillId="9" borderId="99" applyNumberFormat="0" applyAlignment="0" applyProtection="0"/>
    <xf numFmtId="0" fontId="28" fillId="54" borderId="99" applyNumberFormat="0" applyAlignment="0" applyProtection="0"/>
    <xf numFmtId="0" fontId="2" fillId="0" borderId="102" applyNumberFormat="0" applyFill="0" applyAlignment="0" applyProtection="0"/>
    <xf numFmtId="0" fontId="72" fillId="56" borderId="101" applyNumberFormat="0" applyAlignment="0" applyProtection="0"/>
    <xf numFmtId="0" fontId="4" fillId="24" borderId="101" applyNumberFormat="0" applyFont="0" applyAlignment="0" applyProtection="0"/>
    <xf numFmtId="44" fontId="5" fillId="0" borderId="0" applyFont="0" applyFill="0" applyBorder="0" applyAlignment="0" applyProtection="0"/>
    <xf numFmtId="0" fontId="3" fillId="24" borderId="101" applyNumberFormat="0" applyFont="0" applyAlignment="0" applyProtection="0"/>
    <xf numFmtId="0" fontId="28" fillId="9" borderId="99" applyNumberFormat="0" applyAlignment="0" applyProtection="0"/>
    <xf numFmtId="44" fontId="5" fillId="0" borderId="0" applyFont="0" applyFill="0" applyBorder="0" applyAlignment="0" applyProtection="0"/>
    <xf numFmtId="0" fontId="30" fillId="45" borderId="9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9" applyNumberFormat="0" applyAlignment="0" applyProtection="0"/>
    <xf numFmtId="0" fontId="72" fillId="56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0" fontId="28" fillId="9" borderId="99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72" fillId="56" borderId="101" applyNumberFormat="0" applyAlignment="0" applyProtection="0"/>
    <xf numFmtId="0" fontId="28" fillId="54" borderId="99" applyNumberForma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8" fillId="9" borderId="99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9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1" applyNumberFormat="0" applyFon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3" fillId="24" borderId="101" applyNumberFormat="0" applyFont="0" applyAlignment="0" applyProtection="0"/>
    <xf numFmtId="0" fontId="2" fillId="0" borderId="102" applyNumberFormat="0" applyFill="0" applyAlignment="0" applyProtection="0"/>
    <xf numFmtId="0" fontId="30" fillId="9" borderId="99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18" fillId="54" borderId="100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30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2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28" fillId="9" borderId="99" applyNumberFormat="0" applyAlignment="0" applyProtection="0"/>
    <xf numFmtId="0" fontId="2" fillId="0" borderId="102" applyNumberFormat="0" applyFill="0" applyAlignment="0" applyProtection="0"/>
    <xf numFmtId="0" fontId="72" fillId="56" borderId="101" applyNumberFormat="0" applyAlignment="0" applyProtection="0"/>
    <xf numFmtId="0" fontId="2" fillId="0" borderId="102" applyNumberFormat="0" applyFill="0" applyAlignment="0" applyProtection="0"/>
    <xf numFmtId="0" fontId="30" fillId="45" borderId="99" applyNumberFormat="0" applyAlignment="0" applyProtection="0"/>
    <xf numFmtId="0" fontId="18" fillId="9" borderId="100" applyNumberFormat="0" applyAlignment="0" applyProtection="0"/>
    <xf numFmtId="0" fontId="30" fillId="9" borderId="99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30" fillId="9" borderId="99" applyNumberFormat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8" fillId="54" borderId="99" applyNumberFormat="0" applyAlignment="0" applyProtection="0"/>
    <xf numFmtId="0" fontId="18" fillId="9" borderId="100" applyNumberFormat="0" applyAlignment="0" applyProtection="0"/>
    <xf numFmtId="0" fontId="30" fillId="39" borderId="99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3" fillId="24" borderId="101" applyNumberFormat="0" applyFont="0" applyAlignment="0" applyProtection="0"/>
    <xf numFmtId="0" fontId="30" fillId="9" borderId="99" applyNumberFormat="0" applyAlignment="0" applyProtection="0"/>
    <xf numFmtId="0" fontId="28" fillId="9" borderId="99" applyNumberFormat="0" applyAlignment="0" applyProtection="0"/>
    <xf numFmtId="0" fontId="18" fillId="9" borderId="100" applyNumberFormat="0" applyAlignment="0" applyProtection="0"/>
    <xf numFmtId="0" fontId="4" fillId="24" borderId="101" applyNumberFormat="0" applyFont="0" applyAlignment="0" applyProtection="0"/>
    <xf numFmtId="0" fontId="72" fillId="56" borderId="101" applyNumberFormat="0" applyAlignment="0" applyProtection="0"/>
    <xf numFmtId="0" fontId="30" fillId="45" borderId="99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4" fillId="24" borderId="101" applyNumberFormat="0" applyFont="0" applyAlignment="0" applyProtection="0"/>
    <xf numFmtId="0" fontId="28" fillId="54" borderId="99" applyNumberFormat="0" applyAlignment="0" applyProtection="0"/>
    <xf numFmtId="0" fontId="28" fillId="9" borderId="99" applyNumberFormat="0" applyAlignment="0" applyProtection="0"/>
    <xf numFmtId="0" fontId="2" fillId="0" borderId="102" applyNumberFormat="0" applyFill="0" applyAlignment="0" applyProtection="0"/>
    <xf numFmtId="0" fontId="72" fillId="56" borderId="101" applyNumberFormat="0" applyAlignment="0" applyProtection="0"/>
    <xf numFmtId="0" fontId="28" fillId="54" borderId="99" applyNumberFormat="0" applyAlignment="0" applyProtection="0"/>
    <xf numFmtId="0" fontId="2" fillId="0" borderId="102" applyNumberFormat="0" applyFill="0" applyAlignment="0" applyProtection="0"/>
    <xf numFmtId="0" fontId="72" fillId="56" borderId="101" applyNumberFormat="0" applyAlignment="0" applyProtection="0"/>
    <xf numFmtId="0" fontId="3" fillId="24" borderId="101" applyNumberFormat="0" applyFont="0" applyAlignment="0" applyProtection="0"/>
    <xf numFmtId="0" fontId="18" fillId="54" borderId="100" applyNumberFormat="0" applyAlignment="0" applyProtection="0"/>
    <xf numFmtId="0" fontId="30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4" fillId="24" borderId="101" applyNumberFormat="0" applyFont="0" applyAlignment="0" applyProtection="0"/>
    <xf numFmtId="0" fontId="72" fillId="56" borderId="101" applyNumberFormat="0" applyAlignment="0" applyProtection="0"/>
    <xf numFmtId="0" fontId="72" fillId="56" borderId="101" applyNumberFormat="0" applyAlignment="0" applyProtection="0"/>
    <xf numFmtId="0" fontId="2" fillId="0" borderId="102" applyNumberFormat="0" applyFill="0" applyAlignment="0" applyProtection="0"/>
    <xf numFmtId="0" fontId="3" fillId="24" borderId="101" applyNumberFormat="0" applyFont="0" applyAlignment="0" applyProtection="0"/>
    <xf numFmtId="0" fontId="18" fillId="54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30" fillId="45" borderId="99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3" fillId="24" borderId="101" applyNumberFormat="0" applyFont="0" applyAlignment="0" applyProtection="0"/>
    <xf numFmtId="0" fontId="18" fillId="9" borderId="100" applyNumberFormat="0" applyAlignment="0" applyProtection="0"/>
    <xf numFmtId="0" fontId="4" fillId="24" borderId="101" applyNumberFormat="0" applyFon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28" fillId="54" borderId="99" applyNumberFormat="0" applyAlignment="0" applyProtection="0"/>
    <xf numFmtId="0" fontId="18" fillId="9" borderId="100" applyNumberFormat="0" applyAlignment="0" applyProtection="0"/>
    <xf numFmtId="0" fontId="4" fillId="24" borderId="101" applyNumberFormat="0" applyFont="0" applyAlignment="0" applyProtection="0"/>
    <xf numFmtId="0" fontId="72" fillId="56" borderId="101" applyNumberFormat="0" applyAlignment="0" applyProtection="0"/>
    <xf numFmtId="0" fontId="28" fillId="9" borderId="99" applyNumberFormat="0" applyAlignment="0" applyProtection="0"/>
    <xf numFmtId="0" fontId="4" fillId="24" borderId="101" applyNumberFormat="0" applyFont="0" applyAlignment="0" applyProtection="0"/>
    <xf numFmtId="0" fontId="72" fillId="56" borderId="101" applyNumberFormat="0" applyAlignment="0" applyProtection="0"/>
    <xf numFmtId="0" fontId="30" fillId="45" borderId="99" applyNumberFormat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0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44" fontId="1" fillId="0" borderId="0" applyFont="0" applyFill="0" applyBorder="0" applyAlignment="0" applyProtection="0"/>
    <xf numFmtId="0" fontId="72" fillId="56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0" applyNumberFormat="0" applyAlignment="0" applyProtection="0"/>
    <xf numFmtId="0" fontId="72" fillId="56" borderId="101" applyNumberFormat="0" applyAlignment="0" applyProtection="0"/>
    <xf numFmtId="0" fontId="28" fillId="54" borderId="99" applyNumberForma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8" fillId="9" borderId="99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9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9" applyNumberFormat="0" applyAlignment="0" applyProtection="0"/>
    <xf numFmtId="0" fontId="2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28" fillId="9" borderId="99" applyNumberFormat="0" applyAlignment="0" applyProtection="0"/>
    <xf numFmtId="0" fontId="28" fillId="9" borderId="99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30" fillId="9" borderId="99" applyNumberFormat="0" applyAlignment="0" applyProtection="0"/>
    <xf numFmtId="0" fontId="18" fillId="54" borderId="100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9" applyNumberFormat="0" applyAlignment="0" applyProtection="0"/>
    <xf numFmtId="0" fontId="30" fillId="9" borderId="99" applyNumberFormat="0" applyAlignment="0" applyProtection="0"/>
    <xf numFmtId="0" fontId="30" fillId="39" borderId="99" applyNumberFormat="0" applyAlignment="0" applyProtection="0"/>
    <xf numFmtId="0" fontId="30" fillId="9" borderId="99" applyNumberFormat="0" applyAlignment="0" applyProtection="0"/>
    <xf numFmtId="0" fontId="72" fillId="56" borderId="101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44" fontId="1" fillId="0" borderId="0" applyFont="0" applyFill="0" applyBorder="0" applyAlignment="0" applyProtection="0"/>
    <xf numFmtId="0" fontId="30" fillId="9" borderId="99" applyNumberFormat="0" applyAlignment="0" applyProtection="0"/>
    <xf numFmtId="0" fontId="72" fillId="56" borderId="101" applyNumberFormat="0" applyAlignment="0" applyProtection="0"/>
    <xf numFmtId="0" fontId="2" fillId="0" borderId="102" applyNumberFormat="0" applyFill="0" applyAlignment="0" applyProtection="0"/>
    <xf numFmtId="0" fontId="28" fillId="54" borderId="99" applyNumberForma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0" fontId="72" fillId="56" borderId="101" applyNumberFormat="0" applyAlignment="0" applyProtection="0"/>
    <xf numFmtId="0" fontId="18" fillId="54" borderId="100" applyNumberFormat="0" applyAlignment="0" applyProtection="0"/>
    <xf numFmtId="8" fontId="1" fillId="0" borderId="0" applyFont="0" applyFill="0" applyBorder="0" applyAlignment="0" applyProtection="0"/>
    <xf numFmtId="0" fontId="18" fillId="9" borderId="10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9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9" applyNumberFormat="0" applyAlignment="0" applyProtection="0"/>
    <xf numFmtId="44" fontId="5" fillId="0" borderId="0" applyFont="0" applyFill="0" applyBorder="0" applyAlignment="0" applyProtection="0"/>
    <xf numFmtId="0" fontId="28" fillId="9" borderId="99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0" applyNumberFormat="0" applyAlignment="0" applyProtection="0"/>
    <xf numFmtId="0" fontId="72" fillId="56" borderId="101" applyNumberFormat="0" applyAlignment="0" applyProtection="0"/>
    <xf numFmtId="0" fontId="28" fillId="54" borderId="99" applyNumberForma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8" fillId="9" borderId="99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9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0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30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4" fillId="24" borderId="101" applyNumberFormat="0" applyFont="0" applyAlignment="0" applyProtection="0"/>
    <xf numFmtId="0" fontId="2" fillId="0" borderId="102" applyNumberFormat="0" applyFill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0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44" fontId="1" fillId="0" borderId="0" applyFont="0" applyFill="0" applyBorder="0" applyAlignment="0" applyProtection="0"/>
    <xf numFmtId="0" fontId="72" fillId="56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0" applyNumberFormat="0" applyAlignment="0" applyProtection="0"/>
    <xf numFmtId="0" fontId="72" fillId="56" borderId="101" applyNumberFormat="0" applyAlignment="0" applyProtection="0"/>
    <xf numFmtId="0" fontId="28" fillId="54" borderId="99" applyNumberForma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8" fillId="9" borderId="99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9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72" fillId="56" borderId="101" applyNumberFormat="0" applyAlignment="0" applyProtection="0"/>
    <xf numFmtId="0" fontId="28" fillId="9" borderId="99" applyNumberFormat="0" applyAlignment="0" applyProtection="0"/>
    <xf numFmtId="0" fontId="4" fillId="24" borderId="101" applyNumberFormat="0" applyFont="0" applyAlignment="0" applyProtection="0"/>
    <xf numFmtId="0" fontId="28" fillId="54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72" fillId="56" borderId="101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72" fillId="56" borderId="101" applyNumberFormat="0" applyAlignment="0" applyProtection="0"/>
    <xf numFmtId="0" fontId="2" fillId="0" borderId="102" applyNumberFormat="0" applyFill="0" applyAlignment="0" applyProtection="0"/>
    <xf numFmtId="0" fontId="30" fillId="9" borderId="99" applyNumberFormat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30" fillId="39" borderId="99" applyNumberFormat="0" applyAlignment="0" applyProtection="0"/>
    <xf numFmtId="0" fontId="30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72" fillId="56" borderId="101" applyNumberFormat="0" applyAlignment="0" applyProtection="0"/>
    <xf numFmtId="0" fontId="28" fillId="54" borderId="99" applyNumberForma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18" fillId="9" borderId="100" applyNumberFormat="0" applyAlignment="0" applyProtection="0"/>
    <xf numFmtId="0" fontId="72" fillId="56" borderId="101" applyNumberFormat="0" applyAlignment="0" applyProtection="0"/>
    <xf numFmtId="0" fontId="30" fillId="39" borderId="99" applyNumberFormat="0" applyAlignment="0" applyProtection="0"/>
    <xf numFmtId="0" fontId="18" fillId="9" borderId="100" applyNumberFormat="0" applyAlignment="0" applyProtection="0"/>
    <xf numFmtId="0" fontId="72" fillId="56" borderId="101" applyNumberFormat="0" applyAlignment="0" applyProtection="0"/>
    <xf numFmtId="0" fontId="18" fillId="9" borderId="100" applyNumberFormat="0" applyAlignment="0" applyProtection="0"/>
    <xf numFmtId="0" fontId="2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28" fillId="54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28" fillId="9" borderId="99" applyNumberFormat="0" applyAlignment="0" applyProtection="0"/>
    <xf numFmtId="0" fontId="28" fillId="9" borderId="99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30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0" fontId="30" fillId="45" borderId="99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4" fillId="24" borderId="101" applyNumberFormat="0" applyFon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30" fillId="9" borderId="99" applyNumberFormat="0" applyAlignment="0" applyProtection="0"/>
    <xf numFmtId="0" fontId="30" fillId="39" borderId="99" applyNumberFormat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28" fillId="9" borderId="99" applyNumberFormat="0" applyAlignment="0" applyProtection="0"/>
    <xf numFmtId="0" fontId="2" fillId="0" borderId="102" applyNumberFormat="0" applyFill="0" applyAlignment="0" applyProtection="0"/>
    <xf numFmtId="0" fontId="72" fillId="56" borderId="101" applyNumberFormat="0" applyAlignment="0" applyProtection="0"/>
    <xf numFmtId="0" fontId="30" fillId="45" borderId="99" applyNumberFormat="0" applyAlignment="0" applyProtection="0"/>
    <xf numFmtId="0" fontId="4" fillId="24" borderId="101" applyNumberFormat="0" applyFont="0" applyAlignment="0" applyProtection="0"/>
    <xf numFmtId="0" fontId="2" fillId="0" borderId="102" applyNumberFormat="0" applyFill="0" applyAlignment="0" applyProtection="0"/>
    <xf numFmtId="0" fontId="30" fillId="9" borderId="99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2" fillId="0" borderId="102" applyNumberFormat="0" applyFill="0" applyAlignment="0" applyProtection="0"/>
    <xf numFmtId="0" fontId="30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99" applyNumberFormat="0" applyAlignment="0" applyProtection="0"/>
    <xf numFmtId="0" fontId="28" fillId="9" borderId="99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4" fillId="24" borderId="101" applyNumberFormat="0" applyFont="0" applyAlignment="0" applyProtection="0"/>
    <xf numFmtId="0" fontId="2" fillId="0" borderId="102" applyNumberFormat="0" applyFill="0" applyAlignment="0" applyProtection="0"/>
    <xf numFmtId="0" fontId="3" fillId="24" borderId="101" applyNumberFormat="0" applyFont="0" applyAlignment="0" applyProtection="0"/>
    <xf numFmtId="0" fontId="30" fillId="9" borderId="99" applyNumberFormat="0" applyAlignment="0" applyProtection="0"/>
    <xf numFmtId="0" fontId="18" fillId="54" borderId="100" applyNumberFormat="0" applyAlignment="0" applyProtection="0"/>
    <xf numFmtId="0" fontId="30" fillId="45" borderId="99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4" fillId="24" borderId="101" applyNumberFormat="0" applyFont="0" applyAlignment="0" applyProtection="0"/>
    <xf numFmtId="0" fontId="28" fillId="54" borderId="99" applyNumberFormat="0" applyAlignment="0" applyProtection="0"/>
    <xf numFmtId="0" fontId="4" fillId="24" borderId="101" applyNumberFormat="0" applyFont="0" applyAlignment="0" applyProtection="0"/>
    <xf numFmtId="0" fontId="3" fillId="24" borderId="101" applyNumberFormat="0" applyFont="0" applyAlignment="0" applyProtection="0"/>
    <xf numFmtId="0" fontId="30" fillId="45" borderId="99" applyNumberFormat="0" applyAlignment="0" applyProtection="0"/>
    <xf numFmtId="0" fontId="30" fillId="45" borderId="99" applyNumberFormat="0" applyAlignment="0" applyProtection="0"/>
    <xf numFmtId="0" fontId="18" fillId="9" borderId="100" applyNumberFormat="0" applyAlignment="0" applyProtection="0"/>
    <xf numFmtId="0" fontId="30" fillId="45" borderId="99" applyNumberFormat="0" applyAlignment="0" applyProtection="0"/>
    <xf numFmtId="0" fontId="28" fillId="9" borderId="99" applyNumberFormat="0" applyAlignment="0" applyProtection="0"/>
    <xf numFmtId="0" fontId="30" fillId="45" borderId="99" applyNumberFormat="0" applyAlignment="0" applyProtection="0"/>
    <xf numFmtId="0" fontId="28" fillId="54" borderId="99" applyNumberFormat="0" applyAlignment="0" applyProtection="0"/>
    <xf numFmtId="0" fontId="18" fillId="9" borderId="100" applyNumberFormat="0" applyAlignment="0" applyProtection="0"/>
    <xf numFmtId="0" fontId="28" fillId="9" borderId="99" applyNumberFormat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28" fillId="54" borderId="99" applyNumberFormat="0" applyAlignment="0" applyProtection="0"/>
    <xf numFmtId="0" fontId="72" fillId="56" borderId="101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30" fillId="45" borderId="99" applyNumberFormat="0" applyAlignment="0" applyProtection="0"/>
    <xf numFmtId="0" fontId="30" fillId="9" borderId="99" applyNumberFormat="0" applyAlignment="0" applyProtection="0"/>
    <xf numFmtId="0" fontId="2" fillId="0" borderId="102" applyNumberFormat="0" applyFill="0" applyAlignment="0" applyProtection="0"/>
    <xf numFmtId="0" fontId="28" fillId="54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8" fillId="9" borderId="99" applyNumberFormat="0" applyAlignment="0" applyProtection="0"/>
    <xf numFmtId="0" fontId="2" fillId="0" borderId="102" applyNumberFormat="0" applyFill="0" applyAlignment="0" applyProtection="0"/>
    <xf numFmtId="0" fontId="72" fillId="56" borderId="101" applyNumberFormat="0" applyAlignment="0" applyProtection="0"/>
    <xf numFmtId="0" fontId="30" fillId="9" borderId="99" applyNumberFormat="0" applyAlignment="0" applyProtection="0"/>
    <xf numFmtId="0" fontId="28" fillId="54" borderId="99" applyNumberFormat="0" applyAlignment="0" applyProtection="0"/>
    <xf numFmtId="0" fontId="18" fillId="54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54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18" fillId="54" borderId="100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72" fillId="56" borderId="101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30" fillId="9" borderId="99" applyNumberFormat="0" applyAlignment="0" applyProtection="0"/>
    <xf numFmtId="0" fontId="28" fillId="9" borderId="99" applyNumberFormat="0" applyAlignment="0" applyProtection="0"/>
    <xf numFmtId="0" fontId="28" fillId="54" borderId="99" applyNumberFormat="0" applyAlignment="0" applyProtection="0"/>
    <xf numFmtId="0" fontId="2" fillId="0" borderId="102" applyNumberFormat="0" applyFill="0" applyAlignment="0" applyProtection="0"/>
    <xf numFmtId="0" fontId="30" fillId="9" borderId="99" applyNumberFormat="0" applyAlignment="0" applyProtection="0"/>
    <xf numFmtId="0" fontId="28" fillId="54" borderId="99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30" fillId="9" borderId="99" applyNumberFormat="0" applyAlignment="0" applyProtection="0"/>
    <xf numFmtId="0" fontId="30" fillId="9" borderId="99" applyNumberFormat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30" fillId="9" borderId="99" applyNumberFormat="0" applyAlignment="0" applyProtection="0"/>
    <xf numFmtId="0" fontId="30" fillId="9" borderId="99" applyNumberFormat="0" applyAlignment="0" applyProtection="0"/>
    <xf numFmtId="0" fontId="28" fillId="9" borderId="99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30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30" fillId="9" borderId="99" applyNumberForma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0" fontId="28" fillId="54" borderId="99" applyNumberFormat="0" applyAlignment="0" applyProtection="0"/>
    <xf numFmtId="0" fontId="72" fillId="56" borderId="101" applyNumberFormat="0" applyAlignment="0" applyProtection="0"/>
    <xf numFmtId="0" fontId="18" fillId="54" borderId="100" applyNumberFormat="0" applyAlignment="0" applyProtection="0"/>
    <xf numFmtId="0" fontId="72" fillId="56" borderId="101" applyNumberFormat="0" applyAlignment="0" applyProtection="0"/>
    <xf numFmtId="0" fontId="28" fillId="54" borderId="99" applyNumberForma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4" fillId="24" borderId="101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3" fillId="24" borderId="101" applyNumberFormat="0" applyFon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28" fillId="54" borderId="99" applyNumberFormat="0" applyAlignment="0" applyProtection="0"/>
    <xf numFmtId="0" fontId="18" fillId="54" borderId="100" applyNumberFormat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28" fillId="9" borderId="99" applyNumberFormat="0" applyAlignment="0" applyProtection="0"/>
    <xf numFmtId="0" fontId="4" fillId="24" borderId="101" applyNumberFormat="0" applyFont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18" fillId="9" borderId="100" applyNumberFormat="0" applyAlignment="0" applyProtection="0"/>
    <xf numFmtId="0" fontId="4" fillId="24" borderId="101" applyNumberFormat="0" applyFont="0" applyAlignment="0" applyProtection="0"/>
    <xf numFmtId="0" fontId="30" fillId="45" borderId="99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8" fillId="9" borderId="99" applyNumberFormat="0" applyAlignment="0" applyProtection="0"/>
    <xf numFmtId="0" fontId="30" fillId="45" borderId="99" applyNumberFormat="0" applyAlignment="0" applyProtection="0"/>
    <xf numFmtId="0" fontId="4" fillId="24" borderId="101" applyNumberFormat="0" applyFont="0" applyAlignment="0" applyProtection="0"/>
    <xf numFmtId="0" fontId="28" fillId="54" borderId="99" applyNumberFormat="0" applyAlignment="0" applyProtection="0"/>
    <xf numFmtId="0" fontId="72" fillId="56" borderId="101" applyNumberFormat="0" applyAlignment="0" applyProtection="0"/>
    <xf numFmtId="0" fontId="30" fillId="9" borderId="99" applyNumberFormat="0" applyAlignment="0" applyProtection="0"/>
    <xf numFmtId="0" fontId="2" fillId="0" borderId="102" applyNumberFormat="0" applyFill="0" applyAlignment="0" applyProtection="0"/>
    <xf numFmtId="0" fontId="72" fillId="56" borderId="101" applyNumberFormat="0" applyAlignment="0" applyProtection="0"/>
    <xf numFmtId="0" fontId="30" fillId="39" borderId="99" applyNumberFormat="0" applyAlignment="0" applyProtection="0"/>
    <xf numFmtId="0" fontId="4" fillId="24" borderId="101" applyNumberFormat="0" applyFon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3" fillId="24" borderId="101" applyNumberFormat="0" applyFont="0" applyAlignment="0" applyProtection="0"/>
    <xf numFmtId="0" fontId="18" fillId="54" borderId="100" applyNumberFormat="0" applyAlignment="0" applyProtection="0"/>
    <xf numFmtId="0" fontId="72" fillId="56" borderId="101" applyNumberFormat="0" applyAlignment="0" applyProtection="0"/>
    <xf numFmtId="0" fontId="72" fillId="56" borderId="101" applyNumberFormat="0" applyAlignment="0" applyProtection="0"/>
    <xf numFmtId="0" fontId="4" fillId="24" borderId="101" applyNumberFormat="0" applyFont="0" applyAlignment="0" applyProtection="0"/>
    <xf numFmtId="0" fontId="30" fillId="39" borderId="99" applyNumberFormat="0" applyAlignment="0" applyProtection="0"/>
    <xf numFmtId="0" fontId="4" fillId="24" borderId="101" applyNumberFormat="0" applyFont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30" fillId="3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30" fillId="9" borderId="99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30" fillId="45" borderId="99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30" fillId="9" borderId="99" applyNumberFormat="0" applyAlignment="0" applyProtection="0"/>
    <xf numFmtId="0" fontId="18" fillId="9" borderId="100" applyNumberFormat="0" applyAlignment="0" applyProtection="0"/>
    <xf numFmtId="0" fontId="28" fillId="54" borderId="99" applyNumberFormat="0" applyAlignment="0" applyProtection="0"/>
    <xf numFmtId="0" fontId="72" fillId="56" borderId="101" applyNumberFormat="0" applyAlignment="0" applyProtection="0"/>
    <xf numFmtId="0" fontId="30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45" borderId="99" applyNumberFormat="0" applyAlignment="0" applyProtection="0"/>
    <xf numFmtId="0" fontId="30" fillId="9" borderId="99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18" fillId="54" borderId="100" applyNumberFormat="0" applyAlignment="0" applyProtection="0"/>
    <xf numFmtId="0" fontId="30" fillId="9" borderId="99" applyNumberFormat="0" applyAlignment="0" applyProtection="0"/>
    <xf numFmtId="0" fontId="28" fillId="9" borderId="99" applyNumberFormat="0" applyAlignment="0" applyProtection="0"/>
    <xf numFmtId="0" fontId="4" fillId="24" borderId="101" applyNumberFormat="0" applyFont="0" applyAlignment="0" applyProtection="0"/>
    <xf numFmtId="0" fontId="30" fillId="9" borderId="99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72" fillId="56" borderId="101" applyNumberFormat="0" applyAlignment="0" applyProtection="0"/>
    <xf numFmtId="0" fontId="72" fillId="56" borderId="101" applyNumberFormat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72" fillId="56" borderId="101" applyNumberFormat="0" applyAlignment="0" applyProtection="0"/>
    <xf numFmtId="0" fontId="30" fillId="39" borderId="99" applyNumberFormat="0" applyAlignment="0" applyProtection="0"/>
    <xf numFmtId="0" fontId="4" fillId="24" borderId="101" applyNumberFormat="0" applyFont="0" applyAlignment="0" applyProtection="0"/>
    <xf numFmtId="0" fontId="2" fillId="0" borderId="102" applyNumberFormat="0" applyFill="0" applyAlignment="0" applyProtection="0"/>
    <xf numFmtId="0" fontId="30" fillId="39" borderId="99" applyNumberFormat="0" applyAlignment="0" applyProtection="0"/>
    <xf numFmtId="0" fontId="28" fillId="54" borderId="99" applyNumberFormat="0" applyAlignment="0" applyProtection="0"/>
    <xf numFmtId="0" fontId="18" fillId="54" borderId="100" applyNumberFormat="0" applyAlignment="0" applyProtection="0"/>
    <xf numFmtId="0" fontId="72" fillId="56" borderId="101" applyNumberFormat="0" applyAlignment="0" applyProtection="0"/>
    <xf numFmtId="0" fontId="18" fillId="54" borderId="100" applyNumberFormat="0" applyAlignment="0" applyProtection="0"/>
    <xf numFmtId="0" fontId="4" fillId="24" borderId="101" applyNumberFormat="0" applyFont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72" fillId="56" borderId="101" applyNumberFormat="0" applyAlignment="0" applyProtection="0"/>
    <xf numFmtId="0" fontId="2" fillId="0" borderId="102" applyNumberFormat="0" applyFill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0" fontId="30" fillId="9" borderId="99" applyNumberFormat="0" applyAlignment="0" applyProtection="0"/>
    <xf numFmtId="0" fontId="18" fillId="54" borderId="100" applyNumberFormat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18" fillId="54" borderId="100" applyNumberFormat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4" fillId="24" borderId="101" applyNumberFormat="0" applyFont="0" applyAlignment="0" applyProtection="0"/>
    <xf numFmtId="0" fontId="30" fillId="45" borderId="99" applyNumberFormat="0" applyAlignment="0" applyProtection="0"/>
    <xf numFmtId="0" fontId="30" fillId="45" borderId="99" applyNumberFormat="0" applyAlignment="0" applyProtection="0"/>
    <xf numFmtId="0" fontId="4" fillId="24" borderId="101" applyNumberFormat="0" applyFont="0" applyAlignment="0" applyProtection="0"/>
    <xf numFmtId="0" fontId="28" fillId="54" borderId="99" applyNumberFormat="0" applyAlignment="0" applyProtection="0"/>
    <xf numFmtId="0" fontId="18" fillId="54" borderId="100" applyNumberFormat="0" applyAlignment="0" applyProtection="0"/>
    <xf numFmtId="0" fontId="30" fillId="9" borderId="99" applyNumberFormat="0" applyAlignment="0" applyProtection="0"/>
    <xf numFmtId="0" fontId="28" fillId="9" borderId="99" applyNumberFormat="0" applyAlignment="0" applyProtection="0"/>
    <xf numFmtId="0" fontId="28" fillId="9" borderId="99" applyNumberFormat="0" applyAlignment="0" applyProtection="0"/>
    <xf numFmtId="0" fontId="3" fillId="24" borderId="101" applyNumberFormat="0" applyFont="0" applyAlignment="0" applyProtection="0"/>
    <xf numFmtId="0" fontId="30" fillId="9" borderId="99" applyNumberFormat="0" applyAlignment="0" applyProtection="0"/>
    <xf numFmtId="0" fontId="2" fillId="0" borderId="102" applyNumberFormat="0" applyFill="0" applyAlignment="0" applyProtection="0"/>
    <xf numFmtId="0" fontId="3" fillId="24" borderId="101" applyNumberFormat="0" applyFont="0" applyAlignment="0" applyProtection="0"/>
    <xf numFmtId="0" fontId="28" fillId="9" borderId="99" applyNumberFormat="0" applyAlignment="0" applyProtection="0"/>
    <xf numFmtId="0" fontId="30" fillId="39" borderId="99" applyNumberFormat="0" applyAlignment="0" applyProtection="0"/>
    <xf numFmtId="0" fontId="18" fillId="9" borderId="100" applyNumberFormat="0" applyAlignment="0" applyProtection="0"/>
    <xf numFmtId="0" fontId="28" fillId="9" borderId="99" applyNumberFormat="0" applyAlignment="0" applyProtection="0"/>
    <xf numFmtId="0" fontId="72" fillId="56" borderId="101" applyNumberFormat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4" fillId="24" borderId="101" applyNumberFormat="0" applyFont="0" applyAlignment="0" applyProtection="0"/>
    <xf numFmtId="0" fontId="72" fillId="56" borderId="101" applyNumberFormat="0" applyAlignment="0" applyProtection="0"/>
    <xf numFmtId="0" fontId="18" fillId="9" borderId="100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30" fillId="9" borderId="99" applyNumberFormat="0" applyAlignment="0" applyProtection="0"/>
    <xf numFmtId="0" fontId="72" fillId="56" borderId="101" applyNumberFormat="0" applyAlignment="0" applyProtection="0"/>
    <xf numFmtId="0" fontId="72" fillId="56" borderId="101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18" fillId="54" borderId="100" applyNumberFormat="0" applyAlignment="0" applyProtection="0"/>
    <xf numFmtId="0" fontId="4" fillId="24" borderId="101" applyNumberFormat="0" applyFont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2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72" fillId="56" borderId="101" applyNumberFormat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4" fillId="24" borderId="101" applyNumberFormat="0" applyFon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30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30" fillId="9" borderId="99" applyNumberFormat="0" applyAlignment="0" applyProtection="0"/>
    <xf numFmtId="0" fontId="30" fillId="45" borderId="99" applyNumberFormat="0" applyAlignment="0" applyProtection="0"/>
    <xf numFmtId="0" fontId="28" fillId="9" borderId="99" applyNumberFormat="0" applyAlignment="0" applyProtection="0"/>
    <xf numFmtId="0" fontId="30" fillId="9" borderId="99" applyNumberFormat="0" applyAlignment="0" applyProtection="0"/>
    <xf numFmtId="0" fontId="72" fillId="56" borderId="101" applyNumberFormat="0" applyAlignment="0" applyProtection="0"/>
    <xf numFmtId="0" fontId="30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99" applyNumberFormat="0" applyAlignment="0" applyProtection="0"/>
    <xf numFmtId="0" fontId="30" fillId="45" borderId="99" applyNumberFormat="0" applyAlignment="0" applyProtection="0"/>
    <xf numFmtId="0" fontId="30" fillId="45" borderId="99" applyNumberFormat="0" applyAlignment="0" applyProtection="0"/>
    <xf numFmtId="0" fontId="28" fillId="9" borderId="99" applyNumberFormat="0" applyAlignment="0" applyProtection="0"/>
    <xf numFmtId="0" fontId="18" fillId="9" borderId="100" applyNumberFormat="0" applyAlignment="0" applyProtection="0"/>
    <xf numFmtId="0" fontId="4" fillId="24" borderId="101" applyNumberFormat="0" applyFon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72" fillId="56" borderId="101" applyNumberFormat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30" fillId="9" borderId="99" applyNumberFormat="0" applyAlignment="0" applyProtection="0"/>
    <xf numFmtId="0" fontId="3" fillId="24" borderId="101" applyNumberFormat="0" applyFont="0" applyAlignment="0" applyProtection="0"/>
    <xf numFmtId="0" fontId="18" fillId="54" borderId="100" applyNumberFormat="0" applyAlignment="0" applyProtection="0"/>
    <xf numFmtId="0" fontId="4" fillId="24" borderId="101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99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4" fillId="24" borderId="101" applyNumberFormat="0" applyFont="0" applyAlignment="0" applyProtection="0"/>
    <xf numFmtId="0" fontId="18" fillId="54" borderId="100" applyNumberFormat="0" applyAlignment="0" applyProtection="0"/>
    <xf numFmtId="0" fontId="72" fillId="56" borderId="101" applyNumberFormat="0" applyAlignment="0" applyProtection="0"/>
    <xf numFmtId="0" fontId="28" fillId="54" borderId="99" applyNumberFormat="0" applyAlignment="0" applyProtection="0"/>
    <xf numFmtId="0" fontId="28" fillId="9" borderId="99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72" fillId="56" borderId="101" applyNumberFormat="0" applyAlignment="0" applyProtection="0"/>
    <xf numFmtId="0" fontId="2" fillId="0" borderId="102" applyNumberFormat="0" applyFill="0" applyAlignment="0" applyProtection="0"/>
    <xf numFmtId="0" fontId="30" fillId="9" borderId="99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72" fillId="56" borderId="101" applyNumberFormat="0" applyAlignment="0" applyProtection="0"/>
    <xf numFmtId="0" fontId="28" fillId="54" borderId="99" applyNumberFormat="0" applyAlignment="0" applyProtection="0"/>
    <xf numFmtId="0" fontId="4" fillId="24" borderId="101" applyNumberFormat="0" applyFont="0" applyAlignment="0" applyProtection="0"/>
    <xf numFmtId="0" fontId="18" fillId="54" borderId="100" applyNumberFormat="0" applyAlignment="0" applyProtection="0"/>
    <xf numFmtId="0" fontId="30" fillId="39" borderId="99" applyNumberFormat="0" applyAlignment="0" applyProtection="0"/>
    <xf numFmtId="0" fontId="18" fillId="9" borderId="100" applyNumberFormat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18" fillId="54" borderId="100" applyNumberFormat="0" applyAlignment="0" applyProtection="0"/>
    <xf numFmtId="0" fontId="28" fillId="9" borderId="99" applyNumberFormat="0" applyAlignment="0" applyProtection="0"/>
    <xf numFmtId="0" fontId="4" fillId="24" borderId="101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30" fillId="39" borderId="99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18" fillId="54" borderId="100" applyNumberFormat="0" applyAlignment="0" applyProtection="0"/>
    <xf numFmtId="0" fontId="30" fillId="9" borderId="99" applyNumberFormat="0" applyAlignment="0" applyProtection="0"/>
    <xf numFmtId="0" fontId="18" fillId="9" borderId="100" applyNumberFormat="0" applyAlignment="0" applyProtection="0"/>
    <xf numFmtId="0" fontId="72" fillId="56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4" fillId="24" borderId="101" applyNumberFormat="0" applyFon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28" fillId="9" borderId="99" applyNumberFormat="0" applyAlignment="0" applyProtection="0"/>
    <xf numFmtId="0" fontId="2" fillId="0" borderId="102" applyNumberFormat="0" applyFill="0" applyAlignment="0" applyProtection="0"/>
    <xf numFmtId="0" fontId="3" fillId="24" borderId="101" applyNumberFormat="0" applyFont="0" applyAlignment="0" applyProtection="0"/>
    <xf numFmtId="0" fontId="2" fillId="0" borderId="102" applyNumberFormat="0" applyFill="0" applyAlignment="0" applyProtection="0"/>
    <xf numFmtId="0" fontId="2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28" fillId="9" borderId="99" applyNumberFormat="0" applyAlignment="0" applyProtection="0"/>
    <xf numFmtId="0" fontId="2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28" fillId="9" borderId="99" applyNumberFormat="0" applyAlignment="0" applyProtection="0"/>
    <xf numFmtId="0" fontId="18" fillId="54" borderId="100" applyNumberFormat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4" fillId="24" borderId="101" applyNumberFormat="0" applyFont="0" applyAlignment="0" applyProtection="0"/>
    <xf numFmtId="0" fontId="18" fillId="54" borderId="100" applyNumberFormat="0" applyAlignment="0" applyProtection="0"/>
    <xf numFmtId="0" fontId="2" fillId="0" borderId="102" applyNumberFormat="0" applyFill="0" applyAlignment="0" applyProtection="0"/>
    <xf numFmtId="0" fontId="72" fillId="56" borderId="101" applyNumberFormat="0" applyAlignment="0" applyProtection="0"/>
    <xf numFmtId="0" fontId="72" fillId="56" borderId="101" applyNumberFormat="0" applyAlignment="0" applyProtection="0"/>
    <xf numFmtId="0" fontId="2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30" fillId="45" borderId="99" applyNumberFormat="0" applyAlignment="0" applyProtection="0"/>
    <xf numFmtId="0" fontId="30" fillId="45" borderId="99" applyNumberFormat="0" applyAlignment="0" applyProtection="0"/>
    <xf numFmtId="0" fontId="72" fillId="56" borderId="101" applyNumberFormat="0" applyAlignment="0" applyProtection="0"/>
    <xf numFmtId="0" fontId="18" fillId="54" borderId="100" applyNumberFormat="0" applyAlignment="0" applyProtection="0"/>
    <xf numFmtId="0" fontId="4" fillId="24" borderId="101" applyNumberFormat="0" applyFont="0" applyAlignment="0" applyProtection="0"/>
    <xf numFmtId="0" fontId="18" fillId="54" borderId="100" applyNumberFormat="0" applyAlignment="0" applyProtection="0"/>
    <xf numFmtId="0" fontId="30" fillId="39" borderId="99" applyNumberFormat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3" fillId="24" borderId="101" applyNumberFormat="0" applyFont="0" applyAlignment="0" applyProtection="0"/>
    <xf numFmtId="0" fontId="72" fillId="56" borderId="101" applyNumberFormat="0" applyAlignment="0" applyProtection="0"/>
    <xf numFmtId="0" fontId="18" fillId="9" borderId="100" applyNumberFormat="0" applyAlignment="0" applyProtection="0"/>
    <xf numFmtId="0" fontId="4" fillId="24" borderId="101" applyNumberFormat="0" applyFont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30" fillId="45" borderId="99" applyNumberFormat="0" applyAlignment="0" applyProtection="0"/>
    <xf numFmtId="0" fontId="30" fillId="45" borderId="99" applyNumberFormat="0" applyAlignment="0" applyProtection="0"/>
    <xf numFmtId="0" fontId="28" fillId="9" borderId="99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4" fillId="24" borderId="101" applyNumberFormat="0" applyFont="0" applyAlignment="0" applyProtection="0"/>
    <xf numFmtId="0" fontId="30" fillId="9" borderId="99" applyNumberFormat="0" applyAlignment="0" applyProtection="0"/>
    <xf numFmtId="0" fontId="30" fillId="9" borderId="99" applyNumberFormat="0" applyAlignment="0" applyProtection="0"/>
    <xf numFmtId="0" fontId="72" fillId="56" borderId="101" applyNumberFormat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30" fillId="9" borderId="99" applyNumberFormat="0" applyAlignment="0" applyProtection="0"/>
    <xf numFmtId="0" fontId="2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2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18" fillId="54" borderId="100" applyNumberFormat="0" applyAlignment="0" applyProtection="0"/>
    <xf numFmtId="0" fontId="4" fillId="24" borderId="101" applyNumberFormat="0" applyFont="0" applyAlignment="0" applyProtection="0"/>
    <xf numFmtId="0" fontId="3" fillId="24" borderId="101" applyNumberFormat="0" applyFon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2" fillId="0" borderId="102" applyNumberFormat="0" applyFill="0" applyAlignment="0" applyProtection="0"/>
    <xf numFmtId="0" fontId="3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30" fillId="45" borderId="99" applyNumberFormat="0" applyAlignment="0" applyProtection="0"/>
    <xf numFmtId="0" fontId="4" fillId="24" borderId="101" applyNumberFormat="0" applyFon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28" fillId="54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72" fillId="56" borderId="101" applyNumberFormat="0" applyAlignment="0" applyProtection="0"/>
    <xf numFmtId="0" fontId="28" fillId="9" borderId="99" applyNumberFormat="0" applyAlignment="0" applyProtection="0"/>
    <xf numFmtId="0" fontId="28" fillId="9" borderId="99" applyNumberFormat="0" applyAlignment="0" applyProtection="0"/>
    <xf numFmtId="0" fontId="18" fillId="9" borderId="100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30" fillId="9" borderId="99" applyNumberFormat="0" applyAlignment="0" applyProtection="0"/>
    <xf numFmtId="0" fontId="2" fillId="0" borderId="102" applyNumberFormat="0" applyFill="0" applyAlignment="0" applyProtection="0"/>
    <xf numFmtId="0" fontId="30" fillId="9" borderId="99" applyNumberFormat="0" applyAlignment="0" applyProtection="0"/>
    <xf numFmtId="0" fontId="2" fillId="0" borderId="102" applyNumberFormat="0" applyFill="0" applyAlignment="0" applyProtection="0"/>
    <xf numFmtId="0" fontId="30" fillId="9" borderId="99" applyNumberFormat="0" applyAlignment="0" applyProtection="0"/>
    <xf numFmtId="0" fontId="28" fillId="54" borderId="99" applyNumberFormat="0" applyAlignment="0" applyProtection="0"/>
    <xf numFmtId="0" fontId="30" fillId="9" borderId="99" applyNumberFormat="0" applyAlignment="0" applyProtection="0"/>
    <xf numFmtId="0" fontId="28" fillId="9" borderId="99" applyNumberFormat="0" applyAlignment="0" applyProtection="0"/>
    <xf numFmtId="0" fontId="28" fillId="9" borderId="99" applyNumberFormat="0" applyAlignment="0" applyProtection="0"/>
    <xf numFmtId="0" fontId="2" fillId="0" borderId="102" applyNumberFormat="0" applyFill="0" applyAlignment="0" applyProtection="0"/>
    <xf numFmtId="0" fontId="3" fillId="24" borderId="101" applyNumberFormat="0" applyFont="0" applyAlignment="0" applyProtection="0"/>
    <xf numFmtId="0" fontId="18" fillId="54" borderId="100" applyNumberFormat="0" applyAlignment="0" applyProtection="0"/>
    <xf numFmtId="0" fontId="30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72" fillId="56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30" fillId="9" borderId="99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30" fillId="9" borderId="99" applyNumberFormat="0" applyAlignment="0" applyProtection="0"/>
    <xf numFmtId="0" fontId="3" fillId="24" borderId="101" applyNumberFormat="0" applyFont="0" applyAlignment="0" applyProtection="0"/>
    <xf numFmtId="0" fontId="28" fillId="9" borderId="99" applyNumberFormat="0" applyAlignment="0" applyProtection="0"/>
    <xf numFmtId="0" fontId="18" fillId="9" borderId="100" applyNumberFormat="0" applyAlignment="0" applyProtection="0"/>
    <xf numFmtId="0" fontId="30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30" fillId="39" borderId="99" applyNumberFormat="0" applyAlignment="0" applyProtection="0"/>
    <xf numFmtId="0" fontId="30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72" fillId="56" borderId="101" applyNumberFormat="0" applyAlignment="0" applyProtection="0"/>
    <xf numFmtId="0" fontId="28" fillId="54" borderId="99" applyNumberForma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18" fillId="9" borderId="100" applyNumberFormat="0" applyAlignment="0" applyProtection="0"/>
    <xf numFmtId="0" fontId="72" fillId="56" borderId="101" applyNumberFormat="0" applyAlignment="0" applyProtection="0"/>
    <xf numFmtId="0" fontId="30" fillId="39" borderId="99" applyNumberFormat="0" applyAlignment="0" applyProtection="0"/>
    <xf numFmtId="0" fontId="18" fillId="9" borderId="100" applyNumberFormat="0" applyAlignment="0" applyProtection="0"/>
    <xf numFmtId="0" fontId="72" fillId="56" borderId="101" applyNumberFormat="0" applyAlignment="0" applyProtection="0"/>
    <xf numFmtId="0" fontId="18" fillId="9" borderId="100" applyNumberFormat="0" applyAlignment="0" applyProtection="0"/>
    <xf numFmtId="0" fontId="2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28" fillId="54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28" fillId="9" borderId="99" applyNumberFormat="0" applyAlignment="0" applyProtection="0"/>
    <xf numFmtId="0" fontId="28" fillId="9" borderId="99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30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0" fontId="30" fillId="45" borderId="99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8" fillId="54" borderId="99" applyNumberFormat="0" applyAlignment="0" applyProtection="0"/>
    <xf numFmtId="0" fontId="2" fillId="0" borderId="102" applyNumberFormat="0" applyFill="0" applyAlignment="0" applyProtection="0"/>
    <xf numFmtId="0" fontId="30" fillId="45" borderId="99" applyNumberFormat="0" applyAlignment="0" applyProtection="0"/>
    <xf numFmtId="0" fontId="18" fillId="9" borderId="100" applyNumberFormat="0" applyAlignment="0" applyProtection="0"/>
    <xf numFmtId="0" fontId="4" fillId="24" borderId="101" applyNumberFormat="0" applyFont="0" applyAlignment="0" applyProtection="0"/>
    <xf numFmtId="0" fontId="2" fillId="0" borderId="102" applyNumberFormat="0" applyFill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30" fillId="9" borderId="99" applyNumberFormat="0" applyAlignment="0" applyProtection="0"/>
    <xf numFmtId="0" fontId="72" fillId="56" borderId="101" applyNumberFormat="0" applyAlignment="0" applyProtection="0"/>
    <xf numFmtId="0" fontId="28" fillId="9" borderId="99" applyNumberFormat="0" applyAlignment="0" applyProtection="0"/>
    <xf numFmtId="0" fontId="2" fillId="0" borderId="102" applyNumberFormat="0" applyFill="0" applyAlignment="0" applyProtection="0"/>
    <xf numFmtId="0" fontId="3" fillId="24" borderId="101" applyNumberFormat="0" applyFont="0" applyAlignment="0" applyProtection="0"/>
    <xf numFmtId="0" fontId="18" fillId="9" borderId="100" applyNumberFormat="0" applyAlignment="0" applyProtection="0"/>
    <xf numFmtId="0" fontId="28" fillId="54" borderId="99" applyNumberFormat="0" applyAlignment="0" applyProtection="0"/>
    <xf numFmtId="0" fontId="72" fillId="56" borderId="101" applyNumberFormat="0" applyAlignment="0" applyProtection="0"/>
    <xf numFmtId="0" fontId="2" fillId="0" borderId="102" applyNumberFormat="0" applyFill="0" applyAlignment="0" applyProtection="0"/>
    <xf numFmtId="0" fontId="30" fillId="9" borderId="99" applyNumberFormat="0" applyAlignment="0" applyProtection="0"/>
    <xf numFmtId="0" fontId="2" fillId="0" borderId="102" applyNumberFormat="0" applyFill="0" applyAlignment="0" applyProtection="0"/>
    <xf numFmtId="0" fontId="30" fillId="9" borderId="99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72" fillId="56" borderId="101" applyNumberFormat="0" applyAlignment="0" applyProtection="0"/>
    <xf numFmtId="0" fontId="2" fillId="0" borderId="102" applyNumberFormat="0" applyFill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72" fillId="56" borderId="101" applyNumberFormat="0" applyAlignment="0" applyProtection="0"/>
    <xf numFmtId="0" fontId="28" fillId="54" borderId="99" applyNumberFormat="0" applyAlignment="0" applyProtection="0"/>
    <xf numFmtId="0" fontId="28" fillId="54" borderId="99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30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72" fillId="56" borderId="101" applyNumberFormat="0" applyAlignment="0" applyProtection="0"/>
    <xf numFmtId="0" fontId="28" fillId="9" borderId="99" applyNumberFormat="0" applyAlignment="0" applyProtection="0"/>
    <xf numFmtId="0" fontId="4" fillId="24" borderId="101" applyNumberFormat="0" applyFont="0" applyAlignment="0" applyProtection="0"/>
    <xf numFmtId="0" fontId="28" fillId="54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72" fillId="56" borderId="101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72" fillId="56" borderId="101" applyNumberFormat="0" applyAlignment="0" applyProtection="0"/>
    <xf numFmtId="0" fontId="2" fillId="0" borderId="102" applyNumberFormat="0" applyFill="0" applyAlignment="0" applyProtection="0"/>
    <xf numFmtId="0" fontId="30" fillId="9" borderId="99" applyNumberFormat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30" fillId="39" borderId="99" applyNumberFormat="0" applyAlignment="0" applyProtection="0"/>
    <xf numFmtId="0" fontId="30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72" fillId="56" borderId="101" applyNumberFormat="0" applyAlignment="0" applyProtection="0"/>
    <xf numFmtId="0" fontId="28" fillId="54" borderId="99" applyNumberForma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18" fillId="9" borderId="100" applyNumberFormat="0" applyAlignment="0" applyProtection="0"/>
    <xf numFmtId="0" fontId="72" fillId="56" borderId="101" applyNumberFormat="0" applyAlignment="0" applyProtection="0"/>
    <xf numFmtId="0" fontId="30" fillId="39" borderId="99" applyNumberFormat="0" applyAlignment="0" applyProtection="0"/>
    <xf numFmtId="0" fontId="18" fillId="9" borderId="100" applyNumberFormat="0" applyAlignment="0" applyProtection="0"/>
    <xf numFmtId="0" fontId="72" fillId="56" borderId="101" applyNumberFormat="0" applyAlignment="0" applyProtection="0"/>
    <xf numFmtId="0" fontId="18" fillId="9" borderId="100" applyNumberFormat="0" applyAlignment="0" applyProtection="0"/>
    <xf numFmtId="0" fontId="2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28" fillId="54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28" fillId="9" borderId="99" applyNumberFormat="0" applyAlignment="0" applyProtection="0"/>
    <xf numFmtId="0" fontId="28" fillId="9" borderId="99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30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0" fontId="30" fillId="45" borderId="99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8" fillId="54" borderId="99" applyNumberFormat="0" applyAlignment="0" applyProtection="0"/>
    <xf numFmtId="0" fontId="2" fillId="0" borderId="102" applyNumberFormat="0" applyFill="0" applyAlignment="0" applyProtection="0"/>
    <xf numFmtId="0" fontId="30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30" fillId="39" borderId="99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4" fillId="24" borderId="101" applyNumberFormat="0" applyFont="0" applyAlignment="0" applyProtection="0"/>
    <xf numFmtId="0" fontId="28" fillId="54" borderId="99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8" fillId="9" borderId="99" applyNumberFormat="0" applyAlignment="0" applyProtection="0"/>
    <xf numFmtId="0" fontId="18" fillId="9" borderId="100" applyNumberForma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72" fillId="56" borderId="101" applyNumberFormat="0" applyAlignment="0" applyProtection="0"/>
    <xf numFmtId="0" fontId="28" fillId="9" borderId="99" applyNumberFormat="0" applyAlignment="0" applyProtection="0"/>
    <xf numFmtId="0" fontId="4" fillId="24" borderId="101" applyNumberFormat="0" applyFont="0" applyAlignment="0" applyProtection="0"/>
    <xf numFmtId="0" fontId="28" fillId="54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72" fillId="56" borderId="101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72" fillId="56" borderId="101" applyNumberFormat="0" applyAlignment="0" applyProtection="0"/>
    <xf numFmtId="0" fontId="2" fillId="0" borderId="102" applyNumberFormat="0" applyFill="0" applyAlignment="0" applyProtection="0"/>
    <xf numFmtId="0" fontId="30" fillId="9" borderId="99" applyNumberFormat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30" fillId="39" borderId="99" applyNumberFormat="0" applyAlignment="0" applyProtection="0"/>
    <xf numFmtId="0" fontId="30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72" fillId="56" borderId="101" applyNumberFormat="0" applyAlignment="0" applyProtection="0"/>
    <xf numFmtId="0" fontId="28" fillId="54" borderId="99" applyNumberForma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18" fillId="9" borderId="100" applyNumberFormat="0" applyAlignment="0" applyProtection="0"/>
    <xf numFmtId="0" fontId="72" fillId="56" borderId="101" applyNumberFormat="0" applyAlignment="0" applyProtection="0"/>
    <xf numFmtId="0" fontId="30" fillId="39" borderId="99" applyNumberFormat="0" applyAlignment="0" applyProtection="0"/>
    <xf numFmtId="0" fontId="18" fillId="9" borderId="100" applyNumberFormat="0" applyAlignment="0" applyProtection="0"/>
    <xf numFmtId="0" fontId="72" fillId="56" borderId="101" applyNumberFormat="0" applyAlignment="0" applyProtection="0"/>
    <xf numFmtId="0" fontId="18" fillId="9" borderId="100" applyNumberFormat="0" applyAlignment="0" applyProtection="0"/>
    <xf numFmtId="0" fontId="2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28" fillId="54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28" fillId="9" borderId="99" applyNumberFormat="0" applyAlignment="0" applyProtection="0"/>
    <xf numFmtId="0" fontId="28" fillId="9" borderId="99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30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0" fontId="30" fillId="45" borderId="99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30" fillId="9" borderId="99" applyNumberFormat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4" fillId="24" borderId="101" applyNumberFormat="0" applyFon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30" fillId="45" borderId="99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8" fillId="9" borderId="99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30" fillId="9" borderId="99" applyNumberFormat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4" fillId="24" borderId="101" applyNumberFormat="0" applyFont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8" fillId="9" borderId="99" applyNumberFormat="0" applyAlignment="0" applyProtection="0"/>
    <xf numFmtId="0" fontId="18" fillId="54" borderId="100" applyNumberFormat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28" fillId="54" borderId="99" applyNumberFormat="0" applyAlignment="0" applyProtection="0"/>
    <xf numFmtId="0" fontId="30" fillId="9" borderId="99" applyNumberFormat="0" applyAlignment="0" applyProtection="0"/>
    <xf numFmtId="0" fontId="28" fillId="9" borderId="99" applyNumberFormat="0" applyAlignment="0" applyProtection="0"/>
    <xf numFmtId="0" fontId="28" fillId="9" borderId="99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2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30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72" fillId="56" borderId="101" applyNumberFormat="0" applyAlignment="0" applyProtection="0"/>
    <xf numFmtId="0" fontId="72" fillId="56" borderId="101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30" fillId="39" borderId="99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72" fillId="56" borderId="101" applyNumberFormat="0" applyAlignment="0" applyProtection="0"/>
    <xf numFmtId="0" fontId="2" fillId="0" borderId="102" applyNumberFormat="0" applyFill="0" applyAlignment="0" applyProtection="0"/>
    <xf numFmtId="0" fontId="30" fillId="9" borderId="99" applyNumberFormat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30" fillId="39" borderId="99" applyNumberFormat="0" applyAlignment="0" applyProtection="0"/>
    <xf numFmtId="0" fontId="30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72" fillId="56" borderId="101" applyNumberFormat="0" applyAlignment="0" applyProtection="0"/>
    <xf numFmtId="0" fontId="28" fillId="54" borderId="99" applyNumberForma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18" fillId="9" borderId="100" applyNumberFormat="0" applyAlignment="0" applyProtection="0"/>
    <xf numFmtId="0" fontId="72" fillId="56" borderId="101" applyNumberFormat="0" applyAlignment="0" applyProtection="0"/>
    <xf numFmtId="0" fontId="30" fillId="39" borderId="99" applyNumberFormat="0" applyAlignment="0" applyProtection="0"/>
    <xf numFmtId="0" fontId="18" fillId="9" borderId="100" applyNumberFormat="0" applyAlignment="0" applyProtection="0"/>
    <xf numFmtId="0" fontId="72" fillId="56" borderId="101" applyNumberFormat="0" applyAlignment="0" applyProtection="0"/>
    <xf numFmtId="0" fontId="18" fillId="9" borderId="100" applyNumberFormat="0" applyAlignment="0" applyProtection="0"/>
    <xf numFmtId="0" fontId="2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28" fillId="54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28" fillId="9" borderId="99" applyNumberFormat="0" applyAlignment="0" applyProtection="0"/>
    <xf numFmtId="0" fontId="28" fillId="9" borderId="99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30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0" fontId="30" fillId="45" borderId="99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72" fillId="56" borderId="101" applyNumberFormat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18" fillId="54" borderId="100" applyNumberFormat="0" applyAlignment="0" applyProtection="0"/>
    <xf numFmtId="0" fontId="28" fillId="54" borderId="99" applyNumberFormat="0" applyAlignment="0" applyProtection="0"/>
    <xf numFmtId="0" fontId="30" fillId="9" borderId="99" applyNumberFormat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30" fillId="9" borderId="99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28" fillId="9" borderId="99" applyNumberFormat="0" applyAlignment="0" applyProtection="0"/>
    <xf numFmtId="0" fontId="28" fillId="9" borderId="99" applyNumberFormat="0" applyAlignment="0" applyProtection="0"/>
    <xf numFmtId="0" fontId="4" fillId="24" borderId="101" applyNumberFormat="0" applyFont="0" applyAlignment="0" applyProtection="0"/>
    <xf numFmtId="0" fontId="28" fillId="54" borderId="99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4" fillId="24" borderId="101" applyNumberFormat="0" applyFont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2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72" fillId="56" borderId="101" applyNumberFormat="0" applyAlignment="0" applyProtection="0"/>
    <xf numFmtId="0" fontId="72" fillId="56" borderId="101" applyNumberFormat="0" applyAlignment="0" applyProtection="0"/>
    <xf numFmtId="0" fontId="30" fillId="9" borderId="99" applyNumberFormat="0" applyAlignment="0" applyProtection="0"/>
    <xf numFmtId="0" fontId="18" fillId="9" borderId="100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18" fillId="9" borderId="100" applyNumberFormat="0" applyAlignment="0" applyProtection="0"/>
    <xf numFmtId="0" fontId="72" fillId="56" borderId="101" applyNumberFormat="0" applyAlignment="0" applyProtection="0"/>
    <xf numFmtId="0" fontId="30" fillId="39" borderId="99" applyNumberFormat="0" applyAlignment="0" applyProtection="0"/>
    <xf numFmtId="0" fontId="18" fillId="9" borderId="100" applyNumberFormat="0" applyAlignment="0" applyProtection="0"/>
    <xf numFmtId="0" fontId="72" fillId="56" borderId="101" applyNumberFormat="0" applyAlignment="0" applyProtection="0"/>
    <xf numFmtId="0" fontId="18" fillId="9" borderId="100" applyNumberFormat="0" applyAlignment="0" applyProtection="0"/>
    <xf numFmtId="0" fontId="2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28" fillId="54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28" fillId="9" borderId="99" applyNumberFormat="0" applyAlignment="0" applyProtection="0"/>
    <xf numFmtId="0" fontId="28" fillId="9" borderId="99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30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0" fontId="30" fillId="45" borderId="99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72" fillId="56" borderId="101" applyNumberFormat="0" applyAlignment="0" applyProtection="0"/>
    <xf numFmtId="0" fontId="28" fillId="9" borderId="99" applyNumberFormat="0" applyAlignment="0" applyProtection="0"/>
    <xf numFmtId="0" fontId="4" fillId="24" borderId="101" applyNumberFormat="0" applyFont="0" applyAlignment="0" applyProtection="0"/>
    <xf numFmtId="0" fontId="28" fillId="54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72" fillId="56" borderId="101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72" fillId="56" borderId="101" applyNumberFormat="0" applyAlignment="0" applyProtection="0"/>
    <xf numFmtId="0" fontId="2" fillId="0" borderId="102" applyNumberFormat="0" applyFill="0" applyAlignment="0" applyProtection="0"/>
    <xf numFmtId="0" fontId="30" fillId="9" borderId="99" applyNumberFormat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30" fillId="39" borderId="99" applyNumberFormat="0" applyAlignment="0" applyProtection="0"/>
    <xf numFmtId="0" fontId="30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72" fillId="56" borderId="101" applyNumberFormat="0" applyAlignment="0" applyProtection="0"/>
    <xf numFmtId="0" fontId="28" fillId="54" borderId="99" applyNumberForma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18" fillId="9" borderId="100" applyNumberFormat="0" applyAlignment="0" applyProtection="0"/>
    <xf numFmtId="0" fontId="72" fillId="56" borderId="101" applyNumberFormat="0" applyAlignment="0" applyProtection="0"/>
    <xf numFmtId="0" fontId="30" fillId="39" borderId="99" applyNumberFormat="0" applyAlignment="0" applyProtection="0"/>
    <xf numFmtId="0" fontId="18" fillId="9" borderId="100" applyNumberFormat="0" applyAlignment="0" applyProtection="0"/>
    <xf numFmtId="0" fontId="72" fillId="56" borderId="101" applyNumberFormat="0" applyAlignment="0" applyProtection="0"/>
    <xf numFmtId="0" fontId="18" fillId="9" borderId="100" applyNumberFormat="0" applyAlignment="0" applyProtection="0"/>
    <xf numFmtId="0" fontId="2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28" fillId="54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28" fillId="9" borderId="99" applyNumberFormat="0" applyAlignment="0" applyProtection="0"/>
    <xf numFmtId="0" fontId="28" fillId="9" borderId="99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30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0" fontId="30" fillId="45" borderId="99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18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2" fillId="56" borderId="109" applyNumberFormat="0" applyAlignment="0" applyProtection="0"/>
    <xf numFmtId="0" fontId="2" fillId="0" borderId="111" applyNumberFormat="0" applyFill="0" applyAlignment="0" applyProtection="0"/>
    <xf numFmtId="0" fontId="18" fillId="9" borderId="104" applyNumberForma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8" applyNumberFormat="0" applyAlignment="0" applyProtection="0"/>
    <xf numFmtId="0" fontId="72" fillId="56" borderId="109" applyNumberFormat="0" applyAlignment="0" applyProtection="0"/>
    <xf numFmtId="0" fontId="28" fillId="54" borderId="110" applyNumberFormat="0" applyAlignment="0" applyProtection="0"/>
    <xf numFmtId="0" fontId="30" fillId="45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4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8" applyNumberFormat="0" applyAlignment="0" applyProtection="0"/>
    <xf numFmtId="0" fontId="30" fillId="9" borderId="110" applyNumberFormat="0" applyAlignment="0" applyProtection="0"/>
    <xf numFmtId="0" fontId="18" fillId="9" borderId="108" applyNumberFormat="0" applyAlignment="0" applyProtection="0"/>
    <xf numFmtId="0" fontId="30" fillId="9" borderId="110" applyNumberFormat="0" applyAlignment="0" applyProtection="0"/>
    <xf numFmtId="0" fontId="3" fillId="24" borderId="109" applyNumberFormat="0" applyFont="0" applyAlignment="0" applyProtection="0"/>
    <xf numFmtId="0" fontId="30" fillId="45" borderId="110" applyNumberFormat="0" applyAlignment="0" applyProtection="0"/>
    <xf numFmtId="0" fontId="2" fillId="0" borderId="111" applyNumberFormat="0" applyFill="0" applyAlignment="0" applyProtection="0"/>
    <xf numFmtId="0" fontId="72" fillId="56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8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4" borderId="110" applyNumberFormat="0" applyAlignment="0" applyProtection="0"/>
    <xf numFmtId="0" fontId="18" fillId="54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18" fillId="54" borderId="108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30" fillId="3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54" borderId="108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45" borderId="110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18" fillId="54" borderId="108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72" fillId="56" borderId="109" applyNumberFormat="0" applyAlignment="0" applyProtection="0"/>
    <xf numFmtId="0" fontId="2" fillId="0" borderId="111" applyNumberFormat="0" applyFill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72" fillId="56" borderId="109" applyNumberFormat="0" applyAlignment="0" applyProtection="0"/>
    <xf numFmtId="0" fontId="28" fillId="54" borderId="110" applyNumberFormat="0" applyAlignment="0" applyProtection="0"/>
    <xf numFmtId="0" fontId="28" fillId="54" borderId="110" applyNumberFormat="0" applyAlignment="0" applyProtection="0"/>
    <xf numFmtId="0" fontId="30" fillId="45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3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28" fillId="9" borderId="110" applyNumberFormat="0" applyAlignment="0" applyProtection="0"/>
    <xf numFmtId="0" fontId="28" fillId="54" borderId="110" applyNumberFormat="0" applyAlignment="0" applyProtection="0"/>
    <xf numFmtId="0" fontId="2" fillId="0" borderId="111" applyNumberFormat="0" applyFill="0" applyAlignment="0" applyProtection="0"/>
    <xf numFmtId="0" fontId="72" fillId="56" borderId="109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28" fillId="9" borderId="110" applyNumberFormat="0" applyAlignment="0" applyProtection="0"/>
    <xf numFmtId="0" fontId="30" fillId="45" borderId="110" applyNumberFormat="0" applyAlignment="0" applyProtection="0"/>
    <xf numFmtId="0" fontId="18" fillId="9" borderId="104" applyNumberFormat="0" applyAlignment="0" applyProtection="0"/>
    <xf numFmtId="0" fontId="30" fillId="39" borderId="110" applyNumberFormat="0" applyAlignment="0" applyProtection="0"/>
    <xf numFmtId="0" fontId="72" fillId="56" borderId="109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06" applyNumberFormat="0" applyFill="0" applyAlignment="0" applyProtection="0"/>
    <xf numFmtId="0" fontId="4" fillId="24" borderId="109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11" applyNumberFormat="0" applyFill="0" applyAlignment="0" applyProtection="0"/>
    <xf numFmtId="0" fontId="18" fillId="54" borderId="108" applyNumberFormat="0" applyAlignment="0" applyProtection="0"/>
    <xf numFmtId="0" fontId="72" fillId="56" borderId="109" applyNumberFormat="0" applyAlignment="0" applyProtection="0"/>
    <xf numFmtId="0" fontId="28" fillId="54" borderId="110" applyNumberFormat="0" applyAlignment="0" applyProtection="0"/>
    <xf numFmtId="0" fontId="30" fillId="45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06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18" fillId="54" borderId="108" applyNumberFormat="0" applyAlignment="0" applyProtection="0"/>
    <xf numFmtId="0" fontId="2" fillId="0" borderId="111" applyNumberFormat="0" applyFill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54" borderId="108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72" fillId="56" borderId="109" applyNumberFormat="0" applyAlignment="0" applyProtection="0"/>
    <xf numFmtId="0" fontId="2" fillId="0" borderId="111" applyNumberFormat="0" applyFill="0" applyAlignment="0" applyProtection="0"/>
    <xf numFmtId="0" fontId="30" fillId="45" borderId="110" applyNumberFormat="0" applyAlignment="0" applyProtection="0"/>
    <xf numFmtId="0" fontId="18" fillId="9" borderId="108" applyNumberFormat="0" applyAlignment="0" applyProtection="0"/>
    <xf numFmtId="0" fontId="30" fillId="9" borderId="110" applyNumberFormat="0" applyAlignment="0" applyProtection="0"/>
    <xf numFmtId="0" fontId="18" fillId="9" borderId="108" applyNumberFormat="0" applyAlignment="0" applyProtection="0"/>
    <xf numFmtId="0" fontId="18" fillId="54" borderId="108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54" borderId="110" applyNumberFormat="0" applyAlignment="0" applyProtection="0"/>
    <xf numFmtId="0" fontId="18" fillId="9" borderId="108" applyNumberFormat="0" applyAlignment="0" applyProtection="0"/>
    <xf numFmtId="0" fontId="30" fillId="39" borderId="110" applyNumberForma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2" fillId="56" borderId="109" applyNumberFormat="0" applyAlignment="0" applyProtection="0"/>
    <xf numFmtId="0" fontId="30" fillId="45" borderId="110" applyNumberFormat="0" applyAlignment="0" applyProtection="0"/>
    <xf numFmtId="0" fontId="18" fillId="9" borderId="108" applyNumberFormat="0" applyAlignment="0" applyProtection="0"/>
    <xf numFmtId="0" fontId="18" fillId="54" borderId="108" applyNumberFormat="0" applyAlignment="0" applyProtection="0"/>
    <xf numFmtId="0" fontId="4" fillId="24" borderId="109" applyNumberFormat="0" applyFont="0" applyAlignment="0" applyProtection="0"/>
    <xf numFmtId="0" fontId="28" fillId="54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72" fillId="56" borderId="109" applyNumberFormat="0" applyAlignment="0" applyProtection="0"/>
    <xf numFmtId="0" fontId="28" fillId="54" borderId="110" applyNumberFormat="0" applyAlignment="0" applyProtection="0"/>
    <xf numFmtId="0" fontId="2" fillId="0" borderId="111" applyNumberFormat="0" applyFill="0" applyAlignment="0" applyProtection="0"/>
    <xf numFmtId="0" fontId="72" fillId="56" borderId="109" applyNumberFormat="0" applyAlignment="0" applyProtection="0"/>
    <xf numFmtId="0" fontId="3" fillId="24" borderId="109" applyNumberFormat="0" applyFont="0" applyAlignment="0" applyProtection="0"/>
    <xf numFmtId="0" fontId="18" fillId="54" borderId="108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4" borderId="108" applyNumberFormat="0" applyAlignment="0" applyProtection="0"/>
    <xf numFmtId="0" fontId="4" fillId="24" borderId="109" applyNumberFormat="0" applyFont="0" applyAlignment="0" applyProtection="0"/>
    <xf numFmtId="0" fontId="72" fillId="56" borderId="109" applyNumberFormat="0" applyAlignment="0" applyProtection="0"/>
    <xf numFmtId="0" fontId="72" fillId="56" borderId="109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18" fillId="5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45" borderId="110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8" fillId="54" borderId="110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2" fillId="56" borderId="109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72" fillId="56" borderId="109" applyNumberFormat="0" applyAlignment="0" applyProtection="0"/>
    <xf numFmtId="0" fontId="30" fillId="45" borderId="110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18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2" fillId="56" borderId="109" applyNumberFormat="0" applyAlignment="0" applyProtection="0"/>
    <xf numFmtId="0" fontId="2" fillId="0" borderId="111" applyNumberFormat="0" applyFill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54" borderId="108" applyNumberFormat="0" applyAlignment="0" applyProtection="0"/>
    <xf numFmtId="0" fontId="72" fillId="56" borderId="109" applyNumberFormat="0" applyAlignment="0" applyProtection="0"/>
    <xf numFmtId="0" fontId="28" fillId="54" borderId="110" applyNumberFormat="0" applyAlignment="0" applyProtection="0"/>
    <xf numFmtId="0" fontId="30" fillId="45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18" fillId="54" borderId="104" applyNumberFormat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30" fillId="9" borderId="110" applyNumberFormat="0" applyAlignment="0" applyProtection="0"/>
    <xf numFmtId="0" fontId="18" fillId="54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06" applyNumberFormat="0" applyFill="0" applyAlignment="0" applyProtection="0"/>
    <xf numFmtId="0" fontId="30" fillId="45" borderId="110" applyNumberFormat="0" applyAlignment="0" applyProtection="0"/>
    <xf numFmtId="0" fontId="30" fillId="9" borderId="110" applyNumberFormat="0" applyAlignment="0" applyProtection="0"/>
    <xf numFmtId="0" fontId="30" fillId="39" borderId="110" applyNumberFormat="0" applyAlignment="0" applyProtection="0"/>
    <xf numFmtId="0" fontId="30" fillId="9" borderId="110" applyNumberFormat="0" applyAlignment="0" applyProtection="0"/>
    <xf numFmtId="0" fontId="72" fillId="56" borderId="109" applyNumberFormat="0" applyAlignment="0" applyProtection="0"/>
    <xf numFmtId="0" fontId="18" fillId="9" borderId="108" applyNumberFormat="0" applyAlignment="0" applyProtection="0"/>
    <xf numFmtId="0" fontId="18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72" fillId="56" borderId="109" applyNumberFormat="0" applyAlignment="0" applyProtection="0"/>
    <xf numFmtId="0" fontId="2" fillId="0" borderId="111" applyNumberFormat="0" applyFill="0" applyAlignment="0" applyProtection="0"/>
    <xf numFmtId="0" fontId="28" fillId="54" borderId="110" applyNumberFormat="0" applyAlignment="0" applyProtection="0"/>
    <xf numFmtId="0" fontId="30" fillId="45" borderId="110" applyNumberFormat="0" applyAlignment="0" applyProtection="0"/>
    <xf numFmtId="0" fontId="2" fillId="0" borderId="111" applyNumberFormat="0" applyFill="0" applyAlignment="0" applyProtection="0"/>
    <xf numFmtId="0" fontId="72" fillId="56" borderId="109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06" applyNumberFormat="0" applyFill="0" applyAlignment="0" applyProtection="0"/>
    <xf numFmtId="0" fontId="28" fillId="54" borderId="110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8" applyNumberFormat="0" applyAlignment="0" applyProtection="0"/>
    <xf numFmtId="0" fontId="72" fillId="56" borderId="109" applyNumberFormat="0" applyAlignment="0" applyProtection="0"/>
    <xf numFmtId="0" fontId="28" fillId="54" borderId="110" applyNumberFormat="0" applyAlignment="0" applyProtection="0"/>
    <xf numFmtId="0" fontId="30" fillId="45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5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18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2" fillId="56" borderId="109" applyNumberFormat="0" applyAlignment="0" applyProtection="0"/>
    <xf numFmtId="0" fontId="2" fillId="0" borderId="111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8" applyNumberFormat="0" applyAlignment="0" applyProtection="0"/>
    <xf numFmtId="0" fontId="72" fillId="56" borderId="109" applyNumberFormat="0" applyAlignment="0" applyProtection="0"/>
    <xf numFmtId="0" fontId="28" fillId="54" borderId="110" applyNumberFormat="0" applyAlignment="0" applyProtection="0"/>
    <xf numFmtId="0" fontId="30" fillId="45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39" borderId="110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72" fillId="56" borderId="109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8" fillId="54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2" fillId="56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18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2" fillId="56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9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72" fillId="56" borderId="109" applyNumberFormat="0" applyAlignment="0" applyProtection="0"/>
    <xf numFmtId="0" fontId="28" fillId="54" borderId="110" applyNumberFormat="0" applyAlignment="0" applyProtection="0"/>
    <xf numFmtId="0" fontId="30" fillId="45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8" applyNumberFormat="0" applyAlignment="0" applyProtection="0"/>
    <xf numFmtId="0" fontId="72" fillId="56" borderId="109" applyNumberFormat="0" applyAlignment="0" applyProtection="0"/>
    <xf numFmtId="0" fontId="30" fillId="39" borderId="110" applyNumberFormat="0" applyAlignment="0" applyProtection="0"/>
    <xf numFmtId="0" fontId="18" fillId="9" borderId="108" applyNumberFormat="0" applyAlignment="0" applyProtection="0"/>
    <xf numFmtId="0" fontId="72" fillId="56" borderId="109" applyNumberFormat="0" applyAlignment="0" applyProtection="0"/>
    <xf numFmtId="0" fontId="18" fillId="9" borderId="108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8" applyNumberFormat="0" applyAlignment="0" applyProtection="0"/>
    <xf numFmtId="0" fontId="28" fillId="54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4" borderId="108" applyNumberFormat="0" applyAlignment="0" applyProtection="0"/>
    <xf numFmtId="0" fontId="30" fillId="45" borderId="110" applyNumberFormat="0" applyAlignment="0" applyProtection="0"/>
    <xf numFmtId="0" fontId="2" fillId="0" borderId="111" applyNumberFormat="0" applyFill="0" applyAlignment="0" applyProtection="0"/>
    <xf numFmtId="0" fontId="30" fillId="45" borderId="110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54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9" borderId="110" applyNumberFormat="0" applyAlignment="0" applyProtection="0"/>
    <xf numFmtId="0" fontId="30" fillId="39" borderId="110" applyNumberFormat="0" applyAlignment="0" applyProtection="0"/>
    <xf numFmtId="0" fontId="2" fillId="0" borderId="111" applyNumberFormat="0" applyFill="0" applyAlignment="0" applyProtection="0"/>
    <xf numFmtId="0" fontId="18" fillId="9" borderId="108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72" fillId="56" borderId="109" applyNumberFormat="0" applyAlignment="0" applyProtection="0"/>
    <xf numFmtId="0" fontId="30" fillId="45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4" borderId="108" applyNumberFormat="0" applyAlignment="0" applyProtection="0"/>
    <xf numFmtId="0" fontId="2" fillId="0" borderId="111" applyNumberFormat="0" applyFill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30" fillId="9" borderId="110" applyNumberFormat="0" applyAlignment="0" applyProtection="0"/>
    <xf numFmtId="0" fontId="18" fillId="54" borderId="108" applyNumberFormat="0" applyAlignment="0" applyProtection="0"/>
    <xf numFmtId="0" fontId="30" fillId="45" borderId="110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18" fillId="54" borderId="108" applyNumberFormat="0" applyAlignment="0" applyProtection="0"/>
    <xf numFmtId="0" fontId="4" fillId="24" borderId="109" applyNumberFormat="0" applyFont="0" applyAlignment="0" applyProtection="0"/>
    <xf numFmtId="0" fontId="28" fillId="54" borderId="110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30" fillId="45" borderId="110" applyNumberFormat="0" applyAlignment="0" applyProtection="0"/>
    <xf numFmtId="0" fontId="30" fillId="45" borderId="110" applyNumberFormat="0" applyAlignment="0" applyProtection="0"/>
    <xf numFmtId="0" fontId="18" fillId="9" borderId="108" applyNumberFormat="0" applyAlignment="0" applyProtection="0"/>
    <xf numFmtId="0" fontId="30" fillId="45" borderId="110" applyNumberFormat="0" applyAlignment="0" applyProtection="0"/>
    <xf numFmtId="0" fontId="28" fillId="9" borderId="110" applyNumberFormat="0" applyAlignment="0" applyProtection="0"/>
    <xf numFmtId="0" fontId="30" fillId="45" borderId="110" applyNumberFormat="0" applyAlignment="0" applyProtection="0"/>
    <xf numFmtId="0" fontId="28" fillId="54" borderId="110" applyNumberFormat="0" applyAlignment="0" applyProtection="0"/>
    <xf numFmtId="0" fontId="18" fillId="9" borderId="108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4" borderId="110" applyNumberFormat="0" applyAlignment="0" applyProtection="0"/>
    <xf numFmtId="0" fontId="72" fillId="56" borderId="109" applyNumberForma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30" fillId="45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8" fillId="54" borderId="110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72" fillId="56" borderId="109" applyNumberFormat="0" applyAlignment="0" applyProtection="0"/>
    <xf numFmtId="0" fontId="30" fillId="9" borderId="110" applyNumberFormat="0" applyAlignment="0" applyProtection="0"/>
    <xf numFmtId="0" fontId="28" fillId="54" borderId="110" applyNumberFormat="0" applyAlignment="0" applyProtection="0"/>
    <xf numFmtId="0" fontId="18" fillId="5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4" borderId="110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2" fillId="56" borderId="109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28" fillId="54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8" fillId="54" borderId="110" applyNumberForma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18" fillId="54" borderId="108" applyNumberFormat="0" applyAlignment="0" applyProtection="0"/>
    <xf numFmtId="0" fontId="2" fillId="0" borderId="111" applyNumberFormat="0" applyFill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30" fillId="45" borderId="110" applyNumberFormat="0" applyAlignment="0" applyProtection="0"/>
    <xf numFmtId="0" fontId="2" fillId="0" borderId="111" applyNumberFormat="0" applyFill="0" applyAlignment="0" applyProtection="0"/>
    <xf numFmtId="0" fontId="28" fillId="54" borderId="110" applyNumberFormat="0" applyAlignment="0" applyProtection="0"/>
    <xf numFmtId="0" fontId="72" fillId="56" borderId="109" applyNumberFormat="0" applyAlignment="0" applyProtection="0"/>
    <xf numFmtId="0" fontId="18" fillId="54" borderId="108" applyNumberFormat="0" applyAlignment="0" applyProtection="0"/>
    <xf numFmtId="0" fontId="72" fillId="56" borderId="109" applyNumberFormat="0" applyAlignment="0" applyProtection="0"/>
    <xf numFmtId="0" fontId="28" fillId="54" borderId="110" applyNumberFormat="0" applyAlignment="0" applyProtection="0"/>
    <xf numFmtId="0" fontId="30" fillId="45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8" fillId="54" borderId="110" applyNumberFormat="0" applyAlignment="0" applyProtection="0"/>
    <xf numFmtId="0" fontId="18" fillId="54" borderId="108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8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30" fillId="45" borderId="110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10" applyNumberFormat="0" applyAlignment="0" applyProtection="0"/>
    <xf numFmtId="0" fontId="30" fillId="45" borderId="110" applyNumberFormat="0" applyAlignment="0" applyProtection="0"/>
    <xf numFmtId="0" fontId="4" fillId="24" borderId="109" applyNumberFormat="0" applyFont="0" applyAlignment="0" applyProtection="0"/>
    <xf numFmtId="0" fontId="28" fillId="54" borderId="110" applyNumberFormat="0" applyAlignment="0" applyProtection="0"/>
    <xf numFmtId="0" fontId="72" fillId="56" borderId="109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72" fillId="56" borderId="109" applyNumberFormat="0" applyAlignment="0" applyProtection="0"/>
    <xf numFmtId="0" fontId="30" fillId="3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54" borderId="108" applyNumberFormat="0" applyAlignment="0" applyProtection="0"/>
    <xf numFmtId="0" fontId="3" fillId="24" borderId="109" applyNumberFormat="0" applyFont="0" applyAlignment="0" applyProtection="0"/>
    <xf numFmtId="0" fontId="18" fillId="54" borderId="108" applyNumberFormat="0" applyAlignment="0" applyProtection="0"/>
    <xf numFmtId="0" fontId="72" fillId="56" borderId="109" applyNumberFormat="0" applyAlignment="0" applyProtection="0"/>
    <xf numFmtId="0" fontId="72" fillId="56" borderId="109" applyNumberFormat="0" applyAlignment="0" applyProtection="0"/>
    <xf numFmtId="0" fontId="4" fillId="24" borderId="109" applyNumberFormat="0" applyFont="0" applyAlignment="0" applyProtection="0"/>
    <xf numFmtId="0" fontId="30" fillId="39" borderId="110" applyNumberFormat="0" applyAlignment="0" applyProtection="0"/>
    <xf numFmtId="0" fontId="4" fillId="24" borderId="109" applyNumberFormat="0" applyFont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39" borderId="110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9" borderId="108" applyNumberFormat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30" fillId="45" borderId="110" applyNumberForma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9" borderId="108" applyNumberFormat="0" applyAlignment="0" applyProtection="0"/>
    <xf numFmtId="0" fontId="28" fillId="54" borderId="110" applyNumberFormat="0" applyAlignment="0" applyProtection="0"/>
    <xf numFmtId="0" fontId="72" fillId="56" borderId="109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5" borderId="110" applyNumberFormat="0" applyAlignment="0" applyProtection="0"/>
    <xf numFmtId="0" fontId="30" fillId="9" borderId="110" applyNumberForma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54" borderId="108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8" applyNumberFormat="0" applyAlignment="0" applyProtection="0"/>
    <xf numFmtId="0" fontId="72" fillId="56" borderId="109" applyNumberFormat="0" applyAlignment="0" applyProtection="0"/>
    <xf numFmtId="0" fontId="72" fillId="56" borderId="109" applyNumberFormat="0" applyAlignment="0" applyProtection="0"/>
    <xf numFmtId="0" fontId="2" fillId="0" borderId="111" applyNumberFormat="0" applyFill="0" applyAlignment="0" applyProtection="0"/>
    <xf numFmtId="0" fontId="18" fillId="54" borderId="108" applyNumberFormat="0" applyAlignment="0" applyProtection="0"/>
    <xf numFmtId="0" fontId="72" fillId="56" borderId="109" applyNumberFormat="0" applyAlignment="0" applyProtection="0"/>
    <xf numFmtId="0" fontId="30" fillId="3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39" borderId="110" applyNumberFormat="0" applyAlignment="0" applyProtection="0"/>
    <xf numFmtId="0" fontId="28" fillId="54" borderId="110" applyNumberFormat="0" applyAlignment="0" applyProtection="0"/>
    <xf numFmtId="0" fontId="18" fillId="54" borderId="108" applyNumberFormat="0" applyAlignment="0" applyProtection="0"/>
    <xf numFmtId="0" fontId="72" fillId="56" borderId="109" applyNumberFormat="0" applyAlignment="0" applyProtection="0"/>
    <xf numFmtId="0" fontId="18" fillId="54" borderId="108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8" applyNumberFormat="0" applyAlignment="0" applyProtection="0"/>
    <xf numFmtId="0" fontId="72" fillId="56" borderId="109" applyNumberFormat="0" applyAlignment="0" applyProtection="0"/>
    <xf numFmtId="0" fontId="2" fillId="0" borderId="111" applyNumberFormat="0" applyFill="0" applyAlignment="0" applyProtection="0"/>
    <xf numFmtId="0" fontId="30" fillId="45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4" borderId="108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54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30" fillId="45" borderId="110" applyNumberFormat="0" applyAlignment="0" applyProtection="0"/>
    <xf numFmtId="0" fontId="30" fillId="45" borderId="110" applyNumberFormat="0" applyAlignment="0" applyProtection="0"/>
    <xf numFmtId="0" fontId="4" fillId="24" borderId="109" applyNumberFormat="0" applyFont="0" applyAlignment="0" applyProtection="0"/>
    <xf numFmtId="0" fontId="28" fillId="54" borderId="110" applyNumberFormat="0" applyAlignment="0" applyProtection="0"/>
    <xf numFmtId="0" fontId="18" fillId="54" borderId="108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3" fillId="24" borderId="109" applyNumberFormat="0" applyFon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28" fillId="9" borderId="110" applyNumberFormat="0" applyAlignment="0" applyProtection="0"/>
    <xf numFmtId="0" fontId="30" fillId="39" borderId="110" applyNumberFormat="0" applyAlignment="0" applyProtection="0"/>
    <xf numFmtId="0" fontId="18" fillId="9" borderId="108" applyNumberFormat="0" applyAlignment="0" applyProtection="0"/>
    <xf numFmtId="0" fontId="28" fillId="9" borderId="110" applyNumberFormat="0" applyAlignment="0" applyProtection="0"/>
    <xf numFmtId="0" fontId="72" fillId="56" borderId="109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72" fillId="56" borderId="109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9" borderId="110" applyNumberFormat="0" applyAlignment="0" applyProtection="0"/>
    <xf numFmtId="0" fontId="72" fillId="56" borderId="109" applyNumberFormat="0" applyAlignment="0" applyProtection="0"/>
    <xf numFmtId="0" fontId="72" fillId="56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4" borderId="108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2" fillId="56" borderId="109" applyNumberFormat="0" applyAlignment="0" applyProtection="0"/>
    <xf numFmtId="0" fontId="2" fillId="0" borderId="111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10" applyNumberFormat="0" applyAlignment="0" applyProtection="0"/>
    <xf numFmtId="0" fontId="30" fillId="45" borderId="110" applyNumberFormat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72" fillId="56" borderId="109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45" borderId="110" applyNumberFormat="0" applyAlignment="0" applyProtection="0"/>
    <xf numFmtId="0" fontId="30" fillId="45" borderId="110" applyNumberFormat="0" applyAlignment="0" applyProtection="0"/>
    <xf numFmtId="0" fontId="28" fillId="9" borderId="110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18" fillId="54" borderId="108" applyNumberFormat="0" applyAlignment="0" applyProtection="0"/>
    <xf numFmtId="0" fontId="72" fillId="56" borderId="109" applyNumberFormat="0" applyAlignment="0" applyProtection="0"/>
    <xf numFmtId="0" fontId="2" fillId="0" borderId="111" applyNumberFormat="0" applyFill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8" applyNumberFormat="0" applyAlignment="0" applyProtection="0"/>
    <xf numFmtId="0" fontId="30" fillId="9" borderId="110" applyNumberFormat="0" applyAlignment="0" applyProtection="0"/>
    <xf numFmtId="0" fontId="3" fillId="24" borderId="109" applyNumberFormat="0" applyFont="0" applyAlignment="0" applyProtection="0"/>
    <xf numFmtId="0" fontId="18" fillId="54" borderId="108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54" borderId="108" applyNumberFormat="0" applyAlignment="0" applyProtection="0"/>
    <xf numFmtId="0" fontId="72" fillId="56" borderId="109" applyNumberFormat="0" applyAlignment="0" applyProtection="0"/>
    <xf numFmtId="0" fontId="28" fillId="54" borderId="110" applyNumberFormat="0" applyAlignment="0" applyProtection="0"/>
    <xf numFmtId="0" fontId="28" fillId="9" borderId="110" applyNumberForma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8" applyNumberFormat="0" applyAlignment="0" applyProtection="0"/>
    <xf numFmtId="0" fontId="72" fillId="56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72" fillId="56" borderId="109" applyNumberFormat="0" applyAlignment="0" applyProtection="0"/>
    <xf numFmtId="0" fontId="28" fillId="54" borderId="110" applyNumberFormat="0" applyAlignment="0" applyProtection="0"/>
    <xf numFmtId="0" fontId="4" fillId="24" borderId="109" applyNumberFormat="0" applyFont="0" applyAlignment="0" applyProtection="0"/>
    <xf numFmtId="0" fontId="18" fillId="54" borderId="108" applyNumberFormat="0" applyAlignment="0" applyProtection="0"/>
    <xf numFmtId="0" fontId="30" fillId="39" borderId="110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4" borderId="108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9" borderId="110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4" borderId="108" applyNumberFormat="0" applyAlignment="0" applyProtection="0"/>
    <xf numFmtId="0" fontId="30" fillId="9" borderId="110" applyNumberFormat="0" applyAlignment="0" applyProtection="0"/>
    <xf numFmtId="0" fontId="18" fillId="9" borderId="108" applyNumberFormat="0" applyAlignment="0" applyProtection="0"/>
    <xf numFmtId="0" fontId="72" fillId="56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4" fillId="24" borderId="109" applyNumberFormat="0" applyFont="0" applyAlignment="0" applyProtection="0"/>
    <xf numFmtId="0" fontId="30" fillId="45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8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2" fillId="0" borderId="111" applyNumberFormat="0" applyFill="0" applyAlignment="0" applyProtection="0"/>
    <xf numFmtId="0" fontId="28" fillId="54" borderId="110" applyNumberFormat="0" applyAlignment="0" applyProtection="0"/>
    <xf numFmtId="0" fontId="2" fillId="0" borderId="111" applyNumberFormat="0" applyFill="0" applyAlignment="0" applyProtection="0"/>
    <xf numFmtId="0" fontId="18" fillId="9" borderId="108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18" fillId="54" borderId="108" applyNumberFormat="0" applyAlignment="0" applyProtection="0"/>
    <xf numFmtId="0" fontId="2" fillId="0" borderId="111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54" borderId="108" applyNumberFormat="0" applyAlignment="0" applyProtection="0"/>
    <xf numFmtId="0" fontId="2" fillId="0" borderId="111" applyNumberFormat="0" applyFill="0" applyAlignment="0" applyProtection="0"/>
    <xf numFmtId="0" fontId="72" fillId="56" borderId="109" applyNumberFormat="0" applyAlignment="0" applyProtection="0"/>
    <xf numFmtId="0" fontId="72" fillId="56" borderId="109" applyNumberFormat="0" applyAlignment="0" applyProtection="0"/>
    <xf numFmtId="0" fontId="28" fillId="54" borderId="110" applyNumberFormat="0" applyAlignment="0" applyProtection="0"/>
    <xf numFmtId="0" fontId="2" fillId="0" borderId="111" applyNumberFormat="0" applyFill="0" applyAlignment="0" applyProtection="0"/>
    <xf numFmtId="0" fontId="18" fillId="9" borderId="108" applyNumberFormat="0" applyAlignment="0" applyProtection="0"/>
    <xf numFmtId="0" fontId="30" fillId="45" borderId="110" applyNumberFormat="0" applyAlignment="0" applyProtection="0"/>
    <xf numFmtId="0" fontId="30" fillId="45" borderId="110" applyNumberFormat="0" applyAlignment="0" applyProtection="0"/>
    <xf numFmtId="0" fontId="72" fillId="56" borderId="109" applyNumberFormat="0" applyAlignment="0" applyProtection="0"/>
    <xf numFmtId="0" fontId="18" fillId="54" borderId="108" applyNumberFormat="0" applyAlignment="0" applyProtection="0"/>
    <xf numFmtId="0" fontId="4" fillId="24" borderId="109" applyNumberFormat="0" applyFont="0" applyAlignment="0" applyProtection="0"/>
    <xf numFmtId="0" fontId="18" fillId="54" borderId="108" applyNumberFormat="0" applyAlignment="0" applyProtection="0"/>
    <xf numFmtId="0" fontId="30" fillId="39" borderId="110" applyNumberFormat="0" applyAlignment="0" applyProtection="0"/>
    <xf numFmtId="0" fontId="2" fillId="0" borderId="111" applyNumberFormat="0" applyFill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72" fillId="56" borderId="109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8" applyNumberFormat="0" applyAlignment="0" applyProtection="0"/>
    <xf numFmtId="0" fontId="30" fillId="45" borderId="110" applyNumberFormat="0" applyAlignment="0" applyProtection="0"/>
    <xf numFmtId="0" fontId="30" fillId="45" borderId="110" applyNumberFormat="0" applyAlignment="0" applyProtection="0"/>
    <xf numFmtId="0" fontId="28" fillId="9" borderId="110" applyNumberForma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8" applyNumberFormat="0" applyAlignment="0" applyProtection="0"/>
    <xf numFmtId="0" fontId="18" fillId="54" borderId="108" applyNumberForma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72" fillId="56" borderId="109" applyNumberFormat="0" applyAlignment="0" applyProtection="0"/>
    <xf numFmtId="0" fontId="2" fillId="0" borderId="111" applyNumberFormat="0" applyFill="0" applyAlignment="0" applyProtection="0"/>
    <xf numFmtId="0" fontId="18" fillId="5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8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54" borderId="108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18" fillId="54" borderId="108" applyNumberFormat="0" applyAlignment="0" applyProtection="0"/>
    <xf numFmtId="0" fontId="30" fillId="45" borderId="110" applyNumberForma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18" fillId="54" borderId="108" applyNumberFormat="0" applyAlignment="0" applyProtection="0"/>
    <xf numFmtId="0" fontId="2" fillId="0" borderId="111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28" fillId="54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72" fillId="56" borderId="109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8" fillId="54" borderId="110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18" fillId="54" borderId="108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72" fillId="56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18" fillId="9" borderId="108" applyNumberFormat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30" fillId="9" borderId="110" applyNumberFormat="0" applyAlignment="0" applyProtection="0"/>
    <xf numFmtId="0" fontId="3" fillId="24" borderId="109" applyNumberFormat="0" applyFont="0" applyAlignment="0" applyProtection="0"/>
    <xf numFmtId="0" fontId="28" fillId="9" borderId="110" applyNumberFormat="0" applyAlignment="0" applyProtection="0"/>
    <xf numFmtId="0" fontId="18" fillId="9" borderId="108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39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72" fillId="56" borderId="109" applyNumberFormat="0" applyAlignment="0" applyProtection="0"/>
    <xf numFmtId="0" fontId="28" fillId="54" borderId="110" applyNumberFormat="0" applyAlignment="0" applyProtection="0"/>
    <xf numFmtId="0" fontId="30" fillId="45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8" applyNumberFormat="0" applyAlignment="0" applyProtection="0"/>
    <xf numFmtId="0" fontId="72" fillId="56" borderId="109" applyNumberFormat="0" applyAlignment="0" applyProtection="0"/>
    <xf numFmtId="0" fontId="30" fillId="39" borderId="110" applyNumberFormat="0" applyAlignment="0" applyProtection="0"/>
    <xf numFmtId="0" fontId="18" fillId="9" borderId="108" applyNumberFormat="0" applyAlignment="0" applyProtection="0"/>
    <xf numFmtId="0" fontId="72" fillId="56" borderId="109" applyNumberFormat="0" applyAlignment="0" applyProtection="0"/>
    <xf numFmtId="0" fontId="18" fillId="9" borderId="108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8" applyNumberFormat="0" applyAlignment="0" applyProtection="0"/>
    <xf numFmtId="0" fontId="28" fillId="54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4" borderId="108" applyNumberFormat="0" applyAlignment="0" applyProtection="0"/>
    <xf numFmtId="0" fontId="30" fillId="45" borderId="110" applyNumberFormat="0" applyAlignment="0" applyProtection="0"/>
    <xf numFmtId="0" fontId="2" fillId="0" borderId="111" applyNumberFormat="0" applyFill="0" applyAlignment="0" applyProtection="0"/>
    <xf numFmtId="0" fontId="30" fillId="45" borderId="110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54" borderId="110" applyNumberFormat="0" applyAlignment="0" applyProtection="0"/>
    <xf numFmtId="0" fontId="2" fillId="0" borderId="111" applyNumberFormat="0" applyFill="0" applyAlignment="0" applyProtection="0"/>
    <xf numFmtId="0" fontId="30" fillId="45" borderId="110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72" fillId="56" borderId="109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8" fillId="54" borderId="110" applyNumberFormat="0" applyAlignment="0" applyProtection="0"/>
    <xf numFmtId="0" fontId="72" fillId="56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72" fillId="56" borderId="109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72" fillId="56" borderId="109" applyNumberFormat="0" applyAlignment="0" applyProtection="0"/>
    <xf numFmtId="0" fontId="28" fillId="54" borderId="110" applyNumberFormat="0" applyAlignment="0" applyProtection="0"/>
    <xf numFmtId="0" fontId="28" fillId="54" borderId="110" applyNumberForma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72" fillId="56" borderId="109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8" fillId="54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2" fillId="56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18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2" fillId="56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9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72" fillId="56" borderId="109" applyNumberFormat="0" applyAlignment="0" applyProtection="0"/>
    <xf numFmtId="0" fontId="28" fillId="54" borderId="110" applyNumberFormat="0" applyAlignment="0" applyProtection="0"/>
    <xf numFmtId="0" fontId="30" fillId="45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8" applyNumberFormat="0" applyAlignment="0" applyProtection="0"/>
    <xf numFmtId="0" fontId="72" fillId="56" borderId="109" applyNumberFormat="0" applyAlignment="0" applyProtection="0"/>
    <xf numFmtId="0" fontId="30" fillId="39" borderId="110" applyNumberFormat="0" applyAlignment="0" applyProtection="0"/>
    <xf numFmtId="0" fontId="18" fillId="9" borderId="108" applyNumberFormat="0" applyAlignment="0" applyProtection="0"/>
    <xf numFmtId="0" fontId="72" fillId="56" borderId="109" applyNumberFormat="0" applyAlignment="0" applyProtection="0"/>
    <xf numFmtId="0" fontId="18" fillId="9" borderId="108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8" applyNumberFormat="0" applyAlignment="0" applyProtection="0"/>
    <xf numFmtId="0" fontId="28" fillId="54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4" borderId="108" applyNumberFormat="0" applyAlignment="0" applyProtection="0"/>
    <xf numFmtId="0" fontId="30" fillId="45" borderId="110" applyNumberFormat="0" applyAlignment="0" applyProtection="0"/>
    <xf numFmtId="0" fontId="2" fillId="0" borderId="111" applyNumberFormat="0" applyFill="0" applyAlignment="0" applyProtection="0"/>
    <xf numFmtId="0" fontId="30" fillId="45" borderId="110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54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30" fillId="39" borderId="110" applyNumberFormat="0" applyAlignment="0" applyProtection="0"/>
    <xf numFmtId="0" fontId="18" fillId="9" borderId="108" applyNumberFormat="0" applyAlignment="0" applyProtection="0"/>
    <xf numFmtId="0" fontId="18" fillId="54" borderId="108" applyNumberFormat="0" applyAlignment="0" applyProtection="0"/>
    <xf numFmtId="0" fontId="2" fillId="0" borderId="111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8" fillId="54" borderId="110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4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10" applyNumberFormat="0" applyAlignment="0" applyProtection="0"/>
    <xf numFmtId="0" fontId="18" fillId="9" borderId="108" applyNumberFormat="0" applyAlignment="0" applyProtection="0"/>
    <xf numFmtId="0" fontId="30" fillId="45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72" fillId="56" borderId="109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8" fillId="54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2" fillId="56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18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2" fillId="56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9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72" fillId="56" borderId="109" applyNumberFormat="0" applyAlignment="0" applyProtection="0"/>
    <xf numFmtId="0" fontId="28" fillId="54" borderId="110" applyNumberFormat="0" applyAlignment="0" applyProtection="0"/>
    <xf numFmtId="0" fontId="30" fillId="45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8" applyNumberFormat="0" applyAlignment="0" applyProtection="0"/>
    <xf numFmtId="0" fontId="72" fillId="56" borderId="109" applyNumberFormat="0" applyAlignment="0" applyProtection="0"/>
    <xf numFmtId="0" fontId="30" fillId="39" borderId="110" applyNumberFormat="0" applyAlignment="0" applyProtection="0"/>
    <xf numFmtId="0" fontId="18" fillId="9" borderId="108" applyNumberFormat="0" applyAlignment="0" applyProtection="0"/>
    <xf numFmtId="0" fontId="72" fillId="56" borderId="109" applyNumberFormat="0" applyAlignment="0" applyProtection="0"/>
    <xf numFmtId="0" fontId="18" fillId="9" borderId="108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8" applyNumberFormat="0" applyAlignment="0" applyProtection="0"/>
    <xf numFmtId="0" fontId="28" fillId="54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4" borderId="108" applyNumberFormat="0" applyAlignment="0" applyProtection="0"/>
    <xf numFmtId="0" fontId="30" fillId="45" borderId="110" applyNumberFormat="0" applyAlignment="0" applyProtection="0"/>
    <xf numFmtId="0" fontId="2" fillId="0" borderId="111" applyNumberFormat="0" applyFill="0" applyAlignment="0" applyProtection="0"/>
    <xf numFmtId="0" fontId="30" fillId="45" borderId="110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54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8" applyNumberFormat="0" applyAlignment="0" applyProtection="0"/>
    <xf numFmtId="0" fontId="18" fillId="54" borderId="108" applyNumberFormat="0" applyAlignment="0" applyProtection="0"/>
    <xf numFmtId="0" fontId="30" fillId="45" borderId="110" applyNumberForma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10" applyNumberForma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10" applyNumberFormat="0" applyAlignment="0" applyProtection="0"/>
    <xf numFmtId="0" fontId="18" fillId="54" borderId="108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8" fillId="54" borderId="110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4" borderId="108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8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8" applyNumberFormat="0" applyAlignment="0" applyProtection="0"/>
    <xf numFmtId="0" fontId="18" fillId="54" borderId="108" applyNumberFormat="0" applyAlignment="0" applyProtection="0"/>
    <xf numFmtId="0" fontId="72" fillId="56" borderId="109" applyNumberFormat="0" applyAlignment="0" applyProtection="0"/>
    <xf numFmtId="0" fontId="72" fillId="56" borderId="109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30" fillId="39" borderId="110" applyNumberForma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18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2" fillId="56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9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72" fillId="56" borderId="109" applyNumberFormat="0" applyAlignment="0" applyProtection="0"/>
    <xf numFmtId="0" fontId="28" fillId="54" borderId="110" applyNumberFormat="0" applyAlignment="0" applyProtection="0"/>
    <xf numFmtId="0" fontId="30" fillId="45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8" applyNumberFormat="0" applyAlignment="0" applyProtection="0"/>
    <xf numFmtId="0" fontId="72" fillId="56" borderId="109" applyNumberFormat="0" applyAlignment="0" applyProtection="0"/>
    <xf numFmtId="0" fontId="30" fillId="39" borderId="110" applyNumberFormat="0" applyAlignment="0" applyProtection="0"/>
    <xf numFmtId="0" fontId="18" fillId="9" borderId="108" applyNumberFormat="0" applyAlignment="0" applyProtection="0"/>
    <xf numFmtId="0" fontId="72" fillId="56" borderId="109" applyNumberFormat="0" applyAlignment="0" applyProtection="0"/>
    <xf numFmtId="0" fontId="18" fillId="9" borderId="108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8" applyNumberFormat="0" applyAlignment="0" applyProtection="0"/>
    <xf numFmtId="0" fontId="28" fillId="54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4" borderId="108" applyNumberFormat="0" applyAlignment="0" applyProtection="0"/>
    <xf numFmtId="0" fontId="30" fillId="45" borderId="110" applyNumberFormat="0" applyAlignment="0" applyProtection="0"/>
    <xf numFmtId="0" fontId="2" fillId="0" borderId="111" applyNumberFormat="0" applyFill="0" applyAlignment="0" applyProtection="0"/>
    <xf numFmtId="0" fontId="30" fillId="45" borderId="110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54" borderId="110" applyNumberFormat="0" applyAlignment="0" applyProtection="0"/>
    <xf numFmtId="0" fontId="2" fillId="0" borderId="111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72" fillId="56" borderId="109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54" borderId="108" applyNumberFormat="0" applyAlignment="0" applyProtection="0"/>
    <xf numFmtId="0" fontId="28" fillId="54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18" fillId="54" borderId="108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8" fillId="54" borderId="110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4" borderId="108" applyNumberFormat="0" applyAlignment="0" applyProtection="0"/>
    <xf numFmtId="0" fontId="4" fillId="24" borderId="109" applyNumberFormat="0" applyFont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72" fillId="56" borderId="109" applyNumberFormat="0" applyAlignment="0" applyProtection="0"/>
    <xf numFmtId="0" fontId="72" fillId="56" borderId="109" applyNumberFormat="0" applyAlignment="0" applyProtection="0"/>
    <xf numFmtId="0" fontId="30" fillId="9" borderId="110" applyNumberFormat="0" applyAlignment="0" applyProtection="0"/>
    <xf numFmtId="0" fontId="18" fillId="9" borderId="108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8" applyNumberFormat="0" applyAlignment="0" applyProtection="0"/>
    <xf numFmtId="0" fontId="72" fillId="56" borderId="109" applyNumberFormat="0" applyAlignment="0" applyProtection="0"/>
    <xf numFmtId="0" fontId="30" fillId="39" borderId="110" applyNumberFormat="0" applyAlignment="0" applyProtection="0"/>
    <xf numFmtId="0" fontId="18" fillId="9" borderId="108" applyNumberFormat="0" applyAlignment="0" applyProtection="0"/>
    <xf numFmtId="0" fontId="72" fillId="56" borderId="109" applyNumberFormat="0" applyAlignment="0" applyProtection="0"/>
    <xf numFmtId="0" fontId="18" fillId="9" borderId="108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8" applyNumberFormat="0" applyAlignment="0" applyProtection="0"/>
    <xf numFmtId="0" fontId="28" fillId="54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4" borderId="108" applyNumberFormat="0" applyAlignment="0" applyProtection="0"/>
    <xf numFmtId="0" fontId="30" fillId="45" borderId="110" applyNumberFormat="0" applyAlignment="0" applyProtection="0"/>
    <xf numFmtId="0" fontId="2" fillId="0" borderId="111" applyNumberFormat="0" applyFill="0" applyAlignment="0" applyProtection="0"/>
    <xf numFmtId="0" fontId="30" fillId="45" borderId="110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54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72" fillId="56" borderId="109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8" fillId="54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2" fillId="56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18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2" fillId="56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9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72" fillId="56" borderId="109" applyNumberFormat="0" applyAlignment="0" applyProtection="0"/>
    <xf numFmtId="0" fontId="28" fillId="54" borderId="110" applyNumberFormat="0" applyAlignment="0" applyProtection="0"/>
    <xf numFmtId="0" fontId="30" fillId="45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8" applyNumberFormat="0" applyAlignment="0" applyProtection="0"/>
    <xf numFmtId="0" fontId="72" fillId="56" borderId="109" applyNumberFormat="0" applyAlignment="0" applyProtection="0"/>
    <xf numFmtId="0" fontId="30" fillId="39" borderId="110" applyNumberFormat="0" applyAlignment="0" applyProtection="0"/>
    <xf numFmtId="0" fontId="18" fillId="9" borderId="108" applyNumberFormat="0" applyAlignment="0" applyProtection="0"/>
    <xf numFmtId="0" fontId="72" fillId="56" borderId="109" applyNumberFormat="0" applyAlignment="0" applyProtection="0"/>
    <xf numFmtId="0" fontId="18" fillId="9" borderId="108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8" applyNumberFormat="0" applyAlignment="0" applyProtection="0"/>
    <xf numFmtId="0" fontId="28" fillId="54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4" borderId="108" applyNumberFormat="0" applyAlignment="0" applyProtection="0"/>
    <xf numFmtId="0" fontId="30" fillId="45" borderId="110" applyNumberFormat="0" applyAlignment="0" applyProtection="0"/>
    <xf numFmtId="0" fontId="2" fillId="0" borderId="111" applyNumberFormat="0" applyFill="0" applyAlignment="0" applyProtection="0"/>
    <xf numFmtId="0" fontId="30" fillId="45" borderId="110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54" borderId="110" applyNumberFormat="0" applyAlignment="0" applyProtection="0"/>
    <xf numFmtId="0" fontId="2" fillId="0" borderId="111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</cellStyleXfs>
  <cellXfs count="471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vertical="top"/>
    </xf>
    <xf numFmtId="0" fontId="63" fillId="0" borderId="0" xfId="0" applyFont="1" applyAlignment="1">
      <alignment horizontal="left" vertical="top"/>
    </xf>
    <xf numFmtId="0" fontId="64" fillId="31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vertical="top"/>
    </xf>
    <xf numFmtId="0" fontId="60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5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9" fillId="31" borderId="19" xfId="0" applyFont="1" applyFill="1" applyBorder="1" applyAlignment="1">
      <alignment horizontal="center" vertical="center" wrapText="1"/>
    </xf>
    <xf numFmtId="0" fontId="59" fillId="31" borderId="19" xfId="0" applyFont="1" applyFill="1" applyBorder="1" applyAlignment="1">
      <alignment horizontal="left" vertical="center" wrapText="1"/>
    </xf>
    <xf numFmtId="0" fontId="51" fillId="32" borderId="19" xfId="0" applyFont="1" applyFill="1" applyBorder="1" applyAlignment="1">
      <alignment horizontal="left" vertical="center" wrapText="1"/>
    </xf>
    <xf numFmtId="0" fontId="59" fillId="35" borderId="19" xfId="0" applyFont="1" applyFill="1" applyBorder="1" applyAlignment="1">
      <alignment horizontal="center" vertical="center" wrapText="1"/>
    </xf>
    <xf numFmtId="0" fontId="59" fillId="34" borderId="19" xfId="0" applyFont="1" applyFill="1" applyBorder="1" applyAlignment="1">
      <alignment horizontal="center" vertical="center" wrapText="1"/>
    </xf>
    <xf numFmtId="0" fontId="59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9" fillId="37" borderId="19" xfId="0" applyFont="1" applyFill="1" applyBorder="1" applyAlignment="1">
      <alignment horizontal="center" vertical="center" wrapText="1"/>
    </xf>
    <xf numFmtId="0" fontId="59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4" fontId="11" fillId="2" borderId="13" xfId="55" applyNumberFormat="1" applyFont="1" applyFill="1" applyBorder="1" applyAlignment="1">
      <alignment horizontal="center" vertical="center" wrapText="1"/>
    </xf>
    <xf numFmtId="0" fontId="102" fillId="3" borderId="2" xfId="0" applyFont="1" applyFill="1" applyBorder="1" applyAlignment="1">
      <alignment horizontal="center" vertical="center" wrapText="1"/>
    </xf>
    <xf numFmtId="44" fontId="103" fillId="2" borderId="2" xfId="55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0" fontId="104" fillId="0" borderId="19" xfId="0" applyFont="1" applyBorder="1" applyAlignment="1">
      <alignment vertical="center"/>
    </xf>
    <xf numFmtId="0" fontId="13" fillId="3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5" fillId="91" borderId="82" xfId="0" applyFont="1" applyFill="1" applyBorder="1" applyAlignment="1">
      <alignment horizontal="center" vertical="center" wrapText="1"/>
    </xf>
    <xf numFmtId="0" fontId="106" fillId="91" borderId="82" xfId="0" applyFont="1" applyFill="1" applyBorder="1" applyAlignment="1">
      <alignment horizontal="center" vertical="center" wrapText="1"/>
    </xf>
    <xf numFmtId="1" fontId="106" fillId="28" borderId="82" xfId="0" applyNumberFormat="1" applyFont="1" applyFill="1" applyBorder="1" applyAlignment="1">
      <alignment horizontal="center" vertical="center" wrapText="1"/>
    </xf>
    <xf numFmtId="173" fontId="46" fillId="28" borderId="82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3" fillId="0" borderId="20" xfId="50" applyFont="1" applyBorder="1" applyAlignment="1">
      <alignment vertical="center" wrapText="1"/>
    </xf>
    <xf numFmtId="1" fontId="14" fillId="2" borderId="83" xfId="55" applyNumberFormat="1" applyFont="1" applyFill="1" applyBorder="1" applyAlignment="1">
      <alignment horizontal="left" vertical="center" wrapText="1"/>
    </xf>
    <xf numFmtId="166" fontId="12" fillId="2" borderId="83" xfId="0" applyNumberFormat="1" applyFont="1" applyFill="1" applyBorder="1" applyAlignment="1">
      <alignment horizontal="center" vertical="center" wrapText="1"/>
    </xf>
    <xf numFmtId="10" fontId="12" fillId="2" borderId="83" xfId="0" applyNumberFormat="1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0" fontId="13" fillId="0" borderId="83" xfId="0" applyFont="1" applyBorder="1" applyAlignment="1">
      <alignment vertical="center" wrapText="1" shrinkToFit="1"/>
    </xf>
    <xf numFmtId="0" fontId="38" fillId="3" borderId="83" xfId="0" applyFont="1" applyFill="1" applyBorder="1" applyAlignment="1">
      <alignment horizontal="center" vertical="center" wrapText="1"/>
    </xf>
    <xf numFmtId="1" fontId="38" fillId="2" borderId="83" xfId="55" applyNumberFormat="1" applyFont="1" applyFill="1" applyBorder="1" applyAlignment="1">
      <alignment horizontal="center" vertical="center" wrapText="1"/>
    </xf>
    <xf numFmtId="4" fontId="38" fillId="2" borderId="83" xfId="55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0" fontId="12" fillId="3" borderId="19" xfId="0" applyFont="1" applyFill="1" applyBorder="1" applyAlignment="1">
      <alignment vertical="center" wrapText="1"/>
    </xf>
    <xf numFmtId="0" fontId="12" fillId="0" borderId="13" xfId="0" applyFont="1" applyBorder="1" applyAlignment="1">
      <alignment horizontal="center"/>
    </xf>
    <xf numFmtId="0" fontId="12" fillId="0" borderId="19" xfId="0" applyFont="1" applyBorder="1" applyAlignment="1">
      <alignment horizontal="center" vertical="center" wrapText="1"/>
    </xf>
    <xf numFmtId="3" fontId="12" fillId="3" borderId="19" xfId="0" applyNumberFormat="1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1" fontId="13" fillId="3" borderId="19" xfId="0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44" fontId="7" fillId="2" borderId="85" xfId="55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vertical="center" wrapText="1"/>
    </xf>
    <xf numFmtId="0" fontId="13" fillId="3" borderId="85" xfId="0" applyFont="1" applyFill="1" applyBorder="1" applyAlignment="1">
      <alignment horizontal="center" vertical="center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" fontId="13" fillId="3" borderId="19" xfId="55" applyNumberFormat="1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38" fillId="3" borderId="85" xfId="0" applyFont="1" applyFill="1" applyBorder="1" applyAlignment="1">
      <alignment horizontal="center" vertical="center" wrapText="1"/>
    </xf>
    <xf numFmtId="1" fontId="13" fillId="2" borderId="19" xfId="55" applyNumberFormat="1" applyFont="1" applyFill="1" applyBorder="1" applyAlignment="1">
      <alignment horizontal="center" vertical="center" wrapText="1"/>
    </xf>
    <xf numFmtId="1" fontId="13" fillId="2" borderId="83" xfId="55" applyNumberFormat="1" applyFont="1" applyFill="1" applyBorder="1" applyAlignment="1">
      <alignment horizontal="center" vertical="center" wrapText="1"/>
    </xf>
    <xf numFmtId="1" fontId="12" fillId="2" borderId="1" xfId="55" applyNumberFormat="1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left" vertical="center" wrapText="1"/>
    </xf>
    <xf numFmtId="0" fontId="50" fillId="36" borderId="85" xfId="0" applyFont="1" applyFill="1" applyBorder="1" applyAlignment="1">
      <alignment vertical="center"/>
    </xf>
    <xf numFmtId="44" fontId="7" fillId="2" borderId="18" xfId="55" applyFont="1" applyFill="1" applyBorder="1" applyAlignment="1">
      <alignment horizontal="center" vertical="center" wrapText="1"/>
    </xf>
    <xf numFmtId="0" fontId="34" fillId="0" borderId="86" xfId="0" applyFont="1" applyBorder="1" applyAlignment="1">
      <alignment horizontal="center" vertical="center"/>
    </xf>
    <xf numFmtId="1" fontId="34" fillId="0" borderId="86" xfId="0" applyNumberFormat="1" applyFont="1" applyBorder="1" applyAlignment="1">
      <alignment horizontal="center" vertical="center"/>
    </xf>
    <xf numFmtId="0" fontId="107" fillId="92" borderId="0" xfId="0" applyFont="1" applyFill="1" applyAlignment="1">
      <alignment vertical="center" wrapText="1"/>
    </xf>
    <xf numFmtId="1" fontId="38" fillId="3" borderId="19" xfId="0" applyNumberFormat="1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 shrinkToFit="1"/>
    </xf>
    <xf numFmtId="0" fontId="13" fillId="3" borderId="87" xfId="0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44" fontId="11" fillId="3" borderId="87" xfId="55" applyFont="1" applyFill="1" applyBorder="1" applyAlignment="1">
      <alignment horizontal="center" vertical="center" wrapText="1"/>
    </xf>
    <xf numFmtId="10" fontId="12" fillId="2" borderId="87" xfId="0" applyNumberFormat="1" applyFont="1" applyFill="1" applyBorder="1" applyAlignment="1">
      <alignment horizontal="center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0" fontId="14" fillId="3" borderId="88" xfId="0" applyFont="1" applyFill="1" applyBorder="1" applyAlignment="1">
      <alignment horizontal="center" vertical="center" wrapText="1"/>
    </xf>
    <xf numFmtId="44" fontId="7" fillId="2" borderId="87" xfId="55" applyFont="1" applyFill="1" applyBorder="1" applyAlignment="1">
      <alignment horizontal="center" vertical="center" wrapText="1"/>
    </xf>
    <xf numFmtId="1" fontId="12" fillId="2" borderId="87" xfId="55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left" vertical="center" wrapText="1"/>
    </xf>
    <xf numFmtId="44" fontId="12" fillId="2" borderId="87" xfId="55" applyFont="1" applyFill="1" applyBorder="1" applyAlignment="1">
      <alignment horizontal="left" vertical="center" wrapText="1"/>
    </xf>
    <xf numFmtId="166" fontId="12" fillId="2" borderId="88" xfId="0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/>
    </xf>
    <xf numFmtId="0" fontId="13" fillId="0" borderId="87" xfId="0" applyFont="1" applyBorder="1" applyAlignment="1">
      <alignment vertical="center" wrapText="1" shrinkToFit="1"/>
    </xf>
    <xf numFmtId="1" fontId="12" fillId="2" borderId="18" xfId="55" applyNumberFormat="1" applyFont="1" applyFill="1" applyBorder="1" applyAlignment="1">
      <alignment horizontal="center" vertical="center" wrapText="1"/>
    </xf>
    <xf numFmtId="44" fontId="11" fillId="2" borderId="87" xfId="55" applyFont="1" applyFill="1" applyBorder="1" applyAlignment="1">
      <alignment horizontal="center" vertical="center" wrapText="1"/>
    </xf>
    <xf numFmtId="44" fontId="12" fillId="3" borderId="19" xfId="55" applyFont="1" applyFill="1" applyBorder="1" applyAlignment="1">
      <alignment horizontal="left" vertical="center" wrapText="1"/>
    </xf>
    <xf numFmtId="0" fontId="12" fillId="90" borderId="2" xfId="0" applyFont="1" applyFill="1" applyBorder="1" applyAlignment="1">
      <alignment horizontal="center" vertical="center" wrapText="1"/>
    </xf>
    <xf numFmtId="10" fontId="12" fillId="3" borderId="89" xfId="0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111" fillId="36" borderId="90" xfId="0" applyFont="1" applyFill="1" applyBorder="1" applyAlignment="1">
      <alignment vertical="center"/>
    </xf>
    <xf numFmtId="0" fontId="13" fillId="3" borderId="92" xfId="0" applyFont="1" applyFill="1" applyBorder="1" applyAlignment="1">
      <alignment horizontal="center" vertical="center" wrapText="1"/>
    </xf>
    <xf numFmtId="0" fontId="108" fillId="0" borderId="92" xfId="0" applyFont="1" applyBorder="1" applyAlignment="1">
      <alignment vertical="center" wrapText="1" shrinkToFit="1"/>
    </xf>
    <xf numFmtId="0" fontId="112" fillId="3" borderId="2" xfId="0" applyFont="1" applyFill="1" applyBorder="1" applyAlignment="1">
      <alignment horizontal="center" vertical="center" wrapText="1"/>
    </xf>
    <xf numFmtId="1" fontId="109" fillId="2" borderId="91" xfId="55" applyNumberFormat="1" applyFont="1" applyFill="1" applyBorder="1" applyAlignment="1">
      <alignment horizontal="center" vertical="center" wrapText="1"/>
    </xf>
    <xf numFmtId="1" fontId="109" fillId="2" borderId="93" xfId="55" applyNumberFormat="1" applyFont="1" applyFill="1" applyBorder="1" applyAlignment="1">
      <alignment horizontal="center" vertical="center" wrapText="1"/>
    </xf>
    <xf numFmtId="1" fontId="109" fillId="2" borderId="92" xfId="55" applyNumberFormat="1" applyFont="1" applyFill="1" applyBorder="1" applyAlignment="1">
      <alignment horizontal="center" vertical="center" wrapText="1"/>
    </xf>
    <xf numFmtId="1" fontId="109" fillId="2" borderId="92" xfId="55" applyNumberFormat="1" applyFont="1" applyFill="1" applyBorder="1" applyAlignment="1">
      <alignment horizontal="left" vertical="center" wrapText="1"/>
    </xf>
    <xf numFmtId="166" fontId="110" fillId="3" borderId="92" xfId="0" applyNumberFormat="1" applyFont="1" applyFill="1" applyBorder="1" applyAlignment="1">
      <alignment horizontal="center" vertical="center" wrapText="1"/>
    </xf>
    <xf numFmtId="10" fontId="110" fillId="2" borderId="92" xfId="0" applyNumberFormat="1" applyFont="1" applyFill="1" applyBorder="1" applyAlignment="1">
      <alignment horizontal="center" vertical="center" wrapText="1"/>
    </xf>
    <xf numFmtId="166" fontId="110" fillId="2" borderId="92" xfId="0" applyNumberFormat="1" applyFont="1" applyFill="1" applyBorder="1" applyAlignment="1">
      <alignment horizontal="center" vertical="center" wrapText="1"/>
    </xf>
    <xf numFmtId="0" fontId="41" fillId="27" borderId="96" xfId="0" applyFont="1" applyFill="1" applyBorder="1" applyAlignment="1">
      <alignment horizontal="left" vertical="center"/>
    </xf>
    <xf numFmtId="0" fontId="33" fillId="27" borderId="97" xfId="0" applyFont="1" applyFill="1" applyBorder="1" applyAlignment="1">
      <alignment vertical="center" wrapText="1" shrinkToFit="1"/>
    </xf>
    <xf numFmtId="0" fontId="33" fillId="27" borderId="97" xfId="0" applyFont="1" applyFill="1" applyBorder="1" applyAlignment="1">
      <alignment horizontal="center" vertical="center" wrapText="1"/>
    </xf>
    <xf numFmtId="0" fontId="41" fillId="27" borderId="97" xfId="0" applyFont="1" applyFill="1" applyBorder="1" applyAlignment="1">
      <alignment horizontal="center" vertical="center" wrapText="1"/>
    </xf>
    <xf numFmtId="0" fontId="36" fillId="27" borderId="97" xfId="0" applyFont="1" applyFill="1" applyBorder="1" applyAlignment="1">
      <alignment horizontal="center" vertical="center"/>
    </xf>
    <xf numFmtId="0" fontId="7" fillId="27" borderId="97" xfId="0" applyFont="1" applyFill="1" applyBorder="1" applyAlignment="1">
      <alignment horizontal="center" vertical="center"/>
    </xf>
    <xf numFmtId="1" fontId="41" fillId="27" borderId="97" xfId="0" applyNumberFormat="1" applyFont="1" applyFill="1" applyBorder="1" applyAlignment="1">
      <alignment horizontal="center" vertical="center"/>
    </xf>
    <xf numFmtId="0" fontId="12" fillId="27" borderId="97" xfId="0" applyFont="1" applyFill="1" applyBorder="1" applyAlignment="1">
      <alignment horizontal="left" vertical="center"/>
    </xf>
    <xf numFmtId="0" fontId="11" fillId="27" borderId="97" xfId="0" applyFont="1" applyFill="1" applyBorder="1" applyAlignment="1">
      <alignment horizontal="center" vertical="center"/>
    </xf>
    <xf numFmtId="0" fontId="35" fillId="27" borderId="97" xfId="0" applyFont="1" applyFill="1" applyBorder="1" applyAlignment="1">
      <alignment horizontal="center" vertical="center"/>
    </xf>
    <xf numFmtId="166" fontId="41" fillId="27" borderId="97" xfId="0" applyNumberFormat="1" applyFont="1" applyFill="1" applyBorder="1" applyAlignment="1">
      <alignment horizontal="center" vertical="center"/>
    </xf>
    <xf numFmtId="0" fontId="41" fillId="27" borderId="98" xfId="0" applyFont="1" applyFill="1" applyBorder="1" applyAlignment="1">
      <alignment horizontal="center" vertical="center"/>
    </xf>
    <xf numFmtId="0" fontId="13" fillId="0" borderId="86" xfId="0" applyFont="1" applyBorder="1" applyAlignment="1">
      <alignment vertical="center" wrapText="1"/>
    </xf>
    <xf numFmtId="0" fontId="113" fillId="0" borderId="0" xfId="0" applyFont="1"/>
    <xf numFmtId="0" fontId="13" fillId="3" borderId="92" xfId="0" applyFont="1" applyFill="1" applyBorder="1" applyAlignment="1">
      <alignment vertical="center" wrapText="1" shrinkToFit="1"/>
    </xf>
    <xf numFmtId="1" fontId="12" fillId="2" borderId="95" xfId="55" applyNumberFormat="1" applyFont="1" applyFill="1" applyBorder="1" applyAlignment="1">
      <alignment horizontal="center" vertical="center" wrapText="1"/>
    </xf>
    <xf numFmtId="4" fontId="11" fillId="2" borderId="92" xfId="55" applyNumberFormat="1" applyFont="1" applyFill="1" applyBorder="1" applyAlignment="1">
      <alignment horizontal="center" vertical="center" wrapText="1"/>
    </xf>
    <xf numFmtId="1" fontId="14" fillId="2" borderId="91" xfId="55" applyNumberFormat="1" applyFont="1" applyFill="1" applyBorder="1" applyAlignment="1">
      <alignment horizontal="center" vertical="center" wrapText="1"/>
    </xf>
    <xf numFmtId="1" fontId="14" fillId="2" borderId="92" xfId="55" applyNumberFormat="1" applyFont="1" applyFill="1" applyBorder="1" applyAlignment="1">
      <alignment horizontal="center" vertical="center" wrapText="1"/>
    </xf>
    <xf numFmtId="1" fontId="14" fillId="2" borderId="92" xfId="55" applyNumberFormat="1" applyFont="1" applyFill="1" applyBorder="1" applyAlignment="1">
      <alignment horizontal="left" vertical="center" wrapText="1"/>
    </xf>
    <xf numFmtId="44" fontId="12" fillId="2" borderId="92" xfId="55" applyFont="1" applyFill="1" applyBorder="1" applyAlignment="1">
      <alignment horizontal="left" vertical="center" wrapText="1"/>
    </xf>
    <xf numFmtId="44" fontId="11" fillId="3" borderId="92" xfId="55" applyFont="1" applyFill="1" applyBorder="1" applyAlignment="1">
      <alignment horizontal="center" vertical="center" wrapText="1"/>
    </xf>
    <xf numFmtId="166" fontId="12" fillId="2" borderId="92" xfId="0" applyNumberFormat="1" applyFont="1" applyFill="1" applyBorder="1" applyAlignment="1">
      <alignment horizontal="center" vertical="center" wrapText="1"/>
    </xf>
    <xf numFmtId="10" fontId="12" fillId="2" borderId="92" xfId="0" applyNumberFormat="1" applyFont="1" applyFill="1" applyBorder="1" applyAlignment="1">
      <alignment horizontal="center" vertical="center" wrapText="1"/>
    </xf>
    <xf numFmtId="166" fontId="12" fillId="2" borderId="94" xfId="0" applyNumberFormat="1" applyFont="1" applyFill="1" applyBorder="1" applyAlignment="1">
      <alignment horizontal="center" vertical="center" wrapText="1"/>
    </xf>
    <xf numFmtId="0" fontId="14" fillId="2" borderId="94" xfId="0" applyFont="1" applyFill="1" applyBorder="1" applyAlignment="1">
      <alignment horizontal="center" vertical="center" wrapText="1"/>
    </xf>
    <xf numFmtId="0" fontId="13" fillId="3" borderId="92" xfId="0" applyFont="1" applyFill="1" applyBorder="1" applyAlignment="1">
      <alignment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1" fontId="14" fillId="0" borderId="87" xfId="55" applyNumberFormat="1" applyFont="1" applyFill="1" applyBorder="1" applyAlignment="1">
      <alignment horizontal="left" vertical="center" wrapText="1"/>
    </xf>
    <xf numFmtId="166" fontId="12" fillId="0" borderId="87" xfId="0" applyNumberFormat="1" applyFont="1" applyBorder="1" applyAlignment="1">
      <alignment horizontal="center" vertical="center" wrapText="1"/>
    </xf>
    <xf numFmtId="17" fontId="13" fillId="3" borderId="2" xfId="0" applyNumberFormat="1" applyFont="1" applyFill="1" applyBorder="1" applyAlignment="1">
      <alignment horizontal="center" vertical="center" wrapText="1"/>
    </xf>
    <xf numFmtId="44" fontId="12" fillId="3" borderId="92" xfId="55" applyFont="1" applyFill="1" applyBorder="1" applyAlignment="1">
      <alignment horizontal="left" vertical="center" wrapText="1"/>
    </xf>
    <xf numFmtId="166" fontId="12" fillId="3" borderId="92" xfId="0" applyNumberFormat="1" applyFont="1" applyFill="1" applyBorder="1" applyAlignment="1">
      <alignment horizontal="center" vertical="center" wrapText="1"/>
    </xf>
    <xf numFmtId="0" fontId="13" fillId="0" borderId="92" xfId="50" applyFont="1" applyBorder="1" applyAlignment="1">
      <alignment vertical="center" wrapText="1" shrinkToFit="1"/>
    </xf>
    <xf numFmtId="1" fontId="13" fillId="3" borderId="94" xfId="55" applyNumberFormat="1" applyFont="1" applyFill="1" applyBorder="1" applyAlignment="1">
      <alignment horizontal="center" vertical="center" wrapText="1"/>
    </xf>
    <xf numFmtId="166" fontId="14" fillId="3" borderId="94" xfId="0" applyNumberFormat="1" applyFont="1" applyFill="1" applyBorder="1" applyAlignment="1">
      <alignment horizontal="center" vertical="center" wrapText="1"/>
    </xf>
    <xf numFmtId="4" fontId="7" fillId="2" borderId="92" xfId="55" applyNumberFormat="1" applyFont="1" applyFill="1" applyBorder="1" applyAlignment="1">
      <alignment horizontal="center" vertical="center" wrapText="1"/>
    </xf>
    <xf numFmtId="0" fontId="14" fillId="3" borderId="94" xfId="0" applyFont="1" applyFill="1" applyBorder="1" applyAlignment="1">
      <alignment horizontal="center" vertical="center" wrapText="1"/>
    </xf>
    <xf numFmtId="0" fontId="13" fillId="3" borderId="92" xfId="5" applyFont="1" applyFill="1" applyBorder="1" applyAlignment="1">
      <alignment horizontal="center" vertical="center" wrapText="1"/>
    </xf>
    <xf numFmtId="17" fontId="13" fillId="3" borderId="92" xfId="5" applyNumberFormat="1" applyFont="1" applyFill="1" applyBorder="1" applyAlignment="1">
      <alignment horizontal="center" vertical="center" wrapText="1"/>
    </xf>
    <xf numFmtId="16" fontId="13" fillId="3" borderId="92" xfId="5" applyNumberFormat="1" applyFont="1" applyFill="1" applyBorder="1" applyAlignment="1">
      <alignment horizontal="center" vertical="center" wrapText="1"/>
    </xf>
    <xf numFmtId="0" fontId="66" fillId="0" borderId="0" xfId="0" applyFont="1" applyAlignment="1">
      <alignment vertical="center"/>
    </xf>
    <xf numFmtId="0" fontId="44" fillId="31" borderId="1" xfId="0" applyFont="1" applyFill="1" applyBorder="1" applyAlignment="1">
      <alignment horizontal="left" vertical="center"/>
    </xf>
    <xf numFmtId="0" fontId="44" fillId="34" borderId="1" xfId="0" applyFont="1" applyFill="1" applyBorder="1" applyAlignment="1">
      <alignment horizontal="left" vertical="center"/>
    </xf>
    <xf numFmtId="0" fontId="44" fillId="34" borderId="1" xfId="0" applyFont="1" applyFill="1" applyBorder="1" applyAlignment="1">
      <alignment vertical="center"/>
    </xf>
    <xf numFmtId="0" fontId="13" fillId="0" borderId="92" xfId="0" applyFont="1" applyBorder="1" applyAlignment="1">
      <alignment vertical="center" wrapText="1"/>
    </xf>
    <xf numFmtId="0" fontId="13" fillId="3" borderId="0" xfId="0" applyFont="1" applyFill="1" applyAlignment="1">
      <alignment vertical="center" wrapText="1"/>
    </xf>
    <xf numFmtId="1" fontId="12" fillId="2" borderId="92" xfId="55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/>
    </xf>
    <xf numFmtId="3" fontId="14" fillId="3" borderId="19" xfId="0" applyNumberFormat="1" applyFont="1" applyFill="1" applyBorder="1" applyAlignment="1">
      <alignment horizontal="center" vertical="center" wrapText="1"/>
    </xf>
    <xf numFmtId="0" fontId="115" fillId="2" borderId="92" xfId="0" applyFont="1" applyFill="1" applyBorder="1" applyAlignment="1">
      <alignment vertical="center" wrapText="1" shrinkToFit="1"/>
    </xf>
    <xf numFmtId="0" fontId="115" fillId="3" borderId="92" xfId="0" applyFont="1" applyFill="1" applyBorder="1" applyAlignment="1">
      <alignment horizontal="center" vertical="center" wrapText="1"/>
    </xf>
    <xf numFmtId="0" fontId="115" fillId="3" borderId="94" xfId="0" applyFont="1" applyFill="1" applyBorder="1" applyAlignment="1">
      <alignment horizontal="center" vertical="center" wrapText="1"/>
    </xf>
    <xf numFmtId="1" fontId="114" fillId="2" borderId="92" xfId="55" applyNumberFormat="1" applyFont="1" applyFill="1" applyBorder="1" applyAlignment="1">
      <alignment horizontal="center" vertical="center" wrapText="1"/>
    </xf>
    <xf numFmtId="4" fontId="117" fillId="2" borderId="92" xfId="55" applyNumberFormat="1" applyFont="1" applyFill="1" applyBorder="1" applyAlignment="1">
      <alignment horizontal="center" vertical="center" wrapText="1"/>
    </xf>
    <xf numFmtId="1" fontId="118" fillId="2" borderId="91" xfId="55" applyNumberFormat="1" applyFont="1" applyFill="1" applyBorder="1" applyAlignment="1">
      <alignment horizontal="center" vertical="center" wrapText="1"/>
    </xf>
    <xf numFmtId="1" fontId="118" fillId="2" borderId="92" xfId="55" applyNumberFormat="1" applyFont="1" applyFill="1" applyBorder="1" applyAlignment="1">
      <alignment horizontal="center" vertical="center" wrapText="1"/>
    </xf>
    <xf numFmtId="1" fontId="118" fillId="0" borderId="92" xfId="55" applyNumberFormat="1" applyFont="1" applyFill="1" applyBorder="1" applyAlignment="1">
      <alignment horizontal="left" vertical="center" wrapText="1"/>
    </xf>
    <xf numFmtId="44" fontId="114" fillId="0" borderId="92" xfId="55" applyFont="1" applyFill="1" applyBorder="1" applyAlignment="1">
      <alignment horizontal="left" vertical="center" wrapText="1"/>
    </xf>
    <xf numFmtId="44" fontId="119" fillId="0" borderId="92" xfId="55" applyFont="1" applyFill="1" applyBorder="1" applyAlignment="1">
      <alignment horizontal="center" vertical="center" wrapText="1"/>
    </xf>
    <xf numFmtId="166" fontId="114" fillId="0" borderId="92" xfId="0" applyNumberFormat="1" applyFont="1" applyBorder="1" applyAlignment="1">
      <alignment horizontal="center" vertical="center" wrapText="1"/>
    </xf>
    <xf numFmtId="0" fontId="114" fillId="2" borderId="92" xfId="0" applyFont="1" applyFill="1" applyBorder="1" applyAlignment="1">
      <alignment horizontal="center" vertical="center" wrapText="1"/>
    </xf>
    <xf numFmtId="166" fontId="114" fillId="2" borderId="92" xfId="0" applyNumberFormat="1" applyFont="1" applyFill="1" applyBorder="1" applyAlignment="1">
      <alignment horizontal="center" vertical="center" wrapText="1"/>
    </xf>
    <xf numFmtId="166" fontId="118" fillId="0" borderId="2" xfId="0" applyNumberFormat="1" applyFont="1" applyBorder="1" applyAlignment="1">
      <alignment horizontal="center" vertical="center" wrapText="1"/>
    </xf>
    <xf numFmtId="174" fontId="38" fillId="0" borderId="83" xfId="5" applyNumberFormat="1" applyFont="1" applyBorder="1" applyAlignment="1">
      <alignment horizontal="center" vertical="center" wrapText="1"/>
    </xf>
    <xf numFmtId="174" fontId="14" fillId="2" borderId="92" xfId="55" applyNumberFormat="1" applyFont="1" applyFill="1" applyBorder="1" applyAlignment="1">
      <alignment horizontal="center" vertical="center" wrapText="1"/>
    </xf>
    <xf numFmtId="3" fontId="116" fillId="3" borderId="15" xfId="0" applyNumberFormat="1" applyFont="1" applyFill="1" applyBorder="1" applyAlignment="1">
      <alignment horizontal="center" vertical="center" wrapText="1"/>
    </xf>
    <xf numFmtId="1" fontId="118" fillId="2" borderId="92" xfId="55" applyNumberFormat="1" applyFont="1" applyFill="1" applyBorder="1" applyAlignment="1">
      <alignment horizontal="left" vertical="center" wrapText="1"/>
    </xf>
    <xf numFmtId="44" fontId="114" fillId="3" borderId="92" xfId="55" applyFont="1" applyFill="1" applyBorder="1" applyAlignment="1">
      <alignment horizontal="left" vertical="center" wrapText="1"/>
    </xf>
    <xf numFmtId="166" fontId="114" fillId="3" borderId="92" xfId="0" applyNumberFormat="1" applyFont="1" applyFill="1" applyBorder="1" applyAlignment="1">
      <alignment horizontal="center" vertical="center" wrapText="1"/>
    </xf>
    <xf numFmtId="10" fontId="114" fillId="2" borderId="92" xfId="0" applyNumberFormat="1" applyFont="1" applyFill="1" applyBorder="1" applyAlignment="1">
      <alignment horizontal="center" vertical="center" wrapText="1"/>
    </xf>
    <xf numFmtId="1" fontId="36" fillId="2" borderId="0" xfId="55" applyNumberFormat="1" applyFont="1" applyFill="1" applyAlignment="1">
      <alignment horizontal="center" vertical="center"/>
    </xf>
    <xf numFmtId="1" fontId="6" fillId="2" borderId="0" xfId="55" applyNumberFormat="1" applyFont="1" applyFill="1" applyAlignment="1">
      <alignment horizontal="center" vertical="center"/>
    </xf>
    <xf numFmtId="1" fontId="60" fillId="31" borderId="1" xfId="0" applyNumberFormat="1" applyFont="1" applyFill="1" applyBorder="1" applyAlignment="1">
      <alignment horizontal="center" vertical="center" wrapText="1"/>
    </xf>
    <xf numFmtId="1" fontId="60" fillId="31" borderId="2" xfId="0" applyNumberFormat="1" applyFont="1" applyFill="1" applyBorder="1" applyAlignment="1">
      <alignment horizontal="center" vertical="center" wrapText="1"/>
    </xf>
    <xf numFmtId="1" fontId="36" fillId="2" borderId="0" xfId="0" applyNumberFormat="1" applyFont="1" applyFill="1" applyAlignment="1">
      <alignment horizontal="center" vertical="center"/>
    </xf>
    <xf numFmtId="1" fontId="37" fillId="2" borderId="0" xfId="0" applyNumberFormat="1" applyFont="1" applyFill="1" applyAlignment="1">
      <alignment horizontal="left" vertical="center" wrapText="1"/>
    </xf>
    <xf numFmtId="1" fontId="6" fillId="2" borderId="0" xfId="0" applyNumberFormat="1" applyFont="1" applyFill="1" applyAlignment="1">
      <alignment horizontal="center" vertical="center"/>
    </xf>
    <xf numFmtId="174" fontId="14" fillId="2" borderId="91" xfId="55" applyNumberFormat="1" applyFont="1" applyFill="1" applyBorder="1" applyAlignment="1">
      <alignment horizontal="center" vertical="center" wrapText="1"/>
    </xf>
    <xf numFmtId="2" fontId="14" fillId="2" borderId="91" xfId="55" applyNumberFormat="1" applyFont="1" applyFill="1" applyBorder="1" applyAlignment="1">
      <alignment horizontal="center" vertical="center" wrapText="1"/>
    </xf>
    <xf numFmtId="2" fontId="14" fillId="2" borderId="92" xfId="55" applyNumberFormat="1" applyFont="1" applyFill="1" applyBorder="1" applyAlignment="1">
      <alignment horizontal="center" vertical="center" wrapText="1"/>
    </xf>
    <xf numFmtId="174" fontId="14" fillId="2" borderId="2" xfId="55" applyNumberFormat="1" applyFont="1" applyFill="1" applyBorder="1" applyAlignment="1">
      <alignment horizontal="center" vertical="center" wrapText="1"/>
    </xf>
    <xf numFmtId="0" fontId="13" fillId="3" borderId="92" xfId="752" applyFont="1" applyFill="1" applyBorder="1" applyAlignment="1">
      <alignment horizontal="left" vertical="center" wrapText="1"/>
    </xf>
    <xf numFmtId="0" fontId="104" fillId="0" borderId="92" xfId="0" applyFont="1" applyBorder="1" applyAlignment="1">
      <alignment vertical="center"/>
    </xf>
    <xf numFmtId="0" fontId="115" fillId="0" borderId="92" xfId="0" applyFont="1" applyBorder="1" applyAlignment="1">
      <alignment vertical="center" wrapText="1" shrinkToFit="1"/>
    </xf>
    <xf numFmtId="0" fontId="41" fillId="27" borderId="112" xfId="0" applyFont="1" applyFill="1" applyBorder="1" applyAlignment="1">
      <alignment horizontal="left" vertical="center"/>
    </xf>
    <xf numFmtId="0" fontId="33" fillId="27" borderId="113" xfId="0" applyFont="1" applyFill="1" applyBorder="1" applyAlignment="1">
      <alignment vertical="center" wrapText="1" shrinkToFit="1"/>
    </xf>
    <xf numFmtId="0" fontId="33" fillId="27" borderId="113" xfId="0" applyFont="1" applyFill="1" applyBorder="1" applyAlignment="1">
      <alignment horizontal="center" vertical="center" wrapText="1"/>
    </xf>
    <xf numFmtId="0" fontId="41" fillId="27" borderId="113" xfId="0" applyFont="1" applyFill="1" applyBorder="1" applyAlignment="1">
      <alignment horizontal="center" vertical="center" wrapText="1"/>
    </xf>
    <xf numFmtId="0" fontId="36" fillId="27" borderId="113" xfId="0" applyFont="1" applyFill="1" applyBorder="1" applyAlignment="1">
      <alignment horizontal="center" vertical="center"/>
    </xf>
    <xf numFmtId="0" fontId="7" fillId="27" borderId="113" xfId="0" applyFont="1" applyFill="1" applyBorder="1" applyAlignment="1">
      <alignment horizontal="center" vertical="center"/>
    </xf>
    <xf numFmtId="1" fontId="41" fillId="27" borderId="113" xfId="0" applyNumberFormat="1" applyFont="1" applyFill="1" applyBorder="1" applyAlignment="1">
      <alignment horizontal="center" vertical="center"/>
    </xf>
    <xf numFmtId="0" fontId="12" fillId="27" borderId="113" xfId="0" applyFont="1" applyFill="1" applyBorder="1" applyAlignment="1">
      <alignment horizontal="left" vertical="center"/>
    </xf>
    <xf numFmtId="0" fontId="11" fillId="27" borderId="113" xfId="0" applyFont="1" applyFill="1" applyBorder="1" applyAlignment="1">
      <alignment horizontal="center" vertical="center"/>
    </xf>
    <xf numFmtId="0" fontId="35" fillId="27" borderId="113" xfId="0" applyFont="1" applyFill="1" applyBorder="1" applyAlignment="1">
      <alignment horizontal="center" vertical="center"/>
    </xf>
    <xf numFmtId="166" fontId="41" fillId="27" borderId="113" xfId="0" applyNumberFormat="1" applyFont="1" applyFill="1" applyBorder="1" applyAlignment="1">
      <alignment horizontal="center" vertical="center"/>
    </xf>
    <xf numFmtId="0" fontId="41" fillId="27" borderId="114" xfId="0" applyFont="1" applyFill="1" applyBorder="1" applyAlignment="1">
      <alignment horizontal="center" vertical="center"/>
    </xf>
    <xf numFmtId="1" fontId="36" fillId="27" borderId="113" xfId="0" applyNumberFormat="1" applyFont="1" applyFill="1" applyBorder="1" applyAlignment="1">
      <alignment horizontal="center" vertical="center"/>
    </xf>
    <xf numFmtId="0" fontId="120" fillId="2" borderId="0" xfId="0" applyFont="1" applyFill="1" applyAlignment="1">
      <alignment vertical="center" wrapText="1"/>
    </xf>
    <xf numFmtId="0" fontId="13" fillId="0" borderId="92" xfId="0" applyFont="1" applyBorder="1" applyAlignment="1">
      <alignment vertical="center" wrapText="1" shrinkToFit="1"/>
    </xf>
    <xf numFmtId="1" fontId="121" fillId="2" borderId="92" xfId="55" applyNumberFormat="1" applyFont="1" applyFill="1" applyBorder="1" applyAlignment="1">
      <alignment horizontal="center" vertical="center" wrapText="1"/>
    </xf>
    <xf numFmtId="1" fontId="121" fillId="2" borderId="92" xfId="55" applyNumberFormat="1" applyFont="1" applyFill="1" applyBorder="1" applyAlignment="1">
      <alignment horizontal="left" vertical="center" wrapText="1"/>
    </xf>
    <xf numFmtId="0" fontId="13" fillId="0" borderId="107" xfId="0" applyFont="1" applyBorder="1" applyAlignment="1">
      <alignment vertical="center" wrapText="1" shrinkToFit="1"/>
    </xf>
    <xf numFmtId="0" fontId="13" fillId="3" borderId="107" xfId="0" applyFont="1" applyFill="1" applyBorder="1" applyAlignment="1">
      <alignment horizontal="center" vertical="center" wrapText="1"/>
    </xf>
    <xf numFmtId="0" fontId="13" fillId="3" borderId="117" xfId="0" applyFont="1" applyFill="1" applyBorder="1" applyAlignment="1">
      <alignment horizontal="center" vertical="center" wrapText="1"/>
    </xf>
    <xf numFmtId="0" fontId="38" fillId="3" borderId="107" xfId="0" applyFont="1" applyFill="1" applyBorder="1" applyAlignment="1">
      <alignment horizontal="center" vertical="center" wrapText="1"/>
    </xf>
    <xf numFmtId="1" fontId="14" fillId="2" borderId="107" xfId="55" applyNumberFormat="1" applyFont="1" applyFill="1" applyBorder="1" applyAlignment="1">
      <alignment horizontal="center" vertical="center" wrapText="1"/>
    </xf>
    <xf numFmtId="4" fontId="7" fillId="2" borderId="118" xfId="0" applyNumberFormat="1" applyFont="1" applyFill="1" applyBorder="1" applyAlignment="1">
      <alignment horizontal="center" vertical="center" wrapText="1"/>
    </xf>
    <xf numFmtId="1" fontId="14" fillId="2" borderId="116" xfId="55" applyNumberFormat="1" applyFont="1" applyFill="1" applyBorder="1" applyAlignment="1">
      <alignment horizontal="center" vertical="center" wrapText="1"/>
    </xf>
    <xf numFmtId="1" fontId="14" fillId="2" borderId="119" xfId="55" applyNumberFormat="1" applyFont="1" applyFill="1" applyBorder="1" applyAlignment="1">
      <alignment horizontal="center" vertical="center" wrapText="1"/>
    </xf>
    <xf numFmtId="1" fontId="14" fillId="2" borderId="119" xfId="55" applyNumberFormat="1" applyFont="1" applyFill="1" applyBorder="1" applyAlignment="1">
      <alignment horizontal="left" vertical="center" wrapText="1"/>
    </xf>
    <xf numFmtId="10" fontId="12" fillId="3" borderId="120" xfId="0" applyNumberFormat="1" applyFont="1" applyFill="1" applyBorder="1" applyAlignment="1">
      <alignment horizontal="center" vertical="center" wrapText="1"/>
    </xf>
    <xf numFmtId="166" fontId="12" fillId="2" borderId="119" xfId="0" applyNumberFormat="1" applyFont="1" applyFill="1" applyBorder="1" applyAlignment="1">
      <alignment horizontal="center" vertical="center" wrapText="1"/>
    </xf>
    <xf numFmtId="0" fontId="14" fillId="3" borderId="121" xfId="0" applyFont="1" applyFill="1" applyBorder="1" applyAlignment="1">
      <alignment horizontal="center" vertical="center" wrapText="1"/>
    </xf>
    <xf numFmtId="0" fontId="41" fillId="27" borderId="124" xfId="0" applyFont="1" applyFill="1" applyBorder="1" applyAlignment="1">
      <alignment horizontal="left" vertical="center"/>
    </xf>
    <xf numFmtId="0" fontId="33" fillId="27" borderId="125" xfId="0" applyFont="1" applyFill="1" applyBorder="1" applyAlignment="1">
      <alignment vertical="center" wrapText="1" shrinkToFit="1"/>
    </xf>
    <xf numFmtId="0" fontId="33" fillId="27" borderId="125" xfId="0" applyFont="1" applyFill="1" applyBorder="1" applyAlignment="1">
      <alignment horizontal="center" vertical="center" wrapText="1"/>
    </xf>
    <xf numFmtId="0" fontId="41" fillId="27" borderId="125" xfId="0" applyFont="1" applyFill="1" applyBorder="1" applyAlignment="1">
      <alignment horizontal="center" vertical="center" wrapText="1"/>
    </xf>
    <xf numFmtId="0" fontId="36" fillId="27" borderId="125" xfId="0" applyFont="1" applyFill="1" applyBorder="1" applyAlignment="1">
      <alignment horizontal="center" vertical="center"/>
    </xf>
    <xf numFmtId="0" fontId="7" fillId="27" borderId="125" xfId="0" applyFont="1" applyFill="1" applyBorder="1" applyAlignment="1">
      <alignment horizontal="center" vertical="center"/>
    </xf>
    <xf numFmtId="1" fontId="41" fillId="27" borderId="125" xfId="0" applyNumberFormat="1" applyFont="1" applyFill="1" applyBorder="1" applyAlignment="1">
      <alignment horizontal="center" vertical="center"/>
    </xf>
    <xf numFmtId="0" fontId="12" fillId="27" borderId="125" xfId="0" applyFont="1" applyFill="1" applyBorder="1" applyAlignment="1">
      <alignment horizontal="left" vertical="center"/>
    </xf>
    <xf numFmtId="0" fontId="11" fillId="27" borderId="125" xfId="0" applyFont="1" applyFill="1" applyBorder="1" applyAlignment="1">
      <alignment horizontal="center" vertical="center"/>
    </xf>
    <xf numFmtId="0" fontId="35" fillId="27" borderId="125" xfId="0" applyFont="1" applyFill="1" applyBorder="1" applyAlignment="1">
      <alignment horizontal="center" vertical="center"/>
    </xf>
    <xf numFmtId="166" fontId="41" fillId="27" borderId="125" xfId="0" applyNumberFormat="1" applyFont="1" applyFill="1" applyBorder="1" applyAlignment="1">
      <alignment horizontal="center" vertical="center"/>
    </xf>
    <xf numFmtId="0" fontId="41" fillId="27" borderId="126" xfId="0" applyFont="1" applyFill="1" applyBorder="1" applyAlignment="1">
      <alignment horizontal="center" vertical="center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2" borderId="92" xfId="55" applyNumberFormat="1" applyFont="1" applyFill="1" applyBorder="1" applyAlignment="1">
      <alignment horizontal="center" vertical="center" wrapText="1"/>
    </xf>
    <xf numFmtId="1" fontId="38" fillId="2" borderId="92" xfId="55" applyNumberFormat="1" applyFont="1" applyFill="1" applyBorder="1" applyAlignment="1">
      <alignment horizontal="left" vertical="center" wrapText="1"/>
    </xf>
    <xf numFmtId="166" fontId="13" fillId="2" borderId="92" xfId="0" applyNumberFormat="1" applyFont="1" applyFill="1" applyBorder="1" applyAlignment="1">
      <alignment horizontal="center" vertical="center" wrapText="1"/>
    </xf>
    <xf numFmtId="10" fontId="13" fillId="2" borderId="92" xfId="0" applyNumberFormat="1" applyFont="1" applyFill="1" applyBorder="1" applyAlignment="1">
      <alignment horizontal="center" vertical="center" wrapText="1"/>
    </xf>
    <xf numFmtId="0" fontId="13" fillId="2" borderId="107" xfId="0" applyFont="1" applyFill="1" applyBorder="1" applyAlignment="1">
      <alignment vertical="center" wrapText="1" shrinkToFit="1"/>
    </xf>
    <xf numFmtId="0" fontId="122" fillId="91" borderId="82" xfId="0" applyFont="1" applyFill="1" applyBorder="1" applyAlignment="1">
      <alignment horizontal="center" vertical="center" wrapText="1"/>
    </xf>
    <xf numFmtId="0" fontId="122" fillId="28" borderId="82" xfId="0" applyFont="1" applyFill="1" applyBorder="1" applyAlignment="1">
      <alignment horizontal="center" vertical="center" wrapText="1"/>
    </xf>
    <xf numFmtId="0" fontId="123" fillId="91" borderId="82" xfId="0" applyFont="1" applyFill="1" applyBorder="1" applyAlignment="1">
      <alignment horizontal="center" vertical="center" wrapText="1"/>
    </xf>
    <xf numFmtId="1" fontId="123" fillId="28" borderId="82" xfId="55" applyNumberFormat="1" applyFont="1" applyFill="1" applyBorder="1" applyAlignment="1">
      <alignment horizontal="center" vertical="center" wrapText="1"/>
    </xf>
    <xf numFmtId="173" fontId="123" fillId="28" borderId="82" xfId="0" applyNumberFormat="1" applyFont="1" applyFill="1" applyBorder="1" applyAlignment="1">
      <alignment horizontal="center" vertical="center" wrapText="1"/>
    </xf>
    <xf numFmtId="1" fontId="38" fillId="2" borderId="107" xfId="55" applyNumberFormat="1" applyFont="1" applyFill="1" applyBorder="1" applyAlignment="1">
      <alignment horizontal="left" vertical="center" wrapText="1"/>
    </xf>
    <xf numFmtId="44" fontId="13" fillId="2" borderId="107" xfId="55" applyFont="1" applyFill="1" applyBorder="1" applyAlignment="1">
      <alignment horizontal="left" vertical="center" wrapText="1"/>
    </xf>
    <xf numFmtId="10" fontId="13" fillId="2" borderId="107" xfId="0" applyNumberFormat="1" applyFont="1" applyFill="1" applyBorder="1" applyAlignment="1">
      <alignment horizontal="center" vertical="center" wrapText="1"/>
    </xf>
    <xf numFmtId="166" fontId="13" fillId="2" borderId="107" xfId="0" applyNumberFormat="1" applyFont="1" applyFill="1" applyBorder="1" applyAlignment="1">
      <alignment horizontal="center" vertical="center" wrapText="1"/>
    </xf>
    <xf numFmtId="0" fontId="13" fillId="3" borderId="94" xfId="0" applyFont="1" applyFill="1" applyBorder="1" applyAlignment="1">
      <alignment horizontal="center" vertical="center" wrapText="1"/>
    </xf>
    <xf numFmtId="1" fontId="38" fillId="2" borderId="95" xfId="55" applyNumberFormat="1" applyFont="1" applyFill="1" applyBorder="1" applyAlignment="1">
      <alignment horizontal="center" vertical="center" wrapText="1"/>
    </xf>
    <xf numFmtId="4" fontId="38" fillId="2" borderId="92" xfId="55" applyNumberFormat="1" applyFont="1" applyFill="1" applyBorder="1" applyAlignment="1">
      <alignment horizontal="center" vertical="center" wrapText="1"/>
    </xf>
    <xf numFmtId="1" fontId="38" fillId="2" borderId="91" xfId="55" applyNumberFormat="1" applyFont="1" applyFill="1" applyBorder="1" applyAlignment="1">
      <alignment horizontal="center" vertical="center" wrapText="1"/>
    </xf>
    <xf numFmtId="1" fontId="36" fillId="27" borderId="125" xfId="0" applyNumberFormat="1" applyFont="1" applyFill="1" applyBorder="1" applyAlignment="1">
      <alignment horizontal="center" vertical="center"/>
    </xf>
    <xf numFmtId="1" fontId="38" fillId="2" borderId="115" xfId="55" applyNumberFormat="1" applyFont="1" applyFill="1" applyBorder="1" applyAlignment="1">
      <alignment horizontal="center" vertical="center" wrapText="1"/>
    </xf>
    <xf numFmtId="44" fontId="13" fillId="2" borderId="92" xfId="55" applyFont="1" applyFill="1" applyBorder="1" applyAlignment="1">
      <alignment horizontal="left" vertical="center" wrapText="1"/>
    </xf>
    <xf numFmtId="44" fontId="13" fillId="3" borderId="92" xfId="55" applyFont="1" applyFill="1" applyBorder="1" applyAlignment="1">
      <alignment horizontal="center" vertical="center" wrapText="1"/>
    </xf>
    <xf numFmtId="0" fontId="38" fillId="3" borderId="94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1" fillId="0" borderId="107" xfId="0" applyFont="1" applyBorder="1" applyAlignment="1">
      <alignment horizontal="center" vertical="center" wrapText="1"/>
    </xf>
    <xf numFmtId="166" fontId="13" fillId="2" borderId="94" xfId="0" applyNumberFormat="1" applyFont="1" applyFill="1" applyBorder="1" applyAlignment="1">
      <alignment horizontal="center" vertical="center" wrapText="1"/>
    </xf>
    <xf numFmtId="0" fontId="38" fillId="2" borderId="94" xfId="0" applyFont="1" applyFill="1" applyBorder="1" applyAlignment="1">
      <alignment horizontal="center" vertical="center" wrapText="1"/>
    </xf>
    <xf numFmtId="0" fontId="13" fillId="3" borderId="122" xfId="0" applyFont="1" applyFill="1" applyBorder="1" applyAlignment="1">
      <alignment vertical="center" wrapText="1" shrinkToFit="1"/>
    </xf>
    <xf numFmtId="0" fontId="13" fillId="3" borderId="122" xfId="5" applyFont="1" applyFill="1" applyBorder="1" applyAlignment="1">
      <alignment horizontal="center" vertical="center" wrapText="1"/>
    </xf>
    <xf numFmtId="0" fontId="13" fillId="3" borderId="123" xfId="0" applyFont="1" applyFill="1" applyBorder="1" applyAlignment="1">
      <alignment horizontal="center" vertical="center" wrapText="1"/>
    </xf>
    <xf numFmtId="1" fontId="38" fillId="2" borderId="122" xfId="55" applyNumberFormat="1" applyFont="1" applyFill="1" applyBorder="1" applyAlignment="1">
      <alignment horizontal="center" vertical="center" wrapText="1"/>
    </xf>
    <xf numFmtId="4" fontId="38" fillId="2" borderId="122" xfId="55" applyNumberFormat="1" applyFont="1" applyFill="1" applyBorder="1" applyAlignment="1">
      <alignment horizontal="center" vertical="center" wrapText="1"/>
    </xf>
    <xf numFmtId="1" fontId="38" fillId="2" borderId="122" xfId="55" applyNumberFormat="1" applyFont="1" applyFill="1" applyBorder="1" applyAlignment="1">
      <alignment horizontal="left" vertical="center" wrapText="1"/>
    </xf>
    <xf numFmtId="44" fontId="13" fillId="2" borderId="122" xfId="55" applyFont="1" applyFill="1" applyBorder="1" applyAlignment="1">
      <alignment horizontal="left" vertical="center" wrapText="1"/>
    </xf>
    <xf numFmtId="44" fontId="13" fillId="3" borderId="122" xfId="55" applyFont="1" applyFill="1" applyBorder="1" applyAlignment="1">
      <alignment horizontal="center" vertical="center" wrapText="1"/>
    </xf>
    <xf numFmtId="166" fontId="13" fillId="2" borderId="122" xfId="0" applyNumberFormat="1" applyFont="1" applyFill="1" applyBorder="1" applyAlignment="1">
      <alignment horizontal="center" vertical="center" wrapText="1"/>
    </xf>
    <xf numFmtId="10" fontId="13" fillId="2" borderId="122" xfId="0" applyNumberFormat="1" applyFont="1" applyFill="1" applyBorder="1" applyAlignment="1">
      <alignment horizontal="center" vertical="center" wrapText="1"/>
    </xf>
    <xf numFmtId="166" fontId="13" fillId="2" borderId="123" xfId="0" applyNumberFormat="1" applyFont="1" applyFill="1" applyBorder="1" applyAlignment="1">
      <alignment horizontal="center" vertical="center" wrapText="1"/>
    </xf>
    <xf numFmtId="0" fontId="38" fillId="2" borderId="123" xfId="0" applyFont="1" applyFill="1" applyBorder="1" applyAlignment="1">
      <alignment horizontal="center" vertical="center" wrapText="1"/>
    </xf>
    <xf numFmtId="0" fontId="13" fillId="3" borderId="115" xfId="0" applyFont="1" applyFill="1" applyBorder="1" applyAlignment="1">
      <alignment horizontal="center" vertical="center" wrapText="1"/>
    </xf>
    <xf numFmtId="1" fontId="13" fillId="2" borderId="92" xfId="55" applyNumberFormat="1" applyFont="1" applyFill="1" applyBorder="1" applyAlignment="1">
      <alignment horizontal="center" vertical="center" wrapText="1"/>
    </xf>
    <xf numFmtId="0" fontId="41" fillId="27" borderId="127" xfId="0" applyFont="1" applyFill="1" applyBorder="1" applyAlignment="1">
      <alignment horizontal="left" vertical="center"/>
    </xf>
    <xf numFmtId="0" fontId="33" fillId="27" borderId="128" xfId="0" applyFont="1" applyFill="1" applyBorder="1" applyAlignment="1">
      <alignment vertical="center" wrapText="1" shrinkToFit="1"/>
    </xf>
    <xf numFmtId="0" fontId="33" fillId="27" borderId="128" xfId="0" applyFont="1" applyFill="1" applyBorder="1" applyAlignment="1">
      <alignment horizontal="center" vertical="center" wrapText="1"/>
    </xf>
    <xf numFmtId="0" fontId="41" fillId="27" borderId="128" xfId="0" applyFont="1" applyFill="1" applyBorder="1" applyAlignment="1">
      <alignment horizontal="center" vertical="center" wrapText="1"/>
    </xf>
    <xf numFmtId="0" fontId="36" fillId="27" borderId="128" xfId="0" applyFont="1" applyFill="1" applyBorder="1" applyAlignment="1">
      <alignment horizontal="center" vertical="center"/>
    </xf>
    <xf numFmtId="0" fontId="7" fillId="27" borderId="128" xfId="0" applyFont="1" applyFill="1" applyBorder="1" applyAlignment="1">
      <alignment horizontal="center" vertical="center"/>
    </xf>
    <xf numFmtId="1" fontId="41" fillId="27" borderId="128" xfId="0" applyNumberFormat="1" applyFont="1" applyFill="1" applyBorder="1" applyAlignment="1">
      <alignment horizontal="center" vertical="center"/>
    </xf>
    <xf numFmtId="0" fontId="12" fillId="27" borderId="128" xfId="0" applyFont="1" applyFill="1" applyBorder="1" applyAlignment="1">
      <alignment horizontal="left" vertical="center"/>
    </xf>
    <xf numFmtId="0" fontId="11" fillId="27" borderId="128" xfId="0" applyFont="1" applyFill="1" applyBorder="1" applyAlignment="1">
      <alignment horizontal="center" vertical="center"/>
    </xf>
    <xf numFmtId="0" fontId="35" fillId="27" borderId="128" xfId="0" applyFont="1" applyFill="1" applyBorder="1" applyAlignment="1">
      <alignment horizontal="center" vertical="center"/>
    </xf>
    <xf numFmtId="166" fontId="41" fillId="27" borderId="128" xfId="0" applyNumberFormat="1" applyFont="1" applyFill="1" applyBorder="1" applyAlignment="1">
      <alignment horizontal="center" vertical="center"/>
    </xf>
    <xf numFmtId="0" fontId="41" fillId="27" borderId="129" xfId="0" applyFont="1" applyFill="1" applyBorder="1" applyAlignment="1">
      <alignment horizontal="center" vertical="center"/>
    </xf>
    <xf numFmtId="0" fontId="46" fillId="30" borderId="122" xfId="0" applyFont="1" applyFill="1" applyBorder="1" applyAlignment="1">
      <alignment horizontal="center" vertical="center" wrapText="1"/>
    </xf>
    <xf numFmtId="0" fontId="43" fillId="3" borderId="122" xfId="0" applyFont="1" applyFill="1" applyBorder="1" applyAlignment="1">
      <alignment horizontal="left" vertical="center" wrapText="1"/>
    </xf>
    <xf numFmtId="166" fontId="36" fillId="3" borderId="122" xfId="0" applyNumberFormat="1" applyFont="1" applyFill="1" applyBorder="1" applyAlignment="1">
      <alignment horizontal="center" vertical="center" wrapText="1"/>
    </xf>
    <xf numFmtId="1" fontId="36" fillId="3" borderId="122" xfId="0" applyNumberFormat="1" applyFont="1" applyFill="1" applyBorder="1" applyAlignment="1">
      <alignment horizontal="center" vertical="center" wrapText="1"/>
    </xf>
    <xf numFmtId="0" fontId="43" fillId="3" borderId="122" xfId="0" applyFont="1" applyFill="1" applyBorder="1" applyAlignment="1">
      <alignment horizontal="left" vertical="center"/>
    </xf>
    <xf numFmtId="0" fontId="0" fillId="3" borderId="122" xfId="0" applyFill="1" applyBorder="1" applyAlignment="1">
      <alignment horizontal="left" vertical="center" wrapText="1"/>
    </xf>
    <xf numFmtId="0" fontId="43" fillId="36" borderId="122" xfId="0" applyFont="1" applyFill="1" applyBorder="1" applyAlignment="1">
      <alignment horizontal="left" vertical="center" wrapText="1"/>
    </xf>
    <xf numFmtId="166" fontId="36" fillId="36" borderId="122" xfId="0" applyNumberFormat="1" applyFont="1" applyFill="1" applyBorder="1" applyAlignment="1">
      <alignment horizontal="center" vertical="center" wrapText="1"/>
    </xf>
    <xf numFmtId="1" fontId="36" fillId="36" borderId="122" xfId="0" applyNumberFormat="1" applyFont="1" applyFill="1" applyBorder="1" applyAlignment="1">
      <alignment horizontal="center" vertical="center" wrapText="1"/>
    </xf>
    <xf numFmtId="0" fontId="0" fillId="36" borderId="122" xfId="0" applyFill="1" applyBorder="1" applyAlignment="1">
      <alignment horizontal="left" vertical="center" wrapText="1"/>
    </xf>
    <xf numFmtId="166" fontId="10" fillId="27" borderId="122" xfId="0" applyNumberFormat="1" applyFont="1" applyFill="1" applyBorder="1" applyAlignment="1">
      <alignment horizontal="center" vertical="center"/>
    </xf>
    <xf numFmtId="0" fontId="14" fillId="3" borderId="122" xfId="0" applyFont="1" applyFill="1" applyBorder="1" applyAlignment="1">
      <alignment horizontal="center" vertical="center" wrapText="1"/>
    </xf>
    <xf numFmtId="166" fontId="12" fillId="3" borderId="122" xfId="0" applyNumberFormat="1" applyFont="1" applyFill="1" applyBorder="1" applyAlignment="1">
      <alignment horizontal="center" vertical="center" wrapText="1"/>
    </xf>
    <xf numFmtId="44" fontId="12" fillId="3" borderId="122" xfId="55" applyFont="1" applyFill="1" applyBorder="1" applyAlignment="1">
      <alignment horizontal="left" vertical="center" wrapText="1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45" fillId="29" borderId="122" xfId="0" applyFont="1" applyFill="1" applyBorder="1" applyAlignment="1">
      <alignment horizontal="center" vertical="center" wrapText="1"/>
    </xf>
    <xf numFmtId="0" fontId="10" fillId="27" borderId="122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37" fillId="2" borderId="0" xfId="0" applyFont="1" applyFill="1" applyAlignment="1">
      <alignment horizontal="left" vertical="center" wrapText="1"/>
    </xf>
    <xf numFmtId="0" fontId="62" fillId="32" borderId="15" xfId="0" applyFont="1" applyFill="1" applyBorder="1" applyAlignment="1">
      <alignment horizontal="left" vertical="center"/>
    </xf>
    <xf numFmtId="0" fontId="62" fillId="32" borderId="16" xfId="0" applyFont="1" applyFill="1" applyBorder="1" applyAlignment="1">
      <alignment horizontal="left" vertical="center"/>
    </xf>
    <xf numFmtId="0" fontId="62" fillId="32" borderId="3" xfId="0" applyFont="1" applyFill="1" applyBorder="1" applyAlignment="1">
      <alignment horizontal="left" vertical="center"/>
    </xf>
    <xf numFmtId="0" fontId="62" fillId="32" borderId="14" xfId="0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center" wrapText="1"/>
    </xf>
    <xf numFmtId="0" fontId="66" fillId="33" borderId="16" xfId="0" applyFont="1" applyFill="1" applyBorder="1" applyAlignment="1">
      <alignment horizontal="left" vertical="center" wrapText="1"/>
    </xf>
    <xf numFmtId="0" fontId="66" fillId="33" borderId="3" xfId="0" applyFont="1" applyFill="1" applyBorder="1" applyAlignment="1">
      <alignment horizontal="left" vertical="center" wrapText="1"/>
    </xf>
    <xf numFmtId="0" fontId="66" fillId="33" borderId="14" xfId="0" applyFont="1" applyFill="1" applyBorder="1" applyAlignment="1">
      <alignment horizontal="left" vertical="center" wrapText="1"/>
    </xf>
    <xf numFmtId="1" fontId="66" fillId="33" borderId="3" xfId="0" applyNumberFormat="1" applyFont="1" applyFill="1" applyBorder="1" applyAlignment="1">
      <alignment horizontal="left" vertical="center" wrapText="1"/>
    </xf>
  </cellXfs>
  <cellStyles count="8481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77" xr:uid="{0DC8E32E-8A4D-4B6F-A886-BFF3A07370EB}"/>
    <cellStyle name="Calculation 2 2 10 3" xfId="6331" xr:uid="{E6161EC5-5C4D-4804-B3F4-2F4F4E86AA4A}"/>
    <cellStyle name="Calculation 2 2 11" xfId="2188" xr:uid="{00000000-0005-0000-0000-00005C000000}"/>
    <cellStyle name="Calculation 2 2 11 2" xfId="5157" xr:uid="{B40F9FCE-A176-44BE-9C26-3D00A8B5842D}"/>
    <cellStyle name="Calculation 2 2 11 3" xfId="6815" xr:uid="{C417F602-D063-4FEA-A7FE-247CF6A59B63}"/>
    <cellStyle name="Calculation 2 2 12" xfId="3440" xr:uid="{5BAE39A8-6FC7-40CD-B785-0910DB4C80E4}"/>
    <cellStyle name="Calculation 2 2 13" xfId="3270" xr:uid="{B00DEDD2-E7D2-464D-A6CD-FD20605EB27D}"/>
    <cellStyle name="Calculation 2 2 2" xfId="692" xr:uid="{00000000-0005-0000-0000-00005D000000}"/>
    <cellStyle name="Calculation 2 2 2 10" xfId="6275" xr:uid="{7F59034F-EC14-42B4-B1E2-8F65331CD0F6}"/>
    <cellStyle name="Calculation 2 2 2 2" xfId="1696" xr:uid="{00000000-0005-0000-0000-00005E000000}"/>
    <cellStyle name="Calculation 2 2 2 2 2" xfId="2701" xr:uid="{00000000-0005-0000-0000-00005F000000}"/>
    <cellStyle name="Calculation 2 2 2 2 2 2" xfId="5670" xr:uid="{35B8F8E2-F0B1-4871-8611-37794BA51710}"/>
    <cellStyle name="Calculation 2 2 2 2 2 3" xfId="7328" xr:uid="{95682548-DAFB-43CA-A5A7-98B97111AB19}"/>
    <cellStyle name="Calculation 2 2 2 2 3" xfId="2654" xr:uid="{00000000-0005-0000-0000-000060000000}"/>
    <cellStyle name="Calculation 2 2 2 2 3 2" xfId="5623" xr:uid="{E2FA7B9E-298A-4A8E-B3FE-A0A65276139C}"/>
    <cellStyle name="Calculation 2 2 2 2 3 3" xfId="7281" xr:uid="{C6E20467-82A3-4E82-8420-6831C736D74C}"/>
    <cellStyle name="Calculation 2 2 2 2 4" xfId="2595" xr:uid="{00000000-0005-0000-0000-000061000000}"/>
    <cellStyle name="Calculation 2 2 2 2 4 2" xfId="5564" xr:uid="{53852964-800D-46B3-8CE7-D2F8D563C1D6}"/>
    <cellStyle name="Calculation 2 2 2 2 4 3" xfId="7222" xr:uid="{90DF1607-4D79-4B56-96B9-BCEC9F1F6292}"/>
    <cellStyle name="Calculation 2 2 2 2 5" xfId="3029" xr:uid="{00000000-0005-0000-0000-000062000000}"/>
    <cellStyle name="Calculation 2 2 2 2 5 2" xfId="5998" xr:uid="{4687EED3-7F6B-4EC5-AC57-258B583D1446}"/>
    <cellStyle name="Calculation 2 2 2 2 5 3" xfId="7656" xr:uid="{D77C7F41-A0E1-49C6-A651-D5FA27D0A712}"/>
    <cellStyle name="Calculation 2 2 2 2 6" xfId="1106" xr:uid="{00000000-0005-0000-0000-000063000000}"/>
    <cellStyle name="Calculation 2 2 2 2 6 2" xfId="4079" xr:uid="{69411577-C0C5-4188-A4BA-B6473F839E86}"/>
    <cellStyle name="Calculation 2 2 2 2 6 3" xfId="6493" xr:uid="{C151298F-1E3F-43BD-B324-A856B0294727}"/>
    <cellStyle name="Calculation 2 2 2 2 7" xfId="841" xr:uid="{00000000-0005-0000-0000-000064000000}"/>
    <cellStyle name="Calculation 2 2 2 2 7 2" xfId="3814" xr:uid="{C38F97F6-2F6E-4905-9068-E4763C110407}"/>
    <cellStyle name="Calculation 2 2 2 2 7 3" xfId="6366" xr:uid="{C6F457A5-1FA0-49A0-8D9B-2342029B01D8}"/>
    <cellStyle name="Calculation 2 2 2 2 8" xfId="4669" xr:uid="{EE85CE36-57B4-4C3B-BB95-50147C0FFD95}"/>
    <cellStyle name="Calculation 2 2 2 2 9" xfId="6678" xr:uid="{94B12AC0-BA7A-4633-A9FD-02D019F1A2D7}"/>
    <cellStyle name="Calculation 2 2 2 3" xfId="2140" xr:uid="{00000000-0005-0000-0000-000065000000}"/>
    <cellStyle name="Calculation 2 2 2 3 2" xfId="2744" xr:uid="{00000000-0005-0000-0000-000066000000}"/>
    <cellStyle name="Calculation 2 2 2 3 2 2" xfId="5713" xr:uid="{B413DD37-E1D0-40C2-9E07-1BC4877677F2}"/>
    <cellStyle name="Calculation 2 2 2 3 2 3" xfId="7371" xr:uid="{573CC2D5-1F64-402C-9600-23EDA512A778}"/>
    <cellStyle name="Calculation 2 2 2 3 3" xfId="2854" xr:uid="{00000000-0005-0000-0000-000067000000}"/>
    <cellStyle name="Calculation 2 2 2 3 3 2" xfId="5823" xr:uid="{85D502EE-8EA3-47F0-B6ED-1E9A9EF07A0F}"/>
    <cellStyle name="Calculation 2 2 2 3 3 3" xfId="7481" xr:uid="{D814FA71-BA5F-490F-9338-C08E24ED6A85}"/>
    <cellStyle name="Calculation 2 2 2 3 4" xfId="2958" xr:uid="{00000000-0005-0000-0000-000068000000}"/>
    <cellStyle name="Calculation 2 2 2 3 4 2" xfId="5927" xr:uid="{86C59DED-2AA2-48CF-A7B5-EEE614722F9A}"/>
    <cellStyle name="Calculation 2 2 2 3 4 3" xfId="7585" xr:uid="{52CB33DF-FAD8-43A8-AAD1-E013EFB5C50A}"/>
    <cellStyle name="Calculation 2 2 2 3 5" xfId="3081" xr:uid="{00000000-0005-0000-0000-000069000000}"/>
    <cellStyle name="Calculation 2 2 2 3 5 2" xfId="6050" xr:uid="{523586EC-3948-40AC-9C65-5B56C40B20D3}"/>
    <cellStyle name="Calculation 2 2 2 3 5 3" xfId="7708" xr:uid="{B3D1F587-4BF7-46C5-94A5-5B01247556FE}"/>
    <cellStyle name="Calculation 2 2 2 3 6" xfId="3033" xr:uid="{00000000-0005-0000-0000-00006A000000}"/>
    <cellStyle name="Calculation 2 2 2 3 6 2" xfId="6002" xr:uid="{52D3B982-9866-41C0-9B15-5703593F9B88}"/>
    <cellStyle name="Calculation 2 2 2 3 6 3" xfId="7660" xr:uid="{ADECF126-50AF-4CC3-B888-7CBE7130C1C7}"/>
    <cellStyle name="Calculation 2 2 2 3 7" xfId="3230" xr:uid="{00000000-0005-0000-0000-00006B000000}"/>
    <cellStyle name="Calculation 2 2 2 3 7 2" xfId="6199" xr:uid="{554D2C6E-1B1D-4094-9AE4-4FAA131D06F7}"/>
    <cellStyle name="Calculation 2 2 2 3 7 3" xfId="7857" xr:uid="{AEF6B7AC-338A-483B-AA5D-6D0830F85D6C}"/>
    <cellStyle name="Calculation 2 2 2 3 8" xfId="5109" xr:uid="{7EF37CA3-41DD-4CFB-BFF5-6ECD7502DECC}"/>
    <cellStyle name="Calculation 2 2 2 3 9" xfId="6767" xr:uid="{BEF0C744-FA08-4511-AB3E-C67CA0DF52E4}"/>
    <cellStyle name="Calculation 2 2 2 4" xfId="1324" xr:uid="{00000000-0005-0000-0000-00006C000000}"/>
    <cellStyle name="Calculation 2 2 2 4 2" xfId="1065" xr:uid="{00000000-0005-0000-0000-00006D000000}"/>
    <cellStyle name="Calculation 2 2 2 4 2 2" xfId="4038" xr:uid="{8BCAF0FC-BD40-43DA-B653-A14E92352F1E}"/>
    <cellStyle name="Calculation 2 2 2 4 2 3" xfId="6452" xr:uid="{49838DC3-71B8-45F2-AF94-5FD91360B661}"/>
    <cellStyle name="Calculation 2 2 2 4 3" xfId="2402" xr:uid="{00000000-0005-0000-0000-00006E000000}"/>
    <cellStyle name="Calculation 2 2 2 4 3 2" xfId="5371" xr:uid="{75E4F36E-C196-4496-B1F5-1A18FC148506}"/>
    <cellStyle name="Calculation 2 2 2 4 3 3" xfId="7029" xr:uid="{CD49C3A4-EAF7-4BA4-A895-6D32955096A8}"/>
    <cellStyle name="Calculation 2 2 2 4 4" xfId="2233" xr:uid="{00000000-0005-0000-0000-00006F000000}"/>
    <cellStyle name="Calculation 2 2 2 4 4 2" xfId="5202" xr:uid="{97D6B903-B3BE-4247-98D6-D0E52D735E94}"/>
    <cellStyle name="Calculation 2 2 2 4 4 3" xfId="6860" xr:uid="{23EF36E4-F19A-4BE8-841E-92D0154C8CED}"/>
    <cellStyle name="Calculation 2 2 2 4 5" xfId="2908" xr:uid="{00000000-0005-0000-0000-000070000000}"/>
    <cellStyle name="Calculation 2 2 2 4 5 2" xfId="5877" xr:uid="{05F3579F-51C8-4210-BA7C-0E0F88F0C0E3}"/>
    <cellStyle name="Calculation 2 2 2 4 5 3" xfId="7535" xr:uid="{699AAD2B-E69F-4FF4-AEA3-C45B86E2003C}"/>
    <cellStyle name="Calculation 2 2 2 4 6" xfId="3025" xr:uid="{00000000-0005-0000-0000-000071000000}"/>
    <cellStyle name="Calculation 2 2 2 4 6 2" xfId="5994" xr:uid="{DBC75ECE-4A61-4336-9201-A21DF360475D}"/>
    <cellStyle name="Calculation 2 2 2 4 6 3" xfId="7652" xr:uid="{E63F1CFD-58A6-43AC-883A-AC397E79DF2D}"/>
    <cellStyle name="Calculation 2 2 2 4 7" xfId="3011" xr:uid="{00000000-0005-0000-0000-000072000000}"/>
    <cellStyle name="Calculation 2 2 2 4 7 2" xfId="5980" xr:uid="{5B003B7F-AFDE-40EF-B794-18E42A7580E5}"/>
    <cellStyle name="Calculation 2 2 2 4 7 3" xfId="7638" xr:uid="{2833C55B-EDDE-4D3A-B08F-7B3D50B72AE6}"/>
    <cellStyle name="Calculation 2 2 2 4 8" xfId="4297" xr:uid="{3DF6A04C-0FD4-4F04-A7EB-B360D2B2C7FF}"/>
    <cellStyle name="Calculation 2 2 2 4 9" xfId="6557" xr:uid="{AE8B99E1-193B-4669-9760-D360F62D4F65}"/>
    <cellStyle name="Calculation 2 2 2 5" xfId="1263" xr:uid="{00000000-0005-0000-0000-000073000000}"/>
    <cellStyle name="Calculation 2 2 2 5 2" xfId="4236" xr:uid="{94957BA6-CB84-48DA-AA18-1B44C4964240}"/>
    <cellStyle name="Calculation 2 2 2 5 3" xfId="6545" xr:uid="{EF5ECC95-6C6A-4DA6-BBC6-CC439C34AF20}"/>
    <cellStyle name="Calculation 2 2 2 6" xfId="2330" xr:uid="{00000000-0005-0000-0000-000074000000}"/>
    <cellStyle name="Calculation 2 2 2 6 2" xfId="5299" xr:uid="{13E29437-B46D-47B6-8B62-501E7846CEA5}"/>
    <cellStyle name="Calculation 2 2 2 6 3" xfId="6957" xr:uid="{08AC5FE3-50F9-49E7-B81B-BDBED206A788}"/>
    <cellStyle name="Calculation 2 2 2 7" xfId="2288" xr:uid="{00000000-0005-0000-0000-000075000000}"/>
    <cellStyle name="Calculation 2 2 2 7 2" xfId="5257" xr:uid="{F1B3D6E7-2B2B-4007-9B43-121365094C57}"/>
    <cellStyle name="Calculation 2 2 2 7 3" xfId="6915" xr:uid="{83364127-BCF3-43F4-97A2-60FFFD5DE5BD}"/>
    <cellStyle name="Calculation 2 2 2 8" xfId="2999" xr:uid="{00000000-0005-0000-0000-000076000000}"/>
    <cellStyle name="Calculation 2 2 2 8 2" xfId="5968" xr:uid="{C93AD930-BEA6-487F-89E3-7B671D3235DD}"/>
    <cellStyle name="Calculation 2 2 2 8 3" xfId="7626" xr:uid="{44DC124F-C4A6-4CED-9AE7-53AF5DDDCA0D}"/>
    <cellStyle name="Calculation 2 2 2 9" xfId="3666" xr:uid="{BC450DE7-E32F-4A2A-9E4E-C1C0CB19E98D}"/>
    <cellStyle name="Calculation 2 2 3" xfId="1483" xr:uid="{00000000-0005-0000-0000-000077000000}"/>
    <cellStyle name="Calculation 2 2 3 2" xfId="2345" xr:uid="{00000000-0005-0000-0000-000078000000}"/>
    <cellStyle name="Calculation 2 2 3 2 2" xfId="5314" xr:uid="{7B645253-8A60-4C00-872A-2C8ABC7C741A}"/>
    <cellStyle name="Calculation 2 2 3 2 3" xfId="6972" xr:uid="{CEBBD911-535C-4DC5-BFCF-657ADF12E4C0}"/>
    <cellStyle name="Calculation 2 2 3 3" xfId="2483" xr:uid="{00000000-0005-0000-0000-000079000000}"/>
    <cellStyle name="Calculation 2 2 3 3 2" xfId="5452" xr:uid="{02CA6DFA-B768-4073-819E-F14A4503B555}"/>
    <cellStyle name="Calculation 2 2 3 3 3" xfId="7110" xr:uid="{A7FCA1F7-F862-470C-BCF5-11F00BB0B981}"/>
    <cellStyle name="Calculation 2 2 3 4" xfId="2578" xr:uid="{00000000-0005-0000-0000-00007A000000}"/>
    <cellStyle name="Calculation 2 2 3 4 2" xfId="5547" xr:uid="{F5B0F2E5-7AAA-473D-84F8-5FC69E0EFDA1}"/>
    <cellStyle name="Calculation 2 2 3 4 3" xfId="7205" xr:uid="{40A1CA3B-3512-4032-8645-68F4A3B07005}"/>
    <cellStyle name="Calculation 2 2 3 5" xfId="2351" xr:uid="{00000000-0005-0000-0000-00007B000000}"/>
    <cellStyle name="Calculation 2 2 3 5 2" xfId="5320" xr:uid="{38087DAA-4B1C-4E97-A484-9EA33351CD19}"/>
    <cellStyle name="Calculation 2 2 3 5 3" xfId="6978" xr:uid="{B3E97764-3F73-49C9-8CE2-3D0983146F3D}"/>
    <cellStyle name="Calculation 2 2 3 6" xfId="2207" xr:uid="{00000000-0005-0000-0000-00007C000000}"/>
    <cellStyle name="Calculation 2 2 3 6 2" xfId="5176" xr:uid="{109169F2-CFA1-4874-891B-EE51FD71CFDB}"/>
    <cellStyle name="Calculation 2 2 3 6 3" xfId="6834" xr:uid="{9AAC07C0-8ADF-45F4-BDA6-0BF6B4B9CF28}"/>
    <cellStyle name="Calculation 2 2 3 7" xfId="1077" xr:uid="{00000000-0005-0000-0000-00007D000000}"/>
    <cellStyle name="Calculation 2 2 3 7 2" xfId="4050" xr:uid="{848E6C5F-C54E-4B57-B8A7-9A52C94EABA2}"/>
    <cellStyle name="Calculation 2 2 3 7 3" xfId="6464" xr:uid="{75635FC6-3D6B-4685-B0DA-7CF99BE01045}"/>
    <cellStyle name="Calculation 2 2 3 8" xfId="4456" xr:uid="{A3696CBA-D06C-430C-B630-1FD23ED4A785}"/>
    <cellStyle name="Calculation 2 2 3 9" xfId="6616" xr:uid="{ADDFE6CA-2676-42CC-B306-A5693A24FE43}"/>
    <cellStyle name="Calculation 2 2 4" xfId="1327" xr:uid="{00000000-0005-0000-0000-00007E000000}"/>
    <cellStyle name="Calculation 2 2 4 2" xfId="2484" xr:uid="{00000000-0005-0000-0000-00007F000000}"/>
    <cellStyle name="Calculation 2 2 4 2 2" xfId="5453" xr:uid="{9D29247C-FCF8-4828-8F3E-ACA2B9F95AEF}"/>
    <cellStyle name="Calculation 2 2 4 2 3" xfId="7111" xr:uid="{3CBC1B42-E596-4A54-9039-F3B3CD19F27A}"/>
    <cellStyle name="Calculation 2 2 4 3" xfId="2686" xr:uid="{00000000-0005-0000-0000-000080000000}"/>
    <cellStyle name="Calculation 2 2 4 3 2" xfId="5655" xr:uid="{1DEAAE60-092C-4940-BFF1-917E6C86C3AC}"/>
    <cellStyle name="Calculation 2 2 4 3 3" xfId="7313" xr:uid="{7E8591E3-BB17-4342-87C5-1912C255BEA9}"/>
    <cellStyle name="Calculation 2 2 4 4" xfId="2538" xr:uid="{00000000-0005-0000-0000-000081000000}"/>
    <cellStyle name="Calculation 2 2 4 4 2" xfId="5507" xr:uid="{EB17E484-AB84-4BA8-AAC5-A93FEA4E8579}"/>
    <cellStyle name="Calculation 2 2 4 4 3" xfId="7165" xr:uid="{F93F3ADF-B56F-4133-984B-E80EF49DE2AB}"/>
    <cellStyle name="Calculation 2 2 4 5" xfId="2588" xr:uid="{00000000-0005-0000-0000-000082000000}"/>
    <cellStyle name="Calculation 2 2 4 5 2" xfId="5557" xr:uid="{82B7C317-BAE2-4BC9-9E89-CCE61746261C}"/>
    <cellStyle name="Calculation 2 2 4 5 3" xfId="7215" xr:uid="{92F72F8B-854B-47CF-AAE9-17307E5A37B4}"/>
    <cellStyle name="Calculation 2 2 4 6" xfId="3130" xr:uid="{00000000-0005-0000-0000-000083000000}"/>
    <cellStyle name="Calculation 2 2 4 6 2" xfId="6099" xr:uid="{C4E99466-1DA2-4BD0-91D7-4FF0227D21F6}"/>
    <cellStyle name="Calculation 2 2 4 6 3" xfId="7757" xr:uid="{E13FCDC9-B827-47D9-9CCC-8471E20D5F13}"/>
    <cellStyle name="Calculation 2 2 4 7" xfId="3120" xr:uid="{00000000-0005-0000-0000-000084000000}"/>
    <cellStyle name="Calculation 2 2 4 7 2" xfId="6089" xr:uid="{4FF60DDD-965F-435A-A1B2-B66101E0C47F}"/>
    <cellStyle name="Calculation 2 2 4 7 3" xfId="7747" xr:uid="{F8C401DF-00B1-49D1-AE19-05532D51D6C0}"/>
    <cellStyle name="Calculation 2 2 4 8" xfId="4300" xr:uid="{9360FD8C-D181-4E04-9D32-0695654B199A}"/>
    <cellStyle name="Calculation 2 2 4 9" xfId="6560" xr:uid="{2616207A-FF9E-4845-BA3F-3A7700498AAF}"/>
    <cellStyle name="Calculation 2 2 5" xfId="2160" xr:uid="{00000000-0005-0000-0000-000085000000}"/>
    <cellStyle name="Calculation 2 2 5 2" xfId="2764" xr:uid="{00000000-0005-0000-0000-000086000000}"/>
    <cellStyle name="Calculation 2 2 5 2 2" xfId="5733" xr:uid="{263C56AB-5666-4DC8-87CD-705FBA362F5D}"/>
    <cellStyle name="Calculation 2 2 5 2 3" xfId="7391" xr:uid="{13AB2AD2-03D7-4B27-9993-F02C4F2FE7DA}"/>
    <cellStyle name="Calculation 2 2 5 3" xfId="2874" xr:uid="{00000000-0005-0000-0000-000087000000}"/>
    <cellStyle name="Calculation 2 2 5 3 2" xfId="5843" xr:uid="{F01754B9-C4EB-4B4B-A567-630F2939C46D}"/>
    <cellStyle name="Calculation 2 2 5 3 3" xfId="7501" xr:uid="{5CBB976D-89FE-499F-B20C-64CB8EF8168E}"/>
    <cellStyle name="Calculation 2 2 5 4" xfId="2978" xr:uid="{00000000-0005-0000-0000-000088000000}"/>
    <cellStyle name="Calculation 2 2 5 4 2" xfId="5947" xr:uid="{DB4A8493-E4EB-4783-B131-D32E82F41AE6}"/>
    <cellStyle name="Calculation 2 2 5 4 3" xfId="7605" xr:uid="{2AE4AB77-C790-4282-8E5D-DD440069B560}"/>
    <cellStyle name="Calculation 2 2 5 5" xfId="3101" xr:uid="{00000000-0005-0000-0000-000089000000}"/>
    <cellStyle name="Calculation 2 2 5 5 2" xfId="6070" xr:uid="{D8A64075-987E-4181-A6F2-BDEFBF870643}"/>
    <cellStyle name="Calculation 2 2 5 5 3" xfId="7728" xr:uid="{689E8437-EDE7-4F79-BBE5-CD62F4172724}"/>
    <cellStyle name="Calculation 2 2 5 6" xfId="3173" xr:uid="{00000000-0005-0000-0000-00008A000000}"/>
    <cellStyle name="Calculation 2 2 5 6 2" xfId="6142" xr:uid="{974D7682-9528-4F70-A24E-9939D8F04C33}"/>
    <cellStyle name="Calculation 2 2 5 6 3" xfId="7800" xr:uid="{94A2719B-DCB8-47CA-9138-88822FC010D5}"/>
    <cellStyle name="Calculation 2 2 5 7" xfId="3250" xr:uid="{00000000-0005-0000-0000-00008B000000}"/>
    <cellStyle name="Calculation 2 2 5 7 2" xfId="6219" xr:uid="{21CF0CDC-9B71-431C-AF9D-A38242FE597C}"/>
    <cellStyle name="Calculation 2 2 5 7 3" xfId="7877" xr:uid="{80C457C8-7668-4C02-AB04-1A8E68315DCC}"/>
    <cellStyle name="Calculation 2 2 5 8" xfId="5129" xr:uid="{E8055313-03E2-47B3-AE05-4373696BF825}"/>
    <cellStyle name="Calculation 2 2 5 9" xfId="6787" xr:uid="{F64634D3-46A8-40A8-A108-F7353558CCD2}"/>
    <cellStyle name="Calculation 2 2 6" xfId="2159" xr:uid="{00000000-0005-0000-0000-00008C000000}"/>
    <cellStyle name="Calculation 2 2 6 2" xfId="2763" xr:uid="{00000000-0005-0000-0000-00008D000000}"/>
    <cellStyle name="Calculation 2 2 6 2 2" xfId="5732" xr:uid="{C13D888C-37B9-471D-A5D8-494053F5A172}"/>
    <cellStyle name="Calculation 2 2 6 2 3" xfId="7390" xr:uid="{B57E40A2-E172-4183-9640-537E9D779863}"/>
    <cellStyle name="Calculation 2 2 6 3" xfId="2873" xr:uid="{00000000-0005-0000-0000-00008E000000}"/>
    <cellStyle name="Calculation 2 2 6 3 2" xfId="5842" xr:uid="{B4004FDB-7F36-4B80-B9FE-198075F11E69}"/>
    <cellStyle name="Calculation 2 2 6 3 3" xfId="7500" xr:uid="{4F2320D4-A139-4F83-8147-96743186BA19}"/>
    <cellStyle name="Calculation 2 2 6 4" xfId="2977" xr:uid="{00000000-0005-0000-0000-00008F000000}"/>
    <cellStyle name="Calculation 2 2 6 4 2" xfId="5946" xr:uid="{683FF672-8B56-4173-BAC4-C79FF56CC98D}"/>
    <cellStyle name="Calculation 2 2 6 4 3" xfId="7604" xr:uid="{06D37A20-EA33-4E7E-B25B-7947D5BC6C21}"/>
    <cellStyle name="Calculation 2 2 6 5" xfId="3100" xr:uid="{00000000-0005-0000-0000-000090000000}"/>
    <cellStyle name="Calculation 2 2 6 5 2" xfId="6069" xr:uid="{3137A7AB-A7BA-45D5-8331-C422384621C1}"/>
    <cellStyle name="Calculation 2 2 6 5 3" xfId="7727" xr:uid="{BD5226FE-D1B9-423A-B5E5-E2175DA310F1}"/>
    <cellStyle name="Calculation 2 2 6 6" xfId="3172" xr:uid="{00000000-0005-0000-0000-000091000000}"/>
    <cellStyle name="Calculation 2 2 6 6 2" xfId="6141" xr:uid="{42F50BD8-2E64-44E0-8B42-B8C5AD6E154E}"/>
    <cellStyle name="Calculation 2 2 6 6 3" xfId="7799" xr:uid="{84F60DFA-BC41-489E-895C-E6E018390240}"/>
    <cellStyle name="Calculation 2 2 6 7" xfId="3249" xr:uid="{00000000-0005-0000-0000-000092000000}"/>
    <cellStyle name="Calculation 2 2 6 7 2" xfId="6218" xr:uid="{28E1F7ED-9788-4074-8B09-CCDFA319F3F1}"/>
    <cellStyle name="Calculation 2 2 6 7 3" xfId="7876" xr:uid="{BF7E93CC-8ADE-4FDC-AFA1-9DB67B4579FA}"/>
    <cellStyle name="Calculation 2 2 6 8" xfId="5128" xr:uid="{BA78E219-BEC7-4A0F-8698-38519BCCEE64}"/>
    <cellStyle name="Calculation 2 2 6 9" xfId="6786" xr:uid="{3481C8A8-BF57-4B01-91B1-BE0720A5B9BF}"/>
    <cellStyle name="Calculation 2 2 7" xfId="972" xr:uid="{00000000-0005-0000-0000-000093000000}"/>
    <cellStyle name="Calculation 2 2 7 2" xfId="3945" xr:uid="{828A688F-2F18-4ABF-AFD5-844E9D335148}"/>
    <cellStyle name="Calculation 2 2 7 3" xfId="6404" xr:uid="{1EF861F0-F147-40C8-A375-D52CE3648BBB}"/>
    <cellStyle name="Calculation 2 2 8" xfId="1050" xr:uid="{00000000-0005-0000-0000-000094000000}"/>
    <cellStyle name="Calculation 2 2 8 2" xfId="4023" xr:uid="{BC4AF387-5E52-4981-A862-E94A06489B1A}"/>
    <cellStyle name="Calculation 2 2 8 3" xfId="6437" xr:uid="{220F2297-E996-4566-844D-97A678518646}"/>
    <cellStyle name="Calculation 2 2 9" xfId="2229" xr:uid="{00000000-0005-0000-0000-000095000000}"/>
    <cellStyle name="Calculation 2 2 9 2" xfId="5198" xr:uid="{8034FA3E-39A3-4CED-808D-E3E9BA3E08AE}"/>
    <cellStyle name="Calculation 2 2 9 3" xfId="6856" xr:uid="{DF6C272E-F99D-4D25-B13B-4771309883A7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2 2" xfId="5565" xr:uid="{68866572-5A33-4F80-9F02-E42FD912BD7D}"/>
    <cellStyle name="Calculation 2 4 2 3" xfId="7223" xr:uid="{E7914637-1792-4771-B3E3-21AE592B9628}"/>
    <cellStyle name="Calculation 2 4 3" xfId="2449" xr:uid="{00000000-0005-0000-0000-000099000000}"/>
    <cellStyle name="Calculation 2 4 3 2" xfId="5418" xr:uid="{5D81BC6A-5E3A-4CAC-9FA2-D66181C7E9FE}"/>
    <cellStyle name="Calculation 2 4 3 3" xfId="7076" xr:uid="{0CCE1E43-BCDD-4BD3-BBE5-BFC26EAFA53C}"/>
    <cellStyle name="Calculation 2 4 4" xfId="2648" xr:uid="{00000000-0005-0000-0000-00009A000000}"/>
    <cellStyle name="Calculation 2 4 4 2" xfId="5617" xr:uid="{D4CCB6CB-2FDE-4CB1-BD10-E387B2B00A28}"/>
    <cellStyle name="Calculation 2 4 4 3" xfId="7275" xr:uid="{797477CB-9D9E-471A-BD1B-64F029B70885}"/>
    <cellStyle name="Calculation 2 4 5" xfId="2557" xr:uid="{00000000-0005-0000-0000-00009B000000}"/>
    <cellStyle name="Calculation 2 4 5 2" xfId="5526" xr:uid="{81E96149-979F-47B7-A213-55A9D86CBE75}"/>
    <cellStyle name="Calculation 2 4 5 3" xfId="7184" xr:uid="{BA5A198B-4149-44BD-A132-F129E3E783F0}"/>
    <cellStyle name="Calculation 2 4 6" xfId="2338" xr:uid="{00000000-0005-0000-0000-00009C000000}"/>
    <cellStyle name="Calculation 2 4 6 2" xfId="5307" xr:uid="{B6BED22B-2704-40B1-9621-12C7277F6E35}"/>
    <cellStyle name="Calculation 2 4 6 3" xfId="6965" xr:uid="{B3D4BC56-ACDB-47C5-B628-741F3674D65B}"/>
    <cellStyle name="Calculation 2 4 7" xfId="2786" xr:uid="{00000000-0005-0000-0000-00009D000000}"/>
    <cellStyle name="Calculation 2 4 7 2" xfId="5755" xr:uid="{F6564F8E-AB56-4E8E-8723-023DD0F0656F}"/>
    <cellStyle name="Calculation 2 4 7 3" xfId="7413" xr:uid="{74D6DE97-9405-45E8-9F20-EA3A23EE0EF0}"/>
    <cellStyle name="Calculation 2 4 8" xfId="4363" xr:uid="{0D0C41E8-4538-4DED-9763-8AFDFBA31EDE}"/>
    <cellStyle name="Calculation 2 4 9" xfId="6593" xr:uid="{D277D595-83BC-4391-A013-CF88247DACE3}"/>
    <cellStyle name="Calculation 2 5" xfId="877" xr:uid="{00000000-0005-0000-0000-00009E000000}"/>
    <cellStyle name="Calculation 2 5 2" xfId="3850" xr:uid="{68BFAD51-47B4-42AE-A9B7-F92B18FD7109}"/>
    <cellStyle name="Calculation 2 5 3" xfId="6381" xr:uid="{07F0045A-2B33-47BB-8C81-93D6FDEE237B}"/>
    <cellStyle name="Calculation 2 6" xfId="3347" xr:uid="{48593BBB-12D4-4F34-B3E1-8CF547ABCB37}"/>
    <cellStyle name="Calculation 2 7" xfId="3282" xr:uid="{46F166DF-841F-4AB6-8EF4-1C2325CA7019}"/>
    <cellStyle name="Calculation 3" xfId="266" xr:uid="{00000000-0005-0000-0000-00009F000000}"/>
    <cellStyle name="Calculation 3 10" xfId="759" xr:uid="{00000000-0005-0000-0000-0000A0000000}"/>
    <cellStyle name="Calculation 3 10 2" xfId="3732" xr:uid="{258CC4D3-8A4F-4556-ACD6-5415A0EAAD14}"/>
    <cellStyle name="Calculation 3 10 3" xfId="6292" xr:uid="{E3B5CDB4-7D59-4E30-81EF-4B97DD494748}"/>
    <cellStyle name="Calculation 3 11" xfId="1054" xr:uid="{00000000-0005-0000-0000-0000A1000000}"/>
    <cellStyle name="Calculation 3 11 2" xfId="4027" xr:uid="{30045FDD-7AEB-465F-BEF6-171037429D0E}"/>
    <cellStyle name="Calculation 3 11 3" xfId="6441" xr:uid="{A78E1072-73D7-4E85-B47B-380D5EBFFBA6}"/>
    <cellStyle name="Calculation 3 12" xfId="3411" xr:uid="{CB54FA49-6022-4C8A-A694-4B96DC2D3087}"/>
    <cellStyle name="Calculation 3 13" xfId="3325" xr:uid="{3C361AF2-FB3B-49BA-92C9-6C42918CAE5E}"/>
    <cellStyle name="Calculation 3 2" xfId="663" xr:uid="{00000000-0005-0000-0000-0000A2000000}"/>
    <cellStyle name="Calculation 3 2 10" xfId="6270" xr:uid="{1B5F33CF-030A-4064-A078-696939AED814}"/>
    <cellStyle name="Calculation 3 2 2" xfId="1667" xr:uid="{00000000-0005-0000-0000-0000A3000000}"/>
    <cellStyle name="Calculation 3 2 2 2" xfId="2700" xr:uid="{00000000-0005-0000-0000-0000A4000000}"/>
    <cellStyle name="Calculation 3 2 2 2 2" xfId="5669" xr:uid="{5E97AE64-DCE4-4558-8473-A44AF3410E5D}"/>
    <cellStyle name="Calculation 3 2 2 2 3" xfId="7327" xr:uid="{1B3432F6-D259-4775-9A37-3EDDAE6013B5}"/>
    <cellStyle name="Calculation 3 2 2 3" xfId="2455" xr:uid="{00000000-0005-0000-0000-0000A5000000}"/>
    <cellStyle name="Calculation 3 2 2 3 2" xfId="5424" xr:uid="{28D51230-58EE-47EE-B21C-4249E2360F82}"/>
    <cellStyle name="Calculation 3 2 2 3 3" xfId="7082" xr:uid="{BE0E6252-C447-4A78-9FF2-4B0EF7A75AB9}"/>
    <cellStyle name="Calculation 3 2 2 4" xfId="2685" xr:uid="{00000000-0005-0000-0000-0000A6000000}"/>
    <cellStyle name="Calculation 3 2 2 4 2" xfId="5654" xr:uid="{8DA5972A-5BB4-4F18-9597-AC1D3135D17A}"/>
    <cellStyle name="Calculation 3 2 2 4 3" xfId="7312" xr:uid="{59ED5421-4763-47C2-A3BF-9EB10ED1E76B}"/>
    <cellStyle name="Calculation 3 2 2 5" xfId="3028" xr:uid="{00000000-0005-0000-0000-0000A7000000}"/>
    <cellStyle name="Calculation 3 2 2 5 2" xfId="5997" xr:uid="{F959EFDD-9699-4923-A970-81F5EB94534E}"/>
    <cellStyle name="Calculation 3 2 2 5 3" xfId="7655" xr:uid="{2456D6FC-00B4-4F08-8655-8DFEA48FA868}"/>
    <cellStyle name="Calculation 3 2 2 6" xfId="3125" xr:uid="{00000000-0005-0000-0000-0000A8000000}"/>
    <cellStyle name="Calculation 3 2 2 6 2" xfId="6094" xr:uid="{F3D974C0-F227-4521-BF48-4F1CD5E17F0A}"/>
    <cellStyle name="Calculation 3 2 2 6 3" xfId="7752" xr:uid="{7C0BC00E-223E-43E9-B3A2-3ED3B05AB1F0}"/>
    <cellStyle name="Calculation 3 2 2 7" xfId="848" xr:uid="{00000000-0005-0000-0000-0000A9000000}"/>
    <cellStyle name="Calculation 3 2 2 7 2" xfId="3821" xr:uid="{422A35ED-D3F1-4226-B7BD-E90E5A330EB8}"/>
    <cellStyle name="Calculation 3 2 2 7 3" xfId="6372" xr:uid="{C7BD9B5C-4466-490D-A3A0-E2E9EAE826B3}"/>
    <cellStyle name="Calculation 3 2 2 8" xfId="4640" xr:uid="{EBBB5DE3-A74A-4197-B210-9A85631D4D39}"/>
    <cellStyle name="Calculation 3 2 2 9" xfId="6673" xr:uid="{3A379A76-B934-4088-B351-F6E79889D4A9}"/>
    <cellStyle name="Calculation 3 2 3" xfId="2134" xr:uid="{00000000-0005-0000-0000-0000AA000000}"/>
    <cellStyle name="Calculation 3 2 3 2" xfId="2738" xr:uid="{00000000-0005-0000-0000-0000AB000000}"/>
    <cellStyle name="Calculation 3 2 3 2 2" xfId="5707" xr:uid="{67FE3066-1B4B-4491-9484-353FE2C32931}"/>
    <cellStyle name="Calculation 3 2 3 2 3" xfId="7365" xr:uid="{FD57A791-22AF-44CA-9BCC-F8E2A7DDCA68}"/>
    <cellStyle name="Calculation 3 2 3 3" xfId="2848" xr:uid="{00000000-0005-0000-0000-0000AC000000}"/>
    <cellStyle name="Calculation 3 2 3 3 2" xfId="5817" xr:uid="{40642328-6612-486D-A930-EF7BA118212D}"/>
    <cellStyle name="Calculation 3 2 3 3 3" xfId="7475" xr:uid="{D75E8279-D5EA-4ADD-9E28-A86C99D9095E}"/>
    <cellStyle name="Calculation 3 2 3 4" xfId="2952" xr:uid="{00000000-0005-0000-0000-0000AD000000}"/>
    <cellStyle name="Calculation 3 2 3 4 2" xfId="5921" xr:uid="{C70D7041-F16D-42AE-89CE-BC70C54A628D}"/>
    <cellStyle name="Calculation 3 2 3 4 3" xfId="7579" xr:uid="{FFF43E03-6AAF-407D-9D26-821641802343}"/>
    <cellStyle name="Calculation 3 2 3 5" xfId="3075" xr:uid="{00000000-0005-0000-0000-0000AE000000}"/>
    <cellStyle name="Calculation 3 2 3 5 2" xfId="6044" xr:uid="{07DC6BB2-6771-4A34-9002-5A16A1D073BB}"/>
    <cellStyle name="Calculation 3 2 3 5 3" xfId="7702" xr:uid="{F03CB4B5-D3BF-4E62-A8EA-BE15873EDD4B}"/>
    <cellStyle name="Calculation 3 2 3 6" xfId="3022" xr:uid="{00000000-0005-0000-0000-0000AF000000}"/>
    <cellStyle name="Calculation 3 2 3 6 2" xfId="5991" xr:uid="{0F32B99F-B1D7-4364-BF26-1EFAE521DDAE}"/>
    <cellStyle name="Calculation 3 2 3 6 3" xfId="7649" xr:uid="{91650DFF-8622-4250-BC82-03F48DFB5E6C}"/>
    <cellStyle name="Calculation 3 2 3 7" xfId="3224" xr:uid="{00000000-0005-0000-0000-0000B0000000}"/>
    <cellStyle name="Calculation 3 2 3 7 2" xfId="6193" xr:uid="{DF4169AA-9040-41E5-B0D0-8463E7ABD4D7}"/>
    <cellStyle name="Calculation 3 2 3 7 3" xfId="7851" xr:uid="{D59706AC-85C6-4BE3-8175-F6E960D4AFF9}"/>
    <cellStyle name="Calculation 3 2 3 8" xfId="5103" xr:uid="{8A545090-202C-4534-A061-36FE9C0B5ABA}"/>
    <cellStyle name="Calculation 3 2 3 9" xfId="6761" xr:uid="{241905C2-18D4-40E1-A13F-54F5538A08D3}"/>
    <cellStyle name="Calculation 3 2 4" xfId="2145" xr:uid="{00000000-0005-0000-0000-0000B1000000}"/>
    <cellStyle name="Calculation 3 2 4 2" xfId="2749" xr:uid="{00000000-0005-0000-0000-0000B2000000}"/>
    <cellStyle name="Calculation 3 2 4 2 2" xfId="5718" xr:uid="{C1F75A01-5550-4AC7-A024-425CE958AECB}"/>
    <cellStyle name="Calculation 3 2 4 2 3" xfId="7376" xr:uid="{6E47E9B2-DF2D-4C72-8BE9-CAD3A71D3029}"/>
    <cellStyle name="Calculation 3 2 4 3" xfId="2859" xr:uid="{00000000-0005-0000-0000-0000B3000000}"/>
    <cellStyle name="Calculation 3 2 4 3 2" xfId="5828" xr:uid="{EA1BA0D8-D520-4811-BF62-AC541C737FE7}"/>
    <cellStyle name="Calculation 3 2 4 3 3" xfId="7486" xr:uid="{7182B958-436D-4E47-8DAE-4DDE1EBD6D69}"/>
    <cellStyle name="Calculation 3 2 4 4" xfId="2963" xr:uid="{00000000-0005-0000-0000-0000B4000000}"/>
    <cellStyle name="Calculation 3 2 4 4 2" xfId="5932" xr:uid="{817C5149-ABCA-41AC-9B1B-4D36ED13737A}"/>
    <cellStyle name="Calculation 3 2 4 4 3" xfId="7590" xr:uid="{DA4663D6-0876-40F7-BA99-CE5DF58BD746}"/>
    <cellStyle name="Calculation 3 2 4 5" xfId="3086" xr:uid="{00000000-0005-0000-0000-0000B5000000}"/>
    <cellStyle name="Calculation 3 2 4 5 2" xfId="6055" xr:uid="{BA675EEB-4FE7-4889-9136-0AE2A0DD46BB}"/>
    <cellStyle name="Calculation 3 2 4 5 3" xfId="7713" xr:uid="{6B378DE0-A4DD-4675-ACD1-2867B7C22297}"/>
    <cellStyle name="Calculation 3 2 4 6" xfId="3158" xr:uid="{00000000-0005-0000-0000-0000B6000000}"/>
    <cellStyle name="Calculation 3 2 4 6 2" xfId="6127" xr:uid="{5637458D-3B68-4137-BD0B-2C53A76016D7}"/>
    <cellStyle name="Calculation 3 2 4 6 3" xfId="7785" xr:uid="{8DFC8F25-A0D5-4B64-AA10-81532D016350}"/>
    <cellStyle name="Calculation 3 2 4 7" xfId="3235" xr:uid="{00000000-0005-0000-0000-0000B7000000}"/>
    <cellStyle name="Calculation 3 2 4 7 2" xfId="6204" xr:uid="{ABE536EC-117D-4B08-B08B-F97BDDBC8A12}"/>
    <cellStyle name="Calculation 3 2 4 7 3" xfId="7862" xr:uid="{BAF18029-1913-45E8-B310-0E0DF1F30808}"/>
    <cellStyle name="Calculation 3 2 4 8" xfId="5114" xr:uid="{7CFE55B6-5D66-48EF-ACA2-AF318788D073}"/>
    <cellStyle name="Calculation 3 2 4 9" xfId="6772" xr:uid="{3174989F-581B-470B-82A5-21F7937BD577}"/>
    <cellStyle name="Calculation 3 2 5" xfId="1234" xr:uid="{00000000-0005-0000-0000-0000B8000000}"/>
    <cellStyle name="Calculation 3 2 5 2" xfId="4207" xr:uid="{93C06D85-7CF0-4186-BDB5-CE0E819B1346}"/>
    <cellStyle name="Calculation 3 2 5 3" xfId="6539" xr:uid="{D72D5586-159D-4F53-B35A-1CBF33ED3F52}"/>
    <cellStyle name="Calculation 3 2 6" xfId="2312" xr:uid="{00000000-0005-0000-0000-0000B9000000}"/>
    <cellStyle name="Calculation 3 2 6 2" xfId="5281" xr:uid="{F73DA433-66E9-47F1-BECE-529F4A3995E8}"/>
    <cellStyle name="Calculation 3 2 6 3" xfId="6939" xr:uid="{3A900729-2C87-4EDF-8064-4E507BEFAD96}"/>
    <cellStyle name="Calculation 3 2 7" xfId="2434" xr:uid="{00000000-0005-0000-0000-0000BA000000}"/>
    <cellStyle name="Calculation 3 2 7 2" xfId="5403" xr:uid="{8715B7B9-35E8-4DD3-9195-ECBF5133D4A0}"/>
    <cellStyle name="Calculation 3 2 7 3" xfId="7061" xr:uid="{EF899D54-FB97-405F-8FDE-3143BC1C4BBB}"/>
    <cellStyle name="Calculation 3 2 8" xfId="1043" xr:uid="{00000000-0005-0000-0000-0000BB000000}"/>
    <cellStyle name="Calculation 3 2 8 2" xfId="4016" xr:uid="{380E024D-AE32-4A24-A9C6-3EF7B6FEA22A}"/>
    <cellStyle name="Calculation 3 2 8 3" xfId="6430" xr:uid="{DD8CC618-5901-412E-B94A-E0C9024EF664}"/>
    <cellStyle name="Calculation 3 2 9" xfId="3637" xr:uid="{D5CD6F70-FEDF-49AF-AE5F-A9B4F7474091}"/>
    <cellStyle name="Calculation 3 3" xfId="1454" xr:uid="{00000000-0005-0000-0000-0000BC000000}"/>
    <cellStyle name="Calculation 3 3 2" xfId="785" xr:uid="{00000000-0005-0000-0000-0000BD000000}"/>
    <cellStyle name="Calculation 3 3 2 2" xfId="3758" xr:uid="{6015C667-293D-4085-A075-84BFC4235D8A}"/>
    <cellStyle name="Calculation 3 3 2 3" xfId="6316" xr:uid="{3AB6C4C5-7D43-4DE7-B856-A621C0C2C77C}"/>
    <cellStyle name="Calculation 3 3 3" xfId="2458" xr:uid="{00000000-0005-0000-0000-0000BE000000}"/>
    <cellStyle name="Calculation 3 3 3 2" xfId="5427" xr:uid="{4A48CC13-1F22-499D-8291-9BFD42FDD418}"/>
    <cellStyle name="Calculation 3 3 3 3" xfId="7085" xr:uid="{1010C827-69E8-48C4-B433-7BBDFA0E0756}"/>
    <cellStyle name="Calculation 3 3 4" xfId="2247" xr:uid="{00000000-0005-0000-0000-0000BF000000}"/>
    <cellStyle name="Calculation 3 3 4 2" xfId="5216" xr:uid="{679235CE-223C-4A4E-809A-1C91EA8B8E2A}"/>
    <cellStyle name="Calculation 3 3 4 3" xfId="6874" xr:uid="{9F4BCCCE-3E9F-4AF0-97D2-8002FC2FCDF2}"/>
    <cellStyle name="Calculation 3 3 5" xfId="2511" xr:uid="{00000000-0005-0000-0000-0000C0000000}"/>
    <cellStyle name="Calculation 3 3 5 2" xfId="5480" xr:uid="{885EA44C-8BAC-4C63-9281-B2601F082A9E}"/>
    <cellStyle name="Calculation 3 3 5 3" xfId="7138" xr:uid="{EDFF7D1D-CF94-441C-AF84-2B21170FE920}"/>
    <cellStyle name="Calculation 3 3 6" xfId="1086" xr:uid="{00000000-0005-0000-0000-0000C1000000}"/>
    <cellStyle name="Calculation 3 3 6 2" xfId="4059" xr:uid="{5248467D-76A8-4124-8A0E-E0498EEDD661}"/>
    <cellStyle name="Calculation 3 3 6 3" xfId="6473" xr:uid="{B25C8840-8439-4383-AA53-50CC85E81F14}"/>
    <cellStyle name="Calculation 3 3 7" xfId="3141" xr:uid="{00000000-0005-0000-0000-0000C2000000}"/>
    <cellStyle name="Calculation 3 3 7 2" xfId="6110" xr:uid="{DD542B41-C7BC-419E-850A-234A3A64C073}"/>
    <cellStyle name="Calculation 3 3 7 3" xfId="7768" xr:uid="{A492AFFC-9876-4B22-B8D8-B2088CC91AD3}"/>
    <cellStyle name="Calculation 3 3 8" xfId="4427" xr:uid="{F6B8D37F-DD2B-4AA8-9BB4-1DA2FDAF4BEE}"/>
    <cellStyle name="Calculation 3 3 9" xfId="6607" xr:uid="{C9F3AB9C-CDAB-4163-A3C3-D7A725909415}"/>
    <cellStyle name="Calculation 3 4" xfId="1323" xr:uid="{00000000-0005-0000-0000-0000C3000000}"/>
    <cellStyle name="Calculation 3 4 2" xfId="801" xr:uid="{00000000-0005-0000-0000-0000C4000000}"/>
    <cellStyle name="Calculation 3 4 2 2" xfId="3774" xr:uid="{0D09062E-42F4-41ED-91B3-6D56B305C90F}"/>
    <cellStyle name="Calculation 3 4 2 3" xfId="6328" xr:uid="{56A93A8B-5F2B-4242-BA9A-DAFE8B460217}"/>
    <cellStyle name="Calculation 3 4 3" xfId="781" xr:uid="{00000000-0005-0000-0000-0000C5000000}"/>
    <cellStyle name="Calculation 3 4 3 2" xfId="3754" xr:uid="{66188660-CE09-48D7-BFFD-C2210A8902F6}"/>
    <cellStyle name="Calculation 3 4 3 3" xfId="6313" xr:uid="{995CF4CC-F171-4AA0-A790-053381C4A070}"/>
    <cellStyle name="Calculation 3 4 4" xfId="2723" xr:uid="{00000000-0005-0000-0000-0000C6000000}"/>
    <cellStyle name="Calculation 3 4 4 2" xfId="5692" xr:uid="{99B093FE-2166-4F3F-948A-F6C0BC30DD31}"/>
    <cellStyle name="Calculation 3 4 4 3" xfId="7350" xr:uid="{0808676B-4AF3-4956-814F-135E8E4B74CE}"/>
    <cellStyle name="Calculation 3 4 5" xfId="2502" xr:uid="{00000000-0005-0000-0000-0000C7000000}"/>
    <cellStyle name="Calculation 3 4 5 2" xfId="5471" xr:uid="{2D9C8933-20B6-4905-BAB3-291E0C2F9930}"/>
    <cellStyle name="Calculation 3 4 5 3" xfId="7129" xr:uid="{D9CE1589-8F78-446B-8B4D-AB5907429CB1}"/>
    <cellStyle name="Calculation 3 4 6" xfId="2905" xr:uid="{00000000-0005-0000-0000-0000C8000000}"/>
    <cellStyle name="Calculation 3 4 6 2" xfId="5874" xr:uid="{B3F4B9A8-05FD-4D72-8497-CD5BAC106B35}"/>
    <cellStyle name="Calculation 3 4 6 3" xfId="7532" xr:uid="{DAF59E65-1107-4992-9986-01DAF5FB93F7}"/>
    <cellStyle name="Calculation 3 4 7" xfId="3131" xr:uid="{00000000-0005-0000-0000-0000C9000000}"/>
    <cellStyle name="Calculation 3 4 7 2" xfId="6100" xr:uid="{6624DE12-3AF9-4919-9705-4A5D62DB93D8}"/>
    <cellStyle name="Calculation 3 4 7 3" xfId="7758" xr:uid="{E70A634E-F0F8-4958-A41F-3E42B5E59590}"/>
    <cellStyle name="Calculation 3 4 8" xfId="4296" xr:uid="{9D7A3BFA-F846-4ACA-A160-65C960972725}"/>
    <cellStyle name="Calculation 3 4 9" xfId="6556" xr:uid="{EF28B513-77B8-40AF-B069-3A87ABB629EB}"/>
    <cellStyle name="Calculation 3 5" xfId="2152" xr:uid="{00000000-0005-0000-0000-0000CA000000}"/>
    <cellStyle name="Calculation 3 5 2" xfId="2756" xr:uid="{00000000-0005-0000-0000-0000CB000000}"/>
    <cellStyle name="Calculation 3 5 2 2" xfId="5725" xr:uid="{606DE1BC-9ED7-4E83-9EE6-97CDEEE6F831}"/>
    <cellStyle name="Calculation 3 5 2 3" xfId="7383" xr:uid="{5C743A08-8D7D-4943-8D44-DC90115FB46C}"/>
    <cellStyle name="Calculation 3 5 3" xfId="2866" xr:uid="{00000000-0005-0000-0000-0000CC000000}"/>
    <cellStyle name="Calculation 3 5 3 2" xfId="5835" xr:uid="{F011B023-431F-4889-B959-E153BA3F364A}"/>
    <cellStyle name="Calculation 3 5 3 3" xfId="7493" xr:uid="{8A80AAE5-34B4-4717-8C77-F4B8337258AE}"/>
    <cellStyle name="Calculation 3 5 4" xfId="2970" xr:uid="{00000000-0005-0000-0000-0000CD000000}"/>
    <cellStyle name="Calculation 3 5 4 2" xfId="5939" xr:uid="{AD1168F0-1DFC-41DD-9654-7C536343EDC2}"/>
    <cellStyle name="Calculation 3 5 4 3" xfId="7597" xr:uid="{44E64429-9828-46D4-B834-70E0990A970C}"/>
    <cellStyle name="Calculation 3 5 5" xfId="3093" xr:uid="{00000000-0005-0000-0000-0000CE000000}"/>
    <cellStyle name="Calculation 3 5 5 2" xfId="6062" xr:uid="{87777F90-6AA8-4E57-B258-349EDC7BB931}"/>
    <cellStyle name="Calculation 3 5 5 3" xfId="7720" xr:uid="{A623C4E0-30EC-44A6-91DA-E53C3125E563}"/>
    <cellStyle name="Calculation 3 5 6" xfId="3165" xr:uid="{00000000-0005-0000-0000-0000CF000000}"/>
    <cellStyle name="Calculation 3 5 6 2" xfId="6134" xr:uid="{D926DFCC-9A1F-48D1-A0C4-F883C6F9A7FE}"/>
    <cellStyle name="Calculation 3 5 6 3" xfId="7792" xr:uid="{FA6CF191-725B-4BF8-8427-BA0AFD2E46E5}"/>
    <cellStyle name="Calculation 3 5 7" xfId="3242" xr:uid="{00000000-0005-0000-0000-0000D0000000}"/>
    <cellStyle name="Calculation 3 5 7 2" xfId="6211" xr:uid="{BAE6BACA-26B9-4684-AB0C-6DA6783D9206}"/>
    <cellStyle name="Calculation 3 5 7 3" xfId="7869" xr:uid="{1B36DA0F-C748-429F-A253-3030D5847B6D}"/>
    <cellStyle name="Calculation 3 5 8" xfId="5121" xr:uid="{C071E867-7DEE-40A4-82C2-C2EC92179A13}"/>
    <cellStyle name="Calculation 3 5 9" xfId="6779" xr:uid="{A0B60077-B11F-45BA-841B-B622FC3FDDF2}"/>
    <cellStyle name="Calculation 3 6" xfId="2101" xr:uid="{00000000-0005-0000-0000-0000D1000000}"/>
    <cellStyle name="Calculation 3 6 2" xfId="1126" xr:uid="{00000000-0005-0000-0000-0000D2000000}"/>
    <cellStyle name="Calculation 3 6 2 2" xfId="4099" xr:uid="{0DBFCF8E-2466-4925-8589-4795D12DB004}"/>
    <cellStyle name="Calculation 3 6 2 3" xfId="6513" xr:uid="{C9971A9E-5077-4DA1-9034-16BF1CDFA571}"/>
    <cellStyle name="Calculation 3 6 3" xfId="2815" xr:uid="{00000000-0005-0000-0000-0000D3000000}"/>
    <cellStyle name="Calculation 3 6 3 2" xfId="5784" xr:uid="{D6FA6D95-F51B-4583-BE29-558DDD8C655B}"/>
    <cellStyle name="Calculation 3 6 3 3" xfId="7442" xr:uid="{19F8B43E-1BB2-4299-8445-3FF8AB024458}"/>
    <cellStyle name="Calculation 3 6 4" xfId="2919" xr:uid="{00000000-0005-0000-0000-0000D4000000}"/>
    <cellStyle name="Calculation 3 6 4 2" xfId="5888" xr:uid="{5E3C8BB3-DBA6-4517-A857-198962C89E19}"/>
    <cellStyle name="Calculation 3 6 4 3" xfId="7546" xr:uid="{D36788BC-E32F-436F-9B82-CC721BE00F56}"/>
    <cellStyle name="Calculation 3 6 5" xfId="2450" xr:uid="{00000000-0005-0000-0000-0000D5000000}"/>
    <cellStyle name="Calculation 3 6 5 2" xfId="5419" xr:uid="{7412B354-8DBD-4912-882A-D9C90B1B6B45}"/>
    <cellStyle name="Calculation 3 6 5 3" xfId="7077" xr:uid="{423926AF-0E9C-414F-9933-AD0403B98461}"/>
    <cellStyle name="Calculation 3 6 6" xfId="2652" xr:uid="{00000000-0005-0000-0000-0000D6000000}"/>
    <cellStyle name="Calculation 3 6 6 2" xfId="5621" xr:uid="{C75B402A-F4FD-428A-9F41-83F3680163FA}"/>
    <cellStyle name="Calculation 3 6 6 3" xfId="7279" xr:uid="{4CA40A63-C4B3-4AED-AE83-2CEE88D981ED}"/>
    <cellStyle name="Calculation 3 6 7" xfId="3191" xr:uid="{00000000-0005-0000-0000-0000D7000000}"/>
    <cellStyle name="Calculation 3 6 7 2" xfId="6160" xr:uid="{F0C70FC3-D3E2-47A6-9594-6CAC9F8B4034}"/>
    <cellStyle name="Calculation 3 6 7 3" xfId="7818" xr:uid="{47FED6A3-B6FA-4846-A0E8-644878C9665B}"/>
    <cellStyle name="Calculation 3 6 8" xfId="5070" xr:uid="{C501F964-99A9-40E8-B43B-6BE6D166AA17}"/>
    <cellStyle name="Calculation 3 6 9" xfId="6728" xr:uid="{B6A12D82-F13A-4F8A-A375-A40AC80D3DBE}"/>
    <cellStyle name="Calculation 3 7" xfId="943" xr:uid="{00000000-0005-0000-0000-0000D8000000}"/>
    <cellStyle name="Calculation 3 7 2" xfId="3916" xr:uid="{F7553D11-E423-4EA4-9FC1-33524656385B}"/>
    <cellStyle name="Calculation 3 7 3" xfId="6398" xr:uid="{CE84A4B3-1C46-4A3E-A989-BD45C30A7CC9}"/>
    <cellStyle name="Calculation 3 8" xfId="874" xr:uid="{00000000-0005-0000-0000-0000D9000000}"/>
    <cellStyle name="Calculation 3 8 2" xfId="3847" xr:uid="{AC1AD46D-8691-4972-A9E9-7E8CAB2C3B9B}"/>
    <cellStyle name="Calculation 3 8 3" xfId="6379" xr:uid="{30BEA3FA-BCE9-457D-97B3-E175207A64B6}"/>
    <cellStyle name="Calculation 3 9" xfId="2341" xr:uid="{00000000-0005-0000-0000-0000DA000000}"/>
    <cellStyle name="Calculation 3 9 2" xfId="5310" xr:uid="{AE18C429-A18F-4128-962B-22C5A86D9887}"/>
    <cellStyle name="Calculation 3 9 3" xfId="6968" xr:uid="{C92E950F-487F-4676-B86B-0E96C847D23F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2 2" xfId="5630" xr:uid="{20FC4C82-2FCB-45C4-A6FF-ECDE307E6CBD}"/>
    <cellStyle name="Calculation 5 2 3" xfId="7288" xr:uid="{F11C989C-37D3-4648-9F8B-6074051DA7B9}"/>
    <cellStyle name="Calculation 5 3" xfId="2461" xr:uid="{00000000-0005-0000-0000-0000DE000000}"/>
    <cellStyle name="Calculation 5 3 2" xfId="5430" xr:uid="{CC9C6917-E87B-4EBB-A526-69F00F6504F1}"/>
    <cellStyle name="Calculation 5 3 3" xfId="7088" xr:uid="{DF80C8B3-BA19-402A-868B-56FE6953DE10}"/>
    <cellStyle name="Calculation 5 4" xfId="2631" xr:uid="{00000000-0005-0000-0000-0000DF000000}"/>
    <cellStyle name="Calculation 5 4 2" xfId="5600" xr:uid="{29F60EF5-FFE4-420D-A1EF-3F7AEC7FCEA7}"/>
    <cellStyle name="Calculation 5 4 3" xfId="7258" xr:uid="{7D3D66C5-CAF0-40C3-B165-75F593F49710}"/>
    <cellStyle name="Calculation 5 5" xfId="2993" xr:uid="{00000000-0005-0000-0000-0000E0000000}"/>
    <cellStyle name="Calculation 5 5 2" xfId="5962" xr:uid="{8F8FC78F-B0CA-4356-BB51-6816D4B79F5C}"/>
    <cellStyle name="Calculation 5 5 3" xfId="7620" xr:uid="{737C49D9-1A80-4065-B62E-42F2F5920119}"/>
    <cellStyle name="Calculation 5 6" xfId="2267" xr:uid="{00000000-0005-0000-0000-0000E1000000}"/>
    <cellStyle name="Calculation 5 6 2" xfId="5236" xr:uid="{70B93202-CB17-4739-811A-405AACFA02AA}"/>
    <cellStyle name="Calculation 5 6 3" xfId="6894" xr:uid="{C9C8C9A7-A638-46E5-9A95-91666E6C96F8}"/>
    <cellStyle name="Calculation 5 7" xfId="2600" xr:uid="{00000000-0005-0000-0000-0000E2000000}"/>
    <cellStyle name="Calculation 5 7 2" xfId="5569" xr:uid="{09E41C37-2323-4011-80FE-0BE5587C6A81}"/>
    <cellStyle name="Calculation 5 7 3" xfId="7227" xr:uid="{A88D49F0-AEC3-4A35-8EBD-63303F37BF1D}"/>
    <cellStyle name="Calculation 5 8" xfId="4301" xr:uid="{1008B169-F898-4383-A39D-4214A5412CC3}"/>
    <cellStyle name="Calculation 5 9" xfId="6561" xr:uid="{89FDA3BC-CAF8-4B5E-AA7C-3EB4B1DED2D0}"/>
    <cellStyle name="Calculation 6" xfId="771" xr:uid="{00000000-0005-0000-0000-0000E3000000}"/>
    <cellStyle name="Calculation 6 2" xfId="3744" xr:uid="{E8DD5DA2-124E-4E4E-AB58-89482359ABB6}"/>
    <cellStyle name="Calculation 6 3" xfId="6304" xr:uid="{848342CB-7482-4F1A-9A60-646443F3B2B5}"/>
    <cellStyle name="Calculation 7" xfId="3272" xr:uid="{1D9D7C0E-995F-4661-9C71-BFC86C75391D}"/>
    <cellStyle name="Calculation 8" xfId="3530" xr:uid="{124AFA88-B87F-4EC0-8A12-DE61813705EC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0 2" xfId="5500" xr:uid="{0BF907FF-1516-4303-8F00-9E07246A1BBF}"/>
    <cellStyle name="Input 2 2 10 3" xfId="7158" xr:uid="{E27DCB0B-4347-4B94-85E1-6824B1E71379}"/>
    <cellStyle name="Input 2 2 11" xfId="2997" xr:uid="{00000000-0005-0000-0000-000000010000}"/>
    <cellStyle name="Input 2 2 11 2" xfId="5966" xr:uid="{A631EF32-D529-4E37-B444-A5713D8E6B50}"/>
    <cellStyle name="Input 2 2 11 3" xfId="7624" xr:uid="{2390E0F5-7E05-4E59-AF05-C2DD56F1B3B0}"/>
    <cellStyle name="Input 2 2 12" xfId="3441" xr:uid="{30F98D8E-0C36-40B7-8636-B64A7A22787B}"/>
    <cellStyle name="Input 2 2 13" xfId="3506" xr:uid="{5F50176D-DD57-4BEB-BB46-25FDBADEB82D}"/>
    <cellStyle name="Input 2 2 2" xfId="693" xr:uid="{00000000-0005-0000-0000-000001010000}"/>
    <cellStyle name="Input 2 2 2 10" xfId="6276" xr:uid="{6180B8C3-133F-4EC0-9D23-4351EB72BD8D}"/>
    <cellStyle name="Input 2 2 2 2" xfId="1697" xr:uid="{00000000-0005-0000-0000-000002010000}"/>
    <cellStyle name="Input 2 2 2 2 2" xfId="2452" xr:uid="{00000000-0005-0000-0000-000003010000}"/>
    <cellStyle name="Input 2 2 2 2 2 2" xfId="5421" xr:uid="{011F853D-4347-49BE-AE5D-0E1CC748AFD8}"/>
    <cellStyle name="Input 2 2 2 2 2 3" xfId="7079" xr:uid="{DC45CF76-DCFD-4E36-9965-684A31941700}"/>
    <cellStyle name="Input 2 2 2 2 3" xfId="2508" xr:uid="{00000000-0005-0000-0000-000004010000}"/>
    <cellStyle name="Input 2 2 2 2 3 2" xfId="5477" xr:uid="{2F7949DE-5805-462B-A535-857B75D7FBB3}"/>
    <cellStyle name="Input 2 2 2 2 3 3" xfId="7135" xr:uid="{11566A9C-058A-4A5C-8934-9E8F4E5BD313}"/>
    <cellStyle name="Input 2 2 2 2 4" xfId="2500" xr:uid="{00000000-0005-0000-0000-000005010000}"/>
    <cellStyle name="Input 2 2 2 2 4 2" xfId="5469" xr:uid="{024CBC36-189F-4B14-BA6B-40FB1E1BE7F3}"/>
    <cellStyle name="Input 2 2 2 2 4 3" xfId="7127" xr:uid="{0855CA38-E28F-462B-A3F7-72AF3C279176}"/>
    <cellStyle name="Input 2 2 2 2 5" xfId="2721" xr:uid="{00000000-0005-0000-0000-000006010000}"/>
    <cellStyle name="Input 2 2 2 2 5 2" xfId="5690" xr:uid="{F4FF78EA-B12E-4395-95A9-FE3E6F64D664}"/>
    <cellStyle name="Input 2 2 2 2 5 3" xfId="7348" xr:uid="{905A5C55-7EC0-40D5-BD26-63494A1E088D}"/>
    <cellStyle name="Input 2 2 2 2 6" xfId="3126" xr:uid="{00000000-0005-0000-0000-000007010000}"/>
    <cellStyle name="Input 2 2 2 2 6 2" xfId="6095" xr:uid="{E8F93ABE-52A5-4FD1-9972-66F4F21102B2}"/>
    <cellStyle name="Input 2 2 2 2 6 3" xfId="7753" xr:uid="{E2DDC452-DB7A-4BCA-A069-319465E8C62E}"/>
    <cellStyle name="Input 2 2 2 2 7" xfId="1076" xr:uid="{00000000-0005-0000-0000-000008010000}"/>
    <cellStyle name="Input 2 2 2 2 7 2" xfId="4049" xr:uid="{927DF3D8-057C-4346-A554-CCC62CE58EA9}"/>
    <cellStyle name="Input 2 2 2 2 7 3" xfId="6463" xr:uid="{F37F52BD-0119-437E-A441-7F299605963D}"/>
    <cellStyle name="Input 2 2 2 2 8" xfId="4670" xr:uid="{3D46D888-6741-4505-9847-F4BE91B34BAB}"/>
    <cellStyle name="Input 2 2 2 2 9" xfId="6679" xr:uid="{1BDFE238-3DA2-4885-A07A-69B02889B156}"/>
    <cellStyle name="Input 2 2 2 3" xfId="2141" xr:uid="{00000000-0005-0000-0000-000009010000}"/>
    <cellStyle name="Input 2 2 2 3 2" xfId="2745" xr:uid="{00000000-0005-0000-0000-00000A010000}"/>
    <cellStyle name="Input 2 2 2 3 2 2" xfId="5714" xr:uid="{F0CF4DD7-ECC0-45D9-95F7-6785D356B1C4}"/>
    <cellStyle name="Input 2 2 2 3 2 3" xfId="7372" xr:uid="{CB16A541-C14B-4F3A-AEE9-C8674BA85FF4}"/>
    <cellStyle name="Input 2 2 2 3 3" xfId="2855" xr:uid="{00000000-0005-0000-0000-00000B010000}"/>
    <cellStyle name="Input 2 2 2 3 3 2" xfId="5824" xr:uid="{B73EFF00-08DA-400D-88B2-79F02CD7EBC3}"/>
    <cellStyle name="Input 2 2 2 3 3 3" xfId="7482" xr:uid="{BCAE1DD3-09EB-4903-8EDA-CC730FEEAC9D}"/>
    <cellStyle name="Input 2 2 2 3 4" xfId="2959" xr:uid="{00000000-0005-0000-0000-00000C010000}"/>
    <cellStyle name="Input 2 2 2 3 4 2" xfId="5928" xr:uid="{67C55899-75CA-454A-80EF-5FA3C3367443}"/>
    <cellStyle name="Input 2 2 2 3 4 3" xfId="7586" xr:uid="{FBDEE5EE-AD54-4B5F-8DE5-1A397A0AEB9C}"/>
    <cellStyle name="Input 2 2 2 3 5" xfId="3082" xr:uid="{00000000-0005-0000-0000-00000D010000}"/>
    <cellStyle name="Input 2 2 2 3 5 2" xfId="6051" xr:uid="{851F0C70-16B9-479B-8555-DFEB676AE205}"/>
    <cellStyle name="Input 2 2 2 3 5 3" xfId="7709" xr:uid="{F4E5A087-EED0-47BD-8170-5C058B193FB6}"/>
    <cellStyle name="Input 2 2 2 3 6" xfId="3154" xr:uid="{00000000-0005-0000-0000-00000E010000}"/>
    <cellStyle name="Input 2 2 2 3 6 2" xfId="6123" xr:uid="{66C8E904-D21E-4D31-93A8-320A8E86FE92}"/>
    <cellStyle name="Input 2 2 2 3 6 3" xfId="7781" xr:uid="{8AF22E4C-6622-450D-8AA1-662A931B91F0}"/>
    <cellStyle name="Input 2 2 2 3 7" xfId="3231" xr:uid="{00000000-0005-0000-0000-00000F010000}"/>
    <cellStyle name="Input 2 2 2 3 7 2" xfId="6200" xr:uid="{06BF6AD5-185D-47AF-A784-C92E58308704}"/>
    <cellStyle name="Input 2 2 2 3 7 3" xfId="7858" xr:uid="{51B04E2F-3BE5-480C-BA62-26836FD77585}"/>
    <cellStyle name="Input 2 2 2 3 8" xfId="5110" xr:uid="{B847DC5D-F5DE-4CDD-A87C-BE1C5D626159}"/>
    <cellStyle name="Input 2 2 2 3 9" xfId="6768" xr:uid="{8EFC2EE2-F749-4A06-ADA1-2D0D1135259F}"/>
    <cellStyle name="Input 2 2 2 4" xfId="1353" xr:uid="{00000000-0005-0000-0000-000010010000}"/>
    <cellStyle name="Input 2 2 2 4 2" xfId="2568" xr:uid="{00000000-0005-0000-0000-000011010000}"/>
    <cellStyle name="Input 2 2 2 4 2 2" xfId="5537" xr:uid="{4669BFEB-B058-450F-A15A-CF6200B77AB5}"/>
    <cellStyle name="Input 2 2 2 4 2 3" xfId="7195" xr:uid="{584D0406-377D-44EC-9E85-67790A6394F3}"/>
    <cellStyle name="Input 2 2 2 4 3" xfId="2401" xr:uid="{00000000-0005-0000-0000-000012010000}"/>
    <cellStyle name="Input 2 2 2 4 3 2" xfId="5370" xr:uid="{40904237-F736-412B-9FB8-0C8299DE8095}"/>
    <cellStyle name="Input 2 2 2 4 3 3" xfId="7028" xr:uid="{72E50BF3-7917-45A8-BF71-1190EB559541}"/>
    <cellStyle name="Input 2 2 2 4 4" xfId="2493" xr:uid="{00000000-0005-0000-0000-000013010000}"/>
    <cellStyle name="Input 2 2 2 4 4 2" xfId="5462" xr:uid="{09C953A2-4173-4807-A11C-3D33BA36FFF5}"/>
    <cellStyle name="Input 2 2 2 4 4 3" xfId="7120" xr:uid="{C45614D9-4D74-4AA5-A3A7-F35D710B7AD6}"/>
    <cellStyle name="Input 2 2 2 4 5" xfId="1063" xr:uid="{00000000-0005-0000-0000-000014010000}"/>
    <cellStyle name="Input 2 2 2 4 5 2" xfId="4036" xr:uid="{9AB6844C-4C1D-40A0-AC24-15B1A0F0ACD1}"/>
    <cellStyle name="Input 2 2 2 4 5 3" xfId="6450" xr:uid="{D8F4F6E0-415F-43AF-A76C-FEBB749D9B9C}"/>
    <cellStyle name="Input 2 2 2 4 6" xfId="1045" xr:uid="{00000000-0005-0000-0000-000015010000}"/>
    <cellStyle name="Input 2 2 2 4 6 2" xfId="4018" xr:uid="{CDAC1BE8-77F6-41F2-8C2B-439308CC7465}"/>
    <cellStyle name="Input 2 2 2 4 6 3" xfId="6432" xr:uid="{ABD80826-4F9F-45B5-B329-439F463E9C7D}"/>
    <cellStyle name="Input 2 2 2 4 7" xfId="3152" xr:uid="{00000000-0005-0000-0000-000016010000}"/>
    <cellStyle name="Input 2 2 2 4 7 2" xfId="6121" xr:uid="{7921F8FB-C664-472F-82C0-800338EF1590}"/>
    <cellStyle name="Input 2 2 2 4 7 3" xfId="7779" xr:uid="{2871BDC6-07D6-4F38-8AC9-97264989A96F}"/>
    <cellStyle name="Input 2 2 2 4 8" xfId="4326" xr:uid="{DEA1F853-434D-4988-A493-3775ED804305}"/>
    <cellStyle name="Input 2 2 2 4 9" xfId="6580" xr:uid="{2BD75D81-4D66-4BDA-ACE5-B35BAEA42CD4}"/>
    <cellStyle name="Input 2 2 2 5" xfId="1264" xr:uid="{00000000-0005-0000-0000-000017010000}"/>
    <cellStyle name="Input 2 2 2 5 2" xfId="4237" xr:uid="{F60A19FF-F630-4695-ABBD-245D65D1720D}"/>
    <cellStyle name="Input 2 2 2 5 3" xfId="6546" xr:uid="{5C18514D-7E9D-4C2F-B26D-A7BE74F73A2E}"/>
    <cellStyle name="Input 2 2 2 6" xfId="2331" xr:uid="{00000000-0005-0000-0000-000018010000}"/>
    <cellStyle name="Input 2 2 2 6 2" xfId="5300" xr:uid="{61155F7C-BA55-4D40-9012-C1111AA63DAC}"/>
    <cellStyle name="Input 2 2 2 6 3" xfId="6958" xr:uid="{CD16D3FD-1375-4C7E-93D5-3E6424548B8E}"/>
    <cellStyle name="Input 2 2 2 7" xfId="823" xr:uid="{00000000-0005-0000-0000-000019010000}"/>
    <cellStyle name="Input 2 2 2 7 2" xfId="3796" xr:uid="{AEBDC27F-BAF6-4BD1-A797-2BF76306A6CF}"/>
    <cellStyle name="Input 2 2 2 7 3" xfId="6349" xr:uid="{EF747807-CDDD-4EF1-9F43-EBDF86AEECB0}"/>
    <cellStyle name="Input 2 2 2 8" xfId="1052" xr:uid="{00000000-0005-0000-0000-00001A010000}"/>
    <cellStyle name="Input 2 2 2 8 2" xfId="4025" xr:uid="{255E9D3D-8D07-4BCC-A41C-8C7515934CD1}"/>
    <cellStyle name="Input 2 2 2 8 3" xfId="6439" xr:uid="{AC6D9D75-64BE-4DD4-A447-4D89E8B7DF3B}"/>
    <cellStyle name="Input 2 2 2 9" xfId="3667" xr:uid="{F8A12DCA-3CC3-49AD-AB77-BA955BEFD067}"/>
    <cellStyle name="Input 2 2 3" xfId="1484" xr:uid="{00000000-0005-0000-0000-00001B010000}"/>
    <cellStyle name="Input 2 2 3 2" xfId="761" xr:uid="{00000000-0005-0000-0000-00001C010000}"/>
    <cellStyle name="Input 2 2 3 2 2" xfId="3734" xr:uid="{7A0F34FE-3E60-4080-BC1E-89356735D8EE}"/>
    <cellStyle name="Input 2 2 3 2 3" xfId="6294" xr:uid="{145A7186-2A83-4726-A4DD-DC49A37C3A72}"/>
    <cellStyle name="Input 2 2 3 3" xfId="2505" xr:uid="{00000000-0005-0000-0000-00001D010000}"/>
    <cellStyle name="Input 2 2 3 3 2" xfId="5474" xr:uid="{45930A76-DF19-4008-9BA3-D6E55643EBE5}"/>
    <cellStyle name="Input 2 2 3 3 3" xfId="7132" xr:uid="{044358EA-790A-4D72-A96D-181E97DA7539}"/>
    <cellStyle name="Input 2 2 3 4" xfId="2282" xr:uid="{00000000-0005-0000-0000-00001E010000}"/>
    <cellStyle name="Input 2 2 3 4 2" xfId="5251" xr:uid="{CC92B60E-2DFF-487E-90DB-258A6C7D603C}"/>
    <cellStyle name="Input 2 2 3 4 3" xfId="6909" xr:uid="{1C943052-5F4E-4824-BE7D-36A84D908860}"/>
    <cellStyle name="Input 2 2 3 5" xfId="2250" xr:uid="{00000000-0005-0000-0000-00001F010000}"/>
    <cellStyle name="Input 2 2 3 5 2" xfId="5219" xr:uid="{F239EA1D-2D44-4465-A827-EF0CBFEDD843}"/>
    <cellStyle name="Input 2 2 3 5 3" xfId="6877" xr:uid="{A36FE42D-47C8-4EE5-B631-6653BA33BE56}"/>
    <cellStyle name="Input 2 2 3 6" xfId="2693" xr:uid="{00000000-0005-0000-0000-000020010000}"/>
    <cellStyle name="Input 2 2 3 6 2" xfId="5662" xr:uid="{47ECFF3D-A3D2-4BBB-A8CD-E02F23706A7E}"/>
    <cellStyle name="Input 2 2 3 6 3" xfId="7320" xr:uid="{7877A986-FB8B-4824-8E60-AECD2029E00A}"/>
    <cellStyle name="Input 2 2 3 7" xfId="2705" xr:uid="{00000000-0005-0000-0000-000021010000}"/>
    <cellStyle name="Input 2 2 3 7 2" xfId="5674" xr:uid="{55ED96BF-1277-4191-993E-7B248C275BFD}"/>
    <cellStyle name="Input 2 2 3 7 3" xfId="7332" xr:uid="{9B969392-0C05-447F-8622-927528BAD646}"/>
    <cellStyle name="Input 2 2 3 8" xfId="4457" xr:uid="{29259A58-1357-4AF6-BED4-E2F2DAC63D88}"/>
    <cellStyle name="Input 2 2 3 9" xfId="6617" xr:uid="{8A544A83-3D86-40F1-8F84-B856664AAB34}"/>
    <cellStyle name="Input 2 2 4" xfId="1547" xr:uid="{00000000-0005-0000-0000-000022010000}"/>
    <cellStyle name="Input 2 2 4 2" xfId="2266" xr:uid="{00000000-0005-0000-0000-000023010000}"/>
    <cellStyle name="Input 2 2 4 2 2" xfId="5235" xr:uid="{4640FD10-BB9E-47DA-920D-B4431D2B9986}"/>
    <cellStyle name="Input 2 2 4 2 3" xfId="6893" xr:uid="{7191C706-D35D-467D-9489-9F338683837B}"/>
    <cellStyle name="Input 2 2 4 3" xfId="2697" xr:uid="{00000000-0005-0000-0000-000024010000}"/>
    <cellStyle name="Input 2 2 4 3 2" xfId="5666" xr:uid="{91C5D15C-487C-428F-9189-A969C73EA6AF}"/>
    <cellStyle name="Input 2 2 4 3 3" xfId="7324" xr:uid="{1D93B9CC-51E0-44DF-93E9-0B90A485AEBB}"/>
    <cellStyle name="Input 2 2 4 4" xfId="2381" xr:uid="{00000000-0005-0000-0000-000025010000}"/>
    <cellStyle name="Input 2 2 4 4 2" xfId="5350" xr:uid="{922907CC-CC0A-4436-BB6D-3089AC179C58}"/>
    <cellStyle name="Input 2 2 4 4 3" xfId="7008" xr:uid="{2ABEFAEB-7AF5-4E6B-A973-FD32B7A26FFB}"/>
    <cellStyle name="Input 2 2 4 5" xfId="2647" xr:uid="{00000000-0005-0000-0000-000026010000}"/>
    <cellStyle name="Input 2 2 4 5 2" xfId="5616" xr:uid="{5DFD494E-ADB9-4A3E-AE89-AC70D29E6325}"/>
    <cellStyle name="Input 2 2 4 5 3" xfId="7274" xr:uid="{1749BDB1-FE9C-4467-BE5B-B2916104C805}"/>
    <cellStyle name="Input 2 2 4 6" xfId="2793" xr:uid="{00000000-0005-0000-0000-000027010000}"/>
    <cellStyle name="Input 2 2 4 6 2" xfId="5762" xr:uid="{D8766ADD-60DA-4E4E-B65D-13860440CD04}"/>
    <cellStyle name="Input 2 2 4 6 3" xfId="7420" xr:uid="{E128B558-B650-4299-B559-0B7DA7BE7628}"/>
    <cellStyle name="Input 2 2 4 7" xfId="1047" xr:uid="{00000000-0005-0000-0000-000028010000}"/>
    <cellStyle name="Input 2 2 4 7 2" xfId="4020" xr:uid="{86654FDB-EBC6-4FB3-B14A-9166BC51A210}"/>
    <cellStyle name="Input 2 2 4 7 3" xfId="6434" xr:uid="{81179F3F-82BA-41C4-B066-99CE470C4D3E}"/>
    <cellStyle name="Input 2 2 4 8" xfId="4520" xr:uid="{DFD980D4-CA79-4C9A-ACBC-7417EDC1CF10}"/>
    <cellStyle name="Input 2 2 4 9" xfId="6630" xr:uid="{C083B359-4077-4975-9CAB-BDCC6E8A2913}"/>
    <cellStyle name="Input 2 2 5" xfId="2119" xr:uid="{00000000-0005-0000-0000-000029010000}"/>
    <cellStyle name="Input 2 2 5 2" xfId="1094" xr:uid="{00000000-0005-0000-0000-00002A010000}"/>
    <cellStyle name="Input 2 2 5 2 2" xfId="4067" xr:uid="{EB1A7560-F8C0-4392-95A0-121F776F6E24}"/>
    <cellStyle name="Input 2 2 5 2 3" xfId="6481" xr:uid="{8C6864FB-ED0D-47C0-AE26-D55F110D5305}"/>
    <cellStyle name="Input 2 2 5 3" xfId="2833" xr:uid="{00000000-0005-0000-0000-00002B010000}"/>
    <cellStyle name="Input 2 2 5 3 2" xfId="5802" xr:uid="{1E4537BF-3FC9-4454-957A-023DF663D785}"/>
    <cellStyle name="Input 2 2 5 3 3" xfId="7460" xr:uid="{D76A3E08-4544-4256-9DEE-944414834BD1}"/>
    <cellStyle name="Input 2 2 5 4" xfId="2937" xr:uid="{00000000-0005-0000-0000-00002C010000}"/>
    <cellStyle name="Input 2 2 5 4 2" xfId="5906" xr:uid="{AF314865-86A1-4B4E-9005-E5FAB0B7A623}"/>
    <cellStyle name="Input 2 2 5 4 3" xfId="7564" xr:uid="{AFFEC768-C9BB-4FF1-925A-18D48D70DB21}"/>
    <cellStyle name="Input 2 2 5 5" xfId="3060" xr:uid="{00000000-0005-0000-0000-00002D010000}"/>
    <cellStyle name="Input 2 2 5 5 2" xfId="6029" xr:uid="{38C8984D-6523-4103-8B71-F00C72E77367}"/>
    <cellStyle name="Input 2 2 5 5 3" xfId="7687" xr:uid="{BD8CA3AE-5973-4043-97DB-A8CDD2C8FD5F}"/>
    <cellStyle name="Input 2 2 5 6" xfId="2669" xr:uid="{00000000-0005-0000-0000-00002E010000}"/>
    <cellStyle name="Input 2 2 5 6 2" xfId="5638" xr:uid="{0EF07958-D842-46A9-A1C4-51DD327871F5}"/>
    <cellStyle name="Input 2 2 5 6 3" xfId="7296" xr:uid="{FC543DC7-8A06-4C1A-9085-77B27AF1A944}"/>
    <cellStyle name="Input 2 2 5 7" xfId="3209" xr:uid="{00000000-0005-0000-0000-00002F010000}"/>
    <cellStyle name="Input 2 2 5 7 2" xfId="6178" xr:uid="{F11A3A0E-CFE8-4C14-B84A-3854906213D9}"/>
    <cellStyle name="Input 2 2 5 7 3" xfId="7836" xr:uid="{7D2B2C99-F14A-4C6B-A9C9-E858E769AAD9}"/>
    <cellStyle name="Input 2 2 5 8" xfId="5088" xr:uid="{F90131FF-6D3A-4528-93E7-AF3481AC7AE2}"/>
    <cellStyle name="Input 2 2 5 9" xfId="6746" xr:uid="{77F6E18B-CDB8-493C-B4C4-E748F584ADAC}"/>
    <cellStyle name="Input 2 2 6" xfId="1344" xr:uid="{00000000-0005-0000-0000-000030010000}"/>
    <cellStyle name="Input 2 2 6 2" xfId="2639" xr:uid="{00000000-0005-0000-0000-000031010000}"/>
    <cellStyle name="Input 2 2 6 2 2" xfId="5608" xr:uid="{C02AF196-D53B-427C-86EE-881694D69786}"/>
    <cellStyle name="Input 2 2 6 2 3" xfId="7266" xr:uid="{FC46B1EC-7509-43E7-9763-35B4A3081C76}"/>
    <cellStyle name="Input 2 2 6 3" xfId="2206" xr:uid="{00000000-0005-0000-0000-000032010000}"/>
    <cellStyle name="Input 2 2 6 3 2" xfId="5175" xr:uid="{FEC7AFB8-6E0D-495F-A0CA-CA3851382D25}"/>
    <cellStyle name="Input 2 2 6 3 3" xfId="6833" xr:uid="{2675274D-20C8-4257-9C42-9F2FED7BB439}"/>
    <cellStyle name="Input 2 2 6 4" xfId="2242" xr:uid="{00000000-0005-0000-0000-000033010000}"/>
    <cellStyle name="Input 2 2 6 4 2" xfId="5211" xr:uid="{FC58CD2E-C94D-49E6-9FDC-3768A2E3E992}"/>
    <cellStyle name="Input 2 2 6 4 3" xfId="6869" xr:uid="{42787CAA-513C-45AA-BF88-FB06217EB7BB}"/>
    <cellStyle name="Input 2 2 6 5" xfId="2404" xr:uid="{00000000-0005-0000-0000-000034010000}"/>
    <cellStyle name="Input 2 2 6 5 2" xfId="5373" xr:uid="{D61DF4A6-6C6C-4F78-9C22-B619BBA260BE}"/>
    <cellStyle name="Input 2 2 6 5 3" xfId="7031" xr:uid="{84B86665-ACC4-4449-9AB5-8671EFB5A505}"/>
    <cellStyle name="Input 2 2 6 6" xfId="2215" xr:uid="{00000000-0005-0000-0000-000035010000}"/>
    <cellStyle name="Input 2 2 6 6 2" xfId="5184" xr:uid="{1A686177-F083-46E3-85D8-F42C078647D5}"/>
    <cellStyle name="Input 2 2 6 6 3" xfId="6842" xr:uid="{A74C1BC5-56A1-410D-A366-DF4D583224D7}"/>
    <cellStyle name="Input 2 2 6 7" xfId="3036" xr:uid="{00000000-0005-0000-0000-000036010000}"/>
    <cellStyle name="Input 2 2 6 7 2" xfId="6005" xr:uid="{F8A6CF11-C6A2-4A3D-8F56-D9FF99BF26EA}"/>
    <cellStyle name="Input 2 2 6 7 3" xfId="7663" xr:uid="{507ABE50-B098-46B5-910B-9811C6818CB5}"/>
    <cellStyle name="Input 2 2 6 8" xfId="4317" xr:uid="{2B53B66F-AF29-4A3F-9E48-1F13FB21972A}"/>
    <cellStyle name="Input 2 2 6 9" xfId="6572" xr:uid="{0E2E0B16-5036-4EC9-A5EB-628F8234CC6A}"/>
    <cellStyle name="Input 2 2 7" xfId="973" xr:uid="{00000000-0005-0000-0000-000037010000}"/>
    <cellStyle name="Input 2 2 7 2" xfId="3946" xr:uid="{68CD17BB-710F-4D73-808B-5D4F42BE2FAB}"/>
    <cellStyle name="Input 2 2 7 3" xfId="6405" xr:uid="{96615B7A-1FDB-4478-9AA3-E4842B2F5345}"/>
    <cellStyle name="Input 2 2 8" xfId="763" xr:uid="{00000000-0005-0000-0000-000038010000}"/>
    <cellStyle name="Input 2 2 8 2" xfId="3736" xr:uid="{C0AF37C9-9579-4F8E-8186-57B30AC3D5BE}"/>
    <cellStyle name="Input 2 2 8 3" xfId="6296" xr:uid="{BD23E54F-D65B-445D-A4A9-3F8D0E875035}"/>
    <cellStyle name="Input 2 2 9" xfId="2291" xr:uid="{00000000-0005-0000-0000-000039010000}"/>
    <cellStyle name="Input 2 2 9 2" xfId="5260" xr:uid="{415CD2D7-4A26-412C-92F6-89513FC4CEB2}"/>
    <cellStyle name="Input 2 2 9 3" xfId="6918" xr:uid="{B9268FF3-64B3-48EF-BCE7-F96D0325D788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2 2" xfId="5668" xr:uid="{2E6E31C2-C489-4F71-A7D5-F5A0A0E337AD}"/>
    <cellStyle name="Input 2 4 2 3" xfId="7326" xr:uid="{570718FC-A120-41F6-91AC-4711A34B84F8}"/>
    <cellStyle name="Input 2 4 3" xfId="2725" xr:uid="{00000000-0005-0000-0000-00003D010000}"/>
    <cellStyle name="Input 2 4 3 2" xfId="5694" xr:uid="{DE0130D1-F1DE-462A-9677-6210A4A6631B}"/>
    <cellStyle name="Input 2 4 3 3" xfId="7352" xr:uid="{7340E269-90D5-4CE8-A88A-9A3230A7FB04}"/>
    <cellStyle name="Input 2 4 4" xfId="2784" xr:uid="{00000000-0005-0000-0000-00003E010000}"/>
    <cellStyle name="Input 2 4 4 2" xfId="5753" xr:uid="{1D071D27-146D-498F-AA02-EED5279CDCC6}"/>
    <cellStyle name="Input 2 4 4 3" xfId="7411" xr:uid="{059C6359-B5EB-4270-B871-604CB10B779C}"/>
    <cellStyle name="Input 2 4 5" xfId="3027" xr:uid="{00000000-0005-0000-0000-00003F010000}"/>
    <cellStyle name="Input 2 4 5 2" xfId="5996" xr:uid="{907F74EA-7802-456B-A7B8-73EFAD12F2DC}"/>
    <cellStyle name="Input 2 4 5 3" xfId="7654" xr:uid="{FFB72134-6767-4493-982D-CE50E091AF2A}"/>
    <cellStyle name="Input 2 4 6" xfId="3123" xr:uid="{00000000-0005-0000-0000-000040010000}"/>
    <cellStyle name="Input 2 4 6 2" xfId="6092" xr:uid="{990F3538-F789-4E50-B4C0-87F7613D6F60}"/>
    <cellStyle name="Input 2 4 6 3" xfId="7750" xr:uid="{7E5EDB05-9D3C-48EA-9FA0-DC3C5845AE65}"/>
    <cellStyle name="Input 2 4 7" xfId="2638" xr:uid="{00000000-0005-0000-0000-000041010000}"/>
    <cellStyle name="Input 2 4 7 2" xfId="5607" xr:uid="{0045FB01-DABE-422A-B94C-47437101C618}"/>
    <cellStyle name="Input 2 4 7 3" xfId="7265" xr:uid="{E1B02B21-ADAB-41AD-91E3-74EC79C55BDC}"/>
    <cellStyle name="Input 2 4 8" xfId="4319" xr:uid="{8B9C457A-C577-4173-84EF-1B2048496A3C}"/>
    <cellStyle name="Input 2 4 9" xfId="6574" xr:uid="{6CC7DCCC-64A4-40C5-B6BA-6D302453E3AA}"/>
    <cellStyle name="Input 2 5" xfId="806" xr:uid="{00000000-0005-0000-0000-000042010000}"/>
    <cellStyle name="Input 2 5 2" xfId="3779" xr:uid="{5014BB4C-4B74-4FCC-9266-B7900509DE15}"/>
    <cellStyle name="Input 2 5 3" xfId="6333" xr:uid="{5647E086-AD59-42BA-BE82-30B47EFC5F87}"/>
    <cellStyle name="Input 2 6" xfId="3295" xr:uid="{8672C105-B0AA-47D3-BAE6-195505BFE94E}"/>
    <cellStyle name="Input 2 7" xfId="3518" xr:uid="{71DD06A6-65A2-49E8-8C6D-284C589EE0E8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0 2" xfId="5627" xr:uid="{06AAAAD4-66F4-466C-B183-059586027441}"/>
    <cellStyle name="Input 3 2 10 3" xfId="7285" xr:uid="{CBCA369F-49A8-4A0F-8F59-18D1D4CC5B82}"/>
    <cellStyle name="Input 3 2 11" xfId="2195" xr:uid="{00000000-0005-0000-0000-000046010000}"/>
    <cellStyle name="Input 3 2 11 2" xfId="5164" xr:uid="{6E8998E6-07D6-40B8-B766-06EB1D3E4E55}"/>
    <cellStyle name="Input 3 2 11 3" xfId="6822" xr:uid="{1F888490-5BC8-4140-BAA1-4B0E955DB620}"/>
    <cellStyle name="Input 3 2 12" xfId="3412" xr:uid="{D14AB66B-4AC2-4B9A-A4E1-BAF4CDEAA393}"/>
    <cellStyle name="Input 3 2 13" xfId="3291" xr:uid="{BDBF714A-1939-4CA9-AE02-1A90739B04B9}"/>
    <cellStyle name="Input 3 2 2" xfId="664" xr:uid="{00000000-0005-0000-0000-000047010000}"/>
    <cellStyle name="Input 3 2 2 10" xfId="6271" xr:uid="{CF4A07F8-77D5-41B2-BB5C-09B8C1B670C5}"/>
    <cellStyle name="Input 3 2 2 2" xfId="1668" xr:uid="{00000000-0005-0000-0000-000048010000}"/>
    <cellStyle name="Input 3 2 2 2 2" xfId="2356" xr:uid="{00000000-0005-0000-0000-000049010000}"/>
    <cellStyle name="Input 3 2 2 2 2 2" xfId="5325" xr:uid="{CF8AF5F0-D8D7-49B1-80A5-7BFEFA3E05CD}"/>
    <cellStyle name="Input 3 2 2 2 2 3" xfId="6983" xr:uid="{595C43DC-75B6-4D48-8127-AB125A7EBB58}"/>
    <cellStyle name="Input 3 2 2 2 3" xfId="2392" xr:uid="{00000000-0005-0000-0000-00004A010000}"/>
    <cellStyle name="Input 3 2 2 2 3 2" xfId="5361" xr:uid="{D4CC97C2-ABC3-4394-A35B-755D38685DFA}"/>
    <cellStyle name="Input 3 2 2 2 3 3" xfId="7019" xr:uid="{957F1A1E-E52F-47A6-BD7C-658C00A6D9B1}"/>
    <cellStyle name="Input 3 2 2 2 4" xfId="2717" xr:uid="{00000000-0005-0000-0000-00004B010000}"/>
    <cellStyle name="Input 3 2 2 2 4 2" xfId="5686" xr:uid="{9F8EF6B8-B008-4644-9412-615A1BDB1D29}"/>
    <cellStyle name="Input 3 2 2 2 4 3" xfId="7344" xr:uid="{F5AEAA52-A075-4A65-8BA4-7C3A51EEDE31}"/>
    <cellStyle name="Input 3 2 2 2 5" xfId="2891" xr:uid="{00000000-0005-0000-0000-00004C010000}"/>
    <cellStyle name="Input 3 2 2 2 5 2" xfId="5860" xr:uid="{DC1FD674-FCF9-4C36-9BBB-9BCFA09EB66C}"/>
    <cellStyle name="Input 3 2 2 2 5 3" xfId="7518" xr:uid="{D9F87A3C-4A9C-4F98-BCA4-A811A52402C7}"/>
    <cellStyle name="Input 3 2 2 2 6" xfId="2448" xr:uid="{00000000-0005-0000-0000-00004D010000}"/>
    <cellStyle name="Input 3 2 2 2 6 2" xfId="5417" xr:uid="{8CDC3AD8-0665-4A58-94A3-8AEB1742C47A}"/>
    <cellStyle name="Input 3 2 2 2 6 3" xfId="7075" xr:uid="{A6EA2764-4F94-44DE-9899-E159C06F434D}"/>
    <cellStyle name="Input 3 2 2 2 7" xfId="2194" xr:uid="{00000000-0005-0000-0000-00004E010000}"/>
    <cellStyle name="Input 3 2 2 2 7 2" xfId="5163" xr:uid="{8AFA7095-6E46-4712-9F3A-D7B8A395F444}"/>
    <cellStyle name="Input 3 2 2 2 7 3" xfId="6821" xr:uid="{5A40D6A4-64FC-4E10-A9D7-67A881348045}"/>
    <cellStyle name="Input 3 2 2 2 8" xfId="4641" xr:uid="{ABAF7BE9-D3AA-4A4F-B8DA-B128074BC982}"/>
    <cellStyle name="Input 3 2 2 2 9" xfId="6674" xr:uid="{C2F6D10A-CA5E-451C-821D-169F172E0B1B}"/>
    <cellStyle name="Input 3 2 2 3" xfId="2135" xr:uid="{00000000-0005-0000-0000-00004F010000}"/>
    <cellStyle name="Input 3 2 2 3 2" xfId="2739" xr:uid="{00000000-0005-0000-0000-000050010000}"/>
    <cellStyle name="Input 3 2 2 3 2 2" xfId="5708" xr:uid="{9D79BBDD-D76F-4035-82CF-8E868F9031D8}"/>
    <cellStyle name="Input 3 2 2 3 2 3" xfId="7366" xr:uid="{31F48F8B-C563-48CB-AB2E-C0638DF2CC49}"/>
    <cellStyle name="Input 3 2 2 3 3" xfId="2849" xr:uid="{00000000-0005-0000-0000-000051010000}"/>
    <cellStyle name="Input 3 2 2 3 3 2" xfId="5818" xr:uid="{B317B0F0-756D-4E7E-82C7-FCAC78311AEE}"/>
    <cellStyle name="Input 3 2 2 3 3 3" xfId="7476" xr:uid="{5A638FCC-4082-4FF2-881F-9C1F05335DDC}"/>
    <cellStyle name="Input 3 2 2 3 4" xfId="2953" xr:uid="{00000000-0005-0000-0000-000052010000}"/>
    <cellStyle name="Input 3 2 2 3 4 2" xfId="5922" xr:uid="{8A1BFE0C-EE19-45B0-87B9-FB0547EFC96B}"/>
    <cellStyle name="Input 3 2 2 3 4 3" xfId="7580" xr:uid="{C0E99C13-F1BF-4A79-B71C-06F12636A6B3}"/>
    <cellStyle name="Input 3 2 2 3 5" xfId="3076" xr:uid="{00000000-0005-0000-0000-000053010000}"/>
    <cellStyle name="Input 3 2 2 3 5 2" xfId="6045" xr:uid="{BF9C73AD-565C-4943-925D-B371DB02B5C6}"/>
    <cellStyle name="Input 3 2 2 3 5 3" xfId="7703" xr:uid="{83EC5A6A-1B84-49E8-A53D-DAB002A6C3CC}"/>
    <cellStyle name="Input 3 2 2 3 6" xfId="2287" xr:uid="{00000000-0005-0000-0000-000054010000}"/>
    <cellStyle name="Input 3 2 2 3 6 2" xfId="5256" xr:uid="{517C179F-E51F-4239-9504-F1C1B74DD07F}"/>
    <cellStyle name="Input 3 2 2 3 6 3" xfId="6914" xr:uid="{EE33E108-007A-458F-810B-6E9036C39056}"/>
    <cellStyle name="Input 3 2 2 3 7" xfId="3225" xr:uid="{00000000-0005-0000-0000-000055010000}"/>
    <cellStyle name="Input 3 2 2 3 7 2" xfId="6194" xr:uid="{964D3C8F-AAAC-4D19-82D2-D29285C63A3E}"/>
    <cellStyle name="Input 3 2 2 3 7 3" xfId="7852" xr:uid="{C30FCA36-7B5F-4FEA-A93A-915620C8FD58}"/>
    <cellStyle name="Input 3 2 2 3 8" xfId="5104" xr:uid="{077E4FCE-FE1B-4958-81AC-08E5D2CF804A}"/>
    <cellStyle name="Input 3 2 2 3 9" xfId="6762" xr:uid="{17A90F3E-797D-4251-93A2-61537B3D1782}"/>
    <cellStyle name="Input 3 2 2 4" xfId="2126" xr:uid="{00000000-0005-0000-0000-000056010000}"/>
    <cellStyle name="Input 3 2 2 4 2" xfId="2730" xr:uid="{00000000-0005-0000-0000-000057010000}"/>
    <cellStyle name="Input 3 2 2 4 2 2" xfId="5699" xr:uid="{2DD60C3D-EEDB-42A4-810B-6AD16C5E7320}"/>
    <cellStyle name="Input 3 2 2 4 2 3" xfId="7357" xr:uid="{C70CFD44-453C-47A4-84D4-3C8D1F1ECDD9}"/>
    <cellStyle name="Input 3 2 2 4 3" xfId="2840" xr:uid="{00000000-0005-0000-0000-000058010000}"/>
    <cellStyle name="Input 3 2 2 4 3 2" xfId="5809" xr:uid="{4EB5C2C6-7372-4CA7-BEF0-00D1F5836BFE}"/>
    <cellStyle name="Input 3 2 2 4 3 3" xfId="7467" xr:uid="{CB0E247B-17EC-44E5-B17A-EEDBB1C352F2}"/>
    <cellStyle name="Input 3 2 2 4 4" xfId="2944" xr:uid="{00000000-0005-0000-0000-000059010000}"/>
    <cellStyle name="Input 3 2 2 4 4 2" xfId="5913" xr:uid="{FBD3C04D-F222-42D3-977E-B1C9E252B633}"/>
    <cellStyle name="Input 3 2 2 4 4 3" xfId="7571" xr:uid="{154A0324-936A-4ED8-BE8E-30ACD504412A}"/>
    <cellStyle name="Input 3 2 2 4 5" xfId="3067" xr:uid="{00000000-0005-0000-0000-00005A010000}"/>
    <cellStyle name="Input 3 2 2 4 5 2" xfId="6036" xr:uid="{B0861241-0C6C-4E9C-BDB0-C37793AB102F}"/>
    <cellStyle name="Input 3 2 2 4 5 3" xfId="7694" xr:uid="{5F8204E4-269D-4977-B20D-74BF224E236D}"/>
    <cellStyle name="Input 3 2 2 4 6" xfId="2530" xr:uid="{00000000-0005-0000-0000-00005B010000}"/>
    <cellStyle name="Input 3 2 2 4 6 2" xfId="5499" xr:uid="{B2380B8D-0AFC-46C6-8B31-1ABB4451A526}"/>
    <cellStyle name="Input 3 2 2 4 6 3" xfId="7157" xr:uid="{F7110002-FF0E-4C4B-A3B6-E8587E48DE71}"/>
    <cellStyle name="Input 3 2 2 4 7" xfId="3216" xr:uid="{00000000-0005-0000-0000-00005C010000}"/>
    <cellStyle name="Input 3 2 2 4 7 2" xfId="6185" xr:uid="{3EE8046C-91FC-4F7F-99CE-468FA002BB1F}"/>
    <cellStyle name="Input 3 2 2 4 7 3" xfId="7843" xr:uid="{EF9FA26E-A4D0-41BD-831E-B697D1CAC92E}"/>
    <cellStyle name="Input 3 2 2 4 8" xfId="5095" xr:uid="{A4EFF055-BF05-4485-BF86-8E26B3084A38}"/>
    <cellStyle name="Input 3 2 2 4 9" xfId="6753" xr:uid="{2290CAFC-1574-4D61-A3E7-9B15488271F8}"/>
    <cellStyle name="Input 3 2 2 5" xfId="1235" xr:uid="{00000000-0005-0000-0000-00005D010000}"/>
    <cellStyle name="Input 3 2 2 5 2" xfId="4208" xr:uid="{CFF086EB-9E81-4629-8E6F-D5589D6B0DC0}"/>
    <cellStyle name="Input 3 2 2 5 3" xfId="6540" xr:uid="{76A77276-B88D-4521-87F1-CA528D2DE80F}"/>
    <cellStyle name="Input 3 2 2 6" xfId="2313" xr:uid="{00000000-0005-0000-0000-00005E010000}"/>
    <cellStyle name="Input 3 2 2 6 2" xfId="5282" xr:uid="{745C09EA-8F82-4FEF-9783-1D1946070866}"/>
    <cellStyle name="Input 3 2 2 6 3" xfId="6940" xr:uid="{D3E961F3-6322-4F32-9583-D9637D13360D}"/>
    <cellStyle name="Input 3 2 2 7" xfId="2396" xr:uid="{00000000-0005-0000-0000-00005F010000}"/>
    <cellStyle name="Input 3 2 2 7 2" xfId="5365" xr:uid="{0B6772CF-E82F-4F11-9E27-0437FC24A155}"/>
    <cellStyle name="Input 3 2 2 7 3" xfId="7023" xr:uid="{EA05782B-7F7B-40F6-B266-1ECAB5C4E014}"/>
    <cellStyle name="Input 3 2 2 8" xfId="822" xr:uid="{00000000-0005-0000-0000-000060010000}"/>
    <cellStyle name="Input 3 2 2 8 2" xfId="3795" xr:uid="{9FC144DB-0E38-4EC9-844D-B6FFF0F000A1}"/>
    <cellStyle name="Input 3 2 2 8 3" xfId="6348" xr:uid="{C27FDBCE-14BB-438B-B1E4-24FD75BDCF7D}"/>
    <cellStyle name="Input 3 2 2 9" xfId="3638" xr:uid="{A102E0B3-F6BC-4BD3-966B-743FAE475230}"/>
    <cellStyle name="Input 3 2 3" xfId="1455" xr:uid="{00000000-0005-0000-0000-000061010000}"/>
    <cellStyle name="Input 3 2 3 2" xfId="809" xr:uid="{00000000-0005-0000-0000-000062010000}"/>
    <cellStyle name="Input 3 2 3 2 2" xfId="3782" xr:uid="{397ABDA0-2BD9-4296-9160-F122581D0A3A}"/>
    <cellStyle name="Input 3 2 3 2 3" xfId="6336" xr:uid="{1B7D82B1-9E8B-4252-8A46-45180ADB90AD}"/>
    <cellStyle name="Input 3 2 3 3" xfId="2503" xr:uid="{00000000-0005-0000-0000-000063010000}"/>
    <cellStyle name="Input 3 2 3 3 2" xfId="5472" xr:uid="{9694C883-22B5-487F-B6DF-1E11C350370E}"/>
    <cellStyle name="Input 3 2 3 3 3" xfId="7130" xr:uid="{EA5B2DB5-5A38-4A07-8BB0-2EC2661A6E2C}"/>
    <cellStyle name="Input 3 2 3 4" xfId="2782" xr:uid="{00000000-0005-0000-0000-000064010000}"/>
    <cellStyle name="Input 3 2 3 4 2" xfId="5751" xr:uid="{E931174D-BF03-42CB-A9DB-BF2892CC2417}"/>
    <cellStyle name="Input 3 2 3 4 3" xfId="7409" xr:uid="{B9B4BBDD-92D9-4DBA-BD47-9EEEB7D97D25}"/>
    <cellStyle name="Input 3 2 3 5" xfId="2286" xr:uid="{00000000-0005-0000-0000-000065010000}"/>
    <cellStyle name="Input 3 2 3 5 2" xfId="5255" xr:uid="{BBD47C2D-96D3-43A2-96AE-704CFED4856B}"/>
    <cellStyle name="Input 3 2 3 5 3" xfId="6913" xr:uid="{7FF0A31D-F339-4011-83FB-49530871F8EC}"/>
    <cellStyle name="Input 3 2 3 6" xfId="2471" xr:uid="{00000000-0005-0000-0000-000066010000}"/>
    <cellStyle name="Input 3 2 3 6 2" xfId="5440" xr:uid="{D8E0466E-5FAB-4F88-ACAD-0FD5630E719F}"/>
    <cellStyle name="Input 3 2 3 6 3" xfId="7098" xr:uid="{A38B31A5-6B8A-4A44-AA8D-29CE1B54D289}"/>
    <cellStyle name="Input 3 2 3 7" xfId="2888" xr:uid="{00000000-0005-0000-0000-000067010000}"/>
    <cellStyle name="Input 3 2 3 7 2" xfId="5857" xr:uid="{5EC78EBB-9660-4217-96C5-D7702D0D0264}"/>
    <cellStyle name="Input 3 2 3 7 3" xfId="7515" xr:uid="{EC94A6E8-A92E-4D62-89AD-A190B69B5FA3}"/>
    <cellStyle name="Input 3 2 3 8" xfId="4428" xr:uid="{98CCC98C-3714-4E57-9EB0-C878E9D51A5A}"/>
    <cellStyle name="Input 3 2 3 9" xfId="6608" xr:uid="{AABA0541-3DE6-47E1-8C0C-0AE229E26699}"/>
    <cellStyle name="Input 3 2 4" xfId="1388" xr:uid="{00000000-0005-0000-0000-000068010000}"/>
    <cellStyle name="Input 3 2 4 2" xfId="803" xr:uid="{00000000-0005-0000-0000-000069010000}"/>
    <cellStyle name="Input 3 2 4 2 2" xfId="3776" xr:uid="{620DCF2A-CF53-4F91-AE37-9F2C415701CB}"/>
    <cellStyle name="Input 3 2 4 2 3" xfId="6330" xr:uid="{D45A8B78-8B55-417C-8ABD-860AF31A9FA6}"/>
    <cellStyle name="Input 3 2 4 3" xfId="2695" xr:uid="{00000000-0005-0000-0000-00006A010000}"/>
    <cellStyle name="Input 3 2 4 3 2" xfId="5664" xr:uid="{DD9AC749-6A0B-4E02-9998-2D9CB2036C05}"/>
    <cellStyle name="Input 3 2 4 3 3" xfId="7322" xr:uid="{42ADC172-22BC-4314-97C6-F5756C0481C9}"/>
    <cellStyle name="Input 3 2 4 4" xfId="815" xr:uid="{00000000-0005-0000-0000-00006B010000}"/>
    <cellStyle name="Input 3 2 4 4 2" xfId="3788" xr:uid="{729B934E-210C-4BF7-AD42-E14A4CD26F04}"/>
    <cellStyle name="Input 3 2 4 4 3" xfId="6342" xr:uid="{DD64E8C2-6CC6-491B-BBE7-16E320FE78BA}"/>
    <cellStyle name="Input 3 2 4 5" xfId="2795" xr:uid="{00000000-0005-0000-0000-00006C010000}"/>
    <cellStyle name="Input 3 2 4 5 2" xfId="5764" xr:uid="{9BB7D656-939F-4B46-8B9E-0AD6B4C1DC3F}"/>
    <cellStyle name="Input 3 2 4 5 3" xfId="7422" xr:uid="{B698EF49-6B62-4409-BBF7-A20B1CFFF9E3}"/>
    <cellStyle name="Input 3 2 4 6" xfId="1039" xr:uid="{00000000-0005-0000-0000-00006D010000}"/>
    <cellStyle name="Input 3 2 4 6 2" xfId="4012" xr:uid="{A63D6D5F-FC44-46A7-8492-9870C53FF41E}"/>
    <cellStyle name="Input 3 2 4 6 3" xfId="6426" xr:uid="{C918F03B-CC2D-48B8-B20B-22CDD7ED819F}"/>
    <cellStyle name="Input 3 2 4 7" xfId="3014" xr:uid="{00000000-0005-0000-0000-00006E010000}"/>
    <cellStyle name="Input 3 2 4 7 2" xfId="5983" xr:uid="{D4DB005A-7447-42B9-9C3A-A0351CFA97A5}"/>
    <cellStyle name="Input 3 2 4 7 3" xfId="7641" xr:uid="{514A5642-CA2C-42AF-90EA-45272B61174F}"/>
    <cellStyle name="Input 3 2 4 8" xfId="4361" xr:uid="{7678FB2B-28C1-43A8-A4A1-C6F58B9A094D}"/>
    <cellStyle name="Input 3 2 4 9" xfId="6592" xr:uid="{A25CEC62-C00D-45DF-89A7-D75273B5844D}"/>
    <cellStyle name="Input 3 2 5" xfId="2163" xr:uid="{00000000-0005-0000-0000-00006F010000}"/>
    <cellStyle name="Input 3 2 5 2" xfId="2767" xr:uid="{00000000-0005-0000-0000-000070010000}"/>
    <cellStyle name="Input 3 2 5 2 2" xfId="5736" xr:uid="{011B600C-286D-4EC1-B3A6-76A3D42F2D53}"/>
    <cellStyle name="Input 3 2 5 2 3" xfId="7394" xr:uid="{A120475B-4505-4064-983D-53000CA09A7E}"/>
    <cellStyle name="Input 3 2 5 3" xfId="2877" xr:uid="{00000000-0005-0000-0000-000071010000}"/>
    <cellStyle name="Input 3 2 5 3 2" xfId="5846" xr:uid="{6E69244E-A84F-40CA-9202-4AAFD3C73DEE}"/>
    <cellStyle name="Input 3 2 5 3 3" xfId="7504" xr:uid="{A005EA67-B154-458E-AD3E-11E06E5CFBBF}"/>
    <cellStyle name="Input 3 2 5 4" xfId="2981" xr:uid="{00000000-0005-0000-0000-000072010000}"/>
    <cellStyle name="Input 3 2 5 4 2" xfId="5950" xr:uid="{A6243CE1-F874-4681-BAD5-1A64C5C778E3}"/>
    <cellStyle name="Input 3 2 5 4 3" xfId="7608" xr:uid="{601913E1-5AA3-4EFD-8F13-5C16A5DE83C4}"/>
    <cellStyle name="Input 3 2 5 5" xfId="3104" xr:uid="{00000000-0005-0000-0000-000073010000}"/>
    <cellStyle name="Input 3 2 5 5 2" xfId="6073" xr:uid="{51E0252A-3BBD-4000-9F99-992611BA211C}"/>
    <cellStyle name="Input 3 2 5 5 3" xfId="7731" xr:uid="{29E0B33A-1C94-46E9-AD46-DB6DE1DCA268}"/>
    <cellStyle name="Input 3 2 5 6" xfId="3176" xr:uid="{00000000-0005-0000-0000-000074010000}"/>
    <cellStyle name="Input 3 2 5 6 2" xfId="6145" xr:uid="{F5E8735C-DC45-48D1-80B2-0920DA2F8A6A}"/>
    <cellStyle name="Input 3 2 5 6 3" xfId="7803" xr:uid="{EEA032B8-79BB-45A3-AF38-6E8F6DD4B83B}"/>
    <cellStyle name="Input 3 2 5 7" xfId="3253" xr:uid="{00000000-0005-0000-0000-000075010000}"/>
    <cellStyle name="Input 3 2 5 7 2" xfId="6222" xr:uid="{552C71A9-8E89-4448-9553-C3057DD1AF6B}"/>
    <cellStyle name="Input 3 2 5 7 3" xfId="7880" xr:uid="{9CD8DBC6-39F2-4948-BA1C-387B20FCCBB1}"/>
    <cellStyle name="Input 3 2 5 8" xfId="5132" xr:uid="{0CDB2779-8935-464F-B1E8-5E3B536231D6}"/>
    <cellStyle name="Input 3 2 5 9" xfId="6790" xr:uid="{7D256327-B1B2-44B6-8932-4D3C8CF8A630}"/>
    <cellStyle name="Input 3 2 6" xfId="1556" xr:uid="{00000000-0005-0000-0000-000076010000}"/>
    <cellStyle name="Input 3 2 6 2" xfId="2388" xr:uid="{00000000-0005-0000-0000-000077010000}"/>
    <cellStyle name="Input 3 2 6 2 2" xfId="5357" xr:uid="{5BAD1529-EC8D-486B-A73E-3EA8B456F711}"/>
    <cellStyle name="Input 3 2 6 2 3" xfId="7015" xr:uid="{FF8512BF-7445-491D-BAF2-9CB867B65313}"/>
    <cellStyle name="Input 3 2 6 3" xfId="2283" xr:uid="{00000000-0005-0000-0000-000078010000}"/>
    <cellStyle name="Input 3 2 6 3 2" xfId="5252" xr:uid="{0570F5A7-AEB7-47F9-973F-277085BC3EF9}"/>
    <cellStyle name="Input 3 2 6 3 3" xfId="6910" xr:uid="{6B029D3E-2FC6-4441-932C-F6C18725BCD9}"/>
    <cellStyle name="Input 3 2 6 4" xfId="2198" xr:uid="{00000000-0005-0000-0000-000079010000}"/>
    <cellStyle name="Input 3 2 6 4 2" xfId="5167" xr:uid="{5226D1C5-FF27-405C-86D8-49E9275AFB9B}"/>
    <cellStyle name="Input 3 2 6 4 3" xfId="6825" xr:uid="{9C7DBE08-D81B-4887-A930-49D7C6A7C6E8}"/>
    <cellStyle name="Input 3 2 6 5" xfId="784" xr:uid="{00000000-0005-0000-0000-00007A010000}"/>
    <cellStyle name="Input 3 2 6 5 2" xfId="3757" xr:uid="{6C4DF879-4353-404B-A9D0-9E8D8D5219BC}"/>
    <cellStyle name="Input 3 2 6 5 3" xfId="6315" xr:uid="{0FBDFA9B-2A4C-41D0-B939-BCDA0A3FBF22}"/>
    <cellStyle name="Input 3 2 6 6" xfId="2270" xr:uid="{00000000-0005-0000-0000-00007B010000}"/>
    <cellStyle name="Input 3 2 6 6 2" xfId="5239" xr:uid="{E8C368BD-9587-4CCB-AE75-E34F3B133A51}"/>
    <cellStyle name="Input 3 2 6 6 3" xfId="6897" xr:uid="{A3B3B46A-A58F-40FD-B957-CA2EEB9F2687}"/>
    <cellStyle name="Input 3 2 6 7" xfId="811" xr:uid="{00000000-0005-0000-0000-00007C010000}"/>
    <cellStyle name="Input 3 2 6 7 2" xfId="3784" xr:uid="{3BE145C1-6F6E-40A3-B17F-237F718163F6}"/>
    <cellStyle name="Input 3 2 6 7 3" xfId="6338" xr:uid="{A4F166E1-3CE0-49FE-8AB3-854F4BBD6B41}"/>
    <cellStyle name="Input 3 2 6 8" xfId="4529" xr:uid="{78A7153F-31DD-4D36-B99E-2F6FB9B18A33}"/>
    <cellStyle name="Input 3 2 6 9" xfId="6639" xr:uid="{8EAAF0FD-13C3-4FB1-AD2D-EA2101867A93}"/>
    <cellStyle name="Input 3 2 7" xfId="944" xr:uid="{00000000-0005-0000-0000-00007D010000}"/>
    <cellStyle name="Input 3 2 7 2" xfId="3917" xr:uid="{072F6586-4567-4E8E-A227-660ABFA8924A}"/>
    <cellStyle name="Input 3 2 7 3" xfId="6399" xr:uid="{C7FDF234-1003-4DB9-8479-8F6B73CF56B3}"/>
    <cellStyle name="Input 3 2 8" xfId="1060" xr:uid="{00000000-0005-0000-0000-00007E010000}"/>
    <cellStyle name="Input 3 2 8 2" xfId="4033" xr:uid="{38D6C187-93AD-4865-B44E-152888DCF8F4}"/>
    <cellStyle name="Input 3 2 8 3" xfId="6447" xr:uid="{27DF7E7D-0287-45CA-8F8A-39639F76A07F}"/>
    <cellStyle name="Input 3 2 9" xfId="2545" xr:uid="{00000000-0005-0000-0000-00007F010000}"/>
    <cellStyle name="Input 3 2 9 2" xfId="5514" xr:uid="{13D7BBC7-5843-46FC-9A46-DD73601D85FE}"/>
    <cellStyle name="Input 3 2 9 3" xfId="7172" xr:uid="{E855C8BC-9A37-4503-9BD5-00D98ED30DE3}"/>
    <cellStyle name="Input 3 3" xfId="1768" xr:uid="{00000000-0005-0000-0000-000080010000}"/>
    <cellStyle name="Input 3 3 10" xfId="4737" xr:uid="{8D2714B2-4387-4007-A882-B42EDF1AE84B}"/>
    <cellStyle name="Input 3 3 11" xfId="6694" xr:uid="{10D2BC69-DDE1-409C-A957-67FB303060A5}"/>
    <cellStyle name="Input 3 3 2" xfId="2148" xr:uid="{00000000-0005-0000-0000-000081010000}"/>
    <cellStyle name="Input 3 3 2 2" xfId="2752" xr:uid="{00000000-0005-0000-0000-000082010000}"/>
    <cellStyle name="Input 3 3 2 2 2" xfId="5721" xr:uid="{39661FEC-1BC9-4B52-BBE9-6C280AAD68AE}"/>
    <cellStyle name="Input 3 3 2 2 3" xfId="7379" xr:uid="{65209E3B-93E8-44E0-97E1-ED5723861538}"/>
    <cellStyle name="Input 3 3 2 3" xfId="2862" xr:uid="{00000000-0005-0000-0000-000083010000}"/>
    <cellStyle name="Input 3 3 2 3 2" xfId="5831" xr:uid="{177352D2-97A6-4DBC-9934-B72C595237B7}"/>
    <cellStyle name="Input 3 3 2 3 3" xfId="7489" xr:uid="{FC8F00CE-D6AA-4069-BA04-2A85FBD0DDA1}"/>
    <cellStyle name="Input 3 3 2 4" xfId="2966" xr:uid="{00000000-0005-0000-0000-000084010000}"/>
    <cellStyle name="Input 3 3 2 4 2" xfId="5935" xr:uid="{C09580DB-E390-4C51-8786-AE596BF877B7}"/>
    <cellStyle name="Input 3 3 2 4 3" xfId="7593" xr:uid="{5D2D9A55-1AD9-4DAB-9755-6608C713F425}"/>
    <cellStyle name="Input 3 3 2 5" xfId="3089" xr:uid="{00000000-0005-0000-0000-000085010000}"/>
    <cellStyle name="Input 3 3 2 5 2" xfId="6058" xr:uid="{E30DD98B-1C79-4931-87CB-3D362839F038}"/>
    <cellStyle name="Input 3 3 2 5 3" xfId="7716" xr:uid="{96F9C7F2-3879-46B3-BFBB-1E188FFD4F7E}"/>
    <cellStyle name="Input 3 3 2 6" xfId="3161" xr:uid="{00000000-0005-0000-0000-000086010000}"/>
    <cellStyle name="Input 3 3 2 6 2" xfId="6130" xr:uid="{862CA3AC-AA71-4860-97A4-F36C21584802}"/>
    <cellStyle name="Input 3 3 2 6 3" xfId="7788" xr:uid="{53EB0240-78E1-4A6E-8A93-A38C67998760}"/>
    <cellStyle name="Input 3 3 2 7" xfId="3238" xr:uid="{00000000-0005-0000-0000-000087010000}"/>
    <cellStyle name="Input 3 3 2 7 2" xfId="6207" xr:uid="{320F9CAF-7EED-40CF-BB86-7E6CEE37764F}"/>
    <cellStyle name="Input 3 3 2 7 3" xfId="7865" xr:uid="{D7C9A1DD-E32B-4905-AA60-CC87E53347F2}"/>
    <cellStyle name="Input 3 3 2 8" xfId="5117" xr:uid="{5E738A8E-2C07-4668-BA24-A4BF84CCB7AF}"/>
    <cellStyle name="Input 3 3 2 9" xfId="6775" xr:uid="{5E6DE378-D586-4ED9-908C-FD6AB2C4BCE7}"/>
    <cellStyle name="Input 3 3 3" xfId="2125" xr:uid="{00000000-0005-0000-0000-000088010000}"/>
    <cellStyle name="Input 3 3 3 2" xfId="2729" xr:uid="{00000000-0005-0000-0000-000089010000}"/>
    <cellStyle name="Input 3 3 3 2 2" xfId="5698" xr:uid="{1199F2C3-E766-4F6C-9CA2-BB169BAF62C6}"/>
    <cellStyle name="Input 3 3 3 2 3" xfId="7356" xr:uid="{C07A9C37-7D8A-4294-8F3C-728DB9629D5D}"/>
    <cellStyle name="Input 3 3 3 3" xfId="2839" xr:uid="{00000000-0005-0000-0000-00008A010000}"/>
    <cellStyle name="Input 3 3 3 3 2" xfId="5808" xr:uid="{1DB09324-D6CA-4666-B9DE-0C1B7CD063D1}"/>
    <cellStyle name="Input 3 3 3 3 3" xfId="7466" xr:uid="{E6EDEE96-B044-4C26-ACA7-45664B9D0185}"/>
    <cellStyle name="Input 3 3 3 4" xfId="2943" xr:uid="{00000000-0005-0000-0000-00008B010000}"/>
    <cellStyle name="Input 3 3 3 4 2" xfId="5912" xr:uid="{6F2BD0E1-1235-41AB-B0D5-87108378ABAF}"/>
    <cellStyle name="Input 3 3 3 4 3" xfId="7570" xr:uid="{D09CCC16-9CE0-4274-8E58-CCB4175A3FD4}"/>
    <cellStyle name="Input 3 3 3 5" xfId="3066" xr:uid="{00000000-0005-0000-0000-00008C010000}"/>
    <cellStyle name="Input 3 3 3 5 2" xfId="6035" xr:uid="{9C6D5D26-141B-4BA3-818C-B7785414466B}"/>
    <cellStyle name="Input 3 3 3 5 3" xfId="7693" xr:uid="{E7FD3007-4146-438D-B621-F557C3C4C974}"/>
    <cellStyle name="Input 3 3 3 6" xfId="854" xr:uid="{00000000-0005-0000-0000-00008D010000}"/>
    <cellStyle name="Input 3 3 3 6 2" xfId="3827" xr:uid="{150FCA33-8239-43A5-9AF5-8C3A61B54554}"/>
    <cellStyle name="Input 3 3 3 6 3" xfId="6375" xr:uid="{AEC98407-1859-45A9-8B29-DBE669B4C865}"/>
    <cellStyle name="Input 3 3 3 7" xfId="3215" xr:uid="{00000000-0005-0000-0000-00008E010000}"/>
    <cellStyle name="Input 3 3 3 7 2" xfId="6184" xr:uid="{B6A9BC9C-DC1A-40D0-AFA9-14DAEE0D2982}"/>
    <cellStyle name="Input 3 3 3 7 3" xfId="7842" xr:uid="{F326CAAB-8577-462B-B1FE-245885290EDC}"/>
    <cellStyle name="Input 3 3 3 8" xfId="5094" xr:uid="{08C791E4-B096-4604-BE22-2A592FA24B62}"/>
    <cellStyle name="Input 3 3 3 9" xfId="6752" xr:uid="{E4A77BE0-46DD-4DFC-AFF5-418621A6F0C5}"/>
    <cellStyle name="Input 3 3 4" xfId="2359" xr:uid="{00000000-0005-0000-0000-00008F010000}"/>
    <cellStyle name="Input 3 3 4 2" xfId="5328" xr:uid="{1DA2D073-DB01-42A4-A5BF-89C2B343A365}"/>
    <cellStyle name="Input 3 3 4 3" xfId="6986" xr:uid="{A85A1205-353D-444B-A944-64C4862E4292}"/>
    <cellStyle name="Input 3 3 5" xfId="2370" xr:uid="{00000000-0005-0000-0000-000090010000}"/>
    <cellStyle name="Input 3 3 5 2" xfId="5339" xr:uid="{4EEE2DEF-2BE7-40F7-9C67-B6A105E19135}"/>
    <cellStyle name="Input 3 3 5 3" xfId="6997" xr:uid="{C895CE47-D52C-4C6A-9FC4-C7D670326806}"/>
    <cellStyle name="Input 3 3 6" xfId="2377" xr:uid="{00000000-0005-0000-0000-000091010000}"/>
    <cellStyle name="Input 3 3 6 2" xfId="5346" xr:uid="{B97B271E-6C17-49C8-B76F-4169BA785C31}"/>
    <cellStyle name="Input 3 3 6 3" xfId="7004" xr:uid="{22E53102-EBD4-4FDB-90AE-3F6DC1D83CB8}"/>
    <cellStyle name="Input 3 3 7" xfId="3052" xr:uid="{00000000-0005-0000-0000-000092010000}"/>
    <cellStyle name="Input 3 3 7 2" xfId="6021" xr:uid="{C2CB7A5D-18FB-468A-A202-D779AB715636}"/>
    <cellStyle name="Input 3 3 7 3" xfId="7679" xr:uid="{4D06C5C6-A1BB-4D91-8B19-3551D1A0633D}"/>
    <cellStyle name="Input 3 3 8" xfId="2893" xr:uid="{00000000-0005-0000-0000-000093010000}"/>
    <cellStyle name="Input 3 3 8 2" xfId="5862" xr:uid="{B577E38E-0B73-4E52-A54C-D4C84238D041}"/>
    <cellStyle name="Input 3 3 8 3" xfId="7520" xr:uid="{44D3D458-21DA-4F16-94D5-FA96D58AD16D}"/>
    <cellStyle name="Input 3 3 9" xfId="2416" xr:uid="{00000000-0005-0000-0000-000094010000}"/>
    <cellStyle name="Input 3 3 9 2" xfId="5385" xr:uid="{740514B1-D1A0-4F9B-ACDD-D817CFBC817C}"/>
    <cellStyle name="Input 3 3 9 3" xfId="7043" xr:uid="{8FBC4676-C9D8-4C4F-9CA3-5EC07335C10E}"/>
    <cellStyle name="Input 3 4" xfId="1345" xr:uid="{00000000-0005-0000-0000-000095010000}"/>
    <cellStyle name="Input 3 4 2" xfId="2552" xr:uid="{00000000-0005-0000-0000-000096010000}"/>
    <cellStyle name="Input 3 4 2 2" xfId="5521" xr:uid="{4BB7DB8E-4633-4138-88A8-3EC2B2545E71}"/>
    <cellStyle name="Input 3 4 2 3" xfId="7179" xr:uid="{B71F3B07-AEB4-45F4-9868-87F97BA0063A}"/>
    <cellStyle name="Input 3 4 3" xfId="2563" xr:uid="{00000000-0005-0000-0000-000097010000}"/>
    <cellStyle name="Input 3 4 3 2" xfId="5532" xr:uid="{040AD580-C839-4493-A377-FC3683CF041A}"/>
    <cellStyle name="Input 3 4 3 3" xfId="7190" xr:uid="{84291FCE-7F80-47AD-984B-8284290ED80C}"/>
    <cellStyle name="Input 3 4 4" xfId="2419" xr:uid="{00000000-0005-0000-0000-000098010000}"/>
    <cellStyle name="Input 3 4 4 2" xfId="5388" xr:uid="{87FB23BF-73B0-41CB-9EBC-7FBFF9BFCCE1}"/>
    <cellStyle name="Input 3 4 4 3" xfId="7046" xr:uid="{6B801CA0-6CDA-4E8A-ACF1-60FF5139BE03}"/>
    <cellStyle name="Input 3 4 5" xfId="2456" xr:uid="{00000000-0005-0000-0000-000099010000}"/>
    <cellStyle name="Input 3 4 5 2" xfId="5425" xr:uid="{5331EAFD-E158-43EB-A829-BADEE8F801EA}"/>
    <cellStyle name="Input 3 4 5 3" xfId="7083" xr:uid="{9EFBC82F-BDA7-47E0-9D2A-CBCB21A50571}"/>
    <cellStyle name="Input 3 4 6" xfId="2618" xr:uid="{00000000-0005-0000-0000-00009A010000}"/>
    <cellStyle name="Input 3 4 6 2" xfId="5587" xr:uid="{9C761D78-0A33-4BD9-B279-B6E75BD102BE}"/>
    <cellStyle name="Input 3 4 6 3" xfId="7245" xr:uid="{162C51D4-15C3-4EB0-B6BB-C0DEC4C6BC4B}"/>
    <cellStyle name="Input 3 4 7" xfId="1071" xr:uid="{00000000-0005-0000-0000-00009B010000}"/>
    <cellStyle name="Input 3 4 7 2" xfId="4044" xr:uid="{874EC288-E892-432B-AF08-5D715F5ED0CB}"/>
    <cellStyle name="Input 3 4 7 3" xfId="6458" xr:uid="{7CCBAFC3-5BDA-45BF-BADF-676CD2BDC393}"/>
    <cellStyle name="Input 3 4 8" xfId="4318" xr:uid="{E49123B8-3706-4C5B-90DD-E8AD156C7988}"/>
    <cellStyle name="Input 3 4 9" xfId="6573" xr:uid="{90311355-43AB-40C2-A951-D3A4A883154C}"/>
    <cellStyle name="Input 3 5" xfId="805" xr:uid="{00000000-0005-0000-0000-00009C010000}"/>
    <cellStyle name="Input 3 5 2" xfId="3778" xr:uid="{995BD062-564F-4906-9708-F059AC9C4424}"/>
    <cellStyle name="Input 3 5 3" xfId="6332" xr:uid="{4FBA211C-BEEC-46CC-8FC1-27A7714BCEB9}"/>
    <cellStyle name="Input 3 6" xfId="2185" xr:uid="{00000000-0005-0000-0000-00009D010000}"/>
    <cellStyle name="Input 3 6 2" xfId="5154" xr:uid="{3CC1118F-A3DE-4760-AB1A-BCE86CEE84CD}"/>
    <cellStyle name="Input 3 6 3" xfId="6812" xr:uid="{CCA4D04E-B7E4-4E6B-89DE-216EEFD3B517}"/>
    <cellStyle name="Input 3 7" xfId="3294" xr:uid="{AC0E9EAC-647D-41BF-B476-D244538F6EE8}"/>
    <cellStyle name="Input 3 8" xfId="3519" xr:uid="{3B0AC566-9C31-4BFF-A3C4-019F321CC4A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2 2" xfId="5400" xr:uid="{19BFA221-B292-48AB-B653-5FD728A7F70E}"/>
    <cellStyle name="Input 5 2 3" xfId="7058" xr:uid="{69471BCF-85DC-402D-961A-F81D6C87E3C3}"/>
    <cellStyle name="Input 5 3" xfId="2184" xr:uid="{00000000-0005-0000-0000-0000A1010000}"/>
    <cellStyle name="Input 5 3 2" xfId="5153" xr:uid="{99C9DC6F-CA0D-42EB-B15B-4411D13FB5D6}"/>
    <cellStyle name="Input 5 3 3" xfId="6811" xr:uid="{026FC96E-68C2-4F77-9A94-F19BF0A8D5A8}"/>
    <cellStyle name="Input 5 4" xfId="2810" xr:uid="{00000000-0005-0000-0000-0000A2010000}"/>
    <cellStyle name="Input 5 4 2" xfId="5779" xr:uid="{B1A482EF-D657-44BC-91AC-F364038CE0F4}"/>
    <cellStyle name="Input 5 4 3" xfId="7437" xr:uid="{1FDED70D-53E8-4745-B3CE-C18F22EB037B}"/>
    <cellStyle name="Input 5 5" xfId="816" xr:uid="{00000000-0005-0000-0000-0000A3010000}"/>
    <cellStyle name="Input 5 5 2" xfId="3789" xr:uid="{ACACAEAC-6702-459A-8DED-C507676ED85B}"/>
    <cellStyle name="Input 5 5 3" xfId="6343" xr:uid="{734C753A-3D95-4C23-B3EA-BF89388A2CB4}"/>
    <cellStyle name="Input 5 6" xfId="2302" xr:uid="{00000000-0005-0000-0000-0000A4010000}"/>
    <cellStyle name="Input 5 6 2" xfId="5271" xr:uid="{AB6F0393-4778-419B-8131-CD2586A0E48B}"/>
    <cellStyle name="Input 5 6 3" xfId="6929" xr:uid="{8840C158-1689-42F5-A5CE-A6B12EC7B3BC}"/>
    <cellStyle name="Input 5 7" xfId="2524" xr:uid="{00000000-0005-0000-0000-0000A5010000}"/>
    <cellStyle name="Input 5 7 2" xfId="5493" xr:uid="{F25826E6-0264-4CAA-95CF-8FA92C889374}"/>
    <cellStyle name="Input 5 7 3" xfId="7151" xr:uid="{93DE2257-3F29-4281-9E94-8DE47A88D43F}"/>
    <cellStyle name="Input 5 8" xfId="4304" xr:uid="{62EF6BCA-FBCB-47CD-9BE5-F78F9F468E4B}"/>
    <cellStyle name="Input 5 9" xfId="6564" xr:uid="{F8340A3B-476A-45A8-825B-C12372FB386A}"/>
    <cellStyle name="Input 6" xfId="774" xr:uid="{00000000-0005-0000-0000-0000A6010000}"/>
    <cellStyle name="Input 6 2" xfId="3747" xr:uid="{98A75CE4-945F-44E8-93BE-B0B26780D4AA}"/>
    <cellStyle name="Input 6 3" xfId="6307" xr:uid="{1A67DDAD-93E1-410F-9AED-B3D297B23605}"/>
    <cellStyle name="Input 7" xfId="3276" xr:uid="{81372071-1AD0-491E-9388-D520D9724A50}"/>
    <cellStyle name="Input 8" xfId="3529" xr:uid="{1B28B3A4-B9D2-41F6-9C23-543B55C47C34}"/>
    <cellStyle name="Izhod 2" xfId="103" xr:uid="{00000000-0005-0000-0000-0000A7010000}"/>
    <cellStyle name="Izhod 2 10" xfId="2567" xr:uid="{00000000-0005-0000-0000-0000A8010000}"/>
    <cellStyle name="Izhod 2 10 2" xfId="5536" xr:uid="{9CB1D40B-21D0-4F79-8DFC-ED1463899864}"/>
    <cellStyle name="Izhod 2 10 3" xfId="7194" xr:uid="{89342BD7-3FA7-459D-9427-BB814DC8A192}"/>
    <cellStyle name="Izhod 2 10 4" xfId="8113" xr:uid="{FC907A91-B3BD-4B59-B040-9EF60C89D5D2}"/>
    <cellStyle name="Izhod 2 11" xfId="2546" xr:uid="{00000000-0005-0000-0000-0000A9010000}"/>
    <cellStyle name="Izhod 2 11 2" xfId="5515" xr:uid="{7351061F-1E15-4866-A0AF-A5E13E3A5D33}"/>
    <cellStyle name="Izhod 2 11 3" xfId="7173" xr:uid="{1DAF0088-CDB1-489F-82B5-2A682A93A5A1}"/>
    <cellStyle name="Izhod 2 11 4" xfId="8105" xr:uid="{E124D562-A5D2-4D02-9E9E-9BE2E8C3E51F}"/>
    <cellStyle name="Izhod 2 12" xfId="2526" xr:uid="{00000000-0005-0000-0000-0000AA010000}"/>
    <cellStyle name="Izhod 2 12 2" xfId="5495" xr:uid="{2CC660D0-154A-4410-A876-683C4D7C06A2}"/>
    <cellStyle name="Izhod 2 12 3" xfId="7153" xr:uid="{517BA344-70DE-4EC1-868A-F6AF8FAC6B44}"/>
    <cellStyle name="Izhod 2 12 4" xfId="8095" xr:uid="{7B0CB55B-7901-4597-9C9D-448A6105C1A2}"/>
    <cellStyle name="Izhod 2 13" xfId="3296" xr:uid="{89D596F2-7A79-4B56-A90B-BBEF269F8B26}"/>
    <cellStyle name="Izhod 2 14" xfId="3313" xr:uid="{8D398209-C869-46D8-AFF3-F664E761B857}"/>
    <cellStyle name="Izhod 2 2" xfId="260" xr:uid="{00000000-0005-0000-0000-0000AB010000}"/>
    <cellStyle name="Izhod 2 2 10" xfId="2645" xr:uid="{00000000-0005-0000-0000-0000AC010000}"/>
    <cellStyle name="Izhod 2 2 10 2" xfId="5614" xr:uid="{2209CA3F-C464-42A8-8FDF-BCF47C16A404}"/>
    <cellStyle name="Izhod 2 2 10 3" xfId="7272" xr:uid="{1730A309-3F12-4066-BF75-1E8FC5B52859}"/>
    <cellStyle name="Izhod 2 2 10 4" xfId="8158" xr:uid="{1B561E02-A936-46B1-973B-6B6E0719DD9E}"/>
    <cellStyle name="Izhod 2 2 11" xfId="2366" xr:uid="{00000000-0005-0000-0000-0000AD010000}"/>
    <cellStyle name="Izhod 2 2 11 2" xfId="5335" xr:uid="{97A4FE5F-6692-44AD-B838-CCCA03300390}"/>
    <cellStyle name="Izhod 2 2 11 3" xfId="6993" xr:uid="{D3EF14CC-1A55-4744-9518-40CACED38984}"/>
    <cellStyle name="Izhod 2 2 11 4" xfId="8022" xr:uid="{4D4848D5-5079-44D7-9E88-326B0C3056E2}"/>
    <cellStyle name="Izhod 2 2 12" xfId="3405" xr:uid="{31D47705-DADC-47B0-8357-B7826A192CFF}"/>
    <cellStyle name="Izhod 2 2 13" xfId="3275" xr:uid="{1623D752-F09A-4E3C-9667-F6BB372EEF3B}"/>
    <cellStyle name="Izhod 2 2 14" xfId="6685" xr:uid="{DA574F2A-1099-4E3C-8888-827ED44B25E1}"/>
    <cellStyle name="Izhod 2 2 2" xfId="657" xr:uid="{00000000-0005-0000-0000-0000AE010000}"/>
    <cellStyle name="Izhod 2 2 2 10" xfId="3631" xr:uid="{C76436D0-26A7-44C7-B779-2F90A1FE5ECC}"/>
    <cellStyle name="Izhod 2 2 2 11" xfId="6265" xr:uid="{34A31138-2A34-4396-A005-D223617DAEC5}"/>
    <cellStyle name="Izhod 2 2 2 12" xfId="6662" xr:uid="{FA7F2625-D165-48C9-81EE-818D7A537EDD}"/>
    <cellStyle name="Izhod 2 2 2 2" xfId="1661" xr:uid="{00000000-0005-0000-0000-0000AF010000}"/>
    <cellStyle name="Izhod 2 2 2 2 10" xfId="6668" xr:uid="{8A1F3633-C8ED-40F0-B2C1-14E83B487FDC}"/>
    <cellStyle name="Izhod 2 2 2 2 11" xfId="3531" xr:uid="{C7B094CD-A6D8-437C-BE36-78474A75119F}"/>
    <cellStyle name="Izhod 2 2 2 2 2" xfId="2673" xr:uid="{00000000-0005-0000-0000-0000B0010000}"/>
    <cellStyle name="Izhod 2 2 2 2 2 2" xfId="5642" xr:uid="{8760C929-556C-4832-A4E0-ED7CEFB5621B}"/>
    <cellStyle name="Izhod 2 2 2 2 2 3" xfId="7300" xr:uid="{192F1499-3D3E-405A-84CD-640E03AE1383}"/>
    <cellStyle name="Izhod 2 2 2 2 2 4" xfId="8172" xr:uid="{CA0E3213-2A7F-48E4-A1BC-9DD9A8FC1719}"/>
    <cellStyle name="Izhod 2 2 2 2 3" xfId="2400" xr:uid="{00000000-0005-0000-0000-0000B1010000}"/>
    <cellStyle name="Izhod 2 2 2 2 3 2" xfId="5369" xr:uid="{709CDB56-14F7-4228-9341-C4673D3B3B80}"/>
    <cellStyle name="Izhod 2 2 2 2 3 3" xfId="7027" xr:uid="{6A367BF9-20BA-4488-915C-9C94499695A7}"/>
    <cellStyle name="Izhod 2 2 2 2 3 4" xfId="8039" xr:uid="{F727CCD0-ED5C-4429-9FC1-FCB786386579}"/>
    <cellStyle name="Izhod 2 2 2 2 4" xfId="802" xr:uid="{00000000-0005-0000-0000-0000B2010000}"/>
    <cellStyle name="Izhod 2 2 2 2 4 2" xfId="3775" xr:uid="{EBFCDA90-5F86-4C3E-A460-543C2A7AE435}"/>
    <cellStyle name="Izhod 2 2 2 2 4 3" xfId="6329" xr:uid="{312542DE-64D1-4D8B-86E6-64035CA7DEF2}"/>
    <cellStyle name="Izhod 2 2 2 2 4 4" xfId="3267" xr:uid="{266F3815-D328-4ABF-8674-7D20FB6D1041}"/>
    <cellStyle name="Izhod 2 2 2 2 5" xfId="3005" xr:uid="{00000000-0005-0000-0000-0000B3010000}"/>
    <cellStyle name="Izhod 2 2 2 2 5 2" xfId="5974" xr:uid="{A106F9B7-E3B6-4AB3-8267-939A356C8B13}"/>
    <cellStyle name="Izhod 2 2 2 2 5 3" xfId="7632" xr:uid="{0F6A0C9D-AF49-4906-AA3C-279E1BA6A738}"/>
    <cellStyle name="Izhod 2 2 2 2 5 4" xfId="8337" xr:uid="{8D17295B-9540-4975-988B-F58694C2C2E9}"/>
    <cellStyle name="Izhod 2 2 2 2 6" xfId="3032" xr:uid="{00000000-0005-0000-0000-0000B4010000}"/>
    <cellStyle name="Izhod 2 2 2 2 6 2" xfId="6001" xr:uid="{AD39DBB3-9940-4F54-BD0A-30B9B76E55B4}"/>
    <cellStyle name="Izhod 2 2 2 2 6 3" xfId="7659" xr:uid="{1FD4B2A1-F8E7-493D-AFAF-81F3FAF50220}"/>
    <cellStyle name="Izhod 2 2 2 2 6 4" xfId="8354" xr:uid="{C2EB19D1-833C-471E-AAD7-6C086D7A709D}"/>
    <cellStyle name="Izhod 2 2 2 2 7" xfId="3129" xr:uid="{00000000-0005-0000-0000-0000B5010000}"/>
    <cellStyle name="Izhod 2 2 2 2 7 2" xfId="6098" xr:uid="{31522F07-9930-420F-95F2-B96CAD7931C1}"/>
    <cellStyle name="Izhod 2 2 2 2 7 3" xfId="7756" xr:uid="{96D84D1D-0208-49D7-BD14-5DE86C1C78BD}"/>
    <cellStyle name="Izhod 2 2 2 2 7 4" xfId="8410" xr:uid="{52E4B07B-540D-4BBE-A51F-5EC80997E984}"/>
    <cellStyle name="Izhod 2 2 2 2 8" xfId="2218" xr:uid="{00000000-0005-0000-0000-0000B6010000}"/>
    <cellStyle name="Izhod 2 2 2 2 8 2" xfId="5187" xr:uid="{2E177E3E-62B1-4576-AB21-EABD8A997ED1}"/>
    <cellStyle name="Izhod 2 2 2 2 8 3" xfId="6845" xr:uid="{18A1B739-C175-468C-BE89-243C3358C3BA}"/>
    <cellStyle name="Izhod 2 2 2 2 8 4" xfId="7954" xr:uid="{AAE84E9C-D04E-402B-9AB5-2042F917D10D}"/>
    <cellStyle name="Izhod 2 2 2 2 9" xfId="4634" xr:uid="{C58BCB93-AEC8-4277-A846-2F9878183655}"/>
    <cellStyle name="Izhod 2 2 2 3" xfId="2129" xr:uid="{00000000-0005-0000-0000-0000B7010000}"/>
    <cellStyle name="Izhod 2 2 2 3 10" xfId="6756" xr:uid="{7EBE338B-C15D-47AB-8862-EC31097ACD03}"/>
    <cellStyle name="Izhod 2 2 2 3 11" xfId="7907" xr:uid="{69374B29-E5FE-4DF7-8F1A-8311DA4A5EDE}"/>
    <cellStyle name="Izhod 2 2 2 3 2" xfId="2733" xr:uid="{00000000-0005-0000-0000-0000B8010000}"/>
    <cellStyle name="Izhod 2 2 2 3 2 2" xfId="5702" xr:uid="{D6C04ADC-C70A-4490-9AFC-72B6228F07EB}"/>
    <cellStyle name="Izhod 2 2 2 3 2 3" xfId="7360" xr:uid="{7FFA0AE7-B395-4BC1-A62F-904FA54D65FB}"/>
    <cellStyle name="Izhod 2 2 2 3 2 4" xfId="8205" xr:uid="{F254B43B-11DF-46F9-B302-03FB5AFE18BD}"/>
    <cellStyle name="Izhod 2 2 2 3 3" xfId="2843" xr:uid="{00000000-0005-0000-0000-0000B9010000}"/>
    <cellStyle name="Izhod 2 2 2 3 3 2" xfId="5812" xr:uid="{0860737F-9E4B-430A-970C-C61A7361C618}"/>
    <cellStyle name="Izhod 2 2 2 3 3 3" xfId="7470" xr:uid="{A91B1FF5-D089-47E0-9227-29DB12526F52}"/>
    <cellStyle name="Izhod 2 2 2 3 3 4" xfId="8256" xr:uid="{130AD9DE-C784-437C-86E2-BAD5E6BAE9FE}"/>
    <cellStyle name="Izhod 2 2 2 3 4" xfId="2947" xr:uid="{00000000-0005-0000-0000-0000BA010000}"/>
    <cellStyle name="Izhod 2 2 2 3 4 2" xfId="5916" xr:uid="{ADD6405F-2A31-4C53-B70F-92ED2B8FC660}"/>
    <cellStyle name="Izhod 2 2 2 3 4 3" xfId="7574" xr:uid="{7851A9DA-04D0-46B0-A9F9-960A35D33EC0}"/>
    <cellStyle name="Izhod 2 2 2 3 4 4" xfId="8307" xr:uid="{8077B8AF-9B22-4075-9463-5C6D1E1DBFC3}"/>
    <cellStyle name="Izhod 2 2 2 3 5" xfId="3070" xr:uid="{00000000-0005-0000-0000-0000BB010000}"/>
    <cellStyle name="Izhod 2 2 2 3 5 2" xfId="6039" xr:uid="{04B33FE9-BBB1-426B-AB50-06E931AAE45E}"/>
    <cellStyle name="Izhod 2 2 2 3 5 3" xfId="7697" xr:uid="{E180CC17-4B21-4810-A03A-F483C651A008}"/>
    <cellStyle name="Izhod 2 2 2 3 5 4" xfId="8380" xr:uid="{DD074561-A46E-4EA3-93A2-11E162DF6DE8}"/>
    <cellStyle name="Izhod 2 2 2 3 6" xfId="3143" xr:uid="{00000000-0005-0000-0000-0000BC010000}"/>
    <cellStyle name="Izhod 2 2 2 3 6 2" xfId="6112" xr:uid="{AEDE72B6-856D-433D-9856-0E7F238F6823}"/>
    <cellStyle name="Izhod 2 2 2 3 6 3" xfId="7770" xr:uid="{012905D5-0588-4F84-B4B1-D8CA477F8A3A}"/>
    <cellStyle name="Izhod 2 2 2 3 6 4" xfId="8418" xr:uid="{A0E6AD6E-78CC-4A0C-9FB6-539F62B2865B}"/>
    <cellStyle name="Izhod 2 2 2 3 7" xfId="840" xr:uid="{00000000-0005-0000-0000-0000BD010000}"/>
    <cellStyle name="Izhod 2 2 2 3 7 2" xfId="3813" xr:uid="{03420257-31A1-4902-85AC-55FB1F869AFE}"/>
    <cellStyle name="Izhod 2 2 2 3 7 3" xfId="6365" xr:uid="{6EB0452E-3D8E-4C4C-8B2A-5268FE5CF71F}"/>
    <cellStyle name="Izhod 2 2 2 3 7 4" xfId="6260" xr:uid="{C8127380-7931-415C-9A59-FE3466A28CBC}"/>
    <cellStyle name="Izhod 2 2 2 3 8" xfId="3219" xr:uid="{00000000-0005-0000-0000-0000BE010000}"/>
    <cellStyle name="Izhod 2 2 2 3 8 2" xfId="6188" xr:uid="{586BD696-ECE6-4266-9055-4527DCC2B2E2}"/>
    <cellStyle name="Izhod 2 2 2 3 8 3" xfId="7846" xr:uid="{31C0D13F-4BEE-4A65-92F3-7061451D5DD6}"/>
    <cellStyle name="Izhod 2 2 2 3 8 4" xfId="8459" xr:uid="{C9B1D04A-A4B1-449E-873A-F2DADF759DF8}"/>
    <cellStyle name="Izhod 2 2 2 3 9" xfId="5098" xr:uid="{2B4E6FB7-7BD9-4A65-B029-928FBDF77F55}"/>
    <cellStyle name="Izhod 2 2 2 4" xfId="1543" xr:uid="{00000000-0005-0000-0000-0000BF010000}"/>
    <cellStyle name="Izhod 2 2 2 4 10" xfId="6626" xr:uid="{9FDA4EAB-E92A-4B4C-BDD0-B9D569004D41}"/>
    <cellStyle name="Izhod 2 2 2 4 11" xfId="3323" xr:uid="{8BAFCEB1-98BB-42A5-86F7-5E9B87C82E11}"/>
    <cellStyle name="Izhod 2 2 2 4 2" xfId="2373" xr:uid="{00000000-0005-0000-0000-0000C0010000}"/>
    <cellStyle name="Izhod 2 2 2 4 2 2" xfId="5342" xr:uid="{67456375-C3E6-43CC-8C14-E8EDB3747E27}"/>
    <cellStyle name="Izhod 2 2 2 4 2 3" xfId="7000" xr:uid="{4F38FABC-2860-47F7-AAE2-C1D789994C9D}"/>
    <cellStyle name="Izhod 2 2 2 4 2 4" xfId="8024" xr:uid="{DB01A266-F68D-4926-ABA4-CB520C891E48}"/>
    <cellStyle name="Izhod 2 2 2 4 3" xfId="2274" xr:uid="{00000000-0005-0000-0000-0000C1010000}"/>
    <cellStyle name="Izhod 2 2 2 4 3 2" xfId="5243" xr:uid="{D943689D-2788-4162-A9DF-4A90B709D15B}"/>
    <cellStyle name="Izhod 2 2 2 4 3 3" xfId="6901" xr:uid="{87023976-AFCD-4A18-A51B-64E0F29A92DC}"/>
    <cellStyle name="Izhod 2 2 2 4 3 4" xfId="7974" xr:uid="{69854411-5DC3-4CFE-9157-374D6E6FDABA}"/>
    <cellStyle name="Izhod 2 2 2 4 4" xfId="2200" xr:uid="{00000000-0005-0000-0000-0000C2010000}"/>
    <cellStyle name="Izhod 2 2 2 4 4 2" xfId="5169" xr:uid="{5AF742EC-EABC-4B7F-ABCA-394B56946816}"/>
    <cellStyle name="Izhod 2 2 2 4 4 3" xfId="6827" xr:uid="{9DAE1287-E9AB-4C05-A916-23DDECCAC4BF}"/>
    <cellStyle name="Izhod 2 2 2 4 4 4" xfId="7942" xr:uid="{F8303C0B-0CDE-4FE6-8601-5F74131E4DD1}"/>
    <cellStyle name="Izhod 2 2 2 4 5" xfId="2579" xr:uid="{00000000-0005-0000-0000-0000C3010000}"/>
    <cellStyle name="Izhod 2 2 2 4 5 2" xfId="5548" xr:uid="{CD8E9156-08E2-45B3-8B4B-E66941298C64}"/>
    <cellStyle name="Izhod 2 2 2 4 5 3" xfId="7206" xr:uid="{C4A61F61-5346-4C64-A8DE-0CDEB692BB8F}"/>
    <cellStyle name="Izhod 2 2 2 4 5 4" xfId="8122" xr:uid="{FCFAA758-354B-4580-8C90-CF544BAE9A29}"/>
    <cellStyle name="Izhod 2 2 2 4 6" xfId="2437" xr:uid="{00000000-0005-0000-0000-0000C4010000}"/>
    <cellStyle name="Izhod 2 2 2 4 6 2" xfId="5406" xr:uid="{69EF9FF2-79DF-4C0D-AF30-C6D62762E915}"/>
    <cellStyle name="Izhod 2 2 2 4 6 3" xfId="7064" xr:uid="{99C0467E-2ECF-4BC4-B0D8-32DD62B27CAF}"/>
    <cellStyle name="Izhod 2 2 2 4 6 4" xfId="8057" xr:uid="{D1B8613D-A62E-47D4-A61C-C4B971A3035E}"/>
    <cellStyle name="Izhod 2 2 2 4 7" xfId="3043" xr:uid="{00000000-0005-0000-0000-0000C5010000}"/>
    <cellStyle name="Izhod 2 2 2 4 7 2" xfId="6012" xr:uid="{C7A7FAA2-1077-4C8E-A531-ABF494BE7BF2}"/>
    <cellStyle name="Izhod 2 2 2 4 7 3" xfId="7670" xr:uid="{FF01E37C-CC01-4A28-8C33-DBFC8709563D}"/>
    <cellStyle name="Izhod 2 2 2 4 7 4" xfId="8361" xr:uid="{0DF455F6-5B44-4BE6-9235-227D3F005CCC}"/>
    <cellStyle name="Izhod 2 2 2 4 8" xfId="3147" xr:uid="{00000000-0005-0000-0000-0000C6010000}"/>
    <cellStyle name="Izhod 2 2 2 4 8 2" xfId="6116" xr:uid="{40843F33-AF21-41AB-B9F1-0700B20E181B}"/>
    <cellStyle name="Izhod 2 2 2 4 8 3" xfId="7774" xr:uid="{5652E5CB-7E52-49B6-A7F9-FF5CBDD4DDC1}"/>
    <cellStyle name="Izhod 2 2 2 4 8 4" xfId="8422" xr:uid="{B5987A0B-AA02-42BB-A53F-43F5B3E02BEB}"/>
    <cellStyle name="Izhod 2 2 2 4 9" xfId="4516" xr:uid="{BD61887C-629C-4E77-A1DF-02D55556E846}"/>
    <cellStyle name="Izhod 2 2 2 5" xfId="2169" xr:uid="{00000000-0005-0000-0000-0000C7010000}"/>
    <cellStyle name="Izhod 2 2 2 5 10" xfId="6796" xr:uid="{3281F044-73AC-46B3-B8E2-032ADDCD7FED}"/>
    <cellStyle name="Izhod 2 2 2 5 11" xfId="7925" xr:uid="{5C166C9E-1662-4BCD-80FD-AB894260BC0D}"/>
    <cellStyle name="Izhod 2 2 2 5 2" xfId="2773" xr:uid="{00000000-0005-0000-0000-0000C8010000}"/>
    <cellStyle name="Izhod 2 2 2 5 2 2" xfId="5742" xr:uid="{6D01CB07-7D82-4BED-BE13-14398EBC5B35}"/>
    <cellStyle name="Izhod 2 2 2 5 2 3" xfId="7400" xr:uid="{C666523E-0700-401B-82A4-9A2582806C3C}"/>
    <cellStyle name="Izhod 2 2 2 5 2 4" xfId="8223" xr:uid="{C2B1F15E-130C-416C-8353-1DB206FE09BE}"/>
    <cellStyle name="Izhod 2 2 2 5 3" xfId="2883" xr:uid="{00000000-0005-0000-0000-0000C9010000}"/>
    <cellStyle name="Izhod 2 2 2 5 3 2" xfId="5852" xr:uid="{FFADAF90-DB94-42D5-BD6A-0B9A189ADA23}"/>
    <cellStyle name="Izhod 2 2 2 5 3 3" xfId="7510" xr:uid="{5D784FF2-135B-4575-85CF-CD346DF3A384}"/>
    <cellStyle name="Izhod 2 2 2 5 3 4" xfId="8274" xr:uid="{9995C506-7639-4094-9036-9A5684A0D2EA}"/>
    <cellStyle name="Izhod 2 2 2 5 4" xfId="2987" xr:uid="{00000000-0005-0000-0000-0000CA010000}"/>
    <cellStyle name="Izhod 2 2 2 5 4 2" xfId="5956" xr:uid="{84D10604-325C-48BC-AA9E-4EF2254B679F}"/>
    <cellStyle name="Izhod 2 2 2 5 4 3" xfId="7614" xr:uid="{CA8D6553-1754-4BD1-8573-F25094724D13}"/>
    <cellStyle name="Izhod 2 2 2 5 4 4" xfId="8325" xr:uid="{FEC2CA00-CDF8-4BE6-9698-1D3525DBBBB0}"/>
    <cellStyle name="Izhod 2 2 2 5 5" xfId="3050" xr:uid="{00000000-0005-0000-0000-0000CB010000}"/>
    <cellStyle name="Izhod 2 2 2 5 5 2" xfId="6019" xr:uid="{0DCDDDF1-3F5F-40B0-BC7B-49CC000F7202}"/>
    <cellStyle name="Izhod 2 2 2 5 5 3" xfId="7677" xr:uid="{76EA9721-5CFC-4FC4-99AC-2E76A7224411}"/>
    <cellStyle name="Izhod 2 2 2 5 5 4" xfId="8368" xr:uid="{9EAD96F8-CA79-420D-8E1F-9044C1815289}"/>
    <cellStyle name="Izhod 2 2 2 5 6" xfId="3110" xr:uid="{00000000-0005-0000-0000-0000CC010000}"/>
    <cellStyle name="Izhod 2 2 2 5 6 2" xfId="6079" xr:uid="{CD02497A-2B77-4E5E-84E5-A5568E479D80}"/>
    <cellStyle name="Izhod 2 2 2 5 6 3" xfId="7737" xr:uid="{BC953A21-810E-43F0-91A2-D0AD6329324D}"/>
    <cellStyle name="Izhod 2 2 2 5 6 4" xfId="8398" xr:uid="{E40A08EC-0177-4585-8958-A0E85822BEC2}"/>
    <cellStyle name="Izhod 2 2 2 5 7" xfId="3182" xr:uid="{00000000-0005-0000-0000-0000CD010000}"/>
    <cellStyle name="Izhod 2 2 2 5 7 2" xfId="6151" xr:uid="{1025E2EC-2768-4E07-817E-E01E10DE8A34}"/>
    <cellStyle name="Izhod 2 2 2 5 7 3" xfId="7809" xr:uid="{5B1874E1-3FDA-4A09-ACD4-1E28ECF2D4AF}"/>
    <cellStyle name="Izhod 2 2 2 5 7 4" xfId="8439" xr:uid="{3AA38530-7C11-4298-87B8-25FF8985F891}"/>
    <cellStyle name="Izhod 2 2 2 5 8" xfId="3259" xr:uid="{00000000-0005-0000-0000-0000CE010000}"/>
    <cellStyle name="Izhod 2 2 2 5 8 2" xfId="6228" xr:uid="{8F36A60D-EDE6-4EDF-A116-18603F3DBACF}"/>
    <cellStyle name="Izhod 2 2 2 5 8 3" xfId="7886" xr:uid="{31E24A28-B187-4012-982B-00090F861383}"/>
    <cellStyle name="Izhod 2 2 2 5 8 4" xfId="8477" xr:uid="{831B1252-77A7-427C-92BA-BC3795E153E2}"/>
    <cellStyle name="Izhod 2 2 2 5 9" xfId="5138" xr:uid="{88756823-A7FB-49C6-9242-7480AEEE170C}"/>
    <cellStyle name="Izhod 2 2 2 6" xfId="1228" xr:uid="{00000000-0005-0000-0000-0000CF010000}"/>
    <cellStyle name="Izhod 2 2 2 6 2" xfId="4201" xr:uid="{D83E6A9F-0224-47FD-850A-CF5F21133A0F}"/>
    <cellStyle name="Izhod 2 2 2 6 3" xfId="6534" xr:uid="{14522FAE-6B5B-4DE4-8B1A-CD2BA4DC5ED1}"/>
    <cellStyle name="Izhod 2 2 2 6 4" xfId="3509" xr:uid="{379ABC72-8B2E-4A36-AB97-3F6283E7F948}"/>
    <cellStyle name="Izhod 2 2 2 7" xfId="2307" xr:uid="{00000000-0005-0000-0000-0000D0010000}"/>
    <cellStyle name="Izhod 2 2 2 7 2" xfId="5276" xr:uid="{4F3BB8D5-4ACA-4804-A94B-7FDF39134BA4}"/>
    <cellStyle name="Izhod 2 2 2 7 3" xfId="6934" xr:uid="{B9BF1D20-91A9-42A5-A5AB-346225D6515D}"/>
    <cellStyle name="Izhod 2 2 2 7 4" xfId="7995" xr:uid="{ED3194F6-04BC-47EB-B99B-29F8C7334210}"/>
    <cellStyle name="Izhod 2 2 2 8" xfId="1044" xr:uid="{00000000-0005-0000-0000-0000D1010000}"/>
    <cellStyle name="Izhod 2 2 2 8 2" xfId="4017" xr:uid="{4F01FF15-7FEC-4216-9AFC-DF427171F081}"/>
    <cellStyle name="Izhod 2 2 2 8 3" xfId="6431" xr:uid="{103E471C-41F6-48EE-9F96-F0B12A151C18}"/>
    <cellStyle name="Izhod 2 2 2 8 4" xfId="6416" xr:uid="{6BD595CE-73D8-4FBD-BE75-65A27DE93F13}"/>
    <cellStyle name="Izhod 2 2 2 9" xfId="2655" xr:uid="{00000000-0005-0000-0000-0000D2010000}"/>
    <cellStyle name="Izhod 2 2 2 9 2" xfId="5624" xr:uid="{629DFEAF-0D6A-42BE-826B-EB65C1EEDB32}"/>
    <cellStyle name="Izhod 2 2 2 9 3" xfId="7282" xr:uid="{D6183916-7D0F-4B34-AC67-E74C087138F9}"/>
    <cellStyle name="Izhod 2 2 2 9 4" xfId="8164" xr:uid="{DD1933D7-01CA-4FF5-858F-F29012D3041C}"/>
    <cellStyle name="Izhod 2 2 3" xfId="1448" xr:uid="{00000000-0005-0000-0000-0000D3010000}"/>
    <cellStyle name="Izhod 2 2 3 10" xfId="6602" xr:uid="{91BB48FC-A4E7-483B-B7DF-590D445EEAEC}"/>
    <cellStyle name="Izhod 2 2 3 11" xfId="6241" xr:uid="{8762CDB5-9D1F-4D7C-8FC9-3F2B5D31F58D}"/>
    <cellStyle name="Izhod 2 2 3 2" xfId="2636" xr:uid="{00000000-0005-0000-0000-0000D4010000}"/>
    <cellStyle name="Izhod 2 2 3 2 2" xfId="5605" xr:uid="{B6046DA3-8C73-4CFB-8904-FCC18E754A49}"/>
    <cellStyle name="Izhod 2 2 3 2 3" xfId="7263" xr:uid="{A7056005-71CE-4BF4-B3FF-9041FDC78E42}"/>
    <cellStyle name="Izhod 2 2 3 2 4" xfId="8153" xr:uid="{0F31E49A-BC0D-4495-9C78-97CBECB5B15F}"/>
    <cellStyle name="Izhod 2 2 3 3" xfId="835" xr:uid="{00000000-0005-0000-0000-0000D5010000}"/>
    <cellStyle name="Izhod 2 2 3 3 2" xfId="3808" xr:uid="{89CF748F-3D89-496C-97C2-C85586E7570A}"/>
    <cellStyle name="Izhod 2 2 3 3 3" xfId="6361" xr:uid="{7EB7211A-AB81-4FAD-9CD0-BE46CDCC0096}"/>
    <cellStyle name="Izhod 2 2 3 3 4" xfId="6597" xr:uid="{6C67C337-DC1F-430A-85AE-ED53609ACE7F}"/>
    <cellStyle name="Izhod 2 2 3 4" xfId="2383" xr:uid="{00000000-0005-0000-0000-0000D6010000}"/>
    <cellStyle name="Izhod 2 2 3 4 2" xfId="5352" xr:uid="{2E31F1D3-9559-485B-87A8-9D43D52CE986}"/>
    <cellStyle name="Izhod 2 2 3 4 3" xfId="7010" xr:uid="{9D904980-85B8-45AC-96E0-44C24974A9E6}"/>
    <cellStyle name="Izhod 2 2 3 4 4" xfId="8030" xr:uid="{1F99EE12-778C-4100-BF0A-796F8C590BE5}"/>
    <cellStyle name="Izhod 2 2 3 5" xfId="2432" xr:uid="{00000000-0005-0000-0000-0000D7010000}"/>
    <cellStyle name="Izhod 2 2 3 5 2" xfId="5401" xr:uid="{F33DEF99-E087-470A-89B8-B428C89083E3}"/>
    <cellStyle name="Izhod 2 2 3 5 3" xfId="7059" xr:uid="{691BA445-2F44-46E4-9ECD-1919F53A570A}"/>
    <cellStyle name="Izhod 2 2 3 5 4" xfId="8054" xr:uid="{332B5D4E-8D0D-43D6-ADE1-CB43C2A675DB}"/>
    <cellStyle name="Izhod 2 2 3 6" xfId="2414" xr:uid="{00000000-0005-0000-0000-0000D8010000}"/>
    <cellStyle name="Izhod 2 2 3 6 2" xfId="5383" xr:uid="{0BAEBF0D-B38C-489D-BED7-C7C2D10559F5}"/>
    <cellStyle name="Izhod 2 2 3 6 3" xfId="7041" xr:uid="{1ED87EC7-7D94-4306-94A1-7BD1E3A0EE0F}"/>
    <cellStyle name="Izhod 2 2 3 6 4" xfId="8046" xr:uid="{64741B2D-9C5F-43BB-875E-A63ABAE030CE}"/>
    <cellStyle name="Izhod 2 2 3 7" xfId="2423" xr:uid="{00000000-0005-0000-0000-0000D9010000}"/>
    <cellStyle name="Izhod 2 2 3 7 2" xfId="5392" xr:uid="{75A32501-ECF0-4AD8-95D8-27C977C10984}"/>
    <cellStyle name="Izhod 2 2 3 7 3" xfId="7050" xr:uid="{F6BB8BBA-B5F7-437B-B9F7-F89E40ED6FBD}"/>
    <cellStyle name="Izhod 2 2 3 7 4" xfId="8049" xr:uid="{5A2AFE9D-4CAC-4DA4-9BD4-AFE1A6444120}"/>
    <cellStyle name="Izhod 2 2 3 8" xfId="2520" xr:uid="{00000000-0005-0000-0000-0000DA010000}"/>
    <cellStyle name="Izhod 2 2 3 8 2" xfId="5489" xr:uid="{D6A73E43-D1C5-4E44-BF22-C1C480B81E5F}"/>
    <cellStyle name="Izhod 2 2 3 8 3" xfId="7147" xr:uid="{98051492-3327-4C0A-B6C3-947D6BABFDEF}"/>
    <cellStyle name="Izhod 2 2 3 8 4" xfId="8091" xr:uid="{9A44FA63-CA86-4E73-BFD6-E641E6786A46}"/>
    <cellStyle name="Izhod 2 2 3 9" xfId="4421" xr:uid="{DBF74E77-D5B3-479A-931B-C01CAA949B36}"/>
    <cellStyle name="Izhod 2 2 4" xfId="1329" xr:uid="{00000000-0005-0000-0000-0000DB010000}"/>
    <cellStyle name="Izhod 2 2 4 10" xfId="6562" xr:uid="{B4778E13-D39B-4D68-AD55-EFA5BBFE86E9}"/>
    <cellStyle name="Izhod 2 2 4 11" xfId="6414" xr:uid="{5161BCC0-EF55-46A1-AB9A-CB1D17F5A8AA}"/>
    <cellStyle name="Izhod 2 2 4 2" xfId="2285" xr:uid="{00000000-0005-0000-0000-0000DC010000}"/>
    <cellStyle name="Izhod 2 2 4 2 2" xfId="5254" xr:uid="{36EA400A-0D54-4BC4-B0A9-712E69EBFA4E}"/>
    <cellStyle name="Izhod 2 2 4 2 3" xfId="6912" xr:uid="{639C6596-CF87-408D-BFDE-DB3407983F7D}"/>
    <cellStyle name="Izhod 2 2 4 2 4" xfId="7983" xr:uid="{A7547406-3206-4EE8-9BF2-CA5A31D4C3CB}"/>
    <cellStyle name="Izhod 2 2 4 3" xfId="2556" xr:uid="{00000000-0005-0000-0000-0000DD010000}"/>
    <cellStyle name="Izhod 2 2 4 3 2" xfId="5525" xr:uid="{429E11BC-93E4-4349-A5C7-CCF34675E1BF}"/>
    <cellStyle name="Izhod 2 2 4 3 3" xfId="7183" xr:uid="{1BD6B998-7C5B-4971-AACB-39B393B3CDC8}"/>
    <cellStyle name="Izhod 2 2 4 3 4" xfId="8109" xr:uid="{00881136-42A8-4153-BFB7-A420E99C66CB}"/>
    <cellStyle name="Izhod 2 2 4 4" xfId="2605" xr:uid="{00000000-0005-0000-0000-0000DE010000}"/>
    <cellStyle name="Izhod 2 2 4 4 2" xfId="5574" xr:uid="{B32D319B-8185-422D-A1EE-EDF826412DA6}"/>
    <cellStyle name="Izhod 2 2 4 4 3" xfId="7232" xr:uid="{F25A95DE-2792-4151-B0C7-AAA0F6A94D34}"/>
    <cellStyle name="Izhod 2 2 4 4 4" xfId="8136" xr:uid="{F4F8AAD6-489E-42C3-88BB-A333D88D91A7}"/>
    <cellStyle name="Izhod 2 2 4 5" xfId="2704" xr:uid="{00000000-0005-0000-0000-0000DF010000}"/>
    <cellStyle name="Izhod 2 2 4 5 2" xfId="5673" xr:uid="{DA6DAFC7-16A4-4469-BA42-F895CACFE455}"/>
    <cellStyle name="Izhod 2 2 4 5 3" xfId="7331" xr:uid="{358A92AE-728D-44BB-A40D-5548F1656B58}"/>
    <cellStyle name="Izhod 2 2 4 5 4" xfId="8188" xr:uid="{9080E9C6-FAEA-4B00-BA69-A393C3527023}"/>
    <cellStyle name="Izhod 2 2 4 6" xfId="1034" xr:uid="{00000000-0005-0000-0000-0000E0010000}"/>
    <cellStyle name="Izhod 2 2 4 6 2" xfId="4007" xr:uid="{EE4C4C94-0B03-4D66-932D-F41A78004220}"/>
    <cellStyle name="Izhod 2 2 4 6 3" xfId="6421" xr:uid="{6C950578-6683-4197-BAA2-71C3F23E1286}"/>
    <cellStyle name="Izhod 2 2 4 6 4" xfId="6281" xr:uid="{6C24856E-24E5-48A5-9D37-EAF631F14A89}"/>
    <cellStyle name="Izhod 2 2 4 7" xfId="1102" xr:uid="{00000000-0005-0000-0000-0000E1010000}"/>
    <cellStyle name="Izhod 2 2 4 7 2" xfId="4075" xr:uid="{A3798078-2F61-4BE9-8B4D-305920E32DCC}"/>
    <cellStyle name="Izhod 2 2 4 7 3" xfId="6489" xr:uid="{4ED87031-ECD6-4206-BC96-4EB6DB398BFB}"/>
    <cellStyle name="Izhod 2 2 4 7 4" xfId="6280" xr:uid="{719FD49F-8F14-4EB5-AD4A-3A1C2EC1ADD5}"/>
    <cellStyle name="Izhod 2 2 4 8" xfId="3121" xr:uid="{00000000-0005-0000-0000-0000E2010000}"/>
    <cellStyle name="Izhod 2 2 4 8 2" xfId="6090" xr:uid="{F39BA755-4B49-4B90-8847-A1B49CC4683E}"/>
    <cellStyle name="Izhod 2 2 4 8 3" xfId="7748" xr:uid="{0B4D4C19-5FC9-4E15-8BB2-EDE7263C6D14}"/>
    <cellStyle name="Izhod 2 2 4 8 4" xfId="8406" xr:uid="{CEB8E9D9-1992-415F-AD4B-B48145E7CD73}"/>
    <cellStyle name="Izhod 2 2 4 9" xfId="4302" xr:uid="{0BF0081E-B76F-4961-92B7-A13AFC665E6F}"/>
    <cellStyle name="Izhod 2 2 5" xfId="2120" xr:uid="{00000000-0005-0000-0000-0000E3010000}"/>
    <cellStyle name="Izhod 2 2 5 10" xfId="6747" xr:uid="{6D537F5B-E423-4179-BB4D-E00252AB60FC}"/>
    <cellStyle name="Izhod 2 2 5 11" xfId="7901" xr:uid="{4E472A86-0FE2-4365-9A6F-1EB1B1A43316}"/>
    <cellStyle name="Izhod 2 2 5 2" xfId="795" xr:uid="{00000000-0005-0000-0000-0000E4010000}"/>
    <cellStyle name="Izhod 2 2 5 2 2" xfId="3768" xr:uid="{6E95FAA3-CEFD-4D4B-BB64-81EE363FC5B6}"/>
    <cellStyle name="Izhod 2 2 5 2 3" xfId="6322" xr:uid="{BF0D899F-3530-47AA-9394-1D27D967FBC4}"/>
    <cellStyle name="Izhod 2 2 5 2 4" xfId="6418" xr:uid="{2F7CD988-F0EB-4911-BDA9-2A01B3EA3BBD}"/>
    <cellStyle name="Izhod 2 2 5 3" xfId="2834" xr:uid="{00000000-0005-0000-0000-0000E5010000}"/>
    <cellStyle name="Izhod 2 2 5 3 2" xfId="5803" xr:uid="{CE698405-9297-479E-8532-5C46F42F5F61}"/>
    <cellStyle name="Izhod 2 2 5 3 3" xfId="7461" xr:uid="{C3A18ED2-36AD-4594-8670-76FE8805452D}"/>
    <cellStyle name="Izhod 2 2 5 3 4" xfId="8250" xr:uid="{4E6F36BA-8F44-4D73-830C-40896510B11E}"/>
    <cellStyle name="Izhod 2 2 5 4" xfId="2938" xr:uid="{00000000-0005-0000-0000-0000E6010000}"/>
    <cellStyle name="Izhod 2 2 5 4 2" xfId="5907" xr:uid="{2936393A-135C-406F-AAC3-BA9B58419649}"/>
    <cellStyle name="Izhod 2 2 5 4 3" xfId="7565" xr:uid="{4B10509E-B5BA-4033-930A-8A7CFEE0AD23}"/>
    <cellStyle name="Izhod 2 2 5 4 4" xfId="8301" xr:uid="{2F3AB497-DED5-4253-9A7F-4BA2281C6E08}"/>
    <cellStyle name="Izhod 2 2 5 5" xfId="3061" xr:uid="{00000000-0005-0000-0000-0000E7010000}"/>
    <cellStyle name="Izhod 2 2 5 5 2" xfId="6030" xr:uid="{70E17F4F-05A7-4DBD-9870-A20AA46D107D}"/>
    <cellStyle name="Izhod 2 2 5 5 3" xfId="7688" xr:uid="{C72E01A1-F873-4C45-A74C-0257003124BE}"/>
    <cellStyle name="Izhod 2 2 5 5 4" xfId="8374" xr:uid="{2B236DFA-396C-4546-B444-86A06456E2C7}"/>
    <cellStyle name="Izhod 2 2 5 6" xfId="3138" xr:uid="{00000000-0005-0000-0000-0000E8010000}"/>
    <cellStyle name="Izhod 2 2 5 6 2" xfId="6107" xr:uid="{96183CA9-4BC9-4CA2-A74B-D134520286E6}"/>
    <cellStyle name="Izhod 2 2 5 6 3" xfId="7765" xr:uid="{347AFB41-499E-4ACB-9BF8-294F7C627088}"/>
    <cellStyle name="Izhod 2 2 5 6 4" xfId="8414" xr:uid="{E17B396F-2723-427D-B838-1CB12F500AFE}"/>
    <cellStyle name="Izhod 2 2 5 7" xfId="2480" xr:uid="{00000000-0005-0000-0000-0000E9010000}"/>
    <cellStyle name="Izhod 2 2 5 7 2" xfId="5449" xr:uid="{3FFD1E12-FD15-40BC-94D8-2436A434DBDA}"/>
    <cellStyle name="Izhod 2 2 5 7 3" xfId="7107" xr:uid="{7A6DA998-DCFE-45ED-8FB4-04E1FA472FA1}"/>
    <cellStyle name="Izhod 2 2 5 7 4" xfId="8070" xr:uid="{BF6A2BBD-0941-4700-B324-67691502C69E}"/>
    <cellStyle name="Izhod 2 2 5 8" xfId="3210" xr:uid="{00000000-0005-0000-0000-0000EA010000}"/>
    <cellStyle name="Izhod 2 2 5 8 2" xfId="6179" xr:uid="{7EB21DC2-4856-4196-9A2F-B5F88C789883}"/>
    <cellStyle name="Izhod 2 2 5 8 3" xfId="7837" xr:uid="{DBE713FB-2F56-465A-8466-FA1D0D536B66}"/>
    <cellStyle name="Izhod 2 2 5 8 4" xfId="8453" xr:uid="{4A8C1CFA-4EBC-4A05-B456-C2E7548DB368}"/>
    <cellStyle name="Izhod 2 2 5 9" xfId="5089" xr:uid="{58A861FB-377A-4E96-AE83-63A0484D3F64}"/>
    <cellStyle name="Izhod 2 2 6" xfId="2165" xr:uid="{00000000-0005-0000-0000-0000EB010000}"/>
    <cellStyle name="Izhod 2 2 6 10" xfId="6792" xr:uid="{D0C9043A-A312-44BE-A332-990C333FE081}"/>
    <cellStyle name="Izhod 2 2 6 11" xfId="7923" xr:uid="{1263457D-3BC0-42AB-9204-E9FBEA5BAEFD}"/>
    <cellStyle name="Izhod 2 2 6 2" xfId="2769" xr:uid="{00000000-0005-0000-0000-0000EC010000}"/>
    <cellStyle name="Izhod 2 2 6 2 2" xfId="5738" xr:uid="{4D9CD24B-4F27-413B-A0AC-ABDB54E799F2}"/>
    <cellStyle name="Izhod 2 2 6 2 3" xfId="7396" xr:uid="{181BC91F-1361-477D-83EE-63B9DBEA4362}"/>
    <cellStyle name="Izhod 2 2 6 2 4" xfId="8221" xr:uid="{DB58ADB3-0B88-422B-BFAC-4812ABD9F90D}"/>
    <cellStyle name="Izhod 2 2 6 3" xfId="2879" xr:uid="{00000000-0005-0000-0000-0000ED010000}"/>
    <cellStyle name="Izhod 2 2 6 3 2" xfId="5848" xr:uid="{061C7243-4AD4-41D4-BDFF-B66CB0FCDE79}"/>
    <cellStyle name="Izhod 2 2 6 3 3" xfId="7506" xr:uid="{F9151BA7-D0E9-44CB-B24E-F9D9160E0467}"/>
    <cellStyle name="Izhod 2 2 6 3 4" xfId="8272" xr:uid="{BC833B3E-0165-4139-A009-B7849DA59998}"/>
    <cellStyle name="Izhod 2 2 6 4" xfId="2983" xr:uid="{00000000-0005-0000-0000-0000EE010000}"/>
    <cellStyle name="Izhod 2 2 6 4 2" xfId="5952" xr:uid="{327481AB-A547-4E0E-B9BE-0F895F4E4B91}"/>
    <cellStyle name="Izhod 2 2 6 4 3" xfId="7610" xr:uid="{B99BB13C-4F8A-409C-AB05-B3E0ECF94889}"/>
    <cellStyle name="Izhod 2 2 6 4 4" xfId="8323" xr:uid="{C744CB15-4118-4758-883E-775DE0C1B1FE}"/>
    <cellStyle name="Izhod 2 2 6 5" xfId="3049" xr:uid="{00000000-0005-0000-0000-0000EF010000}"/>
    <cellStyle name="Izhod 2 2 6 5 2" xfId="6018" xr:uid="{AFC77054-308F-4367-AA02-0D042A04E58C}"/>
    <cellStyle name="Izhod 2 2 6 5 3" xfId="7676" xr:uid="{CFA5075C-266A-4A5F-A824-DE7EB9459D84}"/>
    <cellStyle name="Izhod 2 2 6 5 4" xfId="8367" xr:uid="{655CB61E-D3CF-4111-8445-68F7300AF918}"/>
    <cellStyle name="Izhod 2 2 6 6" xfId="3106" xr:uid="{00000000-0005-0000-0000-0000F0010000}"/>
    <cellStyle name="Izhod 2 2 6 6 2" xfId="6075" xr:uid="{396F38C9-DAC8-479E-A342-6D4FE43726DD}"/>
    <cellStyle name="Izhod 2 2 6 6 3" xfId="7733" xr:uid="{3079ED61-5393-409E-BE93-B95EAA9A81D7}"/>
    <cellStyle name="Izhod 2 2 6 6 4" xfId="8396" xr:uid="{F74BB3AB-1BCD-4407-B455-F0B518193BB7}"/>
    <cellStyle name="Izhod 2 2 6 7" xfId="3178" xr:uid="{00000000-0005-0000-0000-0000F1010000}"/>
    <cellStyle name="Izhod 2 2 6 7 2" xfId="6147" xr:uid="{8BE4ACFE-A1DE-4589-9808-CA6773D3AEC6}"/>
    <cellStyle name="Izhod 2 2 6 7 3" xfId="7805" xr:uid="{59D78C28-C9F1-4225-A3EB-396F7F340AB0}"/>
    <cellStyle name="Izhod 2 2 6 7 4" xfId="8437" xr:uid="{F415578F-FA66-4572-A83A-9A4C321D8551}"/>
    <cellStyle name="Izhod 2 2 6 8" xfId="3255" xr:uid="{00000000-0005-0000-0000-0000F2010000}"/>
    <cellStyle name="Izhod 2 2 6 8 2" xfId="6224" xr:uid="{356A7AB1-EF3C-4272-87B9-09CF60352111}"/>
    <cellStyle name="Izhod 2 2 6 8 3" xfId="7882" xr:uid="{493B9FF2-C5E5-493F-9289-216718C06AD9}"/>
    <cellStyle name="Izhod 2 2 6 8 4" xfId="8475" xr:uid="{A58BFAC0-2BA1-40AF-AE05-7B3364418105}"/>
    <cellStyle name="Izhod 2 2 6 9" xfId="5134" xr:uid="{EA5A816A-BED0-47A2-9627-85210F2103FC}"/>
    <cellStyle name="Izhod 2 2 7" xfId="937" xr:uid="{00000000-0005-0000-0000-0000F3010000}"/>
    <cellStyle name="Izhod 2 2 7 2" xfId="3910" xr:uid="{254FF71D-24F9-46D7-B7C7-11C0EFC75454}"/>
    <cellStyle name="Izhod 2 2 7 3" xfId="6393" xr:uid="{318DC840-8EF8-4538-A0FE-F6EDA4352562}"/>
    <cellStyle name="Izhod 2 2 7 4" xfId="6701" xr:uid="{4D62F518-3A12-418B-8312-C4E9D1E3F80E}"/>
    <cellStyle name="Izhod 2 2 8" xfId="834" xr:uid="{00000000-0005-0000-0000-0000F4010000}"/>
    <cellStyle name="Izhod 2 2 8 2" xfId="3807" xr:uid="{BC062F29-CB0A-4B94-9125-74305FF26081}"/>
    <cellStyle name="Izhod 2 2 8 3" xfId="6360" xr:uid="{9E066428-798D-42C3-AE00-4B6931DBC6AF}"/>
    <cellStyle name="Izhod 2 2 8 4" xfId="6386" xr:uid="{DC2E5B18-8FDD-4229-A151-2997B0A901B6}"/>
    <cellStyle name="Izhod 2 2 9" xfId="2601" xr:uid="{00000000-0005-0000-0000-0000F5010000}"/>
    <cellStyle name="Izhod 2 2 9 2" xfId="5570" xr:uid="{348660A0-5434-4C45-9A38-269DFB13FA63}"/>
    <cellStyle name="Izhod 2 2 9 3" xfId="7228" xr:uid="{101A4B88-5387-4E9E-9B54-D8267209DF33}"/>
    <cellStyle name="Izhod 2 2 9 4" xfId="8133" xr:uid="{0B3BF049-5E6F-4112-93E0-C6271502B0CA}"/>
    <cellStyle name="Izhod 2 3" xfId="414" xr:uid="{00000000-0005-0000-0000-0000F6010000}"/>
    <cellStyle name="Izhod 2 4" xfId="569" xr:uid="{00000000-0005-0000-0000-0000F7010000}"/>
    <cellStyle name="Izhod 2 4 10" xfId="3543" xr:uid="{EFC9D2BA-3F7D-4D2B-9263-2F0FBC6FABF2}"/>
    <cellStyle name="Izhod 2 4 11" xfId="6251" xr:uid="{BE3DE87E-C60D-4A25-8E8F-18EC6F4C3474}"/>
    <cellStyle name="Izhod 2 4 12" xfId="6378" xr:uid="{6C8D6D8B-DE65-431A-B22F-2AC4F13089EE}"/>
    <cellStyle name="Izhod 2 4 2" xfId="1573" xr:uid="{00000000-0005-0000-0000-0000F8010000}"/>
    <cellStyle name="Izhod 2 4 2 10" xfId="6650" xr:uid="{69581104-2D9F-4547-9325-F06EDD91844F}"/>
    <cellStyle name="Izhod 2 4 2 11" xfId="6234" xr:uid="{7C695397-2B3D-4E83-9A74-DE9C5CF08874}"/>
    <cellStyle name="Izhod 2 4 2 2" xfId="2278" xr:uid="{00000000-0005-0000-0000-0000F9010000}"/>
    <cellStyle name="Izhod 2 4 2 2 2" xfId="5247" xr:uid="{92F2BF72-E09A-42C4-BAEC-E82B80D77D3F}"/>
    <cellStyle name="Izhod 2 4 2 2 3" xfId="6905" xr:uid="{031FA393-F61D-4252-97AA-33C3ED231181}"/>
    <cellStyle name="Izhod 2 4 2 2 4" xfId="7978" xr:uid="{827DAEB6-C216-4FC6-A23E-A2EFA0469F7D}"/>
    <cellStyle name="Izhod 2 4 2 3" xfId="1096" xr:uid="{00000000-0005-0000-0000-0000FA010000}"/>
    <cellStyle name="Izhod 2 4 2 3 2" xfId="4069" xr:uid="{36A5F201-2629-42BE-93FD-DF0C816E84F1}"/>
    <cellStyle name="Izhod 2 4 2 3 3" xfId="6483" xr:uid="{FAC17865-4627-4880-9CCE-1A16A37E021F}"/>
    <cellStyle name="Izhod 2 4 2 3 4" xfId="6409" xr:uid="{F70C771C-598E-4BE9-A152-CBB75D2F1B3C}"/>
    <cellStyle name="Izhod 2 4 2 4" xfId="2642" xr:uid="{00000000-0005-0000-0000-0000FB010000}"/>
    <cellStyle name="Izhod 2 4 2 4 2" xfId="5611" xr:uid="{61152646-BE37-462A-8A14-C8B7830BDCCA}"/>
    <cellStyle name="Izhod 2 4 2 4 3" xfId="7269" xr:uid="{1DDCB50A-EAB7-418F-9743-3E634142B73B}"/>
    <cellStyle name="Izhod 2 4 2 4 4" xfId="8155" xr:uid="{ABE7375F-DC14-4759-B189-ED02C9E8ADB6}"/>
    <cellStyle name="Izhod 2 4 2 5" xfId="2202" xr:uid="{00000000-0005-0000-0000-0000FC010000}"/>
    <cellStyle name="Izhod 2 4 2 5 2" xfId="5171" xr:uid="{46946FED-6DB0-478C-81B2-A5E46CB016B0}"/>
    <cellStyle name="Izhod 2 4 2 5 3" xfId="6829" xr:uid="{0750E7C2-A9A1-47DA-9D29-1863EBC7E3D0}"/>
    <cellStyle name="Izhod 2 4 2 5 4" xfId="7944" xr:uid="{F5139BD6-7B30-4A04-9230-94AF50F9D6CB}"/>
    <cellStyle name="Izhod 2 4 2 6" xfId="2719" xr:uid="{00000000-0005-0000-0000-0000FD010000}"/>
    <cellStyle name="Izhod 2 4 2 6 2" xfId="5688" xr:uid="{C48DFA89-39B3-4615-8B0D-D29C8E860CEA}"/>
    <cellStyle name="Izhod 2 4 2 6 3" xfId="7346" xr:uid="{1612B06B-5A67-4BBD-AA6D-BAAFAEF00F59}"/>
    <cellStyle name="Izhod 2 4 2 6 4" xfId="8199" xr:uid="{1B97A192-79EB-4A18-8480-E5D8D4AC90A2}"/>
    <cellStyle name="Izhod 2 4 2 7" xfId="2220" xr:uid="{00000000-0005-0000-0000-0000FE010000}"/>
    <cellStyle name="Izhod 2 4 2 7 2" xfId="5189" xr:uid="{320D841F-2AE9-423A-828A-95D40151DF95}"/>
    <cellStyle name="Izhod 2 4 2 7 3" xfId="6847" xr:uid="{CDA0942A-A019-4629-87B8-177B2C896AD0}"/>
    <cellStyle name="Izhod 2 4 2 7 4" xfId="7956" xr:uid="{C8685663-FFCF-4B2E-AAB7-6026B7AE690E}"/>
    <cellStyle name="Izhod 2 4 2 8" xfId="2615" xr:uid="{00000000-0005-0000-0000-0000FF010000}"/>
    <cellStyle name="Izhod 2 4 2 8 2" xfId="5584" xr:uid="{A94F4505-4DF4-459D-AF17-0661EFD8B7A1}"/>
    <cellStyle name="Izhod 2 4 2 8 3" xfId="7242" xr:uid="{74361393-F13A-4438-A1A9-1CC1AD695328}"/>
    <cellStyle name="Izhod 2 4 2 8 4" xfId="8140" xr:uid="{A9AF9CC5-5BF1-4AFA-8B39-96028FF9513E}"/>
    <cellStyle name="Izhod 2 4 2 9" xfId="4546" xr:uid="{74245793-8AB2-4BC4-B78B-D0DA893581B6}"/>
    <cellStyle name="Izhod 2 4 3" xfId="2114" xr:uid="{00000000-0005-0000-0000-000000020000}"/>
    <cellStyle name="Izhod 2 4 3 10" xfId="6741" xr:uid="{7CB969A5-0258-409C-BB45-7A02F59DF124}"/>
    <cellStyle name="Izhod 2 4 3 11" xfId="7899" xr:uid="{73519E84-03F8-439A-9E8D-A2807CF46CA9}"/>
    <cellStyle name="Izhod 2 4 3 2" xfId="2176" xr:uid="{00000000-0005-0000-0000-000001020000}"/>
    <cellStyle name="Izhod 2 4 3 2 2" xfId="5145" xr:uid="{9FF3EC8C-2E1E-4655-80E1-89870E1DF635}"/>
    <cellStyle name="Izhod 2 4 3 2 3" xfId="6803" xr:uid="{F0BC4690-DFDE-4538-B965-BD290D2BF1F5}"/>
    <cellStyle name="Izhod 2 4 3 2 4" xfId="7930" xr:uid="{AFABBCE8-F906-4830-B42B-B6FB018ECE07}"/>
    <cellStyle name="Izhod 2 4 3 3" xfId="2828" xr:uid="{00000000-0005-0000-0000-000002020000}"/>
    <cellStyle name="Izhod 2 4 3 3 2" xfId="5797" xr:uid="{BA6BC052-4C97-4195-832F-244F1CB4FF41}"/>
    <cellStyle name="Izhod 2 4 3 3 3" xfId="7455" xr:uid="{2B4AC00A-A3E2-4F61-A655-03298E975827}"/>
    <cellStyle name="Izhod 2 4 3 3 4" xfId="8248" xr:uid="{1579B0D1-37D4-425E-9DFF-6996CD1595B4}"/>
    <cellStyle name="Izhod 2 4 3 4" xfId="2932" xr:uid="{00000000-0005-0000-0000-000003020000}"/>
    <cellStyle name="Izhod 2 4 3 4 2" xfId="5901" xr:uid="{3CDDA75A-7190-457C-B312-1ACDE69AC7F5}"/>
    <cellStyle name="Izhod 2 4 3 4 3" xfId="7559" xr:uid="{7F27803A-5C3D-4F2F-A77E-6D710263601B}"/>
    <cellStyle name="Izhod 2 4 3 4 4" xfId="8299" xr:uid="{CC5E3ECC-E5C5-4DDA-8F1C-B4F3FAEE0B9E}"/>
    <cellStyle name="Izhod 2 4 3 5" xfId="3055" xr:uid="{00000000-0005-0000-0000-000004020000}"/>
    <cellStyle name="Izhod 2 4 3 5 2" xfId="6024" xr:uid="{97C87A92-ACE0-4C7A-8AEB-96AD15D8DE5C}"/>
    <cellStyle name="Izhod 2 4 3 5 3" xfId="7682" xr:uid="{60ACB19F-CBD7-43ED-AC93-D765AA43E77B}"/>
    <cellStyle name="Izhod 2 4 3 5 4" xfId="8372" xr:uid="{4A397361-0C16-47D4-8059-5010B75BD5C4}"/>
    <cellStyle name="Izhod 2 4 3 6" xfId="3136" xr:uid="{00000000-0005-0000-0000-000005020000}"/>
    <cellStyle name="Izhod 2 4 3 6 2" xfId="6105" xr:uid="{7975B468-552B-4FD0-9664-84AC168CBA55}"/>
    <cellStyle name="Izhod 2 4 3 6 3" xfId="7763" xr:uid="{ADE236E1-D48C-4A9E-B685-FAE367AEB7E7}"/>
    <cellStyle name="Izhod 2 4 3 6 4" xfId="8413" xr:uid="{D73112F4-56E2-4783-9489-A4299E90ADAC}"/>
    <cellStyle name="Izhod 2 4 3 7" xfId="2328" xr:uid="{00000000-0005-0000-0000-000006020000}"/>
    <cellStyle name="Izhod 2 4 3 7 2" xfId="5297" xr:uid="{41EC96A6-C52C-494A-98EC-9ECB0D97E4A9}"/>
    <cellStyle name="Izhod 2 4 3 7 3" xfId="6955" xr:uid="{C1AA7E6C-909C-4C35-B5EA-E79FEC86C4EB}"/>
    <cellStyle name="Izhod 2 4 3 7 4" xfId="8005" xr:uid="{2CA067CB-8B85-4D3A-A2C7-2E6B3BBB1CEE}"/>
    <cellStyle name="Izhod 2 4 3 8" xfId="3204" xr:uid="{00000000-0005-0000-0000-000007020000}"/>
    <cellStyle name="Izhod 2 4 3 8 2" xfId="6173" xr:uid="{146940D3-93E5-45FF-9541-870DF0D69D47}"/>
    <cellStyle name="Izhod 2 4 3 8 3" xfId="7831" xr:uid="{9B593578-6E00-4F6B-B138-860B668A68DD}"/>
    <cellStyle name="Izhod 2 4 3 8 4" xfId="8451" xr:uid="{25373B3B-DFA8-4F75-B9DB-7A298462B764}"/>
    <cellStyle name="Izhod 2 4 3 9" xfId="5083" xr:uid="{94A701C1-3694-4D5B-9694-42B39165D883}"/>
    <cellStyle name="Izhod 2 4 4" xfId="2121" xr:uid="{00000000-0005-0000-0000-000008020000}"/>
    <cellStyle name="Izhod 2 4 4 10" xfId="6748" xr:uid="{A5C2C084-F688-4274-8FFF-470983AB71B0}"/>
    <cellStyle name="Izhod 2 4 4 11" xfId="7902" xr:uid="{1A5326A9-59AE-4570-9137-B9E4D700B00F}"/>
    <cellStyle name="Izhod 2 4 4 2" xfId="1093" xr:uid="{00000000-0005-0000-0000-000009020000}"/>
    <cellStyle name="Izhod 2 4 4 2 2" xfId="4066" xr:uid="{8062996B-5EE2-4C6E-9C39-E9DA8AD1CB33}"/>
    <cellStyle name="Izhod 2 4 4 2 3" xfId="6480" xr:uid="{FBF816D7-2B49-456A-907C-16C4D3D68F18}"/>
    <cellStyle name="Izhod 2 4 4 2 4" xfId="6713" xr:uid="{2C1D972B-123D-421C-8DF3-D08F8AEAA4F6}"/>
    <cellStyle name="Izhod 2 4 4 3" xfId="2835" xr:uid="{00000000-0005-0000-0000-00000A020000}"/>
    <cellStyle name="Izhod 2 4 4 3 2" xfId="5804" xr:uid="{4C2CB645-124D-4ECB-B1BD-EBC386641070}"/>
    <cellStyle name="Izhod 2 4 4 3 3" xfId="7462" xr:uid="{CEE9B900-37A0-4027-A343-1AC322F0D61E}"/>
    <cellStyle name="Izhod 2 4 4 3 4" xfId="8251" xr:uid="{FC8166B8-AB62-48EB-834C-DD7FF6D7BD59}"/>
    <cellStyle name="Izhod 2 4 4 4" xfId="2939" xr:uid="{00000000-0005-0000-0000-00000B020000}"/>
    <cellStyle name="Izhod 2 4 4 4 2" xfId="5908" xr:uid="{0A230AED-F88E-4874-BD77-BB05C9FC2592}"/>
    <cellStyle name="Izhod 2 4 4 4 3" xfId="7566" xr:uid="{EF932EED-DFAE-43F2-B079-EE307EBA504E}"/>
    <cellStyle name="Izhod 2 4 4 4 4" xfId="8302" xr:uid="{283198A6-35E6-4B2C-9681-2A4F26F9AEA3}"/>
    <cellStyle name="Izhod 2 4 4 5" xfId="3062" xr:uid="{00000000-0005-0000-0000-00000C020000}"/>
    <cellStyle name="Izhod 2 4 4 5 2" xfId="6031" xr:uid="{596B4625-855B-49F2-86D8-91A74BB984F2}"/>
    <cellStyle name="Izhod 2 4 4 5 3" xfId="7689" xr:uid="{B6B9F199-33B9-4034-B647-19CB4595DA0D}"/>
    <cellStyle name="Izhod 2 4 4 5 4" xfId="8375" xr:uid="{85862FF5-758C-4AB6-A340-C8EE10BD6DFE}"/>
    <cellStyle name="Izhod 2 4 4 6" xfId="3139" xr:uid="{00000000-0005-0000-0000-00000D020000}"/>
    <cellStyle name="Izhod 2 4 4 6 2" xfId="6108" xr:uid="{037E42E3-086B-4A94-AF9F-3919DE49DF42}"/>
    <cellStyle name="Izhod 2 4 4 6 3" xfId="7766" xr:uid="{4C97134C-3047-466A-AF42-C4358839C074}"/>
    <cellStyle name="Izhod 2 4 4 6 4" xfId="8415" xr:uid="{516B215A-FCA0-4F44-9BA4-89261AEB3E71}"/>
    <cellStyle name="Izhod 2 4 4 7" xfId="2720" xr:uid="{00000000-0005-0000-0000-00000E020000}"/>
    <cellStyle name="Izhod 2 4 4 7 2" xfId="5689" xr:uid="{593EFE6A-F1DA-4555-A59D-CC23686E90B9}"/>
    <cellStyle name="Izhod 2 4 4 7 3" xfId="7347" xr:uid="{7228DF91-0428-456D-8501-15D2903B7618}"/>
    <cellStyle name="Izhod 2 4 4 7 4" xfId="8200" xr:uid="{81A02790-BDC2-4BE2-B39E-A140ED243255}"/>
    <cellStyle name="Izhod 2 4 4 8" xfId="3211" xr:uid="{00000000-0005-0000-0000-00000F020000}"/>
    <cellStyle name="Izhod 2 4 4 8 2" xfId="6180" xr:uid="{8A1E8223-292B-4C36-93DF-A339E40FB901}"/>
    <cellStyle name="Izhod 2 4 4 8 3" xfId="7838" xr:uid="{DEDB50B7-AD18-4766-A728-FF36D8AD4E0E}"/>
    <cellStyle name="Izhod 2 4 4 8 4" xfId="8454" xr:uid="{1DBBC0B6-416C-4B47-AC09-0C80DF632489}"/>
    <cellStyle name="Izhod 2 4 4 9" xfId="5090" xr:uid="{1E5E2755-DEBB-4036-98DC-1D43AB111C0B}"/>
    <cellStyle name="Izhod 2 4 5" xfId="2128" xr:uid="{00000000-0005-0000-0000-000010020000}"/>
    <cellStyle name="Izhod 2 4 5 10" xfId="6755" xr:uid="{37022253-6F31-4559-A48F-2AC88F0AEB94}"/>
    <cellStyle name="Izhod 2 4 5 11" xfId="7906" xr:uid="{E88C19D8-FCBF-40F6-B105-59868B193E6F}"/>
    <cellStyle name="Izhod 2 4 5 2" xfId="2732" xr:uid="{00000000-0005-0000-0000-000011020000}"/>
    <cellStyle name="Izhod 2 4 5 2 2" xfId="5701" xr:uid="{AD174C45-EDCA-4387-B51A-59BD2C598A37}"/>
    <cellStyle name="Izhod 2 4 5 2 3" xfId="7359" xr:uid="{53C33DD4-9A2E-49A5-A602-0F94290E8859}"/>
    <cellStyle name="Izhod 2 4 5 2 4" xfId="8204" xr:uid="{A932868A-590C-4C02-BFDD-C9AC7C133A6A}"/>
    <cellStyle name="Izhod 2 4 5 3" xfId="2842" xr:uid="{00000000-0005-0000-0000-000012020000}"/>
    <cellStyle name="Izhod 2 4 5 3 2" xfId="5811" xr:uid="{F33E57D7-BAEB-4F69-98D5-3042A60DEE3B}"/>
    <cellStyle name="Izhod 2 4 5 3 3" xfId="7469" xr:uid="{452A7D3F-5931-4E96-A6A7-E8B0C3B058AA}"/>
    <cellStyle name="Izhod 2 4 5 3 4" xfId="8255" xr:uid="{8041597A-1A04-476F-ADA5-ACC6D0D122CE}"/>
    <cellStyle name="Izhod 2 4 5 4" xfId="2946" xr:uid="{00000000-0005-0000-0000-000013020000}"/>
    <cellStyle name="Izhod 2 4 5 4 2" xfId="5915" xr:uid="{6490491F-EFEE-43E9-8AAE-9DC3A864974B}"/>
    <cellStyle name="Izhod 2 4 5 4 3" xfId="7573" xr:uid="{E43B6589-B3FC-40C1-BB48-4C1241E92D19}"/>
    <cellStyle name="Izhod 2 4 5 4 4" xfId="8306" xr:uid="{6CE787B9-2CB2-484A-88A1-03782A6E703C}"/>
    <cellStyle name="Izhod 2 4 5 5" xfId="3040" xr:uid="{00000000-0005-0000-0000-000014020000}"/>
    <cellStyle name="Izhod 2 4 5 5 2" xfId="6009" xr:uid="{9829E42C-E387-4A1F-B451-FC985AF4AF3D}"/>
    <cellStyle name="Izhod 2 4 5 5 3" xfId="7667" xr:uid="{EFC61DBB-4474-4731-BC64-4A54B32675E2}"/>
    <cellStyle name="Izhod 2 4 5 5 4" xfId="8360" xr:uid="{777CA0B9-0C76-4FBD-A7E3-056392ED3658}"/>
    <cellStyle name="Izhod 2 4 5 6" xfId="3069" xr:uid="{00000000-0005-0000-0000-000015020000}"/>
    <cellStyle name="Izhod 2 4 5 6 2" xfId="6038" xr:uid="{A115EACB-628F-4F2B-8D5E-6E5F8FEB8D99}"/>
    <cellStyle name="Izhod 2 4 5 6 3" xfId="7696" xr:uid="{D6B64E6F-4D1F-4D30-8CDF-D8BA8E0F65B6}"/>
    <cellStyle name="Izhod 2 4 5 6 4" xfId="8379" xr:uid="{013E0F03-BDC6-44D7-9450-7087E27D0F78}"/>
    <cellStyle name="Izhod 2 4 5 7" xfId="2491" xr:uid="{00000000-0005-0000-0000-000016020000}"/>
    <cellStyle name="Izhod 2 4 5 7 2" xfId="5460" xr:uid="{3EEF5E40-9D21-4BE0-BEFC-32046A91614F}"/>
    <cellStyle name="Izhod 2 4 5 7 3" xfId="7118" xr:uid="{4CA811A8-7064-4FAC-A5F6-400678C5CD88}"/>
    <cellStyle name="Izhod 2 4 5 7 4" xfId="8076" xr:uid="{3934BE8E-6A9E-47A7-A56D-DF4721B18713}"/>
    <cellStyle name="Izhod 2 4 5 8" xfId="3218" xr:uid="{00000000-0005-0000-0000-000017020000}"/>
    <cellStyle name="Izhod 2 4 5 8 2" xfId="6187" xr:uid="{86928185-B051-475A-A64E-16AB586D8FBF}"/>
    <cellStyle name="Izhod 2 4 5 8 3" xfId="7845" xr:uid="{2E8CEBEA-079A-49B4-9814-9C631D5BE95B}"/>
    <cellStyle name="Izhod 2 4 5 8 4" xfId="8458" xr:uid="{0287669C-305E-4058-9446-51D759A49FD5}"/>
    <cellStyle name="Izhod 2 4 5 9" xfId="5097" xr:uid="{6449BB10-DB11-4C94-87CD-6C5FBA8CBDC9}"/>
    <cellStyle name="Izhod 2 4 6" xfId="1140" xr:uid="{00000000-0005-0000-0000-000018020000}"/>
    <cellStyle name="Izhod 2 4 6 2" xfId="4113" xr:uid="{80363FBB-61DB-4C91-896F-15714BD5D13A}"/>
    <cellStyle name="Izhod 2 4 6 3" xfId="6521" xr:uid="{94ED2E14-18B7-4708-A573-81D617E6BCF6}"/>
    <cellStyle name="Izhod 2 4 6 4" xfId="6544" xr:uid="{29A1D6C1-B5AF-4DB5-BCF6-D2698143BF8C}"/>
    <cellStyle name="Izhod 2 4 7" xfId="2260" xr:uid="{00000000-0005-0000-0000-000019020000}"/>
    <cellStyle name="Izhod 2 4 7 2" xfId="5229" xr:uid="{3FFFAB2D-E657-4981-9C69-E66D4EB86889}"/>
    <cellStyle name="Izhod 2 4 7 3" xfId="6887" xr:uid="{5FBC4043-3A4F-441E-8837-3803219B12E8}"/>
    <cellStyle name="Izhod 2 4 7 4" xfId="7969" xr:uid="{30B92F3A-7337-4BC8-B0C5-AF8588A6F105}"/>
    <cellStyle name="Izhod 2 4 8" xfId="2517" xr:uid="{00000000-0005-0000-0000-00001A020000}"/>
    <cellStyle name="Izhod 2 4 8 2" xfId="5486" xr:uid="{9488B671-4660-479C-8C39-0D40788A7196}"/>
    <cellStyle name="Izhod 2 4 8 3" xfId="7144" xr:uid="{D453C5DD-C83B-47C7-8423-A3F1E75DD751}"/>
    <cellStyle name="Izhod 2 4 8 4" xfId="8089" xr:uid="{363FA62F-F0F2-4CF7-A2FD-25F8BC3F0103}"/>
    <cellStyle name="Izhod 2 4 9" xfId="2580" xr:uid="{00000000-0005-0000-0000-00001B020000}"/>
    <cellStyle name="Izhod 2 4 9 2" xfId="5549" xr:uid="{328487E8-2E08-46B2-BD5D-D5879E31FD8D}"/>
    <cellStyle name="Izhod 2 4 9 3" xfId="7207" xr:uid="{25A12E14-56D0-467B-8572-9DD9EAF19F50}"/>
    <cellStyle name="Izhod 2 4 9 4" xfId="8123" xr:uid="{7515F1DA-31BD-46BC-AEBE-6F53AC2A87D4}"/>
    <cellStyle name="Izhod 2 5" xfId="1349" xr:uid="{00000000-0005-0000-0000-00001C020000}"/>
    <cellStyle name="Izhod 2 5 10" xfId="6577" xr:uid="{AB786EF8-3719-4BE8-9767-1E9305725D70}"/>
    <cellStyle name="Izhod 2 5 11" xfId="6704" xr:uid="{61DD1241-36FA-464B-8A6C-6A3A1A842036}"/>
    <cellStyle name="Izhod 2 5 2" xfId="1062" xr:uid="{00000000-0005-0000-0000-00001D020000}"/>
    <cellStyle name="Izhod 2 5 2 2" xfId="4035" xr:uid="{72DBB8B0-BDDB-4A19-8D9F-0A67D4DFA126}"/>
    <cellStyle name="Izhod 2 5 2 3" xfId="6449" xr:uid="{FC4407CE-D962-4FE6-AEB0-EAF1AFBB9FB9}"/>
    <cellStyle name="Izhod 2 5 2 4" xfId="6243" xr:uid="{09AC0663-7949-408F-8308-67999D310623}"/>
    <cellStyle name="Izhod 2 5 3" xfId="2666" xr:uid="{00000000-0005-0000-0000-00001E020000}"/>
    <cellStyle name="Izhod 2 5 3 2" xfId="5635" xr:uid="{62EE0C4F-455B-4070-9010-057DD5257B0B}"/>
    <cellStyle name="Izhod 2 5 3 3" xfId="7293" xr:uid="{7D9C3B6C-685F-4F55-87C1-5001300076CB}"/>
    <cellStyle name="Izhod 2 5 3 4" xfId="8169" xr:uid="{A94AF403-451D-417E-98F9-0F5EB79B1B80}"/>
    <cellStyle name="Izhod 2 5 4" xfId="2384" xr:uid="{00000000-0005-0000-0000-00001F020000}"/>
    <cellStyle name="Izhod 2 5 4 2" xfId="5353" xr:uid="{7AFE8BDC-2127-4B76-9EAC-463594B8BD7D}"/>
    <cellStyle name="Izhod 2 5 4 3" xfId="7011" xr:uid="{35739506-68F6-45F9-AC05-50B23BCB65FE}"/>
    <cellStyle name="Izhod 2 5 4 4" xfId="8031" xr:uid="{A88D4F06-0867-476E-9621-B8F3ED44032F}"/>
    <cellStyle name="Izhod 2 5 5" xfId="2364" xr:uid="{00000000-0005-0000-0000-000020020000}"/>
    <cellStyle name="Izhod 2 5 5 2" xfId="5333" xr:uid="{EB42F0DF-1A22-4547-A8F2-D24A147B1919}"/>
    <cellStyle name="Izhod 2 5 5 3" xfId="6991" xr:uid="{DA299090-17DE-47BC-AF52-9274E1474DAA}"/>
    <cellStyle name="Izhod 2 5 5 4" xfId="8021" xr:uid="{760917DA-DB8F-4926-A708-C44850BB1324}"/>
    <cellStyle name="Izhod 2 5 6" xfId="2895" xr:uid="{00000000-0005-0000-0000-000021020000}"/>
    <cellStyle name="Izhod 2 5 6 2" xfId="5864" xr:uid="{8C5880D6-1385-432A-8B12-26ABFA87ED91}"/>
    <cellStyle name="Izhod 2 5 6 3" xfId="7522" xr:uid="{C2E1B9D2-3CB2-4DF9-A43C-D62B0BF6B2C8}"/>
    <cellStyle name="Izhod 2 5 6 4" xfId="8280" xr:uid="{B48EA217-6BE3-4059-B03B-CA1969A7AA62}"/>
    <cellStyle name="Izhod 2 5 7" xfId="1107" xr:uid="{00000000-0005-0000-0000-000022020000}"/>
    <cellStyle name="Izhod 2 5 7 2" xfId="4080" xr:uid="{EA3F7A9A-9042-48BD-B615-484750221D40}"/>
    <cellStyle name="Izhod 2 5 7 3" xfId="6494" xr:uid="{62F43239-11C3-4728-846E-CD16F7FCE31C}"/>
    <cellStyle name="Izhod 2 5 7 4" xfId="6532" xr:uid="{4FDAC1BB-F005-4879-8A8A-B8928EE6184F}"/>
    <cellStyle name="Izhod 2 5 8" xfId="2298" xr:uid="{00000000-0005-0000-0000-000023020000}"/>
    <cellStyle name="Izhod 2 5 8 2" xfId="5267" xr:uid="{62BA06EB-BAD3-4863-9C3F-F819BE40A2C3}"/>
    <cellStyle name="Izhod 2 5 8 3" xfId="6925" xr:uid="{9ABDFC46-4522-47BE-8E98-2985043426D9}"/>
    <cellStyle name="Izhod 2 5 8 4" xfId="7991" xr:uid="{97C2205A-0E01-4047-87DC-D4A668550AD3}"/>
    <cellStyle name="Izhod 2 5 9" xfId="4322" xr:uid="{2A8E32F7-E0FD-4B0A-B56A-632CE6149C52}"/>
    <cellStyle name="Izhod 2 6" xfId="1360" xr:uid="{00000000-0005-0000-0000-000024020000}"/>
    <cellStyle name="Izhod 2 6 10" xfId="6587" xr:uid="{0CFD25AD-E67C-4BCB-908A-A0B112D977AF}"/>
    <cellStyle name="Izhod 2 6 11" xfId="6715" xr:uid="{D529BFE9-8D74-4B6E-8B3F-CA7316D04C8D}"/>
    <cellStyle name="Izhod 2 6 2" xfId="2514" xr:uid="{00000000-0005-0000-0000-000025020000}"/>
    <cellStyle name="Izhod 2 6 2 2" xfId="5483" xr:uid="{9E40C8AF-7B25-4626-81CF-C328F29D0622}"/>
    <cellStyle name="Izhod 2 6 2 3" xfId="7141" xr:uid="{A5F7BD71-ACDD-4CF7-B47E-B4202122685A}"/>
    <cellStyle name="Izhod 2 6 2 4" xfId="8086" xr:uid="{822B285B-4D97-4D87-92EF-1EA932C38AAC}"/>
    <cellStyle name="Izhod 2 6 3" xfId="2551" xr:uid="{00000000-0005-0000-0000-000026020000}"/>
    <cellStyle name="Izhod 2 6 3 2" xfId="5520" xr:uid="{5FB029AD-0FA4-420C-ACDD-C3E03E0E7D0E}"/>
    <cellStyle name="Izhod 2 6 3 3" xfId="7178" xr:uid="{CD4DC072-4162-4FA7-8A12-52359DE8C370}"/>
    <cellStyle name="Izhod 2 6 3 4" xfId="8107" xr:uid="{4E81F875-2633-4867-A41F-CC5B81EFA71C}"/>
    <cellStyle name="Izhod 2 6 4" xfId="2372" xr:uid="{00000000-0005-0000-0000-000027020000}"/>
    <cellStyle name="Izhod 2 6 4 2" xfId="5341" xr:uid="{75A5FA7D-F529-4F15-A821-78311C511C9F}"/>
    <cellStyle name="Izhod 2 6 4 3" xfId="6999" xr:uid="{8B9D7823-82AD-4395-8E5A-05BBC0BBBD47}"/>
    <cellStyle name="Izhod 2 6 4 4" xfId="8023" xr:uid="{71E49A9F-F1BF-4BB7-BBE3-A43C4B6A7819}"/>
    <cellStyle name="Izhod 2 6 5" xfId="2216" xr:uid="{00000000-0005-0000-0000-000028020000}"/>
    <cellStyle name="Izhod 2 6 5 2" xfId="5185" xr:uid="{0CAD0E81-28BB-49CF-A239-F37AC87CB3FB}"/>
    <cellStyle name="Izhod 2 6 5 3" xfId="6843" xr:uid="{9AC15871-2CA0-4DBE-A251-4EEA5F2A2ED9}"/>
    <cellStyle name="Izhod 2 6 5 4" xfId="7953" xr:uid="{CEDFC0B2-F3F4-415D-8BA5-85467894D765}"/>
    <cellStyle name="Izhod 2 6 6" xfId="3023" xr:uid="{00000000-0005-0000-0000-000029020000}"/>
    <cellStyle name="Izhod 2 6 6 2" xfId="5992" xr:uid="{2DDDEA01-F344-4105-90CE-5C7C92AD79EB}"/>
    <cellStyle name="Izhod 2 6 6 3" xfId="7650" xr:uid="{6741B860-5D22-46D4-9FCB-224524DB0E80}"/>
    <cellStyle name="Izhod 2 6 6 4" xfId="8350" xr:uid="{20072C67-9A98-43A1-A6AF-D5C5E76084F4}"/>
    <cellStyle name="Izhod 2 6 7" xfId="1083" xr:uid="{00000000-0005-0000-0000-00002A020000}"/>
    <cellStyle name="Izhod 2 6 7 2" xfId="4056" xr:uid="{16D13799-1AE7-467D-A3E4-3239B375A812}"/>
    <cellStyle name="Izhod 2 6 7 3" xfId="6470" xr:uid="{504D9053-A697-4F68-8640-03FEB8D13820}"/>
    <cellStyle name="Izhod 2 6 7 4" xfId="6687" xr:uid="{1C759ECF-2C58-4129-94E3-1225095AF804}"/>
    <cellStyle name="Izhod 2 6 8" xfId="3048" xr:uid="{00000000-0005-0000-0000-00002B020000}"/>
    <cellStyle name="Izhod 2 6 8 2" xfId="6017" xr:uid="{F31DBA5B-9D1A-4190-9BA7-90B6B8FCFBE9}"/>
    <cellStyle name="Izhod 2 6 8 3" xfId="7675" xr:uid="{59712C47-9E6E-4419-A843-2326A999F726}"/>
    <cellStyle name="Izhod 2 6 8 4" xfId="8366" xr:uid="{A70B96B2-F4BB-4E50-9B1A-E50DFEBB8C4F}"/>
    <cellStyle name="Izhod 2 6 9" xfId="4333" xr:uid="{84283E06-C39A-413A-90B3-F0B17C03E6E4}"/>
    <cellStyle name="Izhod 2 7" xfId="1332" xr:uid="{00000000-0005-0000-0000-00002C020000}"/>
    <cellStyle name="Izhod 2 7 10" xfId="6565" xr:uid="{9D92E541-071D-4E51-A556-3116A7862EDE}"/>
    <cellStyle name="Izhod 2 7 11" xfId="6553" xr:uid="{B6644602-9BC0-4C22-83B6-A274DE1B7F3A}"/>
    <cellStyle name="Izhod 2 7 2" xfId="2617" xr:uid="{00000000-0005-0000-0000-00002D020000}"/>
    <cellStyle name="Izhod 2 7 2 2" xfId="5586" xr:uid="{D5DBA006-D0F7-43EC-96B7-92DF2748E60E}"/>
    <cellStyle name="Izhod 2 7 2 3" xfId="7244" xr:uid="{B7115947-425D-4710-B724-5C15164AF510}"/>
    <cellStyle name="Izhod 2 7 2 4" xfId="8141" xr:uid="{6F1A63E1-6F61-4B76-9D77-4B9DDE65ABFF}"/>
    <cellStyle name="Izhod 2 7 3" xfId="2535" xr:uid="{00000000-0005-0000-0000-00002E020000}"/>
    <cellStyle name="Izhod 2 7 3 2" xfId="5504" xr:uid="{DDFCA240-A072-482D-B5A4-FB7B77DF7E74}"/>
    <cellStyle name="Izhod 2 7 3 3" xfId="7162" xr:uid="{1C9E6D50-8DA2-43DE-BE63-8A67BA4823C9}"/>
    <cellStyle name="Izhod 2 7 3 4" xfId="8099" xr:uid="{D486348C-C91B-426E-A8FB-7E022A670A8B}"/>
    <cellStyle name="Izhod 2 7 4" xfId="2421" xr:uid="{00000000-0005-0000-0000-00002F020000}"/>
    <cellStyle name="Izhod 2 7 4 2" xfId="5390" xr:uid="{57683CD4-0304-4707-ADE8-DC8428B27754}"/>
    <cellStyle name="Izhod 2 7 4 3" xfId="7048" xr:uid="{A84BD462-A2A3-4DB0-B6B1-377CC1A74961}"/>
    <cellStyle name="Izhod 2 7 4 4" xfId="8048" xr:uid="{FCCF10E2-3CCE-4719-9411-AE98DCD37337}"/>
    <cellStyle name="Izhod 2 7 5" xfId="2252" xr:uid="{00000000-0005-0000-0000-000030020000}"/>
    <cellStyle name="Izhod 2 7 5 2" xfId="5221" xr:uid="{77B6EB8C-40CA-4026-B5DA-D915DA11FCC2}"/>
    <cellStyle name="Izhod 2 7 5 3" xfId="6879" xr:uid="{A7C441D7-C125-406D-BBED-AA9F6B3B4F79}"/>
    <cellStyle name="Izhod 2 7 5 4" xfId="7964" xr:uid="{52667A21-F89A-4B16-80F4-1BC33AF40EE4}"/>
    <cellStyle name="Izhod 2 7 6" xfId="2284" xr:uid="{00000000-0005-0000-0000-000031020000}"/>
    <cellStyle name="Izhod 2 7 6 2" xfId="5253" xr:uid="{5B70FBB7-5F0F-457B-BDA8-F1D182D384DB}"/>
    <cellStyle name="Izhod 2 7 6 3" xfId="6911" xr:uid="{70ADF00C-9DA6-4139-9D46-0AA3889AFD26}"/>
    <cellStyle name="Izhod 2 7 6 4" xfId="7982" xr:uid="{051F06BA-3C05-4EE1-AE0E-6B526903739B}"/>
    <cellStyle name="Izhod 2 7 7" xfId="820" xr:uid="{00000000-0005-0000-0000-000032020000}"/>
    <cellStyle name="Izhod 2 7 7 2" xfId="3793" xr:uid="{8E72FBEB-B233-438E-B159-9FED8AB4F8C8}"/>
    <cellStyle name="Izhod 2 7 7 3" xfId="6346" xr:uid="{6B250621-A4F7-4E84-9AE6-78353873EB72}"/>
    <cellStyle name="Izhod 2 7 7 4" xfId="6655" xr:uid="{749725AE-AA94-400F-830C-E59D6DA469D3}"/>
    <cellStyle name="Izhod 2 7 8" xfId="2447" xr:uid="{00000000-0005-0000-0000-000033020000}"/>
    <cellStyle name="Izhod 2 7 8 2" xfId="5416" xr:uid="{19D85951-52E3-4DE7-89EF-0A6085183538}"/>
    <cellStyle name="Izhod 2 7 8 3" xfId="7074" xr:uid="{FE9D6C4A-28F3-45F0-96E7-BD38481E192E}"/>
    <cellStyle name="Izhod 2 7 8 4" xfId="8060" xr:uid="{D7A19F31-8969-47AD-ADD4-993FEB186611}"/>
    <cellStyle name="Izhod 2 7 9" xfId="4305" xr:uid="{478E684E-54ED-4D97-B879-A45C04B6AB61}"/>
    <cellStyle name="Izhod 2 8" xfId="808" xr:uid="{00000000-0005-0000-0000-000034020000}"/>
    <cellStyle name="Izhod 2 8 2" xfId="3781" xr:uid="{0655C701-8FC9-427A-9C54-563BF516AC23}"/>
    <cellStyle name="Izhod 2 8 3" xfId="6335" xr:uid="{F0B7F618-E39F-4F1B-8395-AA63A06E30A7}"/>
    <cellStyle name="Izhod 2 8 4" xfId="3300" xr:uid="{D95FECA1-5005-4120-B4A3-DDE627982D07}"/>
    <cellStyle name="Izhod 2 9" xfId="838" xr:uid="{00000000-0005-0000-0000-000035020000}"/>
    <cellStyle name="Izhod 2 9 2" xfId="3811" xr:uid="{E03A9387-5DC7-4E20-81A0-354A4E9C8885}"/>
    <cellStyle name="Izhod 2 9 3" xfId="6364" xr:uid="{DB73C85C-5534-45CA-AE01-56B07B62072F}"/>
    <cellStyle name="Izhod 2 9 4" xfId="6661" xr:uid="{16EC2DA3-1958-49D8-BE27-50DBADF83CB8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0 2" xfId="5308" xr:uid="{4449BBE2-6592-4266-B31E-330F72D7F917}"/>
    <cellStyle name="Note 10 3" xfId="6966" xr:uid="{FD4AABAC-91C0-472F-AE74-6A034E875A8E}"/>
    <cellStyle name="Note 11" xfId="2245" xr:uid="{00000000-0005-0000-0000-0000A1020000}"/>
    <cellStyle name="Note 11 2" xfId="5214" xr:uid="{3F7FA5A9-AC9E-48D3-BF55-1E2854C251F2}"/>
    <cellStyle name="Note 11 3" xfId="6872" xr:uid="{F545C4FF-0DAF-4460-BFC9-F0DB51061AFA}"/>
    <cellStyle name="Note 12" xfId="3279" xr:uid="{A4BB5047-D5AA-4B52-98E1-7ADE3DC5DB7D}"/>
    <cellStyle name="Note 13" xfId="3528" xr:uid="{6EB3CDB0-EC7B-4225-BA43-0B097AFBA975}"/>
    <cellStyle name="Note 2" xfId="110" xr:uid="{00000000-0005-0000-0000-0000A2020000}"/>
    <cellStyle name="Note 2 10" xfId="2682" xr:uid="{00000000-0005-0000-0000-0000A3020000}"/>
    <cellStyle name="Note 2 10 2" xfId="5651" xr:uid="{0253423F-B1F6-4FCE-9EB4-8D466EC7A33E}"/>
    <cellStyle name="Note 2 10 3" xfId="7309" xr:uid="{58B20F6C-B88D-41E8-A773-96F38AFCC794}"/>
    <cellStyle name="Note 2 11" xfId="3298" xr:uid="{E2EBDB3D-0DC2-4159-8CE8-9F05332595F9}"/>
    <cellStyle name="Note 2 12" xfId="3517" xr:uid="{57BA3DD8-BDDA-4483-BF4D-4AC5B1CC3B8D}"/>
    <cellStyle name="Note 2 2" xfId="297" xr:uid="{00000000-0005-0000-0000-0000A4020000}"/>
    <cellStyle name="Note 2 2 10" xfId="2901" xr:uid="{00000000-0005-0000-0000-0000A5020000}"/>
    <cellStyle name="Note 2 2 10 2" xfId="5870" xr:uid="{78394D10-CC5A-4E8C-8887-BB6FE94AC7B3}"/>
    <cellStyle name="Note 2 2 10 3" xfId="7528" xr:uid="{7C6FA2A8-23AE-4666-88E4-C05A7EF328A5}"/>
    <cellStyle name="Note 2 2 11" xfId="3442" xr:uid="{81EC2459-DD30-4C83-9737-6F045F877BD9}"/>
    <cellStyle name="Note 2 2 12" xfId="3269" xr:uid="{5CC99E38-B2B4-4DAE-8926-3B7CF56907E2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2 2" xfId="5329" xr:uid="{C4BFABB1-65BD-486D-91EA-082217C57B2A}"/>
    <cellStyle name="Note 2 2 2 2 2 3" xfId="6987" xr:uid="{B3A06DE5-21DC-4E64-BA43-3C6D1763DC85}"/>
    <cellStyle name="Note 2 2 2 2 3" xfId="2479" xr:uid="{00000000-0005-0000-0000-0000A9020000}"/>
    <cellStyle name="Note 2 2 2 2 3 2" xfId="5448" xr:uid="{0CADBCA5-9EE2-4E62-BB71-31EA721CA23F}"/>
    <cellStyle name="Note 2 2 2 2 3 3" xfId="7106" xr:uid="{C5A70D6F-651C-4C4D-9DF5-036A35CD85B6}"/>
    <cellStyle name="Note 2 2 2 2 4" xfId="2235" xr:uid="{00000000-0005-0000-0000-0000AA020000}"/>
    <cellStyle name="Note 2 2 2 2 4 2" xfId="5204" xr:uid="{D70CC521-C6A9-4D52-81E7-1A5D3CAE2FB2}"/>
    <cellStyle name="Note 2 2 2 2 4 3" xfId="6862" xr:uid="{7C370FD2-D1D6-49E3-8D0A-0A9E2D508603}"/>
    <cellStyle name="Note 2 2 2 2 5" xfId="2477" xr:uid="{00000000-0005-0000-0000-0000AB020000}"/>
    <cellStyle name="Note 2 2 2 2 5 2" xfId="5446" xr:uid="{FE689F06-2737-4BC5-9D3C-9C58392B6F8D}"/>
    <cellStyle name="Note 2 2 2 2 5 3" xfId="7104" xr:uid="{C53C7F19-63FF-4593-82BB-775895CE8209}"/>
    <cellStyle name="Note 2 2 2 2 6" xfId="796" xr:uid="{00000000-0005-0000-0000-0000AC020000}"/>
    <cellStyle name="Note 2 2 2 2 6 2" xfId="3769" xr:uid="{F5EAFB46-92C1-4935-91D2-D6DA787A8FE3}"/>
    <cellStyle name="Note 2 2 2 2 6 3" xfId="6323" xr:uid="{C8FE11A4-EACC-4050-818B-99568585DB1E}"/>
    <cellStyle name="Note 2 2 2 2 7" xfId="2599" xr:uid="{00000000-0005-0000-0000-0000AD020000}"/>
    <cellStyle name="Note 2 2 2 2 7 2" xfId="5568" xr:uid="{7A5EF4DE-A849-42C6-ABF2-503303B36094}"/>
    <cellStyle name="Note 2 2 2 2 7 3" xfId="7226" xr:uid="{8D9FD89E-13D9-4A46-9564-852E5AAD980D}"/>
    <cellStyle name="Note 2 2 2 2 8" xfId="4671" xr:uid="{8A2F58EB-5841-46EE-92F2-72FDA024C3D9}"/>
    <cellStyle name="Note 2 2 2 2 9" xfId="6680" xr:uid="{64B76BD8-2967-41A1-ABAB-AE3B310E24C6}"/>
    <cellStyle name="Note 2 2 2 3" xfId="2142" xr:uid="{00000000-0005-0000-0000-0000AE020000}"/>
    <cellStyle name="Note 2 2 2 3 2" xfId="2746" xr:uid="{00000000-0005-0000-0000-0000AF020000}"/>
    <cellStyle name="Note 2 2 2 3 2 2" xfId="5715" xr:uid="{1A08FC5E-1BF3-4392-B70D-5DAACD639B91}"/>
    <cellStyle name="Note 2 2 2 3 2 3" xfId="7373" xr:uid="{B3763E3B-06B5-46B3-A341-6547EE61A0C7}"/>
    <cellStyle name="Note 2 2 2 3 3" xfId="2856" xr:uid="{00000000-0005-0000-0000-0000B0020000}"/>
    <cellStyle name="Note 2 2 2 3 3 2" xfId="5825" xr:uid="{41D026D3-BE0E-4C7E-B322-0A2FEAE33F8E}"/>
    <cellStyle name="Note 2 2 2 3 3 3" xfId="7483" xr:uid="{6D237A96-2C4D-4A2D-831E-87CBB3E39275}"/>
    <cellStyle name="Note 2 2 2 3 4" xfId="2960" xr:uid="{00000000-0005-0000-0000-0000B1020000}"/>
    <cellStyle name="Note 2 2 2 3 4 2" xfId="5929" xr:uid="{86428601-D229-45C2-955E-33E00067E38A}"/>
    <cellStyle name="Note 2 2 2 3 4 3" xfId="7587" xr:uid="{86B066C4-ED82-4214-94B8-FD61E129BE66}"/>
    <cellStyle name="Note 2 2 2 3 5" xfId="3083" xr:uid="{00000000-0005-0000-0000-0000B2020000}"/>
    <cellStyle name="Note 2 2 2 3 5 2" xfId="6052" xr:uid="{09BC1B0B-8094-4FD5-910C-C308BFDE2FC3}"/>
    <cellStyle name="Note 2 2 2 3 5 3" xfId="7710" xr:uid="{77E828ED-A63C-46B3-95CA-772D3F85D6E6}"/>
    <cellStyle name="Note 2 2 2 3 6" xfId="3155" xr:uid="{00000000-0005-0000-0000-0000B3020000}"/>
    <cellStyle name="Note 2 2 2 3 6 2" xfId="6124" xr:uid="{89EDF0D1-7DCE-4259-AC0F-10C639525072}"/>
    <cellStyle name="Note 2 2 2 3 6 3" xfId="7782" xr:uid="{1526909A-B332-4408-94C1-A23DCBD2CF5A}"/>
    <cellStyle name="Note 2 2 2 3 7" xfId="3232" xr:uid="{00000000-0005-0000-0000-0000B4020000}"/>
    <cellStyle name="Note 2 2 2 3 7 2" xfId="6201" xr:uid="{240D0CA8-20CF-41BC-9ACE-7287D9404659}"/>
    <cellStyle name="Note 2 2 2 3 7 3" xfId="7859" xr:uid="{77C9AF4E-F1F5-49D7-B2AF-B783C92FA2AC}"/>
    <cellStyle name="Note 2 2 2 3 8" xfId="5111" xr:uid="{70D55AD8-211D-4E67-B833-57DFF72ECA16}"/>
    <cellStyle name="Note 2 2 2 3 9" xfId="6769" xr:uid="{4D2A9AC9-9D71-4FED-8703-74721ACE9F2A}"/>
    <cellStyle name="Note 2 2 2 4" xfId="2098" xr:uid="{00000000-0005-0000-0000-0000B5020000}"/>
    <cellStyle name="Note 2 2 2 4 2" xfId="1097" xr:uid="{00000000-0005-0000-0000-0000B6020000}"/>
    <cellStyle name="Note 2 2 2 4 2 2" xfId="4070" xr:uid="{0E278DB7-D502-463D-A533-E6FF95B76577}"/>
    <cellStyle name="Note 2 2 2 4 2 3" xfId="6484" xr:uid="{346C318D-FC4A-4529-B2A0-337C9D556C8A}"/>
    <cellStyle name="Note 2 2 2 4 3" xfId="2812" xr:uid="{00000000-0005-0000-0000-0000B7020000}"/>
    <cellStyle name="Note 2 2 2 4 3 2" xfId="5781" xr:uid="{DF8A18F1-C95C-4554-AF3D-C26A27A965DC}"/>
    <cellStyle name="Note 2 2 2 4 3 3" xfId="7439" xr:uid="{30C429F8-DA7E-423F-959A-97E28C167182}"/>
    <cellStyle name="Note 2 2 2 4 4" xfId="2916" xr:uid="{00000000-0005-0000-0000-0000B8020000}"/>
    <cellStyle name="Note 2 2 2 4 4 2" xfId="5885" xr:uid="{73AC3C63-E926-42BE-B271-5CC4966A9661}"/>
    <cellStyle name="Note 2 2 2 4 4 3" xfId="7543" xr:uid="{80AD2489-7429-47A2-B00E-43D3BAF61942}"/>
    <cellStyle name="Note 2 2 2 4 5" xfId="2362" xr:uid="{00000000-0005-0000-0000-0000B9020000}"/>
    <cellStyle name="Note 2 2 2 4 5 2" xfId="5331" xr:uid="{94BEE499-46B2-4C8E-ACAB-4340204F56AD}"/>
    <cellStyle name="Note 2 2 2 4 5 3" xfId="6989" xr:uid="{03D5A933-7CA3-48DD-A5EA-C3EC0E4D1163}"/>
    <cellStyle name="Note 2 2 2 4 6" xfId="3000" xr:uid="{00000000-0005-0000-0000-0000BA020000}"/>
    <cellStyle name="Note 2 2 2 4 6 2" xfId="5969" xr:uid="{F5C2364F-C654-4A30-84D9-149E79077806}"/>
    <cellStyle name="Note 2 2 2 4 6 3" xfId="7627" xr:uid="{35A04D29-7FCC-48D7-A446-B948DB1079A6}"/>
    <cellStyle name="Note 2 2 2 4 7" xfId="3188" xr:uid="{00000000-0005-0000-0000-0000BB020000}"/>
    <cellStyle name="Note 2 2 2 4 7 2" xfId="6157" xr:uid="{75425EC4-8D3A-46BE-B74B-F3EC6EA8C3A6}"/>
    <cellStyle name="Note 2 2 2 4 7 3" xfId="7815" xr:uid="{92FB8503-DFA3-404C-8735-7ABBBF10C4C9}"/>
    <cellStyle name="Note 2 2 2 4 8" xfId="5067" xr:uid="{59AE5BAC-1924-4135-8EC9-04305353A60C}"/>
    <cellStyle name="Note 2 2 2 4 9" xfId="6725" xr:uid="{E853CCD6-E039-429D-A798-B8D8EC4359ED}"/>
    <cellStyle name="Note 2 2 2 5" xfId="1265" xr:uid="{00000000-0005-0000-0000-0000BC020000}"/>
    <cellStyle name="Note 2 2 2 5 2" xfId="4238" xr:uid="{130C732D-B162-479F-874E-20166478599A}"/>
    <cellStyle name="Note 2 2 2 5 3" xfId="6547" xr:uid="{DA04B70D-4714-420F-B847-96EE2FCA7687}"/>
    <cellStyle name="Note 2 2 2 6" xfId="2332" xr:uid="{00000000-0005-0000-0000-0000BD020000}"/>
    <cellStyle name="Note 2 2 2 6 2" xfId="5301" xr:uid="{94FE24A3-EB25-4F7C-80C2-0E590FAA81A8}"/>
    <cellStyle name="Note 2 2 2 6 3" xfId="6959" xr:uid="{CDF21A62-2099-4573-95A5-22E61DDB9811}"/>
    <cellStyle name="Note 2 2 2 7" xfId="2898" xr:uid="{00000000-0005-0000-0000-0000BE020000}"/>
    <cellStyle name="Note 2 2 2 7 2" xfId="5867" xr:uid="{327F06B0-A7CC-45BE-9E30-3F14BABF151C}"/>
    <cellStyle name="Note 2 2 2 7 3" xfId="7525" xr:uid="{824B0430-9A4D-477A-966F-CEF026BDE666}"/>
    <cellStyle name="Note 2 2 2 8" xfId="3668" xr:uid="{475BDD1A-E52A-4984-95D0-7A2ECBFBB76E}"/>
    <cellStyle name="Note 2 2 2 9" xfId="6277" xr:uid="{D6126381-832F-4D48-BDE5-EC498C168135}"/>
    <cellStyle name="Note 2 2 3" xfId="1485" xr:uid="{00000000-0005-0000-0000-0000BF020000}"/>
    <cellStyle name="Note 2 2 3 2" xfId="1067" xr:uid="{00000000-0005-0000-0000-0000C0020000}"/>
    <cellStyle name="Note 2 2 3 2 2" xfId="4040" xr:uid="{813564EE-5712-4C38-81DD-F10773088600}"/>
    <cellStyle name="Note 2 2 3 2 3" xfId="6454" xr:uid="{E77AE6AC-31C2-447F-99D6-1E7554794BBF}"/>
    <cellStyle name="Note 2 2 3 3" xfId="800" xr:uid="{00000000-0005-0000-0000-0000C1020000}"/>
    <cellStyle name="Note 2 2 3 3 2" xfId="3773" xr:uid="{C8DA9F30-BC40-45AF-93C1-6B9C1A6D4F30}"/>
    <cellStyle name="Note 2 2 3 3 3" xfId="6327" xr:uid="{936CB812-6574-4230-AA7F-76B283C84698}"/>
    <cellStyle name="Note 2 2 3 4" xfId="1110" xr:uid="{00000000-0005-0000-0000-0000C2020000}"/>
    <cellStyle name="Note 2 2 3 4 2" xfId="4083" xr:uid="{5A57CBC8-E736-48A3-AF9A-2ACF6E515F00}"/>
    <cellStyle name="Note 2 2 3 4 3" xfId="6497" xr:uid="{DAAB690A-9252-476D-A39A-609FFEB025FF}"/>
    <cellStyle name="Note 2 2 3 5" xfId="2445" xr:uid="{00000000-0005-0000-0000-0000C3020000}"/>
    <cellStyle name="Note 2 2 3 5 2" xfId="5414" xr:uid="{299B78CC-6349-439A-80E5-DB1BD398F537}"/>
    <cellStyle name="Note 2 2 3 5 3" xfId="7072" xr:uid="{55A893AB-EB8E-4626-8083-1814D305C4C9}"/>
    <cellStyle name="Note 2 2 3 6" xfId="2555" xr:uid="{00000000-0005-0000-0000-0000C4020000}"/>
    <cellStyle name="Note 2 2 3 6 2" xfId="5524" xr:uid="{40C59B88-2EA7-444C-AAF6-FDDBA08434F0}"/>
    <cellStyle name="Note 2 2 3 6 3" xfId="7182" xr:uid="{84B05C09-6380-4138-9895-DD7508D4DD75}"/>
    <cellStyle name="Note 2 2 3 7" xfId="2727" xr:uid="{00000000-0005-0000-0000-0000C5020000}"/>
    <cellStyle name="Note 2 2 3 7 2" xfId="5696" xr:uid="{A4DE2639-54FE-4416-8D1F-A272E40CC9D5}"/>
    <cellStyle name="Note 2 2 3 7 3" xfId="7354" xr:uid="{1D3730BB-8262-4E72-8F22-3974B54BE68C}"/>
    <cellStyle name="Note 2 2 3 8" xfId="4458" xr:uid="{39678B29-6AB4-469A-8536-E9969552F153}"/>
    <cellStyle name="Note 2 2 3 9" xfId="6618" xr:uid="{C5175651-8EB1-4C22-9939-7C769FD10B3C}"/>
    <cellStyle name="Note 2 2 4" xfId="1326" xr:uid="{00000000-0005-0000-0000-0000C6020000}"/>
    <cellStyle name="Note 2 2 4 2" xfId="2581" xr:uid="{00000000-0005-0000-0000-0000C7020000}"/>
    <cellStyle name="Note 2 2 4 2 2" xfId="5550" xr:uid="{E8F19113-E398-4208-85E3-4BDCE60DB46C}"/>
    <cellStyle name="Note 2 2 4 2 3" xfId="7208" xr:uid="{3D6B63EE-1E04-427D-9D1A-6598D9102BF7}"/>
    <cellStyle name="Note 2 2 4 3" xfId="2265" xr:uid="{00000000-0005-0000-0000-0000C8020000}"/>
    <cellStyle name="Note 2 2 4 3 2" xfId="5234" xr:uid="{189DA35D-9360-4ED7-B29C-884731E8F6F8}"/>
    <cellStyle name="Note 2 2 4 3 3" xfId="6892" xr:uid="{18874094-7A09-43FD-AA8C-C46C669CE87E}"/>
    <cellStyle name="Note 2 2 4 4" xfId="2670" xr:uid="{00000000-0005-0000-0000-0000C9020000}"/>
    <cellStyle name="Note 2 2 4 4 2" xfId="5639" xr:uid="{B36FAEBF-8CAA-4664-8FAB-5650740E98EA}"/>
    <cellStyle name="Note 2 2 4 4 3" xfId="7297" xr:uid="{803BF57B-1BF6-412D-9072-E3295AAD30D7}"/>
    <cellStyle name="Note 2 2 4 5" xfId="2259" xr:uid="{00000000-0005-0000-0000-0000CA020000}"/>
    <cellStyle name="Note 2 2 4 5 2" xfId="5228" xr:uid="{2FB21BE6-F6C9-4AD7-9584-D7D674AC8EA1}"/>
    <cellStyle name="Note 2 2 4 5 3" xfId="6886" xr:uid="{3F81665B-0362-4276-8BD4-2E478B36FECA}"/>
    <cellStyle name="Note 2 2 4 6" xfId="833" xr:uid="{00000000-0005-0000-0000-0000CB020000}"/>
    <cellStyle name="Note 2 2 4 6 2" xfId="3806" xr:uid="{9340078B-115F-4B1E-97E3-97CD9511F2D7}"/>
    <cellStyle name="Note 2 2 4 6 3" xfId="6359" xr:uid="{89230B79-5519-44A9-AC4F-3D5B152DD794}"/>
    <cellStyle name="Note 2 2 4 7" xfId="2478" xr:uid="{00000000-0005-0000-0000-0000CC020000}"/>
    <cellStyle name="Note 2 2 4 7 2" xfId="5447" xr:uid="{F71C7D8E-17D4-4298-A81D-F85000458D87}"/>
    <cellStyle name="Note 2 2 4 7 3" xfId="7105" xr:uid="{BDB8F828-618B-4433-AE90-2D18827EFFB0}"/>
    <cellStyle name="Note 2 2 4 8" xfId="4299" xr:uid="{3886D54F-E335-4766-84F7-842FFA32F26C}"/>
    <cellStyle name="Note 2 2 4 9" xfId="6559" xr:uid="{7155EB03-B001-4D22-A5BF-563C0C6F431B}"/>
    <cellStyle name="Note 2 2 5" xfId="2106" xr:uid="{00000000-0005-0000-0000-0000CD020000}"/>
    <cellStyle name="Note 2 2 5 2" xfId="2180" xr:uid="{00000000-0005-0000-0000-0000CE020000}"/>
    <cellStyle name="Note 2 2 5 2 2" xfId="5149" xr:uid="{A7BE0E0C-FC46-4CB8-A5D4-7126C19AC2BE}"/>
    <cellStyle name="Note 2 2 5 2 3" xfId="6807" xr:uid="{AFA3E95A-38D1-4461-95F8-F7E81B88FE96}"/>
    <cellStyle name="Note 2 2 5 3" xfId="2820" xr:uid="{00000000-0005-0000-0000-0000CF020000}"/>
    <cellStyle name="Note 2 2 5 3 2" xfId="5789" xr:uid="{115007FE-273D-4C81-ACAE-85C0A277D28B}"/>
    <cellStyle name="Note 2 2 5 3 3" xfId="7447" xr:uid="{903182A9-A289-4F8F-86E5-36658B761C57}"/>
    <cellStyle name="Note 2 2 5 4" xfId="2924" xr:uid="{00000000-0005-0000-0000-0000D0020000}"/>
    <cellStyle name="Note 2 2 5 4 2" xfId="5893" xr:uid="{E1E81D0E-CE41-44D7-B9C8-2DF682530F48}"/>
    <cellStyle name="Note 2 2 5 4 3" xfId="7551" xr:uid="{D05F0BA4-F70B-4A78-8E8F-EC7DDF055A8C}"/>
    <cellStyle name="Note 2 2 5 5" xfId="2912" xr:uid="{00000000-0005-0000-0000-0000D1020000}"/>
    <cellStyle name="Note 2 2 5 5 2" xfId="5881" xr:uid="{6B33F03C-8F49-48B9-B6DC-C0AED3BC58D3}"/>
    <cellStyle name="Note 2 2 5 5 3" xfId="7539" xr:uid="{435C6B9D-ABB3-4A46-A4A3-A4E97FFC422C}"/>
    <cellStyle name="Note 2 2 5 6" xfId="2374" xr:uid="{00000000-0005-0000-0000-0000D2020000}"/>
    <cellStyle name="Note 2 2 5 6 2" xfId="5343" xr:uid="{3714D2CC-71C3-436C-80F3-93B0A041D566}"/>
    <cellStyle name="Note 2 2 5 6 3" xfId="7001" xr:uid="{E8A596B1-D3D8-4494-9A3C-D0032E420C44}"/>
    <cellStyle name="Note 2 2 5 7" xfId="3196" xr:uid="{00000000-0005-0000-0000-0000D3020000}"/>
    <cellStyle name="Note 2 2 5 7 2" xfId="6165" xr:uid="{7A502912-D656-4049-8B1F-5A1771587C3E}"/>
    <cellStyle name="Note 2 2 5 7 3" xfId="7823" xr:uid="{EF77D4C2-D762-4D77-AF2C-EACC0AB15E27}"/>
    <cellStyle name="Note 2 2 5 8" xfId="5075" xr:uid="{54445271-1723-4C10-998F-75AB2BC247A6}"/>
    <cellStyle name="Note 2 2 5 9" xfId="6733" xr:uid="{9401B362-DBA8-4E48-A15A-966B1427AED8}"/>
    <cellStyle name="Note 2 2 6" xfId="2157" xr:uid="{00000000-0005-0000-0000-0000D4020000}"/>
    <cellStyle name="Note 2 2 6 2" xfId="2761" xr:uid="{00000000-0005-0000-0000-0000D5020000}"/>
    <cellStyle name="Note 2 2 6 2 2" xfId="5730" xr:uid="{1242ED6E-B741-4133-9C64-D46B2ABEA849}"/>
    <cellStyle name="Note 2 2 6 2 3" xfId="7388" xr:uid="{2A2A70AF-D349-4D2E-ACF5-C45721ACF3D1}"/>
    <cellStyle name="Note 2 2 6 3" xfId="2871" xr:uid="{00000000-0005-0000-0000-0000D6020000}"/>
    <cellStyle name="Note 2 2 6 3 2" xfId="5840" xr:uid="{EA70FCB1-37A6-4F7D-9E1B-33CE737926BD}"/>
    <cellStyle name="Note 2 2 6 3 3" xfId="7498" xr:uid="{4F4E7376-B734-4A84-8C60-AEAC33B1E74E}"/>
    <cellStyle name="Note 2 2 6 4" xfId="2975" xr:uid="{00000000-0005-0000-0000-0000D7020000}"/>
    <cellStyle name="Note 2 2 6 4 2" xfId="5944" xr:uid="{BC00B3E0-424A-40B7-A741-6FB61B2B1056}"/>
    <cellStyle name="Note 2 2 6 4 3" xfId="7602" xr:uid="{3A9AC9AD-44DA-4304-A962-DC13087D53E5}"/>
    <cellStyle name="Note 2 2 6 5" xfId="3098" xr:uid="{00000000-0005-0000-0000-0000D8020000}"/>
    <cellStyle name="Note 2 2 6 5 2" xfId="6067" xr:uid="{98D8B952-9D9B-42C7-ABB5-F662430C61BF}"/>
    <cellStyle name="Note 2 2 6 5 3" xfId="7725" xr:uid="{33ADCABA-8510-4C16-9D06-FADCE9CFEBDE}"/>
    <cellStyle name="Note 2 2 6 6" xfId="3170" xr:uid="{00000000-0005-0000-0000-0000D9020000}"/>
    <cellStyle name="Note 2 2 6 6 2" xfId="6139" xr:uid="{FA9AAE85-A055-4DB7-B0F9-07160682952E}"/>
    <cellStyle name="Note 2 2 6 6 3" xfId="7797" xr:uid="{BC023383-CFD9-4E3C-A2C1-64E1357AD2A6}"/>
    <cellStyle name="Note 2 2 6 7" xfId="3247" xr:uid="{00000000-0005-0000-0000-0000DA020000}"/>
    <cellStyle name="Note 2 2 6 7 2" xfId="6216" xr:uid="{E751C0F6-A3C2-4955-9693-D3685BEDD09D}"/>
    <cellStyle name="Note 2 2 6 7 3" xfId="7874" xr:uid="{DC57316F-02DA-4AB5-BD9A-8462B89BA488}"/>
    <cellStyle name="Note 2 2 6 8" xfId="5126" xr:uid="{A189EE36-5558-4629-879C-733C6C66B37F}"/>
    <cellStyle name="Note 2 2 6 9" xfId="6784" xr:uid="{E5086480-5971-4528-8ABE-AD679EAA0EE2}"/>
    <cellStyle name="Note 2 2 7" xfId="974" xr:uid="{00000000-0005-0000-0000-0000DB020000}"/>
    <cellStyle name="Note 2 2 7 2" xfId="3947" xr:uid="{E439CEEA-4333-419C-B1A4-4F0C0232FAB8}"/>
    <cellStyle name="Note 2 2 7 3" xfId="6406" xr:uid="{F268A912-8304-4543-9E5F-3CC4115ABA89}"/>
    <cellStyle name="Note 2 2 8" xfId="1049" xr:uid="{00000000-0005-0000-0000-0000DC020000}"/>
    <cellStyle name="Note 2 2 8 2" xfId="4022" xr:uid="{FA89AAEF-916D-49AD-A989-9EB9556D322E}"/>
    <cellStyle name="Note 2 2 8 3" xfId="6436" xr:uid="{64206EB4-90C2-4036-BA47-3716E5DBA0B6}"/>
    <cellStyle name="Note 2 2 9" xfId="2223" xr:uid="{00000000-0005-0000-0000-0000DD020000}"/>
    <cellStyle name="Note 2 2 9 2" xfId="5192" xr:uid="{D81320C5-FC2B-4B2A-A923-F09EDBF55740}"/>
    <cellStyle name="Note 2 2 9 3" xfId="6850" xr:uid="{79B0E702-AF68-446E-9E43-F62ABB7D0262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2 2" xfId="5386" xr:uid="{71588043-5B3F-4F43-90D3-9FA469F16330}"/>
    <cellStyle name="Note 2 4 2 2 3" xfId="7044" xr:uid="{9A0EE4B5-1A89-42DD-AECD-233A6F312555}"/>
    <cellStyle name="Note 2 4 2 3" xfId="1124" xr:uid="{00000000-0005-0000-0000-0000E2020000}"/>
    <cellStyle name="Note 2 4 2 3 2" xfId="4097" xr:uid="{719E0486-B4A7-4258-8D4E-043E2A1B33CA}"/>
    <cellStyle name="Note 2 4 2 3 3" xfId="6511" xr:uid="{D55FA4AE-54EF-4C36-AAB8-0511B8B6083B}"/>
    <cellStyle name="Note 2 4 2 4" xfId="2803" xr:uid="{00000000-0005-0000-0000-0000E3020000}"/>
    <cellStyle name="Note 2 4 2 4 2" xfId="5772" xr:uid="{D8D09909-F955-4F16-8BC0-A8512FE6537E}"/>
    <cellStyle name="Note 2 4 2 4 3" xfId="7430" xr:uid="{5C53A53E-B014-4761-AA2F-FEB43000849A}"/>
    <cellStyle name="Note 2 4 2 5" xfId="2513" xr:uid="{00000000-0005-0000-0000-0000E4020000}"/>
    <cellStyle name="Note 2 4 2 5 2" xfId="5482" xr:uid="{596BBC38-249C-430F-999F-9B9F62905392}"/>
    <cellStyle name="Note 2 4 2 5 3" xfId="7140" xr:uid="{4FA16384-D0C2-4CF5-9141-EEBC740B3E43}"/>
    <cellStyle name="Note 2 4 2 6" xfId="1079" xr:uid="{00000000-0005-0000-0000-0000E5020000}"/>
    <cellStyle name="Note 2 4 2 6 2" xfId="4052" xr:uid="{EE9792A8-99E2-4B64-81A2-D111824D1BB7}"/>
    <cellStyle name="Note 2 4 2 6 3" xfId="6466" xr:uid="{B6F52E69-F9AF-4B13-89FB-BFBB49AB344F}"/>
    <cellStyle name="Note 2 4 2 7" xfId="2399" xr:uid="{00000000-0005-0000-0000-0000E6020000}"/>
    <cellStyle name="Note 2 4 2 7 2" xfId="5368" xr:uid="{B7C1CE76-DDA5-47E3-8D40-5D21F9323134}"/>
    <cellStyle name="Note 2 4 2 7 3" xfId="7026" xr:uid="{E5D4EE88-99B4-4E2E-93BB-ABC4EA63187E}"/>
    <cellStyle name="Note 2 4 2 8" xfId="4548" xr:uid="{CD334318-13EA-43FC-AFC8-D577D1BFC4B0}"/>
    <cellStyle name="Note 2 4 2 9" xfId="6652" xr:uid="{36EAAEAD-2B90-4549-B5BC-1BAF9E866BBD}"/>
    <cellStyle name="Note 2 4 3" xfId="2116" xr:uid="{00000000-0005-0000-0000-0000E7020000}"/>
    <cellStyle name="Note 2 4 3 2" xfId="2175" xr:uid="{00000000-0005-0000-0000-0000E8020000}"/>
    <cellStyle name="Note 2 4 3 2 2" xfId="5144" xr:uid="{BC8032C2-9468-4D04-8594-2A349BDBC2DF}"/>
    <cellStyle name="Note 2 4 3 2 3" xfId="6802" xr:uid="{633C8317-D457-4407-925F-9F8599BC90DE}"/>
    <cellStyle name="Note 2 4 3 3" xfId="2830" xr:uid="{00000000-0005-0000-0000-0000E9020000}"/>
    <cellStyle name="Note 2 4 3 3 2" xfId="5799" xr:uid="{19AF91E8-8894-4882-956C-9BBB3CFD0164}"/>
    <cellStyle name="Note 2 4 3 3 3" xfId="7457" xr:uid="{E17E0F86-8517-4863-9319-2ABE7E7E78DE}"/>
    <cellStyle name="Note 2 4 3 4" xfId="2934" xr:uid="{00000000-0005-0000-0000-0000EA020000}"/>
    <cellStyle name="Note 2 4 3 4 2" xfId="5903" xr:uid="{FBB9A5C4-495C-40B8-B291-25648FB9A097}"/>
    <cellStyle name="Note 2 4 3 4 3" xfId="7561" xr:uid="{9263E70B-D910-49F9-B9D7-CAA1274F294A}"/>
    <cellStyle name="Note 2 4 3 5" xfId="3057" xr:uid="{00000000-0005-0000-0000-0000EB020000}"/>
    <cellStyle name="Note 2 4 3 5 2" xfId="6026" xr:uid="{26E22935-9245-4B17-B5A5-B882A4490066}"/>
    <cellStyle name="Note 2 4 3 5 3" xfId="7684" xr:uid="{69843254-593C-4936-A5A6-1331B9FBC4B6}"/>
    <cellStyle name="Note 2 4 3 6" xfId="845" xr:uid="{00000000-0005-0000-0000-0000EC020000}"/>
    <cellStyle name="Note 2 4 3 6 2" xfId="3818" xr:uid="{BA2240F0-D1D7-452E-882B-0D92D8F09980}"/>
    <cellStyle name="Note 2 4 3 6 3" xfId="6370" xr:uid="{43C1A444-B334-4C95-AAAC-DE8202A925EB}"/>
    <cellStyle name="Note 2 4 3 7" xfId="3206" xr:uid="{00000000-0005-0000-0000-0000ED020000}"/>
    <cellStyle name="Note 2 4 3 7 2" xfId="6175" xr:uid="{B44339AA-4B98-4F7B-BF93-3455B6A24243}"/>
    <cellStyle name="Note 2 4 3 7 3" xfId="7833" xr:uid="{7C3FC244-D5B1-437F-BDB2-DEC49CE86556}"/>
    <cellStyle name="Note 2 4 3 8" xfId="5085" xr:uid="{78753A22-F544-4A7D-99DC-2F949DA7AEDB}"/>
    <cellStyle name="Note 2 4 3 9" xfId="6743" xr:uid="{AE85E04F-D1F5-4D1C-A968-0E0D6E20DC9D}"/>
    <cellStyle name="Note 2 4 4" xfId="1554" xr:uid="{00000000-0005-0000-0000-0000EE020000}"/>
    <cellStyle name="Note 2 4 4 2" xfId="2318" xr:uid="{00000000-0005-0000-0000-0000EF020000}"/>
    <cellStyle name="Note 2 4 4 2 2" xfId="5287" xr:uid="{AF667F75-6CD5-4F09-867A-D1FF6ACDB140}"/>
    <cellStyle name="Note 2 4 4 2 3" xfId="6945" xr:uid="{FD07CB41-9386-4AF9-A3A0-5F87C27154A3}"/>
    <cellStyle name="Note 2 4 4 3" xfId="2616" xr:uid="{00000000-0005-0000-0000-0000F0020000}"/>
    <cellStyle name="Note 2 4 4 3 2" xfId="5585" xr:uid="{F28E4CCF-242F-4226-B45C-7BEC6EF584EF}"/>
    <cellStyle name="Note 2 4 4 3 3" xfId="7243" xr:uid="{C7F2F1C3-5B19-4A16-B209-8F2FD6257225}"/>
    <cellStyle name="Note 2 4 4 4" xfId="2436" xr:uid="{00000000-0005-0000-0000-0000F1020000}"/>
    <cellStyle name="Note 2 4 4 4 2" xfId="5405" xr:uid="{86FD8EBF-96A7-4B31-9858-76866D7FB322}"/>
    <cellStyle name="Note 2 4 4 4 3" xfId="7063" xr:uid="{CE46511D-98E0-4CDE-8337-1565C9A848DD}"/>
    <cellStyle name="Note 2 4 4 5" xfId="2371" xr:uid="{00000000-0005-0000-0000-0000F2020000}"/>
    <cellStyle name="Note 2 4 4 5 2" xfId="5340" xr:uid="{380AEACC-D6D2-43C7-A35D-6B828D734D9F}"/>
    <cellStyle name="Note 2 4 4 5 3" xfId="6998" xr:uid="{84E58384-9BF3-4895-931E-B60ED0B34634}"/>
    <cellStyle name="Note 2 4 4 6" xfId="3002" xr:uid="{00000000-0005-0000-0000-0000F3020000}"/>
    <cellStyle name="Note 2 4 4 6 2" xfId="5971" xr:uid="{28614429-9B79-4B18-8E1A-003A09B5FF28}"/>
    <cellStyle name="Note 2 4 4 6 3" xfId="7629" xr:uid="{065AFCED-7E65-46B2-88F5-A29405B7A254}"/>
    <cellStyle name="Note 2 4 4 7" xfId="2780" xr:uid="{00000000-0005-0000-0000-0000F4020000}"/>
    <cellStyle name="Note 2 4 4 7 2" xfId="5749" xr:uid="{BCB0AC87-9C4C-4D1B-A322-714F650FF4F3}"/>
    <cellStyle name="Note 2 4 4 7 3" xfId="7407" xr:uid="{2B995558-496C-4D99-9481-B696C1028DA8}"/>
    <cellStyle name="Note 2 4 4 8" xfId="4527" xr:uid="{D9055351-9F14-4447-BE40-89ADD7D7AABC}"/>
    <cellStyle name="Note 2 4 4 9" xfId="6637" xr:uid="{E0DF1DD8-4CA8-4AB7-9A7F-246AD4D7CA37}"/>
    <cellStyle name="Note 2 4 5" xfId="1142" xr:uid="{00000000-0005-0000-0000-0000F5020000}"/>
    <cellStyle name="Note 2 4 5 2" xfId="4115" xr:uid="{A53F2B53-D0DD-404B-9808-996256EC14CB}"/>
    <cellStyle name="Note 2 4 5 3" xfId="6523" xr:uid="{04A962DC-3FA4-44B9-9D85-662161EA81EC}"/>
    <cellStyle name="Note 2 4 6" xfId="2262" xr:uid="{00000000-0005-0000-0000-0000F6020000}"/>
    <cellStyle name="Note 2 4 6 2" xfId="5231" xr:uid="{F388FDAA-4262-4344-BAE7-A85AB4E382AE}"/>
    <cellStyle name="Note 2 4 6 3" xfId="6889" xr:uid="{146FDEA1-D2AE-4147-A9D4-592D7EB693FE}"/>
    <cellStyle name="Note 2 4 7" xfId="2656" xr:uid="{00000000-0005-0000-0000-0000F7020000}"/>
    <cellStyle name="Note 2 4 7 2" xfId="5625" xr:uid="{A765199C-34A1-4E8C-A5A8-F076C72E7DE8}"/>
    <cellStyle name="Note 2 4 7 3" xfId="7283" xr:uid="{AE16FAD0-5D72-41D0-BD00-9C41935B293B}"/>
    <cellStyle name="Note 2 4 8" xfId="3545" xr:uid="{4607B5D8-67DC-4380-BC08-C4D7B7C6D2B0}"/>
    <cellStyle name="Note 2 4 9" xfId="6253" xr:uid="{2B6A2C2B-76C3-442B-A08E-04FBB586DCAD}"/>
    <cellStyle name="Note 2 5" xfId="1351" xr:uid="{00000000-0005-0000-0000-0000F8020000}"/>
    <cellStyle name="Note 2 5 2" xfId="895" xr:uid="{00000000-0005-0000-0000-0000F9020000}"/>
    <cellStyle name="Note 2 5 2 2" xfId="3868" xr:uid="{4DE50D73-28B2-4086-A982-85BFBB8977AE}"/>
    <cellStyle name="Note 2 5 2 3" xfId="6385" xr:uid="{9ADD5EF5-1FF9-4FC6-83A2-4C6A0DFEDEDB}"/>
    <cellStyle name="Note 2 5 3" xfId="1053" xr:uid="{00000000-0005-0000-0000-0000FA020000}"/>
    <cellStyle name="Note 2 5 3 2" xfId="4026" xr:uid="{25AD4D1E-1B34-458B-BFAF-148859A35EB1}"/>
    <cellStyle name="Note 2 5 3 3" xfId="6440" xr:uid="{696CE239-33D2-4D3D-A392-4FF51CB683E5}"/>
    <cellStyle name="Note 2 5 4" xfId="2403" xr:uid="{00000000-0005-0000-0000-0000FB020000}"/>
    <cellStyle name="Note 2 5 4 2" xfId="5372" xr:uid="{0ABBE4C3-2567-45B5-BCC5-9D2864698BD1}"/>
    <cellStyle name="Note 2 5 4 3" xfId="7030" xr:uid="{AA1E1C42-730D-40FA-BD8F-A862C7BE335B}"/>
    <cellStyle name="Note 2 5 5" xfId="2890" xr:uid="{00000000-0005-0000-0000-0000FC020000}"/>
    <cellStyle name="Note 2 5 5 2" xfId="5859" xr:uid="{7B873A66-9F63-42BA-A5B7-F9B2D752D4DD}"/>
    <cellStyle name="Note 2 5 5 3" xfId="7517" xr:uid="{CAF8E732-545D-49CF-A0FF-BBC66DB0A57E}"/>
    <cellStyle name="Note 2 5 6" xfId="3017" xr:uid="{00000000-0005-0000-0000-0000FD020000}"/>
    <cellStyle name="Note 2 5 6 2" xfId="5986" xr:uid="{A8B36FBF-6506-4DE8-A3F1-C59CEA38E1FB}"/>
    <cellStyle name="Note 2 5 6 3" xfId="7644" xr:uid="{DB2DDAEA-F6CF-427E-9F80-A6F9421DB481}"/>
    <cellStyle name="Note 2 5 7" xfId="3137" xr:uid="{00000000-0005-0000-0000-0000FE020000}"/>
    <cellStyle name="Note 2 5 7 2" xfId="6106" xr:uid="{F15AD97C-1A2E-4E26-AED6-3BCC65AC7AF1}"/>
    <cellStyle name="Note 2 5 7 3" xfId="7764" xr:uid="{01ED1C5E-91E6-4451-A56C-B3A698D0E37A}"/>
    <cellStyle name="Note 2 5 8" xfId="4324" xr:uid="{0931B819-3423-4FBC-888B-8CD319192DB2}"/>
    <cellStyle name="Note 2 5 9" xfId="6579" xr:uid="{89826E81-15BE-40BB-9E0A-4A0E75DDDD41}"/>
    <cellStyle name="Note 2 6" xfId="2158" xr:uid="{00000000-0005-0000-0000-0000FF020000}"/>
    <cellStyle name="Note 2 6 2" xfId="2762" xr:uid="{00000000-0005-0000-0000-000000030000}"/>
    <cellStyle name="Note 2 6 2 2" xfId="5731" xr:uid="{29DD95B0-B460-4C68-BA45-984FBF72D910}"/>
    <cellStyle name="Note 2 6 2 3" xfId="7389" xr:uid="{D14E68BA-C840-4107-9AB4-EC57E5A2B442}"/>
    <cellStyle name="Note 2 6 3" xfId="2872" xr:uid="{00000000-0005-0000-0000-000001030000}"/>
    <cellStyle name="Note 2 6 3 2" xfId="5841" xr:uid="{41AC1566-B6E6-429C-92E4-5E575C53B025}"/>
    <cellStyle name="Note 2 6 3 3" xfId="7499" xr:uid="{643BA626-17C3-4451-9F15-A8282D82CB50}"/>
    <cellStyle name="Note 2 6 4" xfId="2976" xr:uid="{00000000-0005-0000-0000-000002030000}"/>
    <cellStyle name="Note 2 6 4 2" xfId="5945" xr:uid="{8365B3BE-C9FA-4F98-A62A-F4E5EA624089}"/>
    <cellStyle name="Note 2 6 4 3" xfId="7603" xr:uid="{9CDE8430-45F4-4A63-9CCB-2A62FA87078D}"/>
    <cellStyle name="Note 2 6 5" xfId="3099" xr:uid="{00000000-0005-0000-0000-000003030000}"/>
    <cellStyle name="Note 2 6 5 2" xfId="6068" xr:uid="{D68BA51E-8832-45DE-9D6D-CD8E5812063B}"/>
    <cellStyle name="Note 2 6 5 3" xfId="7726" xr:uid="{5C8A20E1-9F54-4226-B1E8-E25357FDA8BA}"/>
    <cellStyle name="Note 2 6 6" xfId="3171" xr:uid="{00000000-0005-0000-0000-000004030000}"/>
    <cellStyle name="Note 2 6 6 2" xfId="6140" xr:uid="{B4CC473E-E991-415B-9CBB-8523A77ED638}"/>
    <cellStyle name="Note 2 6 6 3" xfId="7798" xr:uid="{6EA41BC8-D4CE-4765-B8B5-73C6236E4A83}"/>
    <cellStyle name="Note 2 6 7" xfId="3248" xr:uid="{00000000-0005-0000-0000-000005030000}"/>
    <cellStyle name="Note 2 6 7 2" xfId="6217" xr:uid="{3693C7A7-687F-4ED8-B8D8-99DA49B6351A}"/>
    <cellStyle name="Note 2 6 7 3" xfId="7875" xr:uid="{30FB6F88-2599-4DF9-8A4D-DA0894A9FE1D}"/>
    <cellStyle name="Note 2 6 8" xfId="5127" xr:uid="{DAE66164-18AB-45E1-91C2-E0639628AB93}"/>
    <cellStyle name="Note 2 6 9" xfId="6785" xr:uid="{368ED0A5-E924-4887-ABCE-30B498B75FFF}"/>
    <cellStyle name="Note 2 7" xfId="814" xr:uid="{00000000-0005-0000-0000-000006030000}"/>
    <cellStyle name="Note 2 7 2" xfId="3787" xr:uid="{E51B4867-6A10-413B-8E7B-13607A4E783D}"/>
    <cellStyle name="Note 2 7 3" xfId="6341" xr:uid="{52FF20BA-9301-4235-A54E-027BE7251B62}"/>
    <cellStyle name="Note 2 8" xfId="1084" xr:uid="{00000000-0005-0000-0000-000007030000}"/>
    <cellStyle name="Note 2 8 2" xfId="4057" xr:uid="{AC2F7A92-D36E-4459-817E-73D5123AC7ED}"/>
    <cellStyle name="Note 2 8 3" xfId="6471" xr:uid="{58B61D96-1FDF-467C-99E8-AA6884238573}"/>
    <cellStyle name="Note 2 9" xfId="2565" xr:uid="{00000000-0005-0000-0000-000008030000}"/>
    <cellStyle name="Note 2 9 2" xfId="5534" xr:uid="{1475A2F0-B222-4B01-98D1-059F5762CC27}"/>
    <cellStyle name="Note 2 9 3" xfId="7192" xr:uid="{726575EB-2A87-4EFB-A560-C3D615B2E5EE}"/>
    <cellStyle name="Note 3" xfId="109" xr:uid="{00000000-0005-0000-0000-000009030000}"/>
    <cellStyle name="Note 3 10" xfId="3297" xr:uid="{D23BCEB0-A5A8-4C42-A821-AFACE3F2EAC0}"/>
    <cellStyle name="Note 3 11" xfId="3312" xr:uid="{D2D2C86B-DA47-4D0A-8A99-E321FC63062F}"/>
    <cellStyle name="Note 3 2" xfId="268" xr:uid="{00000000-0005-0000-0000-00000A030000}"/>
    <cellStyle name="Note 3 2 10" xfId="2554" xr:uid="{00000000-0005-0000-0000-00000B030000}"/>
    <cellStyle name="Note 3 2 10 2" xfId="5523" xr:uid="{612485EF-C6D5-4D89-99E3-F2BE4ED8FDEE}"/>
    <cellStyle name="Note 3 2 10 3" xfId="7181" xr:uid="{6FD2D8D7-D2EA-4339-B546-656F2F2C88C1}"/>
    <cellStyle name="Note 3 2 11" xfId="3413" xr:uid="{08A9603C-DADD-4D15-AEB5-3C5EC3B7479C}"/>
    <cellStyle name="Note 3 2 12" xfId="3320" xr:uid="{2F833985-84D4-48BD-820A-2678A90D2B0C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2 2" xfId="3770" xr:uid="{71670FE4-43AC-41B7-BA2D-A9E467D02C88}"/>
    <cellStyle name="Note 3 2 2 2 2 3" xfId="6324" xr:uid="{C9EEAB2E-9750-4F6D-98ED-99F465E41D5F}"/>
    <cellStyle name="Note 3 2 2 2 3" xfId="2196" xr:uid="{00000000-0005-0000-0000-00000F030000}"/>
    <cellStyle name="Note 3 2 2 2 3 2" xfId="5165" xr:uid="{8D926CF8-E934-43C0-8794-A8E4EBB6A809}"/>
    <cellStyle name="Note 3 2 2 2 3 3" xfId="6823" xr:uid="{A3B14854-E358-4457-A2FF-458FA831FA15}"/>
    <cellStyle name="Note 3 2 2 2 4" xfId="2566" xr:uid="{00000000-0005-0000-0000-000010030000}"/>
    <cellStyle name="Note 3 2 2 2 4 2" xfId="5535" xr:uid="{BC42047E-A0B3-4266-BE03-C2BAB5CFE8ED}"/>
    <cellStyle name="Note 3 2 2 2 4 3" xfId="7193" xr:uid="{D204203F-B730-48CF-8099-AF0131CBD5D2}"/>
    <cellStyle name="Note 3 2 2 2 5" xfId="2301" xr:uid="{00000000-0005-0000-0000-000011030000}"/>
    <cellStyle name="Note 3 2 2 2 5 2" xfId="5270" xr:uid="{B5BF5CED-D078-4617-A544-0CD9FE7CA4C5}"/>
    <cellStyle name="Note 3 2 2 2 5 3" xfId="6928" xr:uid="{6E51CB12-B873-4860-9D9D-CB9498367CAB}"/>
    <cellStyle name="Note 3 2 2 2 6" xfId="2234" xr:uid="{00000000-0005-0000-0000-000012030000}"/>
    <cellStyle name="Note 3 2 2 2 6 2" xfId="5203" xr:uid="{057EC073-DBF2-439A-B968-112DAE886443}"/>
    <cellStyle name="Note 3 2 2 2 6 3" xfId="6861" xr:uid="{EF764DFE-E9D5-474F-9B97-7E95B09764C6}"/>
    <cellStyle name="Note 3 2 2 2 7" xfId="2467" xr:uid="{00000000-0005-0000-0000-000013030000}"/>
    <cellStyle name="Note 3 2 2 2 7 2" xfId="5436" xr:uid="{16DF1250-6172-4A77-AB19-FE92FC2C9D74}"/>
    <cellStyle name="Note 3 2 2 2 7 3" xfId="7094" xr:uid="{3323107F-D158-4396-A4C4-659B3FFC4756}"/>
    <cellStyle name="Note 3 2 2 2 8" xfId="4642" xr:uid="{26F567C4-F651-44B8-84CD-F8D79B26E77E}"/>
    <cellStyle name="Note 3 2 2 2 9" xfId="6675" xr:uid="{431FC792-99E0-44E1-ACD3-2BD10265BC0D}"/>
    <cellStyle name="Note 3 2 2 3" xfId="2136" xr:uid="{00000000-0005-0000-0000-000014030000}"/>
    <cellStyle name="Note 3 2 2 3 2" xfId="2740" xr:uid="{00000000-0005-0000-0000-000015030000}"/>
    <cellStyle name="Note 3 2 2 3 2 2" xfId="5709" xr:uid="{B97711A0-9554-46D2-B76A-EAEC18058C8A}"/>
    <cellStyle name="Note 3 2 2 3 2 3" xfId="7367" xr:uid="{4897CAA5-B9B9-4CF9-9F64-D6C95405E1D7}"/>
    <cellStyle name="Note 3 2 2 3 3" xfId="2850" xr:uid="{00000000-0005-0000-0000-000016030000}"/>
    <cellStyle name="Note 3 2 2 3 3 2" xfId="5819" xr:uid="{5BCB4963-5B22-46B3-B6AF-F9DC51BED47F}"/>
    <cellStyle name="Note 3 2 2 3 3 3" xfId="7477" xr:uid="{3404126F-F0E9-4FEE-BF6A-400BFACBCB06}"/>
    <cellStyle name="Note 3 2 2 3 4" xfId="2954" xr:uid="{00000000-0005-0000-0000-000017030000}"/>
    <cellStyle name="Note 3 2 2 3 4 2" xfId="5923" xr:uid="{EC0651AE-1562-4036-A421-3CD918B73246}"/>
    <cellStyle name="Note 3 2 2 3 4 3" xfId="7581" xr:uid="{213B208C-435C-4DC6-9EF7-9BAA19CED57E}"/>
    <cellStyle name="Note 3 2 2 3 5" xfId="3077" xr:uid="{00000000-0005-0000-0000-000018030000}"/>
    <cellStyle name="Note 3 2 2 3 5 2" xfId="6046" xr:uid="{BBD2A570-D609-40EC-9B82-F4205FAE897C}"/>
    <cellStyle name="Note 3 2 2 3 5 3" xfId="7704" xr:uid="{416C1FB7-CBB3-450E-B87A-14472DE91A36}"/>
    <cellStyle name="Note 3 2 2 3 6" xfId="1066" xr:uid="{00000000-0005-0000-0000-000019030000}"/>
    <cellStyle name="Note 3 2 2 3 6 2" xfId="4039" xr:uid="{46CCDDF9-2B4D-4696-9587-2DD171C7C1E6}"/>
    <cellStyle name="Note 3 2 2 3 6 3" xfId="6453" xr:uid="{719E3C9E-F5E0-4D3B-A467-BB44B470C46A}"/>
    <cellStyle name="Note 3 2 2 3 7" xfId="3226" xr:uid="{00000000-0005-0000-0000-00001A030000}"/>
    <cellStyle name="Note 3 2 2 3 7 2" xfId="6195" xr:uid="{0B1A3D00-5608-40AA-A291-73EA84CFCA1F}"/>
    <cellStyle name="Note 3 2 2 3 7 3" xfId="7853" xr:uid="{68C7949E-5BA3-4554-858C-2BCF8C7B13EB}"/>
    <cellStyle name="Note 3 2 2 3 8" xfId="5105" xr:uid="{E4CD741D-8326-4A91-A92C-3B987713B635}"/>
    <cellStyle name="Note 3 2 2 3 9" xfId="6763" xr:uid="{5C83610E-2BD2-48C6-9B20-3E2D0B668337}"/>
    <cellStyle name="Note 3 2 2 4" xfId="1557" xr:uid="{00000000-0005-0000-0000-00001B030000}"/>
    <cellStyle name="Note 3 2 2 4 2" xfId="2584" xr:uid="{00000000-0005-0000-0000-00001C030000}"/>
    <cellStyle name="Note 3 2 2 4 2 2" xfId="5553" xr:uid="{D458982E-5863-4F82-857F-48989C0AAC3A}"/>
    <cellStyle name="Note 3 2 2 4 2 3" xfId="7211" xr:uid="{F14F19E1-FBBC-48F8-8A17-2B7D8B76119A}"/>
    <cellStyle name="Note 3 2 2 4 3" xfId="2462" xr:uid="{00000000-0005-0000-0000-00001D030000}"/>
    <cellStyle name="Note 3 2 2 4 3 2" xfId="5431" xr:uid="{3B784F66-6315-45F5-95ED-6DFA38C01199}"/>
    <cellStyle name="Note 3 2 2 4 3 3" xfId="7089" xr:uid="{C31649E0-06DC-4752-AE4B-996CF08F941D}"/>
    <cellStyle name="Note 3 2 2 4 4" xfId="2637" xr:uid="{00000000-0005-0000-0000-00001E030000}"/>
    <cellStyle name="Note 3 2 2 4 4 2" xfId="5606" xr:uid="{E751ABED-AEE9-493B-868C-AAA882A992A0}"/>
    <cellStyle name="Note 3 2 2 4 4 3" xfId="7264" xr:uid="{55EAEAAE-DA69-4C8E-B10A-BBC6FE1C35E2}"/>
    <cellStyle name="Note 3 2 2 4 5" xfId="2585" xr:uid="{00000000-0005-0000-0000-00001F030000}"/>
    <cellStyle name="Note 3 2 2 4 5 2" xfId="5554" xr:uid="{E5332267-E118-44E0-8FEB-64B959AF9804}"/>
    <cellStyle name="Note 3 2 2 4 5 3" xfId="7212" xr:uid="{B91764D2-2D57-43CB-8FD2-FECD384A8E6D}"/>
    <cellStyle name="Note 3 2 2 4 6" xfId="2550" xr:uid="{00000000-0005-0000-0000-000020030000}"/>
    <cellStyle name="Note 3 2 2 4 6 2" xfId="5519" xr:uid="{FFE43488-FD5E-486C-8493-06C01BAC8D7E}"/>
    <cellStyle name="Note 3 2 2 4 6 3" xfId="7177" xr:uid="{0533C01D-129E-4AA8-A2BC-EDDD45431B2C}"/>
    <cellStyle name="Note 3 2 2 4 7" xfId="2378" xr:uid="{00000000-0005-0000-0000-000021030000}"/>
    <cellStyle name="Note 3 2 2 4 7 2" xfId="5347" xr:uid="{7CEBCC89-ED8F-419F-9EFF-F629EA08C896}"/>
    <cellStyle name="Note 3 2 2 4 7 3" xfId="7005" xr:uid="{72205431-8ACB-4BAA-AD57-7B6674FFEBF6}"/>
    <cellStyle name="Note 3 2 2 4 8" xfId="4530" xr:uid="{28597624-E49E-4523-86F7-72CEC9A62416}"/>
    <cellStyle name="Note 3 2 2 4 9" xfId="6640" xr:uid="{769B3166-10CC-463F-898F-B9E726802D8C}"/>
    <cellStyle name="Note 3 2 2 5" xfId="1236" xr:uid="{00000000-0005-0000-0000-000022030000}"/>
    <cellStyle name="Note 3 2 2 5 2" xfId="4209" xr:uid="{937772D8-A612-401F-BB1B-217726875BB4}"/>
    <cellStyle name="Note 3 2 2 5 3" xfId="6541" xr:uid="{1E8F49ED-4CF4-4A17-A7E9-5407DE4C8491}"/>
    <cellStyle name="Note 3 2 2 6" xfId="2314" xr:uid="{00000000-0005-0000-0000-000023030000}"/>
    <cellStyle name="Note 3 2 2 6 2" xfId="5283" xr:uid="{8D626F1B-E781-460E-9293-E240C69E046B}"/>
    <cellStyle name="Note 3 2 2 6 3" xfId="6941" xr:uid="{0BCBBBD2-3966-4096-A7CE-2F9A8FACA371}"/>
    <cellStyle name="Note 3 2 2 7" xfId="790" xr:uid="{00000000-0005-0000-0000-000024030000}"/>
    <cellStyle name="Note 3 2 2 7 2" xfId="3763" xr:uid="{4AACD874-82BA-4644-8D44-667596D86FBB}"/>
    <cellStyle name="Note 3 2 2 7 3" xfId="6317" xr:uid="{CEB374EC-3FD7-40D9-A2C5-0EBDB80959AB}"/>
    <cellStyle name="Note 3 2 2 8" xfId="3639" xr:uid="{2DBD089C-0E33-47A9-96C2-2ECA04EBB360}"/>
    <cellStyle name="Note 3 2 2 9" xfId="6272" xr:uid="{AD294580-DAD2-40F0-B516-A4DB2E1CB86F}"/>
    <cellStyle name="Note 3 2 3" xfId="1456" xr:uid="{00000000-0005-0000-0000-000025030000}"/>
    <cellStyle name="Note 3 2 3 2" xfId="2562" xr:uid="{00000000-0005-0000-0000-000026030000}"/>
    <cellStyle name="Note 3 2 3 2 2" xfId="5531" xr:uid="{DD148865-DB63-4C5B-AF4C-86B0ADA91C6A}"/>
    <cellStyle name="Note 3 2 3 2 3" xfId="7189" xr:uid="{9DE65A31-FA42-4E19-BF9E-D5B91D15CD9F}"/>
    <cellStyle name="Note 3 2 3 3" xfId="2343" xr:uid="{00000000-0005-0000-0000-000027030000}"/>
    <cellStyle name="Note 3 2 3 3 2" xfId="5312" xr:uid="{E87D4B0F-B278-4A0F-9A5E-8ED45B6D8696}"/>
    <cellStyle name="Note 3 2 3 3 3" xfId="6970" xr:uid="{585EF2D5-5B2B-44E3-80CB-AA2C285800F4}"/>
    <cellStyle name="Note 3 2 3 4" xfId="2347" xr:uid="{00000000-0005-0000-0000-000028030000}"/>
    <cellStyle name="Note 3 2 3 4 2" xfId="5316" xr:uid="{9F34A651-B9CF-4062-9304-5681BA4784AE}"/>
    <cellStyle name="Note 3 2 3 4 3" xfId="6974" xr:uid="{2EE9BBF4-E15A-41AC-8DB3-C25008E0DAF6}"/>
    <cellStyle name="Note 3 2 3 5" xfId="2490" xr:uid="{00000000-0005-0000-0000-000029030000}"/>
    <cellStyle name="Note 3 2 3 5 2" xfId="5459" xr:uid="{3B7A5841-F13D-4483-A9B8-0340F556F7BE}"/>
    <cellStyle name="Note 3 2 3 5 3" xfId="7117" xr:uid="{0747C470-B737-4ACE-B8BC-CE2AD37653AD}"/>
    <cellStyle name="Note 3 2 3 6" xfId="3132" xr:uid="{00000000-0005-0000-0000-00002A030000}"/>
    <cellStyle name="Note 3 2 3 6 2" xfId="6101" xr:uid="{AE58F2B1-4462-4C96-B2FE-25F391E91639}"/>
    <cellStyle name="Note 3 2 3 6 3" xfId="7759" xr:uid="{B8AF1D79-A980-4D80-88BE-E8B203BD3DF2}"/>
    <cellStyle name="Note 3 2 3 7" xfId="2369" xr:uid="{00000000-0005-0000-0000-00002B030000}"/>
    <cellStyle name="Note 3 2 3 7 2" xfId="5338" xr:uid="{CACC1B00-258E-4A0C-94BB-B880C6D4D420}"/>
    <cellStyle name="Note 3 2 3 7 3" xfId="6996" xr:uid="{D2452A6C-AD45-4430-B34F-81C82ED87423}"/>
    <cellStyle name="Note 3 2 3 8" xfId="4429" xr:uid="{FDC162A9-C495-42C5-985F-8F00EA55D8C3}"/>
    <cellStyle name="Note 3 2 3 9" xfId="6609" xr:uid="{AE7F362B-4C4D-47A4-B4DA-523B89269DA5}"/>
    <cellStyle name="Note 3 2 4" xfId="1549" xr:uid="{00000000-0005-0000-0000-00002C030000}"/>
    <cellStyle name="Note 3 2 4 2" xfId="2221" xr:uid="{00000000-0005-0000-0000-00002D030000}"/>
    <cellStyle name="Note 3 2 4 2 2" xfId="5190" xr:uid="{6CAB5713-3B55-42B2-B9F5-0531BA0D7F8C}"/>
    <cellStyle name="Note 3 2 4 2 3" xfId="6848" xr:uid="{B9C10A2F-57E0-4FBF-997C-E281E4AB4BFF}"/>
    <cellStyle name="Note 3 2 4 3" xfId="2424" xr:uid="{00000000-0005-0000-0000-00002E030000}"/>
    <cellStyle name="Note 3 2 4 3 2" xfId="5393" xr:uid="{A7C44330-6F8C-4E72-BEE2-9897B9A00812}"/>
    <cellStyle name="Note 3 2 4 3 3" xfId="7051" xr:uid="{E3291579-6C47-4347-B164-8D76E44B77C0}"/>
    <cellStyle name="Note 3 2 4 4" xfId="2558" xr:uid="{00000000-0005-0000-0000-00002F030000}"/>
    <cellStyle name="Note 3 2 4 4 2" xfId="5527" xr:uid="{F4988D28-FF92-4460-B600-DBB154249521}"/>
    <cellStyle name="Note 3 2 4 4 3" xfId="7185" xr:uid="{58FF69B9-47BE-4359-9073-2B411A2038A9}"/>
    <cellStyle name="Note 3 2 4 5" xfId="2321" xr:uid="{00000000-0005-0000-0000-000030030000}"/>
    <cellStyle name="Note 3 2 4 5 2" xfId="5290" xr:uid="{24C708B6-D953-4042-A8A6-4435EADBD58A}"/>
    <cellStyle name="Note 3 2 4 5 3" xfId="6948" xr:uid="{038D32F5-A523-42CF-AB7B-24C2DE7E5D8E}"/>
    <cellStyle name="Note 3 2 4 6" xfId="2892" xr:uid="{00000000-0005-0000-0000-000031030000}"/>
    <cellStyle name="Note 3 2 4 6 2" xfId="5861" xr:uid="{00E93EA5-575C-4596-B9EE-131318A3B24B}"/>
    <cellStyle name="Note 3 2 4 6 3" xfId="7519" xr:uid="{CD72F5F8-E9C1-4B40-9E74-58A3B46CE8D1}"/>
    <cellStyle name="Note 3 2 4 7" xfId="2783" xr:uid="{00000000-0005-0000-0000-000032030000}"/>
    <cellStyle name="Note 3 2 4 7 2" xfId="5752" xr:uid="{F533DAD3-EAF9-4354-95D0-270FDBA96E94}"/>
    <cellStyle name="Note 3 2 4 7 3" xfId="7410" xr:uid="{A056CDD2-64EB-41DC-B8D4-3B78F31452E3}"/>
    <cellStyle name="Note 3 2 4 8" xfId="4522" xr:uid="{F395DBCF-3E29-41EE-BC48-AB0FF4BC66D0}"/>
    <cellStyle name="Note 3 2 4 9" xfId="6632" xr:uid="{68F8264A-FCB2-4015-B37C-8E6C7D5470CD}"/>
    <cellStyle name="Note 3 2 5" xfId="2124" xr:uid="{00000000-0005-0000-0000-000033030000}"/>
    <cellStyle name="Note 3 2 5 2" xfId="2728" xr:uid="{00000000-0005-0000-0000-000034030000}"/>
    <cellStyle name="Note 3 2 5 2 2" xfId="5697" xr:uid="{B19CC95E-126C-4D90-8858-F9FE5456D582}"/>
    <cellStyle name="Note 3 2 5 2 3" xfId="7355" xr:uid="{B158708C-C977-4B87-A345-62F5ACFEE61B}"/>
    <cellStyle name="Note 3 2 5 3" xfId="2838" xr:uid="{00000000-0005-0000-0000-000035030000}"/>
    <cellStyle name="Note 3 2 5 3 2" xfId="5807" xr:uid="{C4174673-6A32-4122-A277-11310EF75F7C}"/>
    <cellStyle name="Note 3 2 5 3 3" xfId="7465" xr:uid="{20607E73-9F44-4B4E-9318-93109F3EFD10}"/>
    <cellStyle name="Note 3 2 5 4" xfId="2942" xr:uid="{00000000-0005-0000-0000-000036030000}"/>
    <cellStyle name="Note 3 2 5 4 2" xfId="5911" xr:uid="{6E9C436B-CC60-4E6B-B618-68E807376FB7}"/>
    <cellStyle name="Note 3 2 5 4 3" xfId="7569" xr:uid="{4210A09D-EC03-4631-A4FA-0F6AB13EC214}"/>
    <cellStyle name="Note 3 2 5 5" xfId="3065" xr:uid="{00000000-0005-0000-0000-000037030000}"/>
    <cellStyle name="Note 3 2 5 5 2" xfId="6034" xr:uid="{3C7A5FA5-79AC-45E2-B09E-B6479386FADF}"/>
    <cellStyle name="Note 3 2 5 5 3" xfId="7692" xr:uid="{16960055-6443-4F8E-AF88-F7B891B7A2A0}"/>
    <cellStyle name="Note 3 2 5 6" xfId="2716" xr:uid="{00000000-0005-0000-0000-000038030000}"/>
    <cellStyle name="Note 3 2 5 6 2" xfId="5685" xr:uid="{BA0EEF67-3610-452A-B02E-1726A23E7491}"/>
    <cellStyle name="Note 3 2 5 6 3" xfId="7343" xr:uid="{03A9C4CB-AD38-4B58-9E70-9E6A490151B0}"/>
    <cellStyle name="Note 3 2 5 7" xfId="3214" xr:uid="{00000000-0005-0000-0000-000039030000}"/>
    <cellStyle name="Note 3 2 5 7 2" xfId="6183" xr:uid="{71D3B652-1A24-4E86-A2F4-6895F0D43CDC}"/>
    <cellStyle name="Note 3 2 5 7 3" xfId="7841" xr:uid="{0D5269FF-C7AC-4A90-AFB9-BE4A37F002C8}"/>
    <cellStyle name="Note 3 2 5 8" xfId="5093" xr:uid="{59328E97-1D73-47B3-A5DF-A5F6D1A509DA}"/>
    <cellStyle name="Note 3 2 5 9" xfId="6751" xr:uid="{CD5A8FDE-93C5-4825-94C2-598D970C7F67}"/>
    <cellStyle name="Note 3 2 6" xfId="2105" xr:uid="{00000000-0005-0000-0000-00003A030000}"/>
    <cellStyle name="Note 3 2 6 2" xfId="1127" xr:uid="{00000000-0005-0000-0000-00003B030000}"/>
    <cellStyle name="Note 3 2 6 2 2" xfId="4100" xr:uid="{326D0EC2-E666-4B32-9727-E0E55DD5EE5D}"/>
    <cellStyle name="Note 3 2 6 2 3" xfId="6514" xr:uid="{D9E12D7C-279E-4482-9D5E-4A301C1BD29E}"/>
    <cellStyle name="Note 3 2 6 3" xfId="2819" xr:uid="{00000000-0005-0000-0000-00003C030000}"/>
    <cellStyle name="Note 3 2 6 3 2" xfId="5788" xr:uid="{0D33F0B8-CCB8-488F-9174-DF2F3994AA14}"/>
    <cellStyle name="Note 3 2 6 3 3" xfId="7446" xr:uid="{A126AF0A-FFFE-465E-9680-6592B011F42B}"/>
    <cellStyle name="Note 3 2 6 4" xfId="2923" xr:uid="{00000000-0005-0000-0000-00003D030000}"/>
    <cellStyle name="Note 3 2 6 4 2" xfId="5892" xr:uid="{3CBF74D7-B316-42DE-A814-E804A8C8D18B}"/>
    <cellStyle name="Note 3 2 6 4 3" xfId="7550" xr:uid="{A4FEF21C-7E27-4F1F-B3F2-675650E16FA1}"/>
    <cellStyle name="Note 3 2 6 5" xfId="2192" xr:uid="{00000000-0005-0000-0000-00003E030000}"/>
    <cellStyle name="Note 3 2 6 5 2" xfId="5161" xr:uid="{F09CA9F1-FB76-4FE4-905C-117B99D0D8F4}"/>
    <cellStyle name="Note 3 2 6 5 3" xfId="6819" xr:uid="{EAB26394-31F1-463F-BB83-64C0FCE4A67E}"/>
    <cellStyle name="Note 3 2 6 6" xfId="791" xr:uid="{00000000-0005-0000-0000-00003F030000}"/>
    <cellStyle name="Note 3 2 6 6 2" xfId="3764" xr:uid="{DC866EE9-9759-4B0D-8619-42182D8B1A82}"/>
    <cellStyle name="Note 3 2 6 6 3" xfId="6318" xr:uid="{BA417B75-3987-49E0-A516-F4C132E0459F}"/>
    <cellStyle name="Note 3 2 6 7" xfId="3195" xr:uid="{00000000-0005-0000-0000-000040030000}"/>
    <cellStyle name="Note 3 2 6 7 2" xfId="6164" xr:uid="{AE2DAB21-F276-4669-BB91-1BB62841BF1C}"/>
    <cellStyle name="Note 3 2 6 7 3" xfId="7822" xr:uid="{DD5D853F-7D93-49AB-BFC9-B0F577944700}"/>
    <cellStyle name="Note 3 2 6 8" xfId="5074" xr:uid="{A1FCD51D-E9E6-4D64-8671-73F04A91963D}"/>
    <cellStyle name="Note 3 2 6 9" xfId="6732" xr:uid="{754E3EFC-90A7-4BFB-B55B-D6E2EE3C3343}"/>
    <cellStyle name="Note 3 2 7" xfId="945" xr:uid="{00000000-0005-0000-0000-000041030000}"/>
    <cellStyle name="Note 3 2 7 2" xfId="3918" xr:uid="{D8326862-529B-4BD6-A7B8-097068BF78A8}"/>
    <cellStyle name="Note 3 2 7 3" xfId="6400" xr:uid="{08E498D7-A6DE-4A05-905A-9EDB7F0ADAFB}"/>
    <cellStyle name="Note 3 2 8" xfId="807" xr:uid="{00000000-0005-0000-0000-000042030000}"/>
    <cellStyle name="Note 3 2 8 2" xfId="3780" xr:uid="{3D293CA6-5426-4798-ADF3-60D9A1DA0342}"/>
    <cellStyle name="Note 3 2 8 3" xfId="6334" xr:uid="{641A7B8F-B68F-4104-966A-8CA74643E91C}"/>
    <cellStyle name="Note 3 2 9" xfId="2534" xr:uid="{00000000-0005-0000-0000-000043030000}"/>
    <cellStyle name="Note 3 2 9 2" xfId="5503" xr:uid="{9C7E60CC-4A87-4376-A591-31C0783AB5F9}"/>
    <cellStyle name="Note 3 2 9 3" xfId="7161" xr:uid="{4B265005-39C8-43D8-86FA-9D5E82C75462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2 2" xfId="5193" xr:uid="{74849AF7-B913-4CAF-8F9B-14C1AF33CB5A}"/>
    <cellStyle name="Note 3 3 2 2 3" xfId="6851" xr:uid="{7604EEBC-3363-4700-A07E-EB4764A46B2C}"/>
    <cellStyle name="Note 3 3 2 3" xfId="2214" xr:uid="{00000000-0005-0000-0000-000047030000}"/>
    <cellStyle name="Note 3 3 2 3 2" xfId="5183" xr:uid="{80E961CD-792A-4789-8E53-73D88B62C975}"/>
    <cellStyle name="Note 3 3 2 3 3" xfId="6841" xr:uid="{C1F00C17-7FD8-4D94-BCEC-41A9DB34DDFE}"/>
    <cellStyle name="Note 3 3 2 4" xfId="2465" xr:uid="{00000000-0005-0000-0000-000048030000}"/>
    <cellStyle name="Note 3 3 2 4 2" xfId="5434" xr:uid="{E1CD7F0A-6448-45D9-BC4B-57E2E6B0C193}"/>
    <cellStyle name="Note 3 3 2 4 3" xfId="7092" xr:uid="{40048AEF-558E-478A-BB0A-3DD101E2F963}"/>
    <cellStyle name="Note 3 3 2 5" xfId="764" xr:uid="{00000000-0005-0000-0000-000049030000}"/>
    <cellStyle name="Note 3 3 2 5 2" xfId="3737" xr:uid="{493D646D-9A9D-45D2-825B-EF9995A8859D}"/>
    <cellStyle name="Note 3 3 2 5 3" xfId="6297" xr:uid="{EB0A34B1-D680-4753-A1CF-A9B214DA571D}"/>
    <cellStyle name="Note 3 3 2 6" xfId="2590" xr:uid="{00000000-0005-0000-0000-00004A030000}"/>
    <cellStyle name="Note 3 3 2 6 2" xfId="5559" xr:uid="{22B720F3-9534-4C39-82E9-BC45768B6020}"/>
    <cellStyle name="Note 3 3 2 6 3" xfId="7217" xr:uid="{0A7D64EE-29B4-4C61-8F42-6D02DF5C182F}"/>
    <cellStyle name="Note 3 3 2 7" xfId="1075" xr:uid="{00000000-0005-0000-0000-00004B030000}"/>
    <cellStyle name="Note 3 3 2 7 2" xfId="4048" xr:uid="{EC47CD7A-2665-42B4-898C-CE67257B0EA4}"/>
    <cellStyle name="Note 3 3 2 7 3" xfId="6462" xr:uid="{2FDD4F18-26B2-4B2D-8246-44856D5161BF}"/>
    <cellStyle name="Note 3 3 2 8" xfId="4547" xr:uid="{BA6393F0-6F0F-4D48-AC3F-FDA36351F032}"/>
    <cellStyle name="Note 3 3 2 9" xfId="6651" xr:uid="{55C25D54-04AD-49FD-8BDD-EF42BF878970}"/>
    <cellStyle name="Note 3 3 3" xfId="2115" xr:uid="{00000000-0005-0000-0000-00004C030000}"/>
    <cellStyle name="Note 3 3 3 2" xfId="1092" xr:uid="{00000000-0005-0000-0000-00004D030000}"/>
    <cellStyle name="Note 3 3 3 2 2" xfId="4065" xr:uid="{C907F8A6-7C5F-47F6-9788-731E6D7BED7D}"/>
    <cellStyle name="Note 3 3 3 2 3" xfId="6479" xr:uid="{195FF008-B90A-4B5B-88D1-AF83130F37B6}"/>
    <cellStyle name="Note 3 3 3 3" xfId="2829" xr:uid="{00000000-0005-0000-0000-00004E030000}"/>
    <cellStyle name="Note 3 3 3 3 2" xfId="5798" xr:uid="{BB1E7E31-86B8-4E48-A8DA-33A5FCA74CCD}"/>
    <cellStyle name="Note 3 3 3 3 3" xfId="7456" xr:uid="{5143F961-B724-486E-AC64-41B0B0FAB5C4}"/>
    <cellStyle name="Note 3 3 3 4" xfId="2933" xr:uid="{00000000-0005-0000-0000-00004F030000}"/>
    <cellStyle name="Note 3 3 3 4 2" xfId="5902" xr:uid="{CDDB9943-DD24-46F7-8FEE-F88B9CB3AA9D}"/>
    <cellStyle name="Note 3 3 3 4 3" xfId="7560" xr:uid="{A4D2D445-1916-4A6F-96D0-49C7DA489E0B}"/>
    <cellStyle name="Note 3 3 3 5" xfId="3056" xr:uid="{00000000-0005-0000-0000-000050030000}"/>
    <cellStyle name="Note 3 3 3 5 2" xfId="6025" xr:uid="{8DDE8F56-696D-4494-A993-EDB3132E1598}"/>
    <cellStyle name="Note 3 3 3 5 3" xfId="7683" xr:uid="{F3880AA8-9BDC-465D-A74C-4E8F5A746838}"/>
    <cellStyle name="Note 3 3 3 6" xfId="2800" xr:uid="{00000000-0005-0000-0000-000051030000}"/>
    <cellStyle name="Note 3 3 3 6 2" xfId="5769" xr:uid="{2D33278C-1E14-44DF-8801-B4E30BF18098}"/>
    <cellStyle name="Note 3 3 3 6 3" xfId="7427" xr:uid="{F23B6148-04B0-4BC1-AF51-457C44D9BE03}"/>
    <cellStyle name="Note 3 3 3 7" xfId="3205" xr:uid="{00000000-0005-0000-0000-000052030000}"/>
    <cellStyle name="Note 3 3 3 7 2" xfId="6174" xr:uid="{9A049B89-239E-4D20-A459-2826E0E8E544}"/>
    <cellStyle name="Note 3 3 3 7 3" xfId="7832" xr:uid="{A18A8C62-C26A-48DD-8F01-0B5A722878C3}"/>
    <cellStyle name="Note 3 3 3 8" xfId="5084" xr:uid="{D4F0B96C-34AD-41BC-9A39-7010AEA9262D}"/>
    <cellStyle name="Note 3 3 3 9" xfId="6742" xr:uid="{9FC339F0-F73B-4578-875D-AF991F86C667}"/>
    <cellStyle name="Note 3 3 4" xfId="1544" xr:uid="{00000000-0005-0000-0000-000053030000}"/>
    <cellStyle name="Note 3 3 4 2" xfId="2564" xr:uid="{00000000-0005-0000-0000-000054030000}"/>
    <cellStyle name="Note 3 3 4 2 2" xfId="5533" xr:uid="{4D6C60CB-EF76-4362-8F68-A97E8EFF9921}"/>
    <cellStyle name="Note 3 3 4 2 3" xfId="7191" xr:uid="{D35F6D4A-2882-4E34-8CA9-CC624037C32B}"/>
    <cellStyle name="Note 3 3 4 3" xfId="2365" xr:uid="{00000000-0005-0000-0000-000055030000}"/>
    <cellStyle name="Note 3 3 4 3 2" xfId="5334" xr:uid="{7E7DB458-D27D-4604-B26D-AD9E7BED736A}"/>
    <cellStyle name="Note 3 3 4 3 3" xfId="6992" xr:uid="{7AC379DB-D1F3-4E34-87EF-96081FF23965}"/>
    <cellStyle name="Note 3 3 4 4" xfId="2525" xr:uid="{00000000-0005-0000-0000-000056030000}"/>
    <cellStyle name="Note 3 3 4 4 2" xfId="5494" xr:uid="{784697BE-B46A-447F-80DC-1F5CBE89BA37}"/>
    <cellStyle name="Note 3 3 4 4 3" xfId="7152" xr:uid="{797D1375-41E4-4868-9202-E16FD53D73D6}"/>
    <cellStyle name="Note 3 3 4 5" xfId="1101" xr:uid="{00000000-0005-0000-0000-000057030000}"/>
    <cellStyle name="Note 3 3 4 5 2" xfId="4074" xr:uid="{0B88C0A5-6969-4860-946F-F71F7A1617FA}"/>
    <cellStyle name="Note 3 3 4 5 3" xfId="6488" xr:uid="{869ADBAB-D1FB-4F5E-80EF-606D0A3746B3}"/>
    <cellStyle name="Note 3 3 4 6" xfId="819" xr:uid="{00000000-0005-0000-0000-000058030000}"/>
    <cellStyle name="Note 3 3 4 6 2" xfId="3792" xr:uid="{039730F3-436E-4BE0-86C3-46C3418CE961}"/>
    <cellStyle name="Note 3 3 4 6 3" xfId="6345" xr:uid="{D9362D95-FE71-4A4C-8C01-86FE1D941053}"/>
    <cellStyle name="Note 3 3 4 7" xfId="2451" xr:uid="{00000000-0005-0000-0000-000059030000}"/>
    <cellStyle name="Note 3 3 4 7 2" xfId="5420" xr:uid="{C0318514-0629-4536-8DD2-EA10D55DAF9B}"/>
    <cellStyle name="Note 3 3 4 7 3" xfId="7078" xr:uid="{63B0E4DF-722F-48BD-BA8A-87E33BB80AD2}"/>
    <cellStyle name="Note 3 3 4 8" xfId="4517" xr:uid="{05835C34-67A0-4031-9DAC-E33385D5B6E1}"/>
    <cellStyle name="Note 3 3 4 9" xfId="6627" xr:uid="{217F43AF-4C2F-4D2E-B549-4513E4F0E422}"/>
    <cellStyle name="Note 3 3 5" xfId="1141" xr:uid="{00000000-0005-0000-0000-00005A030000}"/>
    <cellStyle name="Note 3 3 5 2" xfId="4114" xr:uid="{E278C295-F6D2-4499-A80B-7013A03B9DBC}"/>
    <cellStyle name="Note 3 3 5 3" xfId="6522" xr:uid="{F253A7E5-A008-411B-AE61-3C4E56C8D1B4}"/>
    <cellStyle name="Note 3 3 6" xfId="2261" xr:uid="{00000000-0005-0000-0000-00005B030000}"/>
    <cellStyle name="Note 3 3 6 2" xfId="5230" xr:uid="{51FB9C4F-A0B7-4713-93DC-7969AEBC396D}"/>
    <cellStyle name="Note 3 3 6 3" xfId="6888" xr:uid="{C39C66E7-D111-445C-95ED-AA98721C1D4C}"/>
    <cellStyle name="Note 3 3 7" xfId="2703" xr:uid="{00000000-0005-0000-0000-00005C030000}"/>
    <cellStyle name="Note 3 3 7 2" xfId="5672" xr:uid="{CBFA25D5-2EFF-424D-A1EC-B2D2813F8799}"/>
    <cellStyle name="Note 3 3 7 3" xfId="7330" xr:uid="{653A16E1-A752-4433-8790-2875479FF15E}"/>
    <cellStyle name="Note 3 3 8" xfId="3544" xr:uid="{71C187C7-B5D0-4BA6-BAD3-10604FA14E8E}"/>
    <cellStyle name="Note 3 3 9" xfId="6252" xr:uid="{3B254E69-B197-4CE6-A3AC-42F8AD3CCB5E}"/>
    <cellStyle name="Note 3 4" xfId="1350" xr:uid="{00000000-0005-0000-0000-00005D030000}"/>
    <cellStyle name="Note 3 4 2" xfId="847" xr:uid="{00000000-0005-0000-0000-00005E030000}"/>
    <cellStyle name="Note 3 4 2 2" xfId="3820" xr:uid="{DC30A372-968F-47BB-B3F8-8885895EAC28}"/>
    <cellStyle name="Note 3 4 2 3" xfId="6371" xr:uid="{291D8620-9C47-42B7-9C49-FD13127F772E}"/>
    <cellStyle name="Note 3 4 3" xfId="2454" xr:uid="{00000000-0005-0000-0000-00005F030000}"/>
    <cellStyle name="Note 3 4 3 2" xfId="5423" xr:uid="{036E09D3-C015-4D13-8AF7-BFBD801A9C83}"/>
    <cellStyle name="Note 3 4 3 3" xfId="7081" xr:uid="{A73EFF44-53F5-432D-971D-55D4193FB47A}"/>
    <cellStyle name="Note 3 4 4" xfId="2688" xr:uid="{00000000-0005-0000-0000-000060030000}"/>
    <cellStyle name="Note 3 4 4 2" xfId="5657" xr:uid="{C6EFE8C3-8358-4AEF-907E-69750735F85E}"/>
    <cellStyle name="Note 3 4 4 3" xfId="7315" xr:uid="{1BB7A65E-79C5-49E5-AD35-95E3FDA56583}"/>
    <cellStyle name="Note 3 4 5" xfId="2722" xr:uid="{00000000-0005-0000-0000-000061030000}"/>
    <cellStyle name="Note 3 4 5 2" xfId="5691" xr:uid="{1E96FC57-32BA-4D66-A159-A0D589A36269}"/>
    <cellStyle name="Note 3 4 5 3" xfId="7349" xr:uid="{6EFF7F41-B1C8-4741-8526-81C1994F43EA}"/>
    <cellStyle name="Note 3 4 6" xfId="1032" xr:uid="{00000000-0005-0000-0000-000062030000}"/>
    <cellStyle name="Note 3 4 6 2" xfId="4005" xr:uid="{763FB361-B1A6-4AB3-85B1-F4AE69908D32}"/>
    <cellStyle name="Note 3 4 6 3" xfId="6419" xr:uid="{2E1C4CF8-3592-445D-8207-B9CBF51A9CDE}"/>
    <cellStyle name="Note 3 4 7" xfId="2900" xr:uid="{00000000-0005-0000-0000-000063030000}"/>
    <cellStyle name="Note 3 4 7 2" xfId="5869" xr:uid="{6F6D02C4-29CE-44E0-8A25-72BC1FEC2AC9}"/>
    <cellStyle name="Note 3 4 7 3" xfId="7527" xr:uid="{92F54994-F98D-476A-99FC-01740C7F3519}"/>
    <cellStyle name="Note 3 4 8" xfId="4323" xr:uid="{C6BACE1D-EA60-4249-8A02-16070ADCFE78}"/>
    <cellStyle name="Note 3 4 9" xfId="6578" xr:uid="{79929B03-E15E-4D6C-8895-C6D7F28A994C}"/>
    <cellStyle name="Note 3 5" xfId="1563" xr:uid="{00000000-0005-0000-0000-000064030000}"/>
    <cellStyle name="Note 3 5 2" xfId="2623" xr:uid="{00000000-0005-0000-0000-000065030000}"/>
    <cellStyle name="Note 3 5 2 2" xfId="5592" xr:uid="{A06B626F-56C4-46AC-80CF-579BFA34EBAB}"/>
    <cellStyle name="Note 3 5 2 3" xfId="7250" xr:uid="{C3005A59-57E2-45E5-B89D-D2AB7043979A}"/>
    <cellStyle name="Note 3 5 3" xfId="1117" xr:uid="{00000000-0005-0000-0000-000066030000}"/>
    <cellStyle name="Note 3 5 3 2" xfId="4090" xr:uid="{FAAAAD98-204C-4790-992D-E0E7B381C667}"/>
    <cellStyle name="Note 3 5 3 3" xfId="6504" xr:uid="{A7C699EB-61C3-417C-BE9C-7878E175B1ED}"/>
    <cellStyle name="Note 3 5 4" xfId="2788" xr:uid="{00000000-0005-0000-0000-000067030000}"/>
    <cellStyle name="Note 3 5 4 2" xfId="5757" xr:uid="{626EF06B-CEE6-42EB-BB2D-3F27F06B676D}"/>
    <cellStyle name="Note 3 5 4 3" xfId="7415" xr:uid="{0C61BA6F-3B5A-4410-87AE-992EF0F7E833}"/>
    <cellStyle name="Note 3 5 5" xfId="1037" xr:uid="{00000000-0005-0000-0000-000068030000}"/>
    <cellStyle name="Note 3 5 5 2" xfId="4010" xr:uid="{7C1E6F8E-ED63-4A21-83EE-BC46A8CAFB4B}"/>
    <cellStyle name="Note 3 5 5 3" xfId="6424" xr:uid="{1875AC29-BB48-47B4-94EC-07F913FA14CA}"/>
    <cellStyle name="Note 3 5 6" xfId="2324" xr:uid="{00000000-0005-0000-0000-000069030000}"/>
    <cellStyle name="Note 3 5 6 2" xfId="5293" xr:uid="{68F5D249-32BA-411B-B6CF-4716C9C3178C}"/>
    <cellStyle name="Note 3 5 6 3" xfId="6951" xr:uid="{48FC2D4C-3E39-4317-BE81-4E2184E66E23}"/>
    <cellStyle name="Note 3 5 7" xfId="2657" xr:uid="{00000000-0005-0000-0000-00006A030000}"/>
    <cellStyle name="Note 3 5 7 2" xfId="5626" xr:uid="{C26D7BD6-733D-4668-9D98-FE8399AC81B9}"/>
    <cellStyle name="Note 3 5 7 3" xfId="7284" xr:uid="{AC0F402B-65A6-4896-8883-E81410984188}"/>
    <cellStyle name="Note 3 5 8" xfId="4536" xr:uid="{F4B98776-2F27-4C0D-A2BA-92E57EA74B03}"/>
    <cellStyle name="Note 3 5 9" xfId="6646" xr:uid="{18F62DDF-E62B-40AA-94FA-0E28F1D07D08}"/>
    <cellStyle name="Note 3 6" xfId="813" xr:uid="{00000000-0005-0000-0000-00006B030000}"/>
    <cellStyle name="Note 3 6 2" xfId="3786" xr:uid="{EB664C33-B652-44CE-A725-BB0C97414ACB}"/>
    <cellStyle name="Note 3 6 3" xfId="6340" xr:uid="{8406E5C0-2947-4ABF-8645-85E1AC295959}"/>
    <cellStyle name="Note 3 7" xfId="836" xr:uid="{00000000-0005-0000-0000-00006C030000}"/>
    <cellStyle name="Note 3 7 2" xfId="3809" xr:uid="{395650F2-69A3-4D13-87D6-06C6D512C6CA}"/>
    <cellStyle name="Note 3 7 3" xfId="6362" xr:uid="{01569FFA-4E8B-408A-8CE1-26DF559D101F}"/>
    <cellStyle name="Note 3 8" xfId="2663" xr:uid="{00000000-0005-0000-0000-00006D030000}"/>
    <cellStyle name="Note 3 8 2" xfId="5632" xr:uid="{7A025EEF-20B1-4069-897D-9DAEAC76229A}"/>
    <cellStyle name="Note 3 8 3" xfId="7290" xr:uid="{1F2CF50D-A459-44AE-B4FA-5D371A131EA5}"/>
    <cellStyle name="Note 3 9" xfId="827" xr:uid="{00000000-0005-0000-0000-00006E030000}"/>
    <cellStyle name="Note 3 9 2" xfId="3800" xr:uid="{5A3981D6-C2E6-4073-A56A-65EDE6A68CE2}"/>
    <cellStyle name="Note 3 9 3" xfId="6353" xr:uid="{E1BBA7D4-4CFE-4DDB-ACC5-29062018CA1D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2 2" xfId="5501" xr:uid="{F0B254F5-0C0B-4D3D-BC59-F7EC086364D5}"/>
    <cellStyle name="Note 4 2 2 3" xfId="7159" xr:uid="{965B9D53-2B31-474E-9443-E60AF6F586B7}"/>
    <cellStyle name="Note 4 2 3" xfId="2326" xr:uid="{00000000-0005-0000-0000-000072030000}"/>
    <cellStyle name="Note 4 2 3 2" xfId="5295" xr:uid="{5B401513-2BCE-4E71-A048-D05C9588D272}"/>
    <cellStyle name="Note 4 2 3 3" xfId="6953" xr:uid="{2E297D4D-4756-4421-84CF-F5403D269CC0}"/>
    <cellStyle name="Note 4 2 4" xfId="2481" xr:uid="{00000000-0005-0000-0000-000073030000}"/>
    <cellStyle name="Note 4 2 4 2" xfId="5450" xr:uid="{FB5952FA-D857-4295-B00D-81DBDD549726}"/>
    <cellStyle name="Note 4 2 4 3" xfId="7108" xr:uid="{2AA3DAA4-EAFF-41BF-AEC9-D3016425F30F}"/>
    <cellStyle name="Note 4 2 5" xfId="2442" xr:uid="{00000000-0005-0000-0000-000074030000}"/>
    <cellStyle name="Note 4 2 5 2" xfId="5411" xr:uid="{332E2302-5133-4CB2-8481-C892E4BD8F93}"/>
    <cellStyle name="Note 4 2 5 3" xfId="7069" xr:uid="{C9C23E3D-FE47-4B91-81EF-D7BEBDA40B50}"/>
    <cellStyle name="Note 4 2 6" xfId="2801" xr:uid="{00000000-0005-0000-0000-000075030000}"/>
    <cellStyle name="Note 4 2 6 2" xfId="5770" xr:uid="{1653C1DC-DD7F-48A9-9E2A-B9C35FD95411}"/>
    <cellStyle name="Note 4 2 6 3" xfId="7428" xr:uid="{32EA3D88-9B19-4F6A-86EA-E5CB2DA7624A}"/>
    <cellStyle name="Note 4 2 7" xfId="2495" xr:uid="{00000000-0005-0000-0000-000076030000}"/>
    <cellStyle name="Note 4 2 7 2" xfId="5464" xr:uid="{5F1C133D-EBAF-4462-BF74-87E487B725C8}"/>
    <cellStyle name="Note 4 2 7 3" xfId="7122" xr:uid="{85757066-FBF7-4043-9039-5D2E86D91AD9}"/>
    <cellStyle name="Note 4 2 8" xfId="4537" xr:uid="{32531465-6883-40B6-AC25-FC5A83574FEE}"/>
    <cellStyle name="Note 4 2 9" xfId="6647" xr:uid="{A885B949-32C5-43C5-AA62-8B69C6AEF78B}"/>
    <cellStyle name="Note 4 3" xfId="2111" xr:uid="{00000000-0005-0000-0000-000077030000}"/>
    <cellStyle name="Note 4 3 2" xfId="1121" xr:uid="{00000000-0005-0000-0000-000078030000}"/>
    <cellStyle name="Note 4 3 2 2" xfId="4094" xr:uid="{83174062-3FD3-4A93-831D-651FE895A3BE}"/>
    <cellStyle name="Note 4 3 2 3" xfId="6508" xr:uid="{F606EFCD-A76A-45EC-84AE-630F3CF42A96}"/>
    <cellStyle name="Note 4 3 3" xfId="2825" xr:uid="{00000000-0005-0000-0000-000079030000}"/>
    <cellStyle name="Note 4 3 3 2" xfId="5794" xr:uid="{A5BC8F81-4EF2-4EAF-9928-FB36D652A805}"/>
    <cellStyle name="Note 4 3 3 3" xfId="7452" xr:uid="{48462123-1B4E-49E4-AAEF-5604DA1501EE}"/>
    <cellStyle name="Note 4 3 4" xfId="2929" xr:uid="{00000000-0005-0000-0000-00007A030000}"/>
    <cellStyle name="Note 4 3 4 2" xfId="5898" xr:uid="{9567ACF1-81AD-427B-B643-92C79BCEC564}"/>
    <cellStyle name="Note 4 3 4 3" xfId="7556" xr:uid="{E4968476-6769-4FBD-A51F-4BE864AF3D04}"/>
    <cellStyle name="Note 4 3 5" xfId="1046" xr:uid="{00000000-0005-0000-0000-00007B030000}"/>
    <cellStyle name="Note 4 3 5 2" xfId="4019" xr:uid="{A5312A76-A300-4971-91D3-7FC28B1F976B}"/>
    <cellStyle name="Note 4 3 5 3" xfId="6433" xr:uid="{1545E9DC-9387-46A9-87C4-98276516D951}"/>
    <cellStyle name="Note 4 3 6" xfId="2604" xr:uid="{00000000-0005-0000-0000-00007C030000}"/>
    <cellStyle name="Note 4 3 6 2" xfId="5573" xr:uid="{89AA47B2-4D07-4CDC-A78B-DF539694AD04}"/>
    <cellStyle name="Note 4 3 6 3" xfId="7231" xr:uid="{10F3256D-B51D-437B-A3C4-03D8A0BAECC0}"/>
    <cellStyle name="Note 4 3 7" xfId="3201" xr:uid="{00000000-0005-0000-0000-00007D030000}"/>
    <cellStyle name="Note 4 3 7 2" xfId="6170" xr:uid="{C09EE589-3ABD-4892-BA40-05ED33B1557E}"/>
    <cellStyle name="Note 4 3 7 3" xfId="7828" xr:uid="{4B83D326-1D9E-4044-8133-60D3730C058D}"/>
    <cellStyle name="Note 4 3 8" xfId="5080" xr:uid="{ACF0C9E2-3565-449C-9694-7047AA5A4C8F}"/>
    <cellStyle name="Note 4 3 9" xfId="6738" xr:uid="{2CCD28C8-97A0-4258-B689-E728724DF17F}"/>
    <cellStyle name="Note 4 4" xfId="2102" xr:uid="{00000000-0005-0000-0000-00007E030000}"/>
    <cellStyle name="Note 4 4 2" xfId="2182" xr:uid="{00000000-0005-0000-0000-00007F030000}"/>
    <cellStyle name="Note 4 4 2 2" xfId="5151" xr:uid="{F4500336-5479-4B9E-AF9C-2C9C36C9A62C}"/>
    <cellStyle name="Note 4 4 2 3" xfId="6809" xr:uid="{50BBB84E-C7CC-4A7C-B624-7BB91DFB57B9}"/>
    <cellStyle name="Note 4 4 3" xfId="2816" xr:uid="{00000000-0005-0000-0000-000080030000}"/>
    <cellStyle name="Note 4 4 3 2" xfId="5785" xr:uid="{8A3E8CE3-334C-4FB7-8FAF-97A8A56DFD70}"/>
    <cellStyle name="Note 4 4 3 3" xfId="7443" xr:uid="{809A4831-2382-443C-86FE-9051D1C42F97}"/>
    <cellStyle name="Note 4 4 4" xfId="2920" xr:uid="{00000000-0005-0000-0000-000081030000}"/>
    <cellStyle name="Note 4 4 4 2" xfId="5889" xr:uid="{DE7C053F-7C0B-4318-81F9-D5525979D4B6}"/>
    <cellStyle name="Note 4 4 4 3" xfId="7547" xr:uid="{713F8B35-468C-48D8-A678-EA9E3324D0FB}"/>
    <cellStyle name="Note 4 4 5" xfId="2353" xr:uid="{00000000-0005-0000-0000-000082030000}"/>
    <cellStyle name="Note 4 4 5 2" xfId="5322" xr:uid="{08EEEF5E-8183-4503-AB11-CB7516C7A3B7}"/>
    <cellStyle name="Note 4 4 5 3" xfId="6980" xr:uid="{C40D1168-3C4F-488C-BB0A-D6A8D0FBDE8D}"/>
    <cellStyle name="Note 4 4 6" xfId="2466" xr:uid="{00000000-0005-0000-0000-000083030000}"/>
    <cellStyle name="Note 4 4 6 2" xfId="5435" xr:uid="{ACB6A353-8333-4A7E-A410-699CBD353290}"/>
    <cellStyle name="Note 4 4 6 3" xfId="7093" xr:uid="{41797852-A20B-4E83-96A7-F16D1EBE1675}"/>
    <cellStyle name="Note 4 4 7" xfId="3192" xr:uid="{00000000-0005-0000-0000-000084030000}"/>
    <cellStyle name="Note 4 4 7 2" xfId="6161" xr:uid="{C4AD4FBC-6E40-4129-AB45-6C6C130708A1}"/>
    <cellStyle name="Note 4 4 7 3" xfId="7819" xr:uid="{5C2889CE-AAAF-46F3-8CC0-C4F9C742FEBE}"/>
    <cellStyle name="Note 4 4 8" xfId="5071" xr:uid="{3E56C100-4347-4525-9794-61987C05A331}"/>
    <cellStyle name="Note 4 4 9" xfId="6729" xr:uid="{7614F476-559C-4BFD-9908-18AEBC423165}"/>
    <cellStyle name="Note 4 5" xfId="1131" xr:uid="{00000000-0005-0000-0000-000085030000}"/>
    <cellStyle name="Note 4 5 2" xfId="4104" xr:uid="{96A9AFE4-59E0-4396-B24B-ECDC6D228F70}"/>
    <cellStyle name="Note 4 5 3" xfId="6518" xr:uid="{64BA4CCE-82E3-43BA-A16A-4F333AF2CAEF}"/>
    <cellStyle name="Note 4 6" xfId="2256" xr:uid="{00000000-0005-0000-0000-000086030000}"/>
    <cellStyle name="Note 4 6 2" xfId="5225" xr:uid="{E2029AC2-329B-43D0-9157-3704E6C93C6D}"/>
    <cellStyle name="Note 4 6 3" xfId="6883" xr:uid="{4AAC9F34-0D63-40FC-B696-A012EF1893F4}"/>
    <cellStyle name="Note 4 7" xfId="2439" xr:uid="{00000000-0005-0000-0000-000087030000}"/>
    <cellStyle name="Note 4 7 2" xfId="5408" xr:uid="{282A51DE-3F71-4F78-954C-55A829C44915}"/>
    <cellStyle name="Note 4 7 3" xfId="7066" xr:uid="{1DF716D1-B5A4-4EF6-9E66-24A3F0A056FD}"/>
    <cellStyle name="Note 4 8" xfId="3534" xr:uid="{F5B7AE58-D14C-4971-BEA1-9EA57228061E}"/>
    <cellStyle name="Note 4 9" xfId="6248" xr:uid="{7250F627-2D26-489F-AC5F-A922BE7788FE}"/>
    <cellStyle name="Note 5" xfId="1333" xr:uid="{00000000-0005-0000-0000-000088030000}"/>
    <cellStyle name="Note 5 2" xfId="2527" xr:uid="{00000000-0005-0000-0000-000089030000}"/>
    <cellStyle name="Note 5 2 2" xfId="5496" xr:uid="{9B486E64-933A-4419-9F87-96A43FA47B7C}"/>
    <cellStyle name="Note 5 2 3" xfId="7154" xr:uid="{F70CA974-1C4F-4595-860C-727E924B17F8}"/>
    <cellStyle name="Note 5 3" xfId="2626" xr:uid="{00000000-0005-0000-0000-00008A030000}"/>
    <cellStyle name="Note 5 3 2" xfId="5595" xr:uid="{0B0C3280-3A28-4766-8681-86ABF068D1A5}"/>
    <cellStyle name="Note 5 3 3" xfId="7253" xr:uid="{BB99090F-60A5-4F83-8BB5-2C5CE34E41C5}"/>
    <cellStyle name="Note 5 4" xfId="1119" xr:uid="{00000000-0005-0000-0000-00008B030000}"/>
    <cellStyle name="Note 5 4 2" xfId="4092" xr:uid="{A9DDEE0B-D0B3-43E8-B5CF-0D5B9504B508}"/>
    <cellStyle name="Note 5 4 3" xfId="6506" xr:uid="{13DC6DB2-BB99-442A-A9E9-9BD0560EBB71}"/>
    <cellStyle name="Note 5 5" xfId="2659" xr:uid="{00000000-0005-0000-0000-00008C030000}"/>
    <cellStyle name="Note 5 5 2" xfId="5628" xr:uid="{2CADD2F1-7CFD-4BA8-87BB-1488347D5099}"/>
    <cellStyle name="Note 5 5 3" xfId="7286" xr:uid="{75E95954-BA30-4841-A8D1-3DB862DB5A85}"/>
    <cellStyle name="Note 5 6" xfId="2438" xr:uid="{00000000-0005-0000-0000-00008D030000}"/>
    <cellStyle name="Note 5 6 2" xfId="5407" xr:uid="{CD7F3758-ADC1-48A3-AB51-2D88575B9682}"/>
    <cellStyle name="Note 5 6 3" xfId="7065" xr:uid="{2D53200E-83C0-450D-A49E-93001E48A3CE}"/>
    <cellStyle name="Note 5 7" xfId="2294" xr:uid="{00000000-0005-0000-0000-00008E030000}"/>
    <cellStyle name="Note 5 7 2" xfId="5263" xr:uid="{ECAB4D1E-20C7-484D-8C6A-A2565B2E9ED5}"/>
    <cellStyle name="Note 5 7 3" xfId="6921" xr:uid="{2517F849-6049-4F16-9D40-5D9C83DFB38F}"/>
    <cellStyle name="Note 5 8" xfId="4306" xr:uid="{497CAE56-A396-49DF-9089-5EB60E51A474}"/>
    <cellStyle name="Note 5 9" xfId="6566" xr:uid="{C093DD52-F5F1-45EF-91F4-0E64728D7B2C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2 2" xfId="5438" xr:uid="{CFCD27A6-08AF-489E-A8A4-379DB3E4D0BB}"/>
    <cellStyle name="Note 7 2 3" xfId="7096" xr:uid="{DCC59B62-7BB8-4DDA-B3C5-6C959BA6E397}"/>
    <cellStyle name="Note 7 3" xfId="2236" xr:uid="{00000000-0005-0000-0000-000092030000}"/>
    <cellStyle name="Note 7 3 2" xfId="5205" xr:uid="{847DE849-D021-4B41-91C8-EF01AA2250C7}"/>
    <cellStyle name="Note 7 3 3" xfId="6863" xr:uid="{6C07CF31-A3F9-451F-8080-8E3F61910153}"/>
    <cellStyle name="Note 7 4" xfId="2212" xr:uid="{00000000-0005-0000-0000-000093030000}"/>
    <cellStyle name="Note 7 4 2" xfId="5181" xr:uid="{D449945E-0EAF-4DCA-8A16-7D755519A393}"/>
    <cellStyle name="Note 7 4 3" xfId="6839" xr:uid="{9A9FA398-EEA8-452B-B268-5BFDCFE51A58}"/>
    <cellStyle name="Note 7 5" xfId="1130" xr:uid="{00000000-0005-0000-0000-000094030000}"/>
    <cellStyle name="Note 7 5 2" xfId="4103" xr:uid="{D341999B-3A91-4293-9F07-66D3A1DC6D3A}"/>
    <cellStyle name="Note 7 5 3" xfId="6517" xr:uid="{B9664D7C-0DB5-4665-96DA-61B12BCBDD61}"/>
    <cellStyle name="Note 7 6" xfId="2668" xr:uid="{00000000-0005-0000-0000-000095030000}"/>
    <cellStyle name="Note 7 6 2" xfId="5637" xr:uid="{A982A8D1-8FC9-493B-9FD1-533B9CB53DCC}"/>
    <cellStyle name="Note 7 6 3" xfId="7295" xr:uid="{EB5E269F-A878-4BFF-A433-277576E5B828}"/>
    <cellStyle name="Note 7 7" xfId="2689" xr:uid="{00000000-0005-0000-0000-000096030000}"/>
    <cellStyle name="Note 7 7 2" xfId="5658" xr:uid="{3C48D021-B44F-4DD7-A43B-947AF01FFED1}"/>
    <cellStyle name="Note 7 7 3" xfId="7316" xr:uid="{6471DD8D-2E08-4E74-96C1-10F5C8805B3A}"/>
    <cellStyle name="Note 7 8" xfId="4518" xr:uid="{F5787F62-9611-46B4-9DA0-358C5CA6837C}"/>
    <cellStyle name="Note 7 9" xfId="6628" xr:uid="{D5AC4D4D-BBD8-4334-A0E6-898FECFC3717}"/>
    <cellStyle name="Note 8" xfId="775" xr:uid="{00000000-0005-0000-0000-000097030000}"/>
    <cellStyle name="Note 8 2" xfId="3748" xr:uid="{FDC2EF73-46B1-4496-A05E-965A2C97FDB0}"/>
    <cellStyle name="Note 8 3" xfId="6308" xr:uid="{B0494263-4E5C-4E90-A258-9F8EE7A7B694}"/>
    <cellStyle name="Note 9" xfId="1114" xr:uid="{00000000-0005-0000-0000-000098030000}"/>
    <cellStyle name="Note 9 2" xfId="4087" xr:uid="{372F6F9F-BFC7-42A7-AFB9-1BE6A5330919}"/>
    <cellStyle name="Note 9 3" xfId="6501" xr:uid="{5AB20274-E3F5-40BD-A997-91AEB0B47CCF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10 2" xfId="5682" xr:uid="{37011AF3-C0D4-4C99-9489-125934A99723}"/>
    <cellStyle name="Opomba 2 10 3" xfId="7340" xr:uid="{A57B5641-41F5-4FD4-80FE-935750B0FE9F}"/>
    <cellStyle name="Opomba 2 11" xfId="3304" xr:uid="{4850A10A-7D47-4716-B3AF-B33634905C51}"/>
    <cellStyle name="Opomba 2 12" xfId="3306" xr:uid="{04140ADE-0F65-49BA-A431-811F6C79ADFA}"/>
    <cellStyle name="Opomba 2 2" xfId="261" xr:uid="{00000000-0005-0000-0000-00009F030000}"/>
    <cellStyle name="Opomba 2 2 10" xfId="2368" xr:uid="{00000000-0005-0000-0000-0000A0030000}"/>
    <cellStyle name="Opomba 2 2 10 2" xfId="5337" xr:uid="{0A6B739D-B21F-40B0-B9B8-B5E9EE12CAF2}"/>
    <cellStyle name="Opomba 2 2 10 3" xfId="6995" xr:uid="{1411450C-8884-40BE-B19A-90E1636D9C54}"/>
    <cellStyle name="Opomba 2 2 11" xfId="3406" xr:uid="{C208D78D-6F27-486A-BA3A-86067FEB2290}"/>
    <cellStyle name="Opomba 2 2 12" xfId="3508" xr:uid="{EFD41182-FAA5-4F42-B4C6-C3517CE2138B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2 2" xfId="5275" xr:uid="{D20D213E-6ABE-4609-A2EF-50A5F37E2711}"/>
    <cellStyle name="Opomba 2 2 2 2 2 3" xfId="6933" xr:uid="{596BF3D0-96CA-49F7-BBB4-A799C1357C70}"/>
    <cellStyle name="Opomba 2 2 2 2 3" xfId="1080" xr:uid="{00000000-0005-0000-0000-0000A4030000}"/>
    <cellStyle name="Opomba 2 2 2 2 3 2" xfId="4053" xr:uid="{556E7858-C053-4BB1-9511-290C0CD0740C}"/>
    <cellStyle name="Opomba 2 2 2 2 3 3" xfId="6467" xr:uid="{34803DFA-DA24-4A33-BA34-6D120CD3801A}"/>
    <cellStyle name="Opomba 2 2 2 2 4" xfId="2412" xr:uid="{00000000-0005-0000-0000-0000A5030000}"/>
    <cellStyle name="Opomba 2 2 2 2 4 2" xfId="5381" xr:uid="{F4F71C22-911C-499D-AA22-72F89276E954}"/>
    <cellStyle name="Opomba 2 2 2 2 4 3" xfId="7039" xr:uid="{05DB1924-A37D-4563-836A-1FCE33179090}"/>
    <cellStyle name="Opomba 2 2 2 2 5" xfId="2190" xr:uid="{00000000-0005-0000-0000-0000A6030000}"/>
    <cellStyle name="Opomba 2 2 2 2 5 2" xfId="5159" xr:uid="{B795D572-7F5D-44D7-B36D-E87FD78B82A0}"/>
    <cellStyle name="Opomba 2 2 2 2 5 3" xfId="6817" xr:uid="{166AE64A-8DCC-4330-AEC3-54A014469B16}"/>
    <cellStyle name="Opomba 2 2 2 2 6" xfId="1125" xr:uid="{00000000-0005-0000-0000-0000A7030000}"/>
    <cellStyle name="Opomba 2 2 2 2 6 2" xfId="4098" xr:uid="{EE34DC67-07CB-4D45-A16D-830E77330E5E}"/>
    <cellStyle name="Opomba 2 2 2 2 6 3" xfId="6512" xr:uid="{44CFB2E8-3305-4650-BEA8-3BC88F896DE1}"/>
    <cellStyle name="Opomba 2 2 2 2 7" xfId="3150" xr:uid="{00000000-0005-0000-0000-0000A8030000}"/>
    <cellStyle name="Opomba 2 2 2 2 7 2" xfId="6119" xr:uid="{788858C9-0235-49C2-8953-1F9A95C80186}"/>
    <cellStyle name="Opomba 2 2 2 2 7 3" xfId="7777" xr:uid="{B154167A-75C1-4BBA-B7A5-1D2D2ECD7FF9}"/>
    <cellStyle name="Opomba 2 2 2 2 8" xfId="4635" xr:uid="{D5EC4E5D-83A9-451D-A7FB-39452AE97539}"/>
    <cellStyle name="Opomba 2 2 2 2 9" xfId="6669" xr:uid="{50168251-1592-44D2-A59A-83D6B5DABB8B}"/>
    <cellStyle name="Opomba 2 2 2 3" xfId="2130" xr:uid="{00000000-0005-0000-0000-0000A9030000}"/>
    <cellStyle name="Opomba 2 2 2 3 2" xfId="2734" xr:uid="{00000000-0005-0000-0000-0000AA030000}"/>
    <cellStyle name="Opomba 2 2 2 3 2 2" xfId="5703" xr:uid="{0163D5FA-8F6A-433B-B61C-3654F27E1034}"/>
    <cellStyle name="Opomba 2 2 2 3 2 3" xfId="7361" xr:uid="{9AF00469-F1BC-45BB-8EBE-64F01CCE051F}"/>
    <cellStyle name="Opomba 2 2 2 3 3" xfId="2844" xr:uid="{00000000-0005-0000-0000-0000AB030000}"/>
    <cellStyle name="Opomba 2 2 2 3 3 2" xfId="5813" xr:uid="{4D77AB65-C0C9-4497-829D-71F047C95301}"/>
    <cellStyle name="Opomba 2 2 2 3 3 3" xfId="7471" xr:uid="{A8E9309C-3C1B-4167-82EA-E7F5424C9C3D}"/>
    <cellStyle name="Opomba 2 2 2 3 4" xfId="2948" xr:uid="{00000000-0005-0000-0000-0000AC030000}"/>
    <cellStyle name="Opomba 2 2 2 3 4 2" xfId="5917" xr:uid="{9AEEEFB7-0ABB-4D94-8A95-39AE058C114D}"/>
    <cellStyle name="Opomba 2 2 2 3 4 3" xfId="7575" xr:uid="{46E9B6D0-2C05-4FE4-AC2E-678434FC2CFD}"/>
    <cellStyle name="Opomba 2 2 2 3 5" xfId="3071" xr:uid="{00000000-0005-0000-0000-0000AD030000}"/>
    <cellStyle name="Opomba 2 2 2 3 5 2" xfId="6040" xr:uid="{EC60748D-D198-4FAE-815F-834FA3F45971}"/>
    <cellStyle name="Opomba 2 2 2 3 5 3" xfId="7698" xr:uid="{A7EDFADC-B9F7-4C2D-991F-67A5BA687D4E}"/>
    <cellStyle name="Opomba 2 2 2 3 6" xfId="3042" xr:uid="{00000000-0005-0000-0000-0000AE030000}"/>
    <cellStyle name="Opomba 2 2 2 3 6 2" xfId="6011" xr:uid="{C7E0EBB6-C98A-4018-ADC6-0C3D15EDD5EB}"/>
    <cellStyle name="Opomba 2 2 2 3 6 3" xfId="7669" xr:uid="{26466EDE-49F2-4281-84DF-FC127463D897}"/>
    <cellStyle name="Opomba 2 2 2 3 7" xfId="3220" xr:uid="{00000000-0005-0000-0000-0000AF030000}"/>
    <cellStyle name="Opomba 2 2 2 3 7 2" xfId="6189" xr:uid="{0C1A18A4-E974-4A08-AF34-878CF58AA47D}"/>
    <cellStyle name="Opomba 2 2 2 3 7 3" xfId="7847" xr:uid="{CE928B24-C869-471C-9257-A817DA761D0F}"/>
    <cellStyle name="Opomba 2 2 2 3 8" xfId="5099" xr:uid="{BEB0B97A-0FDA-469B-9E50-26F331574445}"/>
    <cellStyle name="Opomba 2 2 2 3 9" xfId="6757" xr:uid="{6DA8324B-21D1-4A56-ACC2-0BF1AFD5D174}"/>
    <cellStyle name="Opomba 2 2 2 4" xfId="2100" xr:uid="{00000000-0005-0000-0000-0000B0030000}"/>
    <cellStyle name="Opomba 2 2 2 4 2" xfId="1098" xr:uid="{00000000-0005-0000-0000-0000B1030000}"/>
    <cellStyle name="Opomba 2 2 2 4 2 2" xfId="4071" xr:uid="{423FD231-8E5B-4F9A-80D5-33BA576C119C}"/>
    <cellStyle name="Opomba 2 2 2 4 2 3" xfId="6485" xr:uid="{FEFC1848-68BD-4A0B-99BA-8B785C64E0A1}"/>
    <cellStyle name="Opomba 2 2 2 4 3" xfId="2814" xr:uid="{00000000-0005-0000-0000-0000B2030000}"/>
    <cellStyle name="Opomba 2 2 2 4 3 2" xfId="5783" xr:uid="{D828F91E-1BD0-4C66-8727-8F1FB7E4590B}"/>
    <cellStyle name="Opomba 2 2 2 4 3 3" xfId="7441" xr:uid="{45D7FCD1-845C-4564-AC11-2CA52EB50328}"/>
    <cellStyle name="Opomba 2 2 2 4 4" xfId="2918" xr:uid="{00000000-0005-0000-0000-0000B3030000}"/>
    <cellStyle name="Opomba 2 2 2 4 4 2" xfId="5887" xr:uid="{FEAA9471-53F4-4773-A144-E365150D890D}"/>
    <cellStyle name="Opomba 2 2 2 4 4 3" xfId="7545" xr:uid="{2D648B0D-C9FF-4363-B0AF-5C3CFE10B10A}"/>
    <cellStyle name="Opomba 2 2 2 4 5" xfId="2624" xr:uid="{00000000-0005-0000-0000-0000B4030000}"/>
    <cellStyle name="Opomba 2 2 2 4 5 2" xfId="5593" xr:uid="{172C1219-D1FD-4B2F-A8FE-EFEE7E3B7CC4}"/>
    <cellStyle name="Opomba 2 2 2 4 5 3" xfId="7251" xr:uid="{63870481-6393-49FB-AB90-CB5D1F87A12F}"/>
    <cellStyle name="Opomba 2 2 2 4 6" xfId="2249" xr:uid="{00000000-0005-0000-0000-0000B5030000}"/>
    <cellStyle name="Opomba 2 2 2 4 6 2" xfId="5218" xr:uid="{FAE74731-A3D0-48A6-A382-A84636CB4823}"/>
    <cellStyle name="Opomba 2 2 2 4 6 3" xfId="6876" xr:uid="{AE117246-D325-430C-ADA3-29D0ECD3844D}"/>
    <cellStyle name="Opomba 2 2 2 4 7" xfId="3190" xr:uid="{00000000-0005-0000-0000-0000B6030000}"/>
    <cellStyle name="Opomba 2 2 2 4 7 2" xfId="6159" xr:uid="{1C163820-3EE0-4DDF-9199-F4B95EB04C74}"/>
    <cellStyle name="Opomba 2 2 2 4 7 3" xfId="7817" xr:uid="{73FAD3A5-36BB-4D83-8F35-AE34EFF26E84}"/>
    <cellStyle name="Opomba 2 2 2 4 8" xfId="5069" xr:uid="{9CA7E56A-57C5-4DB6-A8A5-38BE478F09BD}"/>
    <cellStyle name="Opomba 2 2 2 4 9" xfId="6727" xr:uid="{4BF4B177-8205-4B0B-B3B7-B37313F6051D}"/>
    <cellStyle name="Opomba 2 2 2 5" xfId="1229" xr:uid="{00000000-0005-0000-0000-0000B7030000}"/>
    <cellStyle name="Opomba 2 2 2 5 2" xfId="4202" xr:uid="{204F77FD-99A7-410F-9F8E-56581E0FB3FE}"/>
    <cellStyle name="Opomba 2 2 2 5 3" xfId="6535" xr:uid="{0C326892-5433-4B50-A177-102D2174E819}"/>
    <cellStyle name="Opomba 2 2 2 6" xfId="2308" xr:uid="{00000000-0005-0000-0000-0000B8030000}"/>
    <cellStyle name="Opomba 2 2 2 6 2" xfId="5277" xr:uid="{49DC95EF-83DB-4F5C-ABD1-93F1C7C6FDCC}"/>
    <cellStyle name="Opomba 2 2 2 6 3" xfId="6935" xr:uid="{DF155DEF-ED40-455F-BBEB-0FEA9A362E72}"/>
    <cellStyle name="Opomba 2 2 2 7" xfId="2614" xr:uid="{00000000-0005-0000-0000-0000B9030000}"/>
    <cellStyle name="Opomba 2 2 2 7 2" xfId="5583" xr:uid="{FB98E75B-9CC3-464A-98C6-7F5D1E50F281}"/>
    <cellStyle name="Opomba 2 2 2 7 3" xfId="7241" xr:uid="{307DBE1E-914D-4195-AB49-8EBEA72099F4}"/>
    <cellStyle name="Opomba 2 2 2 8" xfId="3632" xr:uid="{0A529392-559A-4CD3-B438-0025B92620AF}"/>
    <cellStyle name="Opomba 2 2 2 9" xfId="6266" xr:uid="{87E84E85-0F8D-4D64-BA08-64C0ABE23ADC}"/>
    <cellStyle name="Opomba 2 2 3" xfId="1449" xr:uid="{00000000-0005-0000-0000-0000BA030000}"/>
    <cellStyle name="Opomba 2 2 3 2" xfId="2548" xr:uid="{00000000-0005-0000-0000-0000BB030000}"/>
    <cellStyle name="Opomba 2 2 3 2 2" xfId="5517" xr:uid="{D55FF788-FBC7-4E11-A3F4-48322432B31D}"/>
    <cellStyle name="Opomba 2 2 3 2 3" xfId="7175" xr:uid="{5FE68B2D-AD3E-4423-9391-890451D52A29}"/>
    <cellStyle name="Opomba 2 2 3 3" xfId="2238" xr:uid="{00000000-0005-0000-0000-0000BC030000}"/>
    <cellStyle name="Opomba 2 2 3 3 2" xfId="5207" xr:uid="{235C8313-64D3-448B-A879-1C7A06E262D9}"/>
    <cellStyle name="Opomba 2 2 3 3 3" xfId="6865" xr:uid="{02185049-DAB9-4FEB-BB56-1B01563AC28E}"/>
    <cellStyle name="Opomba 2 2 3 4" xfId="1056" xr:uid="{00000000-0005-0000-0000-0000BD030000}"/>
    <cellStyle name="Opomba 2 2 3 4 2" xfId="4029" xr:uid="{90059198-87C1-4F8F-997C-44DACD3F23DC}"/>
    <cellStyle name="Opomba 2 2 3 4 3" xfId="6443" xr:uid="{BEA71DAA-450A-489C-97C8-EB812E1AD575}"/>
    <cellStyle name="Opomba 2 2 3 5" xfId="1099" xr:uid="{00000000-0005-0000-0000-0000BE030000}"/>
    <cellStyle name="Opomba 2 2 3 5 2" xfId="4072" xr:uid="{0C716C2F-C347-4542-8A7A-FA218382C7DA}"/>
    <cellStyle name="Opomba 2 2 3 5 3" xfId="6486" xr:uid="{66202B3A-858C-4077-9275-C5FB3E3075A8}"/>
    <cellStyle name="Opomba 2 2 3 6" xfId="2608" xr:uid="{00000000-0005-0000-0000-0000BF030000}"/>
    <cellStyle name="Opomba 2 2 3 6 2" xfId="5577" xr:uid="{6EDDBBF6-7CAF-408C-A7BA-A34549AEE740}"/>
    <cellStyle name="Opomba 2 2 3 6 3" xfId="7235" xr:uid="{8B69FF73-E731-4C6F-AC04-BADD7D629646}"/>
    <cellStyle name="Opomba 2 2 3 7" xfId="2411" xr:uid="{00000000-0005-0000-0000-0000C0030000}"/>
    <cellStyle name="Opomba 2 2 3 7 2" xfId="5380" xr:uid="{0CDCF3FD-1988-48D9-A458-BCACC89BA455}"/>
    <cellStyle name="Opomba 2 2 3 7 3" xfId="7038" xr:uid="{FE92E5AF-4A1B-4C75-9642-C918B3F7F64F}"/>
    <cellStyle name="Opomba 2 2 3 8" xfId="4422" xr:uid="{AD0B0B9F-BE9A-4F17-B650-D4208FE86BBA}"/>
    <cellStyle name="Opomba 2 2 3 9" xfId="6603" xr:uid="{60281544-605A-4808-AB91-28E7BD2C6596}"/>
    <cellStyle name="Opomba 2 2 4" xfId="1359" xr:uid="{00000000-0005-0000-0000-0000C1030000}"/>
    <cellStyle name="Opomba 2 2 4 2" xfId="2607" xr:uid="{00000000-0005-0000-0000-0000C2030000}"/>
    <cellStyle name="Opomba 2 2 4 2 2" xfId="5576" xr:uid="{052E988F-75C6-4E32-878F-CDF7653F9291}"/>
    <cellStyle name="Opomba 2 2 4 2 3" xfId="7234" xr:uid="{4D74993A-E111-4B21-B544-308105BA1720}"/>
    <cellStyle name="Opomba 2 2 4 3" xfId="2543" xr:uid="{00000000-0005-0000-0000-0000C3030000}"/>
    <cellStyle name="Opomba 2 2 4 3 2" xfId="5512" xr:uid="{AC40487A-8AA0-4D26-A029-1F778F926D4F}"/>
    <cellStyle name="Opomba 2 2 4 3 3" xfId="7170" xr:uid="{11C11A82-5886-493F-8BEE-4CE90F7A71E7}"/>
    <cellStyle name="Opomba 2 2 4 4" xfId="2422" xr:uid="{00000000-0005-0000-0000-0000C4030000}"/>
    <cellStyle name="Opomba 2 2 4 4 2" xfId="5391" xr:uid="{83CF2239-72BC-4D38-BAA6-5941042746B2}"/>
    <cellStyle name="Opomba 2 2 4 4 3" xfId="7049" xr:uid="{2D281BC7-EC06-48B8-A311-6E90F10B0383}"/>
    <cellStyle name="Opomba 2 2 4 5" xfId="2367" xr:uid="{00000000-0005-0000-0000-0000C5030000}"/>
    <cellStyle name="Opomba 2 2 4 5 2" xfId="5336" xr:uid="{B7A14283-531F-423D-A63D-B96C5EE90F13}"/>
    <cellStyle name="Opomba 2 2 4 5 3" xfId="6994" xr:uid="{9962B7E1-AA5E-4B3C-A7E6-F6EBCF9DB449}"/>
    <cellStyle name="Opomba 2 2 4 6" xfId="767" xr:uid="{00000000-0005-0000-0000-0000C6030000}"/>
    <cellStyle name="Opomba 2 2 4 6 2" xfId="3740" xr:uid="{F3EEF411-E660-494F-BC0B-CB63C42D1C25}"/>
    <cellStyle name="Opomba 2 2 4 6 3" xfId="6300" xr:uid="{73CE2BB1-84EA-41AA-81D1-BB8E85D687B1}"/>
    <cellStyle name="Opomba 2 2 4 7" xfId="844" xr:uid="{00000000-0005-0000-0000-0000C7030000}"/>
    <cellStyle name="Opomba 2 2 4 7 2" xfId="3817" xr:uid="{62980941-01CD-43F4-B9FF-D2F97C81BB11}"/>
    <cellStyle name="Opomba 2 2 4 7 3" xfId="6369" xr:uid="{FC6DB71B-A037-4F80-BC82-476DC02A99FE}"/>
    <cellStyle name="Opomba 2 2 4 8" xfId="4332" xr:uid="{AA51B8CE-5C6F-4317-AFAA-C761623A896E}"/>
    <cellStyle name="Opomba 2 2 4 9" xfId="6586" xr:uid="{B6D8AC2B-805D-410D-8541-B773CE2AEE39}"/>
    <cellStyle name="Opomba 2 2 5" xfId="2107" xr:uid="{00000000-0005-0000-0000-0000C8030000}"/>
    <cellStyle name="Opomba 2 2 5 2" xfId="1128" xr:uid="{00000000-0005-0000-0000-0000C9030000}"/>
    <cellStyle name="Opomba 2 2 5 2 2" xfId="4101" xr:uid="{565CEA71-7A29-4BB6-8D29-D54D03748D41}"/>
    <cellStyle name="Opomba 2 2 5 2 3" xfId="6515" xr:uid="{ABBDF613-EB2E-4D1E-860F-66260230B3E8}"/>
    <cellStyle name="Opomba 2 2 5 3" xfId="2821" xr:uid="{00000000-0005-0000-0000-0000CA030000}"/>
    <cellStyle name="Opomba 2 2 5 3 2" xfId="5790" xr:uid="{AC014EE6-8068-4FC3-BCD4-3CEAE6530BD3}"/>
    <cellStyle name="Opomba 2 2 5 3 3" xfId="7448" xr:uid="{5A77D752-8578-4A2A-B007-726A5FDC343F}"/>
    <cellStyle name="Opomba 2 2 5 4" xfId="2925" xr:uid="{00000000-0005-0000-0000-0000CB030000}"/>
    <cellStyle name="Opomba 2 2 5 4 2" xfId="5894" xr:uid="{D85A7524-88A4-4472-8657-91AB6FA5DFCE}"/>
    <cellStyle name="Opomba 2 2 5 4 3" xfId="7552" xr:uid="{AAECAF04-9BC6-4B61-8C7C-746DD9A08F4A}"/>
    <cellStyle name="Opomba 2 2 5 5" xfId="2463" xr:uid="{00000000-0005-0000-0000-0000CC030000}"/>
    <cellStyle name="Opomba 2 2 5 5 2" xfId="5432" xr:uid="{47858462-5704-4912-910B-DDAA6B3F05CA}"/>
    <cellStyle name="Opomba 2 2 5 5 3" xfId="7090" xr:uid="{E4B20CF7-9616-4091-BFEB-540479B0FEFE}"/>
    <cellStyle name="Opomba 2 2 5 6" xfId="2791" xr:uid="{00000000-0005-0000-0000-0000CD030000}"/>
    <cellStyle name="Opomba 2 2 5 6 2" xfId="5760" xr:uid="{98D67EFD-FE2F-4DC6-93BE-A5DB47A00000}"/>
    <cellStyle name="Opomba 2 2 5 6 3" xfId="7418" xr:uid="{0F9C9DBD-A693-4A3C-AFED-42C63428356C}"/>
    <cellStyle name="Opomba 2 2 5 7" xfId="3197" xr:uid="{00000000-0005-0000-0000-0000CE030000}"/>
    <cellStyle name="Opomba 2 2 5 7 2" xfId="6166" xr:uid="{38BF75C4-4196-49D8-9B18-081877618BC7}"/>
    <cellStyle name="Opomba 2 2 5 7 3" xfId="7824" xr:uid="{F215B480-75B7-4B1D-845A-0EB29D7BC7D6}"/>
    <cellStyle name="Opomba 2 2 5 8" xfId="5076" xr:uid="{FDF4AC42-ABEF-4666-A44B-99E8B5AA840B}"/>
    <cellStyle name="Opomba 2 2 5 9" xfId="6734" xr:uid="{DC538F71-2BA3-412E-97E9-581538FEE4EF}"/>
    <cellStyle name="Opomba 2 2 6" xfId="2147" xr:uid="{00000000-0005-0000-0000-0000CF030000}"/>
    <cellStyle name="Opomba 2 2 6 2" xfId="2751" xr:uid="{00000000-0005-0000-0000-0000D0030000}"/>
    <cellStyle name="Opomba 2 2 6 2 2" xfId="5720" xr:uid="{CC474545-B53D-4CD5-AAFB-0979E674F34A}"/>
    <cellStyle name="Opomba 2 2 6 2 3" xfId="7378" xr:uid="{04DA4036-6E2D-4974-AB70-D1ECF9FB95C5}"/>
    <cellStyle name="Opomba 2 2 6 3" xfId="2861" xr:uid="{00000000-0005-0000-0000-0000D1030000}"/>
    <cellStyle name="Opomba 2 2 6 3 2" xfId="5830" xr:uid="{0103C656-2221-4380-9BD6-58835CA71F4D}"/>
    <cellStyle name="Opomba 2 2 6 3 3" xfId="7488" xr:uid="{0B39F010-EF43-430F-BB7F-8A2DDD9E935C}"/>
    <cellStyle name="Opomba 2 2 6 4" xfId="2965" xr:uid="{00000000-0005-0000-0000-0000D2030000}"/>
    <cellStyle name="Opomba 2 2 6 4 2" xfId="5934" xr:uid="{E65EA335-9D6D-4584-98D1-AA0E21C33209}"/>
    <cellStyle name="Opomba 2 2 6 4 3" xfId="7592" xr:uid="{11C57970-6CFD-4398-8464-F662A5C0D69B}"/>
    <cellStyle name="Opomba 2 2 6 5" xfId="3088" xr:uid="{00000000-0005-0000-0000-0000D3030000}"/>
    <cellStyle name="Opomba 2 2 6 5 2" xfId="6057" xr:uid="{150BF55B-7C8B-4C72-A044-948F6C3BAE4E}"/>
    <cellStyle name="Opomba 2 2 6 5 3" xfId="7715" xr:uid="{AEF88CBC-FEB5-4E20-8B30-EC3BDC5369A5}"/>
    <cellStyle name="Opomba 2 2 6 6" xfId="3160" xr:uid="{00000000-0005-0000-0000-0000D4030000}"/>
    <cellStyle name="Opomba 2 2 6 6 2" xfId="6129" xr:uid="{E8A06579-562F-4843-96CF-88EB3E2F49DF}"/>
    <cellStyle name="Opomba 2 2 6 6 3" xfId="7787" xr:uid="{F93FFD9A-36FE-46F8-BF3A-F063967B8981}"/>
    <cellStyle name="Opomba 2 2 6 7" xfId="3237" xr:uid="{00000000-0005-0000-0000-0000D5030000}"/>
    <cellStyle name="Opomba 2 2 6 7 2" xfId="6206" xr:uid="{632251E0-604C-43CF-9C58-3BFA3EBB45EF}"/>
    <cellStyle name="Opomba 2 2 6 7 3" xfId="7864" xr:uid="{A6E0ED22-B54A-491E-8E4C-1FB9F744ADC2}"/>
    <cellStyle name="Opomba 2 2 6 8" xfId="5116" xr:uid="{8C9BAD3D-7538-4336-A5C7-A5C151806710}"/>
    <cellStyle name="Opomba 2 2 6 9" xfId="6774" xr:uid="{CF0D7ED3-5FFE-4F12-B568-73B0BAF2296F}"/>
    <cellStyle name="Opomba 2 2 7" xfId="938" xr:uid="{00000000-0005-0000-0000-0000D6030000}"/>
    <cellStyle name="Opomba 2 2 7 2" xfId="3911" xr:uid="{EA7CDA4E-DBF7-4E11-A156-2D9D48BEA431}"/>
    <cellStyle name="Opomba 2 2 7 3" xfId="6394" xr:uid="{EB219422-3C99-4858-A9B0-F8C4ADDBDBD7}"/>
    <cellStyle name="Opomba 2 2 8" xfId="855" xr:uid="{00000000-0005-0000-0000-0000D7030000}"/>
    <cellStyle name="Opomba 2 2 8 2" xfId="3828" xr:uid="{6B51057E-4B78-4FEE-813E-755EAD9CF5D6}"/>
    <cellStyle name="Opomba 2 2 8 3" xfId="6376" xr:uid="{3A39B23A-932B-4E3D-A62C-5AC759D6EE94}"/>
    <cellStyle name="Opomba 2 2 9" xfId="2805" xr:uid="{00000000-0005-0000-0000-0000D8030000}"/>
    <cellStyle name="Opomba 2 2 9 2" xfId="5774" xr:uid="{CF775EFD-EE34-4E19-BC5C-158DD045B8EE}"/>
    <cellStyle name="Opomba 2 2 9 3" xfId="7432" xr:uid="{B956C9DE-4EED-4EA0-93A9-C6E6A1AC05E4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2 2" xfId="5487" xr:uid="{D04D765F-1EC1-4ABB-A865-63614E1F87FF}"/>
    <cellStyle name="Opomba 2 4 2 2 3" xfId="7145" xr:uid="{C61A5C88-8D1A-4331-AF7D-C3283035B7D6}"/>
    <cellStyle name="Opomba 2 4 2 3" xfId="2472" xr:uid="{00000000-0005-0000-0000-0000DD030000}"/>
    <cellStyle name="Opomba 2 4 2 3 2" xfId="5441" xr:uid="{CDBF0E77-862F-42F2-B575-B5EF5EC75582}"/>
    <cellStyle name="Opomba 2 4 2 3 3" xfId="7099" xr:uid="{2DD2B69D-EF7A-46BD-8420-F42179EEAD9E}"/>
    <cellStyle name="Opomba 2 4 2 4" xfId="2487" xr:uid="{00000000-0005-0000-0000-0000DE030000}"/>
    <cellStyle name="Opomba 2 4 2 4 2" xfId="5456" xr:uid="{D73D942F-AA81-4C36-B70D-36BB20C9E294}"/>
    <cellStyle name="Opomba 2 4 2 4 3" xfId="7114" xr:uid="{30091A4C-47A1-485E-A577-2DDAD02218C3}"/>
    <cellStyle name="Opomba 2 4 2 5" xfId="2358" xr:uid="{00000000-0005-0000-0000-0000DF030000}"/>
    <cellStyle name="Opomba 2 4 2 5 2" xfId="5327" xr:uid="{B53A4985-741A-46DC-B27B-0C1E400D8B6D}"/>
    <cellStyle name="Opomba 2 4 2 5 3" xfId="6985" xr:uid="{52566CA7-69AE-49FC-B0FD-86F52BDD41E1}"/>
    <cellStyle name="Opomba 2 4 2 6" xfId="2798" xr:uid="{00000000-0005-0000-0000-0000E0030000}"/>
    <cellStyle name="Opomba 2 4 2 6 2" xfId="5767" xr:uid="{4452AA2B-2612-4BC4-A4FD-229A689F3914}"/>
    <cellStyle name="Opomba 2 4 2 6 3" xfId="7425" xr:uid="{EF0C5472-C915-436B-A71B-058EF59E592F}"/>
    <cellStyle name="Opomba 2 4 2 7" xfId="3151" xr:uid="{00000000-0005-0000-0000-0000E1030000}"/>
    <cellStyle name="Opomba 2 4 2 7 2" xfId="6120" xr:uid="{8A92CA5D-72B6-4118-B2CD-6F15CED57E5C}"/>
    <cellStyle name="Opomba 2 4 2 7 3" xfId="7778" xr:uid="{7C2AD7CE-4ADA-46A7-A446-B8802C83189E}"/>
    <cellStyle name="Opomba 2 4 2 8" xfId="4550" xr:uid="{EC7D6645-9C63-4928-82CD-4FE3D92ACF2F}"/>
    <cellStyle name="Opomba 2 4 2 9" xfId="6653" xr:uid="{5C7D1937-5838-45AC-8C62-EA53CE496E79}"/>
    <cellStyle name="Opomba 2 4 3" xfId="2117" xr:uid="{00000000-0005-0000-0000-0000E2030000}"/>
    <cellStyle name="Opomba 2 4 3 2" xfId="1091" xr:uid="{00000000-0005-0000-0000-0000E3030000}"/>
    <cellStyle name="Opomba 2 4 3 2 2" xfId="4064" xr:uid="{9FB324B4-A789-482C-A405-1654E168B88C}"/>
    <cellStyle name="Opomba 2 4 3 2 3" xfId="6478" xr:uid="{8C030B14-60CB-49BE-A248-5E1E73E4CC09}"/>
    <cellStyle name="Opomba 2 4 3 3" xfId="2831" xr:uid="{00000000-0005-0000-0000-0000E4030000}"/>
    <cellStyle name="Opomba 2 4 3 3 2" xfId="5800" xr:uid="{7B2AD58E-596F-412A-8BF5-AA7D0573A03A}"/>
    <cellStyle name="Opomba 2 4 3 3 3" xfId="7458" xr:uid="{6CD0CA6D-FA98-43AC-BEF8-E5382CA7D1AE}"/>
    <cellStyle name="Opomba 2 4 3 4" xfId="2935" xr:uid="{00000000-0005-0000-0000-0000E5030000}"/>
    <cellStyle name="Opomba 2 4 3 4 2" xfId="5904" xr:uid="{5D1B34B4-99C4-4C2E-9390-B03430E9C033}"/>
    <cellStyle name="Opomba 2 4 3 4 3" xfId="7562" xr:uid="{EA936C3B-337F-4B56-90E0-9550486458F3}"/>
    <cellStyle name="Opomba 2 4 3 5" xfId="3058" xr:uid="{00000000-0005-0000-0000-0000E6030000}"/>
    <cellStyle name="Opomba 2 4 3 5 2" xfId="6027" xr:uid="{F7EC3C73-8854-4C33-94D5-4E0F276EA6F7}"/>
    <cellStyle name="Opomba 2 4 3 5 3" xfId="7685" xr:uid="{98956FBA-6281-447A-AA55-55A6F3DF6428}"/>
    <cellStyle name="Opomba 2 4 3 6" xfId="2536" xr:uid="{00000000-0005-0000-0000-0000E7030000}"/>
    <cellStyle name="Opomba 2 4 3 6 2" xfId="5505" xr:uid="{0B05D51A-6EF4-4B90-9491-2A72595EE824}"/>
    <cellStyle name="Opomba 2 4 3 6 3" xfId="7163" xr:uid="{C1679439-E099-43A9-8041-8B2DD52EA973}"/>
    <cellStyle name="Opomba 2 4 3 7" xfId="3207" xr:uid="{00000000-0005-0000-0000-0000E8030000}"/>
    <cellStyle name="Opomba 2 4 3 7 2" xfId="6176" xr:uid="{673751E2-125F-48F0-9A32-D41CBB62C6F7}"/>
    <cellStyle name="Opomba 2 4 3 7 3" xfId="7834" xr:uid="{DBCDD396-07B1-43B1-AB8E-7EF55B4FFCB7}"/>
    <cellStyle name="Opomba 2 4 3 8" xfId="5086" xr:uid="{EB6F38EC-35B8-4016-8BA3-CCB4239538B4}"/>
    <cellStyle name="Opomba 2 4 3 9" xfId="6744" xr:uid="{13C23064-8348-4FD4-B876-60690B31CA17}"/>
    <cellStyle name="Opomba 2 4 4" xfId="2150" xr:uid="{00000000-0005-0000-0000-0000E9030000}"/>
    <cellStyle name="Opomba 2 4 4 2" xfId="2754" xr:uid="{00000000-0005-0000-0000-0000EA030000}"/>
    <cellStyle name="Opomba 2 4 4 2 2" xfId="5723" xr:uid="{41D65333-4EA0-4DF2-BEF1-0DDA94D8661D}"/>
    <cellStyle name="Opomba 2 4 4 2 3" xfId="7381" xr:uid="{E6C75DC4-2725-4B61-A6DD-5AB7653DD81F}"/>
    <cellStyle name="Opomba 2 4 4 3" xfId="2864" xr:uid="{00000000-0005-0000-0000-0000EB030000}"/>
    <cellStyle name="Opomba 2 4 4 3 2" xfId="5833" xr:uid="{F277409B-D1F1-498C-9768-926B5F20AD33}"/>
    <cellStyle name="Opomba 2 4 4 3 3" xfId="7491" xr:uid="{C810129C-F5D4-4D5C-BB76-A1AF02193A1C}"/>
    <cellStyle name="Opomba 2 4 4 4" xfId="2968" xr:uid="{00000000-0005-0000-0000-0000EC030000}"/>
    <cellStyle name="Opomba 2 4 4 4 2" xfId="5937" xr:uid="{33590F43-8AFF-4958-94BA-7BFE9420959E}"/>
    <cellStyle name="Opomba 2 4 4 4 3" xfId="7595" xr:uid="{8A850ABB-040F-42B6-9506-60027CE564D7}"/>
    <cellStyle name="Opomba 2 4 4 5" xfId="3091" xr:uid="{00000000-0005-0000-0000-0000ED030000}"/>
    <cellStyle name="Opomba 2 4 4 5 2" xfId="6060" xr:uid="{7212DB9C-42EC-456B-8295-B0426F147998}"/>
    <cellStyle name="Opomba 2 4 4 5 3" xfId="7718" xr:uid="{FE02AAA3-25CE-40E4-9CB5-536531380A01}"/>
    <cellStyle name="Opomba 2 4 4 6" xfId="3163" xr:uid="{00000000-0005-0000-0000-0000EE030000}"/>
    <cellStyle name="Opomba 2 4 4 6 2" xfId="6132" xr:uid="{70664421-AAB6-410A-B694-5B656864BDAD}"/>
    <cellStyle name="Opomba 2 4 4 6 3" xfId="7790" xr:uid="{EBEDF544-D6E6-4FE3-866B-9E2BD1EC803D}"/>
    <cellStyle name="Opomba 2 4 4 7" xfId="3240" xr:uid="{00000000-0005-0000-0000-0000EF030000}"/>
    <cellStyle name="Opomba 2 4 4 7 2" xfId="6209" xr:uid="{D53EDF28-2788-4620-8C7A-9B7C4BE00D0D}"/>
    <cellStyle name="Opomba 2 4 4 7 3" xfId="7867" xr:uid="{E8D8D303-206F-4445-84D3-BFBE9C4BF347}"/>
    <cellStyle name="Opomba 2 4 4 8" xfId="5119" xr:uid="{202C3BA1-A281-4384-9B6C-F4127EB8A947}"/>
    <cellStyle name="Opomba 2 4 4 9" xfId="6777" xr:uid="{4D7CF01A-264D-470B-B422-3762A3516EAF}"/>
    <cellStyle name="Opomba 2 4 5" xfId="1144" xr:uid="{00000000-0005-0000-0000-0000F0030000}"/>
    <cellStyle name="Opomba 2 4 5 2" xfId="4117" xr:uid="{2605250D-740A-4605-87D8-48D863C765B8}"/>
    <cellStyle name="Opomba 2 4 5 3" xfId="6524" xr:uid="{3AE436AF-B634-4043-9E7D-255594BB67AA}"/>
    <cellStyle name="Opomba 2 4 6" xfId="2263" xr:uid="{00000000-0005-0000-0000-0000F1030000}"/>
    <cellStyle name="Opomba 2 4 6 2" xfId="5232" xr:uid="{6BEE4635-7F1D-41E2-ACE9-F50621D6925C}"/>
    <cellStyle name="Opomba 2 4 6 3" xfId="6890" xr:uid="{F9CEDD51-F638-4724-9E0C-4D39D9EB0C76}"/>
    <cellStyle name="Opomba 2 4 7" xfId="2504" xr:uid="{00000000-0005-0000-0000-0000F2030000}"/>
    <cellStyle name="Opomba 2 4 7 2" xfId="5473" xr:uid="{2DD5E3A8-3323-4547-BB5B-D91BCD66E22D}"/>
    <cellStyle name="Opomba 2 4 7 3" xfId="7131" xr:uid="{D7D78EDB-4F02-4D72-9836-5EA6D0C3AC9A}"/>
    <cellStyle name="Opomba 2 4 8" xfId="3547" xr:uid="{13C18E1C-A52C-4D5D-AF46-60C5ADC4257B}"/>
    <cellStyle name="Opomba 2 4 9" xfId="6254" xr:uid="{357D58E2-259F-4F95-B0D2-D92FE30A1289}"/>
    <cellStyle name="Opomba 2 5" xfId="1354" xr:uid="{00000000-0005-0000-0000-0000F3030000}"/>
    <cellStyle name="Opomba 2 5 2" xfId="2473" xr:uid="{00000000-0005-0000-0000-0000F4030000}"/>
    <cellStyle name="Opomba 2 5 2 2" xfId="5442" xr:uid="{A19E02C9-EF5F-48F3-A5AD-6735C5580697}"/>
    <cellStyle name="Opomba 2 5 2 3" xfId="7100" xr:uid="{A57C3027-94F8-4CF9-B207-CFDB602D4667}"/>
    <cellStyle name="Opomba 2 5 3" xfId="2427" xr:uid="{00000000-0005-0000-0000-0000F5030000}"/>
    <cellStyle name="Opomba 2 5 3 2" xfId="5396" xr:uid="{DCE2B9C0-D611-4365-930B-0F9F965A1761}"/>
    <cellStyle name="Opomba 2 5 3 3" xfId="7054" xr:uid="{4CA9C512-9804-4FF1-BDB9-69F13245AC12}"/>
    <cellStyle name="Opomba 2 5 4" xfId="1088" xr:uid="{00000000-0005-0000-0000-0000F6030000}"/>
    <cellStyle name="Opomba 2 5 4 2" xfId="4061" xr:uid="{BF248199-89BD-4D54-A8C8-FDD4CDD58F48}"/>
    <cellStyle name="Opomba 2 5 4 3" xfId="6475" xr:uid="{503F0A3D-9F5F-4CD9-B4B2-AF77274210C7}"/>
    <cellStyle name="Opomba 2 5 5" xfId="2415" xr:uid="{00000000-0005-0000-0000-0000F7030000}"/>
    <cellStyle name="Opomba 2 5 5 2" xfId="5384" xr:uid="{A80B05A6-D886-4FD5-9D81-F6BCA5278E4B}"/>
    <cellStyle name="Opomba 2 5 5 3" xfId="7042" xr:uid="{1207DB51-0CEC-4857-957F-17B43E956A25}"/>
    <cellStyle name="Opomba 2 5 6" xfId="3041" xr:uid="{00000000-0005-0000-0000-0000F8030000}"/>
    <cellStyle name="Opomba 2 5 6 2" xfId="6010" xr:uid="{A1C77AF7-C391-49A8-AD57-99A26A56192D}"/>
    <cellStyle name="Opomba 2 5 6 3" xfId="7668" xr:uid="{E991714A-E957-4945-8223-0968CBCC6D7C}"/>
    <cellStyle name="Opomba 2 5 7" xfId="3118" xr:uid="{00000000-0005-0000-0000-0000F9030000}"/>
    <cellStyle name="Opomba 2 5 7 2" xfId="6087" xr:uid="{6133D160-4DDF-4ED6-8320-0A1D95EF2C30}"/>
    <cellStyle name="Opomba 2 5 7 3" xfId="7745" xr:uid="{DC87FD3C-DE28-4682-B39F-4C048B69CFD1}"/>
    <cellStyle name="Opomba 2 5 8" xfId="4327" xr:uid="{CAA5A8C7-40DB-42DA-930A-B5A24F41571C}"/>
    <cellStyle name="Opomba 2 5 9" xfId="6581" xr:uid="{58320676-8CA1-4041-8EBD-57A7713331E1}"/>
    <cellStyle name="Opomba 2 6" xfId="1347" xr:uid="{00000000-0005-0000-0000-0000FA030000}"/>
    <cellStyle name="Opomba 2 6 2" xfId="2355" xr:uid="{00000000-0005-0000-0000-0000FB030000}"/>
    <cellStyle name="Opomba 2 6 2 2" xfId="5324" xr:uid="{B7480231-5B54-4BE0-86B9-4983BDD14AD5}"/>
    <cellStyle name="Opomba 2 6 2 3" xfId="6982" xr:uid="{B57E04BB-CD61-4D50-98DE-084683C43782}"/>
    <cellStyle name="Opomba 2 6 3" xfId="2570" xr:uid="{00000000-0005-0000-0000-0000FC030000}"/>
    <cellStyle name="Opomba 2 6 3 2" xfId="5539" xr:uid="{2DCF3290-F71C-4FE3-85CD-B490DF17AA5D}"/>
    <cellStyle name="Opomba 2 6 3 3" xfId="7197" xr:uid="{EA6C471B-7500-48DB-B26F-6139E083DA0D}"/>
    <cellStyle name="Opomba 2 6 4" xfId="2640" xr:uid="{00000000-0005-0000-0000-0000FD030000}"/>
    <cellStyle name="Opomba 2 6 4 2" xfId="5609" xr:uid="{B07C54D7-F819-4F03-8C0A-00CC214C4089}"/>
    <cellStyle name="Opomba 2 6 4 3" xfId="7267" xr:uid="{343DB514-C785-4F81-9D99-97AA348B1D2A}"/>
    <cellStyle name="Opomba 2 6 5" xfId="2684" xr:uid="{00000000-0005-0000-0000-0000FE030000}"/>
    <cellStyle name="Opomba 2 6 5 2" xfId="5653" xr:uid="{B68E46B7-D23A-4790-8DAA-1960568F7554}"/>
    <cellStyle name="Opomba 2 6 5 3" xfId="7311" xr:uid="{1354613F-8B54-4563-AB85-A68B5653C50F}"/>
    <cellStyle name="Opomba 2 6 6" xfId="2459" xr:uid="{00000000-0005-0000-0000-0000FF030000}"/>
    <cellStyle name="Opomba 2 6 6 2" xfId="5428" xr:uid="{AB98529B-7F09-4EC4-9325-6CE3F5EA45A4}"/>
    <cellStyle name="Opomba 2 6 6 3" xfId="7086" xr:uid="{7E93E593-6CB5-479B-A4AE-4DA8378246CB}"/>
    <cellStyle name="Opomba 2 6 7" xfId="2785" xr:uid="{00000000-0005-0000-0000-000000040000}"/>
    <cellStyle name="Opomba 2 6 7 2" xfId="5754" xr:uid="{A8FD3A4C-13C1-42BB-9910-2D0C9F6AEA2E}"/>
    <cellStyle name="Opomba 2 6 7 3" xfId="7412" xr:uid="{111C809B-8385-4A2B-9DC8-ADEF7FAC7536}"/>
    <cellStyle name="Opomba 2 6 8" xfId="4320" xr:uid="{B3E29E4C-9EF1-46EE-8159-25A9BA13FD09}"/>
    <cellStyle name="Opomba 2 6 9" xfId="6575" xr:uid="{4EFA6FC6-8434-4761-BBA0-B953FBB0E1EF}"/>
    <cellStyle name="Opomba 2 7" xfId="824" xr:uid="{00000000-0005-0000-0000-000001040000}"/>
    <cellStyle name="Opomba 2 7 2" xfId="3797" xr:uid="{99B92E79-1E0C-4736-8A5F-488781E1475E}"/>
    <cellStyle name="Opomba 2 7 3" xfId="6350" xr:uid="{EC295A11-0B45-4614-9720-EE0318C0D685}"/>
    <cellStyle name="Opomba 2 8" xfId="828" xr:uid="{00000000-0005-0000-0000-000002040000}"/>
    <cellStyle name="Opomba 2 8 2" xfId="3801" xr:uid="{01924839-1B60-4FD1-88D8-D1CCE13ED6E9}"/>
    <cellStyle name="Opomba 2 8 3" xfId="6354" xr:uid="{DCF6665C-12E5-40E1-9529-33950BDADDC3}"/>
    <cellStyle name="Opomba 2 9" xfId="2391" xr:uid="{00000000-0005-0000-0000-000003040000}"/>
    <cellStyle name="Opomba 2 9 2" xfId="5360" xr:uid="{25FD1A5B-82A5-47F7-8059-A2F33B663B90}"/>
    <cellStyle name="Opomba 2 9 3" xfId="7018" xr:uid="{295330B0-14E2-4455-B9DE-D0EF56ADBD0E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0 2" xfId="4085" xr:uid="{6D2C5E9A-AD62-43E1-AA01-3CA79B07890E}"/>
    <cellStyle name="Output 10 3" xfId="6499" xr:uid="{42281936-D975-41F8-81C5-A9188583C9EF}"/>
    <cellStyle name="Output 10 4" xfId="6415" xr:uid="{CCFEB82A-0B91-4831-B02A-52370F706D53}"/>
    <cellStyle name="Output 11" xfId="1074" xr:uid="{00000000-0005-0000-0000-000008040000}"/>
    <cellStyle name="Output 11 2" xfId="4047" xr:uid="{8E8BCD4E-DDBF-4553-8A7B-D6A36DDD1114}"/>
    <cellStyle name="Output 11 3" xfId="6461" xr:uid="{43D4D97A-48CA-43D6-AD70-6F38D3602E10}"/>
    <cellStyle name="Output 11 4" xfId="6529" xr:uid="{489F48B0-BA85-423A-9F92-B33656407A3F}"/>
    <cellStyle name="Output 12" xfId="2349" xr:uid="{00000000-0005-0000-0000-000009040000}"/>
    <cellStyle name="Output 12 2" xfId="5318" xr:uid="{4FC9F8F3-3672-42FA-A68A-2C9D00B7C826}"/>
    <cellStyle name="Output 12 3" xfId="6976" xr:uid="{7DEC8651-068A-45BF-9662-1502B82011C3}"/>
    <cellStyle name="Output 12 4" xfId="8016" xr:uid="{04EB8AFF-1263-457D-A6F3-379A2C4F83B8}"/>
    <cellStyle name="Output 13" xfId="2632" xr:uid="{00000000-0005-0000-0000-00000A040000}"/>
    <cellStyle name="Output 13 2" xfId="5601" xr:uid="{790D1689-548F-44D4-9B4F-F32BEA063A4F}"/>
    <cellStyle name="Output 13 3" xfId="7259" xr:uid="{335B7F90-2745-43CE-841B-08C718199FC7}"/>
    <cellStyle name="Output 13 4" xfId="8149" xr:uid="{71162BB1-298D-46E5-8D8B-4A8B21457376}"/>
    <cellStyle name="Output 14" xfId="3280" xr:uid="{9A94863B-1C1D-4E7D-A63D-5D47F375B97D}"/>
    <cellStyle name="Output 15" xfId="3527" xr:uid="{253B920E-9E38-4C46-9C57-6F72A34F8649}"/>
    <cellStyle name="Output 2" xfId="201" xr:uid="{00000000-0005-0000-0000-00000B040000}"/>
    <cellStyle name="Output 2 10" xfId="1113" xr:uid="{00000000-0005-0000-0000-00000C040000}"/>
    <cellStyle name="Output 2 10 2" xfId="4086" xr:uid="{CB9963BE-88E3-4A91-9D8D-8AF5A6E31AE0}"/>
    <cellStyle name="Output 2 10 3" xfId="6500" xr:uid="{D7422EB0-4411-4716-AA88-12B0A2F218D9}"/>
    <cellStyle name="Output 2 10 4" xfId="6625" xr:uid="{DD5081D1-54BD-4919-97C2-0346192D03B4}"/>
    <cellStyle name="Output 2 11" xfId="2211" xr:uid="{00000000-0005-0000-0000-00000D040000}"/>
    <cellStyle name="Output 2 11 2" xfId="5180" xr:uid="{B5C3BBEA-7686-4FF9-A051-E3F05A4EF8D7}"/>
    <cellStyle name="Output 2 11 3" xfId="6838" xr:uid="{856F40E5-72EA-406F-A893-B13AC5FBBC5B}"/>
    <cellStyle name="Output 2 11 4" xfId="7951" xr:uid="{1540970A-3A12-4524-A7FB-469FEA61BF0D}"/>
    <cellStyle name="Output 2 12" xfId="2474" xr:uid="{00000000-0005-0000-0000-00000E040000}"/>
    <cellStyle name="Output 2 12 2" xfId="5443" xr:uid="{62349AAE-D851-49D8-B881-13447E0C9BD4}"/>
    <cellStyle name="Output 2 12 3" xfId="7101" xr:uid="{7B4F1A9B-E360-48B8-9872-FE520C2C17EE}"/>
    <cellStyle name="Output 2 12 4" xfId="8067" xr:uid="{366A98AB-C6F0-4FFD-851A-10632EC6D8DB}"/>
    <cellStyle name="Output 2 13" xfId="3348" xr:uid="{DB8871F0-3646-4941-AC31-FF6D85BC85AF}"/>
    <cellStyle name="Output 2 14" xfId="3277" xr:uid="{6BB9F8DF-7325-42DE-8FE7-0EFE641E945D}"/>
    <cellStyle name="Output 2 2" xfId="298" xr:uid="{00000000-0005-0000-0000-00000F040000}"/>
    <cellStyle name="Output 2 2 10" xfId="769" xr:uid="{00000000-0005-0000-0000-000010040000}"/>
    <cellStyle name="Output 2 2 10 2" xfId="3742" xr:uid="{D6AD0CAF-8F96-4653-AE5F-535B5AA1BE06}"/>
    <cellStyle name="Output 2 2 10 3" xfId="6302" xr:uid="{EEE8B437-7DF1-4714-BBCD-4B6619567393}"/>
    <cellStyle name="Output 2 2 10 4" xfId="3293" xr:uid="{B4399356-DE6B-4B23-BD46-265AE78C6B9C}"/>
    <cellStyle name="Output 2 2 11" xfId="2724" xr:uid="{00000000-0005-0000-0000-000011040000}"/>
    <cellStyle name="Output 2 2 11 2" xfId="5693" xr:uid="{642F24CA-BB63-45D8-89F5-96EC8EAA9D1C}"/>
    <cellStyle name="Output 2 2 11 3" xfId="7351" xr:uid="{B060AAA9-2C16-40A6-AC6B-C22207E236B2}"/>
    <cellStyle name="Output 2 2 11 4" xfId="8201" xr:uid="{9A9F32C0-E3BA-4B9C-9D8D-37CB753C21EA}"/>
    <cellStyle name="Output 2 2 12" xfId="3443" xr:uid="{BE292784-95F4-4F13-BE08-C6E98F2A5F1F}"/>
    <cellStyle name="Output 2 2 13" xfId="3505" xr:uid="{ACEEE4C0-A611-48E8-984C-115890BD3DEB}"/>
    <cellStyle name="Output 2 2 14" xfId="3316" xr:uid="{760F397A-A56D-428A-A5B7-F8013BBEDB61}"/>
    <cellStyle name="Output 2 2 2" xfId="695" xr:uid="{00000000-0005-0000-0000-000012040000}"/>
    <cellStyle name="Output 2 2 2 10" xfId="3669" xr:uid="{B7C7B19E-C0C8-4AE8-9601-427F8CBA42B0}"/>
    <cellStyle name="Output 2 2 2 11" xfId="6278" xr:uid="{B567CFAA-D153-46FE-B680-CB7C6A61EE7E}"/>
    <cellStyle name="Output 2 2 2 12" xfId="6623" xr:uid="{7635C826-D275-47E6-9054-88086D6EC4AF}"/>
    <cellStyle name="Output 2 2 2 2" xfId="1699" xr:uid="{00000000-0005-0000-0000-000013040000}"/>
    <cellStyle name="Output 2 2 2 2 10" xfId="6681" xr:uid="{3B628D03-B85A-4EE0-862A-7615D42E87DB}"/>
    <cellStyle name="Output 2 2 2 2 11" xfId="3521" xr:uid="{E3039C33-696F-4812-A496-6009D42481F0}"/>
    <cellStyle name="Output 2 2 2 2 2" xfId="2711" xr:uid="{00000000-0005-0000-0000-000014040000}"/>
    <cellStyle name="Output 2 2 2 2 2 2" xfId="5680" xr:uid="{82D766E6-B6A1-4930-8267-FAFAA7608B66}"/>
    <cellStyle name="Output 2 2 2 2 2 3" xfId="7338" xr:uid="{D9B5A0B3-75C3-4C3D-B1CE-D3F358E6716A}"/>
    <cellStyle name="Output 2 2 2 2 2 4" xfId="8194" xr:uid="{5E6DA9AC-EB5C-4D84-B676-731760BB3A4D}"/>
    <cellStyle name="Output 2 2 2 2 3" xfId="2603" xr:uid="{00000000-0005-0000-0000-000015040000}"/>
    <cellStyle name="Output 2 2 2 2 3 2" xfId="5572" xr:uid="{A96228DA-A08D-48C8-A7FB-7001F6A043FC}"/>
    <cellStyle name="Output 2 2 2 2 3 3" xfId="7230" xr:uid="{B911D8B9-B2A0-401D-A343-4A74C870A1F0}"/>
    <cellStyle name="Output 2 2 2 2 3 4" xfId="8135" xr:uid="{3F1B004F-906C-45EF-8FD5-D851CB2665E9}"/>
    <cellStyle name="Output 2 2 2 2 4" xfId="2497" xr:uid="{00000000-0005-0000-0000-000016040000}"/>
    <cellStyle name="Output 2 2 2 2 4 2" xfId="5466" xr:uid="{55C998D7-B93B-4967-B7D1-E99DAF5A319D}"/>
    <cellStyle name="Output 2 2 2 2 4 3" xfId="7124" xr:uid="{CB518B3E-5599-4B05-853F-D102B2D1098B}"/>
    <cellStyle name="Output 2 2 2 2 4 4" xfId="8080" xr:uid="{776455F5-E2CD-4F81-8288-EE070CB8E8DB}"/>
    <cellStyle name="Output 2 2 2 2 5" xfId="3039" xr:uid="{00000000-0005-0000-0000-000017040000}"/>
    <cellStyle name="Output 2 2 2 2 5 2" xfId="6008" xr:uid="{F1C844C0-219D-4895-80A3-83D307D82648}"/>
    <cellStyle name="Output 2 2 2 2 5 3" xfId="7666" xr:uid="{C360C51B-ADAE-4631-8F70-B8D53D1DEF42}"/>
    <cellStyle name="Output 2 2 2 2 5 4" xfId="8359" xr:uid="{4BF57EE2-7EE3-40A5-A35D-784A2E0E619D}"/>
    <cellStyle name="Output 2 2 2 2 6" xfId="1078" xr:uid="{00000000-0005-0000-0000-000018040000}"/>
    <cellStyle name="Output 2 2 2 2 6 2" xfId="4051" xr:uid="{6A2E7FCC-73FE-46B0-9CE5-C40490BC8936}"/>
    <cellStyle name="Output 2 2 2 2 6 3" xfId="6465" xr:uid="{0E22E8E7-8F31-4684-BD8D-C41AFCA0DBF7}"/>
    <cellStyle name="Output 2 2 2 2 6 4" xfId="6245" xr:uid="{8D85DF9E-BEA9-4FD6-8AAB-859D5E562219}"/>
    <cellStyle name="Output 2 2 2 2 7" xfId="2804" xr:uid="{00000000-0005-0000-0000-000019040000}"/>
    <cellStyle name="Output 2 2 2 2 7 2" xfId="5773" xr:uid="{1F398BEA-2850-4C13-AD95-C3D2C2475AFE}"/>
    <cellStyle name="Output 2 2 2 2 7 3" xfId="7431" xr:uid="{5ED357BE-6057-442F-B22F-DB3D38901E3D}"/>
    <cellStyle name="Output 2 2 2 2 7 4" xfId="8237" xr:uid="{6874A67D-FF2C-428F-9D5C-582926A8722A}"/>
    <cellStyle name="Output 2 2 2 2 8" xfId="2272" xr:uid="{00000000-0005-0000-0000-00001A040000}"/>
    <cellStyle name="Output 2 2 2 2 8 2" xfId="5241" xr:uid="{FE5EDC1D-6DB1-41D0-A406-619AE448FA2F}"/>
    <cellStyle name="Output 2 2 2 2 8 3" xfId="6899" xr:uid="{AF5D5E81-62F1-4250-9346-5AD0A96FFA0D}"/>
    <cellStyle name="Output 2 2 2 2 8 4" xfId="7972" xr:uid="{E0682D19-E881-440C-87B0-605B14976086}"/>
    <cellStyle name="Output 2 2 2 2 9" xfId="4672" xr:uid="{198D7D16-867C-455B-A387-C024342AB5B9}"/>
    <cellStyle name="Output 2 2 2 3" xfId="2143" xr:uid="{00000000-0005-0000-0000-00001B040000}"/>
    <cellStyle name="Output 2 2 2 3 10" xfId="6770" xr:uid="{2CB5B938-ED91-4A7C-BBBB-5C6701580DAC}"/>
    <cellStyle name="Output 2 2 2 3 11" xfId="7912" xr:uid="{FE4FFF39-DB12-41AF-A65D-4C92263A4297}"/>
    <cellStyle name="Output 2 2 2 3 2" xfId="2747" xr:uid="{00000000-0005-0000-0000-00001C040000}"/>
    <cellStyle name="Output 2 2 2 3 2 2" xfId="5716" xr:uid="{6B18F7B8-CFC3-4D99-ADB9-4EBD698E675D}"/>
    <cellStyle name="Output 2 2 2 3 2 3" xfId="7374" xr:uid="{63E59270-D3A2-4710-A874-B476AB475DF1}"/>
    <cellStyle name="Output 2 2 2 3 2 4" xfId="8210" xr:uid="{95A74B1C-EF48-4770-AA14-E7347F915803}"/>
    <cellStyle name="Output 2 2 2 3 3" xfId="2857" xr:uid="{00000000-0005-0000-0000-00001D040000}"/>
    <cellStyle name="Output 2 2 2 3 3 2" xfId="5826" xr:uid="{84E8CFD9-9140-48B8-94D3-48A072AA0DED}"/>
    <cellStyle name="Output 2 2 2 3 3 3" xfId="7484" xr:uid="{729D4AEB-E320-460B-A799-251DE472AEA5}"/>
    <cellStyle name="Output 2 2 2 3 3 4" xfId="8261" xr:uid="{C2A3442E-DB30-4F59-858E-47FFCE8F867F}"/>
    <cellStyle name="Output 2 2 2 3 4" xfId="2961" xr:uid="{00000000-0005-0000-0000-00001E040000}"/>
    <cellStyle name="Output 2 2 2 3 4 2" xfId="5930" xr:uid="{537EFBC0-7610-4BD1-82F3-BC2E2FF4A6CE}"/>
    <cellStyle name="Output 2 2 2 3 4 3" xfId="7588" xr:uid="{C1AEE550-B886-4E11-9DFE-A34AA770121B}"/>
    <cellStyle name="Output 2 2 2 3 4 4" xfId="8312" xr:uid="{F82584FE-F599-4FE0-96F0-30B41026E4B2}"/>
    <cellStyle name="Output 2 2 2 3 5" xfId="3084" xr:uid="{00000000-0005-0000-0000-00001F040000}"/>
    <cellStyle name="Output 2 2 2 3 5 2" xfId="6053" xr:uid="{9C06F5F7-B972-4DB8-8439-4B8E798B826E}"/>
    <cellStyle name="Output 2 2 2 3 5 3" xfId="7711" xr:uid="{512E0157-CA09-4294-B74D-554AEA1CBE13}"/>
    <cellStyle name="Output 2 2 2 3 5 4" xfId="8385" xr:uid="{555F20AB-9ACA-49DF-9991-447AEB2D9501}"/>
    <cellStyle name="Output 2 2 2 3 6" xfId="3145" xr:uid="{00000000-0005-0000-0000-000020040000}"/>
    <cellStyle name="Output 2 2 2 3 6 2" xfId="6114" xr:uid="{3ECCCD92-B88D-4B2C-B397-C2EA2043835E}"/>
    <cellStyle name="Output 2 2 2 3 6 3" xfId="7772" xr:uid="{3779B1D8-5AB7-4E3D-8D1C-0B0C93B4A055}"/>
    <cellStyle name="Output 2 2 2 3 6 4" xfId="8420" xr:uid="{7466545F-8A67-4307-B1DD-6E09F09EC446}"/>
    <cellStyle name="Output 2 2 2 3 7" xfId="3156" xr:uid="{00000000-0005-0000-0000-000021040000}"/>
    <cellStyle name="Output 2 2 2 3 7 2" xfId="6125" xr:uid="{6C6195A4-8E78-48CC-8F07-409AAAAF75EA}"/>
    <cellStyle name="Output 2 2 2 3 7 3" xfId="7783" xr:uid="{AC4446FC-DA03-48F0-A027-88EAF16FB64B}"/>
    <cellStyle name="Output 2 2 2 3 7 4" xfId="8426" xr:uid="{6CBECF67-28B9-459E-8503-A3CF4FAE8A5B}"/>
    <cellStyle name="Output 2 2 2 3 8" xfId="3233" xr:uid="{00000000-0005-0000-0000-000022040000}"/>
    <cellStyle name="Output 2 2 2 3 8 2" xfId="6202" xr:uid="{37907F61-D12E-47AB-B60A-E4E9703FC25C}"/>
    <cellStyle name="Output 2 2 2 3 8 3" xfId="7860" xr:uid="{6CCB2F22-2801-4110-A3FA-5C0F0848E84B}"/>
    <cellStyle name="Output 2 2 2 3 8 4" xfId="8464" xr:uid="{8FA2C31A-D15F-4417-8FB0-CAEDD26FE54E}"/>
    <cellStyle name="Output 2 2 2 3 9" xfId="5112" xr:uid="{021C2DC9-BD47-4F12-8FB0-BBA5B128EBD1}"/>
    <cellStyle name="Output 2 2 2 4" xfId="2146" xr:uid="{00000000-0005-0000-0000-000023040000}"/>
    <cellStyle name="Output 2 2 2 4 10" xfId="6773" xr:uid="{278BB947-A2A9-4277-80E1-61F21B6531D4}"/>
    <cellStyle name="Output 2 2 2 4 11" xfId="7914" xr:uid="{F629855B-9053-402B-B159-3B9BD45E45A7}"/>
    <cellStyle name="Output 2 2 2 4 2" xfId="2750" xr:uid="{00000000-0005-0000-0000-000024040000}"/>
    <cellStyle name="Output 2 2 2 4 2 2" xfId="5719" xr:uid="{28C19270-D11D-4B05-8555-9EA454FF2BB4}"/>
    <cellStyle name="Output 2 2 2 4 2 3" xfId="7377" xr:uid="{DE258AAD-9F2A-4BB2-A1F4-0CA61CD98133}"/>
    <cellStyle name="Output 2 2 2 4 2 4" xfId="8212" xr:uid="{747391EC-AA62-45B6-96B8-860649C4F7DE}"/>
    <cellStyle name="Output 2 2 2 4 3" xfId="2860" xr:uid="{00000000-0005-0000-0000-000025040000}"/>
    <cellStyle name="Output 2 2 2 4 3 2" xfId="5829" xr:uid="{0874E1DA-786C-4FB8-8875-F83E1D38D035}"/>
    <cellStyle name="Output 2 2 2 4 3 3" xfId="7487" xr:uid="{C2ABEEFB-1D59-40DC-BA3F-26BBB5770D3F}"/>
    <cellStyle name="Output 2 2 2 4 3 4" xfId="8263" xr:uid="{01CAF215-5AFC-4A19-BDCC-8581EBBBCAD3}"/>
    <cellStyle name="Output 2 2 2 4 4" xfId="2964" xr:uid="{00000000-0005-0000-0000-000026040000}"/>
    <cellStyle name="Output 2 2 2 4 4 2" xfId="5933" xr:uid="{C772FD26-499B-4C2C-AF50-E1ABBAFCDBA1}"/>
    <cellStyle name="Output 2 2 2 4 4 3" xfId="7591" xr:uid="{DC1E8CA8-9FDE-4E0E-8D25-0B3424C7394C}"/>
    <cellStyle name="Output 2 2 2 4 4 4" xfId="8314" xr:uid="{1CFFD431-9BCA-4A14-AF28-E15BCF53A081}"/>
    <cellStyle name="Output 2 2 2 4 5" xfId="3087" xr:uid="{00000000-0005-0000-0000-000027040000}"/>
    <cellStyle name="Output 2 2 2 4 5 2" xfId="6056" xr:uid="{58CAC212-2121-4956-A081-DFFA2EC80319}"/>
    <cellStyle name="Output 2 2 2 4 5 3" xfId="7714" xr:uid="{08FE8435-BD82-41B2-A296-7C1A8C70F386}"/>
    <cellStyle name="Output 2 2 2 4 5 4" xfId="8387" xr:uid="{4F93AC1C-6D14-4272-B3EA-9314D47AF2D5}"/>
    <cellStyle name="Output 2 2 2 4 6" xfId="3146" xr:uid="{00000000-0005-0000-0000-000028040000}"/>
    <cellStyle name="Output 2 2 2 4 6 2" xfId="6115" xr:uid="{0285A117-C0B0-4209-A2B3-BA304B68ACE3}"/>
    <cellStyle name="Output 2 2 2 4 6 3" xfId="7773" xr:uid="{2B33F744-7217-4A6B-9BE6-3E7E48A03650}"/>
    <cellStyle name="Output 2 2 2 4 6 4" xfId="8421" xr:uid="{E9EF3CF9-7E2D-4608-B588-5E6C3B8418B1}"/>
    <cellStyle name="Output 2 2 2 4 7" xfId="3159" xr:uid="{00000000-0005-0000-0000-000029040000}"/>
    <cellStyle name="Output 2 2 2 4 7 2" xfId="6128" xr:uid="{B87B59B7-1D4C-4EBC-A034-3956E711003C}"/>
    <cellStyle name="Output 2 2 2 4 7 3" xfId="7786" xr:uid="{A95A5941-7F55-4360-8E99-AA479E4455D2}"/>
    <cellStyle name="Output 2 2 2 4 7 4" xfId="8428" xr:uid="{C14CF53E-7B9C-413C-B35D-C38A9D4624C6}"/>
    <cellStyle name="Output 2 2 2 4 8" xfId="3236" xr:uid="{00000000-0005-0000-0000-00002A040000}"/>
    <cellStyle name="Output 2 2 2 4 8 2" xfId="6205" xr:uid="{1774F466-D4E3-4290-AB1F-75C4B4953335}"/>
    <cellStyle name="Output 2 2 2 4 8 3" xfId="7863" xr:uid="{7140620D-AC16-44E8-A457-28136B645FF2}"/>
    <cellStyle name="Output 2 2 2 4 8 4" xfId="8466" xr:uid="{71A76CC4-DD5B-45FE-A8E2-AAA9742E016D}"/>
    <cellStyle name="Output 2 2 2 4 9" xfId="5115" xr:uid="{DEF38F22-AFDA-4F71-BBCE-22F5F363D16C}"/>
    <cellStyle name="Output 2 2 2 5" xfId="2170" xr:uid="{00000000-0005-0000-0000-00002B040000}"/>
    <cellStyle name="Output 2 2 2 5 10" xfId="6797" xr:uid="{7D3E35D7-B8B3-4EC1-9FFC-AE1F16F4956B}"/>
    <cellStyle name="Output 2 2 2 5 11" xfId="7926" xr:uid="{7F7A2751-5A5D-4D5F-9C0C-D9CF5E1363EE}"/>
    <cellStyle name="Output 2 2 2 5 2" xfId="2774" xr:uid="{00000000-0005-0000-0000-00002C040000}"/>
    <cellStyle name="Output 2 2 2 5 2 2" xfId="5743" xr:uid="{1726BCD1-EBFE-4F4A-B156-309FF174102E}"/>
    <cellStyle name="Output 2 2 2 5 2 3" xfId="7401" xr:uid="{B0E57284-4737-4C9C-B3C9-E584F00AFD64}"/>
    <cellStyle name="Output 2 2 2 5 2 4" xfId="8224" xr:uid="{C6A1E41A-EBD4-46AA-B5DB-B8F6F90EF34D}"/>
    <cellStyle name="Output 2 2 2 5 3" xfId="2884" xr:uid="{00000000-0005-0000-0000-00002D040000}"/>
    <cellStyle name="Output 2 2 2 5 3 2" xfId="5853" xr:uid="{E7248E94-01B6-4A0D-B663-CA7A75C2005C}"/>
    <cellStyle name="Output 2 2 2 5 3 3" xfId="7511" xr:uid="{2AC01161-D604-495D-8E59-A3B6253D397C}"/>
    <cellStyle name="Output 2 2 2 5 3 4" xfId="8275" xr:uid="{B8220C47-63DA-42ED-84FB-043C1D9935A8}"/>
    <cellStyle name="Output 2 2 2 5 4" xfId="2988" xr:uid="{00000000-0005-0000-0000-00002E040000}"/>
    <cellStyle name="Output 2 2 2 5 4 2" xfId="5957" xr:uid="{20881BF3-FC57-494E-B0D0-05438BB43566}"/>
    <cellStyle name="Output 2 2 2 5 4 3" xfId="7615" xr:uid="{458AF6C2-589C-42B1-A900-DE12A0208008}"/>
    <cellStyle name="Output 2 2 2 5 4 4" xfId="8326" xr:uid="{8BD3767B-AD4C-475E-A91B-732394DC84F1}"/>
    <cellStyle name="Output 2 2 2 5 5" xfId="3051" xr:uid="{00000000-0005-0000-0000-00002F040000}"/>
    <cellStyle name="Output 2 2 2 5 5 2" xfId="6020" xr:uid="{9DC67269-FE57-4B36-A61C-2B4C62033D24}"/>
    <cellStyle name="Output 2 2 2 5 5 3" xfId="7678" xr:uid="{9017D392-B40B-46A2-8F73-91BFFB04E297}"/>
    <cellStyle name="Output 2 2 2 5 5 4" xfId="8369" xr:uid="{FD8288AC-32C5-4EA1-8D9B-FC1820D754B4}"/>
    <cellStyle name="Output 2 2 2 5 6" xfId="3111" xr:uid="{00000000-0005-0000-0000-000030040000}"/>
    <cellStyle name="Output 2 2 2 5 6 2" xfId="6080" xr:uid="{9A1FCF5B-E1E8-41E0-B064-D72C3D45B4C1}"/>
    <cellStyle name="Output 2 2 2 5 6 3" xfId="7738" xr:uid="{EBCC6B96-0BC4-47EC-8943-1EBCEDB288AB}"/>
    <cellStyle name="Output 2 2 2 5 6 4" xfId="8399" xr:uid="{F55AE529-6527-4265-B450-1F2BF335148A}"/>
    <cellStyle name="Output 2 2 2 5 7" xfId="3183" xr:uid="{00000000-0005-0000-0000-000031040000}"/>
    <cellStyle name="Output 2 2 2 5 7 2" xfId="6152" xr:uid="{6A84607C-7E69-4631-BEEA-5ABC96083C7E}"/>
    <cellStyle name="Output 2 2 2 5 7 3" xfId="7810" xr:uid="{1B2368FD-AF24-4EA6-8288-E311F5E4B041}"/>
    <cellStyle name="Output 2 2 2 5 7 4" xfId="8440" xr:uid="{365FCD55-34FC-4E9B-B8C5-343CDDF85FE2}"/>
    <cellStyle name="Output 2 2 2 5 8" xfId="3260" xr:uid="{00000000-0005-0000-0000-000032040000}"/>
    <cellStyle name="Output 2 2 2 5 8 2" xfId="6229" xr:uid="{FE65A57D-A440-44E3-9124-0B3A74253BD8}"/>
    <cellStyle name="Output 2 2 2 5 8 3" xfId="7887" xr:uid="{35346047-39D6-4618-BB04-346DAE07EE69}"/>
    <cellStyle name="Output 2 2 2 5 8 4" xfId="8478" xr:uid="{36A142B5-1EFC-42F0-BB71-EC42ADFFB07F}"/>
    <cellStyle name="Output 2 2 2 5 9" xfId="5139" xr:uid="{85973E19-620D-4BE5-AA31-D07B3E535A27}"/>
    <cellStyle name="Output 2 2 2 6" xfId="1266" xr:uid="{00000000-0005-0000-0000-000033040000}"/>
    <cellStyle name="Output 2 2 2 6 2" xfId="4239" xr:uid="{43FC2FB3-10EE-47B0-ADC4-4F5BC895E848}"/>
    <cellStyle name="Output 2 2 2 6 3" xfId="6548" xr:uid="{826BFBF3-E4F6-4A39-B082-C3915D5767EB}"/>
    <cellStyle name="Output 2 2 2 6 4" xfId="6686" xr:uid="{8332571C-F8DD-4711-B410-361EAD02491D}"/>
    <cellStyle name="Output 2 2 2 7" xfId="2333" xr:uid="{00000000-0005-0000-0000-000034040000}"/>
    <cellStyle name="Output 2 2 2 7 2" xfId="5302" xr:uid="{BE4E1F07-D20B-4C61-B663-2C142B4DD109}"/>
    <cellStyle name="Output 2 2 2 7 3" xfId="6960" xr:uid="{1820DD77-040F-4A94-BB66-C12F0E593C65}"/>
    <cellStyle name="Output 2 2 2 7 4" xfId="8007" xr:uid="{4A48AB8F-01ED-48E0-83F1-91D0061DF6DE}"/>
    <cellStyle name="Output 2 2 2 8" xfId="2246" xr:uid="{00000000-0005-0000-0000-000035040000}"/>
    <cellStyle name="Output 2 2 2 8 2" xfId="5215" xr:uid="{8B634135-F00E-489D-A7B2-55650E824562}"/>
    <cellStyle name="Output 2 2 2 8 3" xfId="6873" xr:uid="{6F81F526-172C-4C65-AD31-77FF40D38395}"/>
    <cellStyle name="Output 2 2 2 8 4" xfId="7962" xr:uid="{FC955B36-1C5D-40B2-8A89-2877C58B6D77}"/>
    <cellStyle name="Output 2 2 2 9" xfId="2406" xr:uid="{00000000-0005-0000-0000-000036040000}"/>
    <cellStyle name="Output 2 2 2 9 2" xfId="5375" xr:uid="{F9EEA578-583F-4033-A7C3-0AE99729A2EB}"/>
    <cellStyle name="Output 2 2 2 9 3" xfId="7033" xr:uid="{7EA9D7B8-BA7F-4CED-8219-43D14D7C5E8C}"/>
    <cellStyle name="Output 2 2 2 9 4" xfId="8041" xr:uid="{D1709D0F-1B1F-4CD6-AA56-B720FE8FBF55}"/>
    <cellStyle name="Output 2 2 3" xfId="1486" xr:uid="{00000000-0005-0000-0000-000037040000}"/>
    <cellStyle name="Output 2 2 3 10" xfId="6619" xr:uid="{89C5503D-DDCE-4FD6-951F-0E3A3D6BEA76}"/>
    <cellStyle name="Output 2 2 3 11" xfId="6238" xr:uid="{07B7B32C-242E-4271-BB46-96E7F0D511AD}"/>
    <cellStyle name="Output 2 2 3 2" xfId="2379" xr:uid="{00000000-0005-0000-0000-000038040000}"/>
    <cellStyle name="Output 2 2 3 2 2" xfId="5348" xr:uid="{DFF7582B-9E2C-4340-8481-94FDC0426907}"/>
    <cellStyle name="Output 2 2 3 2 3" xfId="7006" xr:uid="{8F99E5A9-9939-4E7E-9756-7438719D29D1}"/>
    <cellStyle name="Output 2 2 3 2 4" xfId="8027" xr:uid="{F0271E35-CB9A-44CD-843F-06055D4CB7EA}"/>
    <cellStyle name="Output 2 2 3 3" xfId="1116" xr:uid="{00000000-0005-0000-0000-000039040000}"/>
    <cellStyle name="Output 2 2 3 3 2" xfId="4089" xr:uid="{D91D74CC-0EC4-4789-9C6E-F8CD3D7198B4}"/>
    <cellStyle name="Output 2 2 3 3 3" xfId="6503" xr:uid="{9E0ED8CA-3399-476D-8BDC-9B5D09C2E6F9}"/>
    <cellStyle name="Output 2 2 3 3 4" xfId="6691" xr:uid="{714EFE7B-B0DD-43D6-B97A-24E42777A16D}"/>
    <cellStyle name="Output 2 2 3 4" xfId="2779" xr:uid="{00000000-0005-0000-0000-00003A040000}"/>
    <cellStyle name="Output 2 2 3 4 2" xfId="5748" xr:uid="{BFCDE7A0-BB0F-43A4-879C-154F0C51A906}"/>
    <cellStyle name="Output 2 2 3 4 3" xfId="7406" xr:uid="{EDAC133F-A6A6-41CC-A05E-52F16C01E999}"/>
    <cellStyle name="Output 2 2 3 4 4" xfId="8227" xr:uid="{493E8A5E-9563-4528-B9FF-798F36C366C5}"/>
    <cellStyle name="Output 2 2 3 5" xfId="760" xr:uid="{00000000-0005-0000-0000-00003B040000}"/>
    <cellStyle name="Output 2 2 3 5 2" xfId="3733" xr:uid="{BE519582-39C8-4B94-81AB-57B6E135277F}"/>
    <cellStyle name="Output 2 2 3 5 3" xfId="6293" xr:uid="{CE514A3F-B9F7-4566-A994-B885689FFAA7}"/>
    <cellStyle name="Output 2 2 3 5 4" xfId="6262" xr:uid="{3B193F73-EF88-4498-8584-B16FCD89C451}"/>
    <cellStyle name="Output 2 2 3 6" xfId="2290" xr:uid="{00000000-0005-0000-0000-00003C040000}"/>
    <cellStyle name="Output 2 2 3 6 2" xfId="5259" xr:uid="{987E1E83-F9A3-4DFA-A83D-F28444264136}"/>
    <cellStyle name="Output 2 2 3 6 3" xfId="6917" xr:uid="{D003D29E-04B1-4FDE-83C4-B67B0CE02F34}"/>
    <cellStyle name="Output 2 2 3 6 4" xfId="7985" xr:uid="{15DB6F00-5A22-4C69-9BCA-F831CCA0CE55}"/>
    <cellStyle name="Output 2 2 3 7" xfId="2894" xr:uid="{00000000-0005-0000-0000-00003D040000}"/>
    <cellStyle name="Output 2 2 3 7 2" xfId="5863" xr:uid="{7F290C34-2BA9-4D64-AE46-87B35AFA3DF9}"/>
    <cellStyle name="Output 2 2 3 7 3" xfId="7521" xr:uid="{12D1DAE8-0EB8-44D5-8DFD-A10F2CE48FC5}"/>
    <cellStyle name="Output 2 2 3 7 4" xfId="8279" xr:uid="{FEF0A8DE-251E-42AD-B193-099AA0FE24EE}"/>
    <cellStyle name="Output 2 2 3 8" xfId="2470" xr:uid="{00000000-0005-0000-0000-00003E040000}"/>
    <cellStyle name="Output 2 2 3 8 2" xfId="5439" xr:uid="{809637E1-726D-4379-BBF3-A9ECAAAF0F07}"/>
    <cellStyle name="Output 2 2 3 8 3" xfId="7097" xr:uid="{61DFADF2-5536-477F-BBA8-D4C853815998}"/>
    <cellStyle name="Output 2 2 3 8 4" xfId="8066" xr:uid="{B6001D08-E466-4616-9FD0-6D26A079FE44}"/>
    <cellStyle name="Output 2 2 3 9" xfId="4459" xr:uid="{F4C316C6-8828-4DFA-9391-0978AFF880D2}"/>
    <cellStyle name="Output 2 2 4" xfId="1546" xr:uid="{00000000-0005-0000-0000-00003F040000}"/>
    <cellStyle name="Output 2 2 4 10" xfId="6629" xr:uid="{060B92FC-7AEA-4A9B-8AD3-9F77C5C33CC1}"/>
    <cellStyle name="Output 2 2 4 11" xfId="3522" xr:uid="{95B75BDE-B74E-4FDC-9A38-7B6232147D3E}"/>
    <cellStyle name="Output 2 2 4 2" xfId="2646" xr:uid="{00000000-0005-0000-0000-000040040000}"/>
    <cellStyle name="Output 2 2 4 2 2" xfId="5615" xr:uid="{728D0465-EA7F-474F-87CE-697B079D70BE}"/>
    <cellStyle name="Output 2 2 4 2 3" xfId="7273" xr:uid="{4EFED6CF-75F2-43BF-98E9-ED829D293C92}"/>
    <cellStyle name="Output 2 2 4 2 4" xfId="8159" xr:uid="{B50692C2-8073-4B59-B8A9-45F00101FD79}"/>
    <cellStyle name="Output 2 2 4 3" xfId="2440" xr:uid="{00000000-0005-0000-0000-000041040000}"/>
    <cellStyle name="Output 2 2 4 3 2" xfId="5409" xr:uid="{1AC646AA-5E1B-4C92-8AC3-C90222FF8BC1}"/>
    <cellStyle name="Output 2 2 4 3 3" xfId="7067" xr:uid="{BFD5440C-26CE-42AA-AC67-505A71CAAFE0}"/>
    <cellStyle name="Output 2 2 4 3 4" xfId="8058" xr:uid="{2DEE3CBA-38C9-44D9-9C45-859CFCFAB2BE}"/>
    <cellStyle name="Output 2 2 4 4" xfId="2203" xr:uid="{00000000-0005-0000-0000-000042040000}"/>
    <cellStyle name="Output 2 2 4 4 2" xfId="5172" xr:uid="{ECD71089-2525-43FC-BDCF-8BB7018BBBCF}"/>
    <cellStyle name="Output 2 2 4 4 3" xfId="6830" xr:uid="{4FA24E4D-8392-4F23-903A-BF36F2CDE2A1}"/>
    <cellStyle name="Output 2 2 4 4 4" xfId="7945" xr:uid="{65CDC5B4-6D87-4219-88FB-028806586A98}"/>
    <cellStyle name="Output 2 2 4 5" xfId="2587" xr:uid="{00000000-0005-0000-0000-000043040000}"/>
    <cellStyle name="Output 2 2 4 5 2" xfId="5556" xr:uid="{36328CCD-7162-4534-B67E-33165BF47487}"/>
    <cellStyle name="Output 2 2 4 5 3" xfId="7214" xr:uid="{F6E3F389-D190-4974-A456-57EC7F219462}"/>
    <cellStyle name="Output 2 2 4 5 4" xfId="8126" xr:uid="{22BB1253-A79A-4634-8395-515C4E6186B0}"/>
    <cellStyle name="Output 2 2 4 6" xfId="2457" xr:uid="{00000000-0005-0000-0000-000044040000}"/>
    <cellStyle name="Output 2 2 4 6 2" xfId="5426" xr:uid="{495B9C17-23B2-4851-98D8-BD58ABB5B37B}"/>
    <cellStyle name="Output 2 2 4 6 3" xfId="7084" xr:uid="{A1B221AF-21C1-481F-9E00-9C26A36F4CEB}"/>
    <cellStyle name="Output 2 2 4 6 4" xfId="8062" xr:uid="{58C5CBB1-A353-4DE8-A598-A92D54446CE5}"/>
    <cellStyle name="Output 2 2 4 7" xfId="2553" xr:uid="{00000000-0005-0000-0000-000045040000}"/>
    <cellStyle name="Output 2 2 4 7 2" xfId="5522" xr:uid="{8AC47462-ABDB-4882-A744-B6E89C58A3A9}"/>
    <cellStyle name="Output 2 2 4 7 3" xfId="7180" xr:uid="{2C3217AC-CBFB-487C-9BA3-E1DC7391F5BE}"/>
    <cellStyle name="Output 2 2 4 7 4" xfId="8108" xr:uid="{37E6D40F-A682-4C77-8B91-01CF0EF7CC05}"/>
    <cellStyle name="Output 2 2 4 8" xfId="799" xr:uid="{00000000-0005-0000-0000-000046040000}"/>
    <cellStyle name="Output 2 2 4 8 2" xfId="3772" xr:uid="{6AFF709E-F17F-497E-B971-07089816447D}"/>
    <cellStyle name="Output 2 2 4 8 3" xfId="6326" xr:uid="{37283D48-41BC-4605-BE96-A8811151C8AC}"/>
    <cellStyle name="Output 2 2 4 8 4" xfId="6693" xr:uid="{32BC36B8-8AE7-4C8D-8CEB-8BD898F7F852}"/>
    <cellStyle name="Output 2 2 4 9" xfId="4519" xr:uid="{9383DE60-EC93-4EE4-94B6-A34FAD457BC6}"/>
    <cellStyle name="Output 2 2 5" xfId="2154" xr:uid="{00000000-0005-0000-0000-000047040000}"/>
    <cellStyle name="Output 2 2 5 10" xfId="6781" xr:uid="{AE92B450-212E-4109-A5C4-90851DBBF717}"/>
    <cellStyle name="Output 2 2 5 11" xfId="7918" xr:uid="{B02905D5-86B7-40F1-8F49-EAA3150EFE1D}"/>
    <cellStyle name="Output 2 2 5 2" xfId="2758" xr:uid="{00000000-0005-0000-0000-000048040000}"/>
    <cellStyle name="Output 2 2 5 2 2" xfId="5727" xr:uid="{DB7EEB28-416B-467D-9B0E-173E8D576081}"/>
    <cellStyle name="Output 2 2 5 2 3" xfId="7385" xr:uid="{F2B353F1-CEBF-4ED7-B9CD-54EC10685A13}"/>
    <cellStyle name="Output 2 2 5 2 4" xfId="8216" xr:uid="{06E0DC0A-7F54-4391-8BC5-5637BFA89B88}"/>
    <cellStyle name="Output 2 2 5 3" xfId="2868" xr:uid="{00000000-0005-0000-0000-000049040000}"/>
    <cellStyle name="Output 2 2 5 3 2" xfId="5837" xr:uid="{0C60E820-44FF-4EDD-A97A-35A3460721CD}"/>
    <cellStyle name="Output 2 2 5 3 3" xfId="7495" xr:uid="{8AB614E9-56BC-484C-B02A-977E35C9CDD4}"/>
    <cellStyle name="Output 2 2 5 3 4" xfId="8267" xr:uid="{A25E5E62-1E04-436B-BBD6-9889F4ABB464}"/>
    <cellStyle name="Output 2 2 5 4" xfId="2972" xr:uid="{00000000-0005-0000-0000-00004A040000}"/>
    <cellStyle name="Output 2 2 5 4 2" xfId="5941" xr:uid="{C2E316A5-3596-4CD2-8C12-F39B720115C8}"/>
    <cellStyle name="Output 2 2 5 4 3" xfId="7599" xr:uid="{C90366FD-E5CC-4143-B0F8-12EEB940D8E0}"/>
    <cellStyle name="Output 2 2 5 4 4" xfId="8318" xr:uid="{524DA877-C3C3-4671-A978-5AE312EC1E54}"/>
    <cellStyle name="Output 2 2 5 5" xfId="3095" xr:uid="{00000000-0005-0000-0000-00004B040000}"/>
    <cellStyle name="Output 2 2 5 5 2" xfId="6064" xr:uid="{09E86F78-6CA1-41DD-9C59-485F1C31DC56}"/>
    <cellStyle name="Output 2 2 5 5 3" xfId="7722" xr:uid="{5DC11801-4C3B-48C1-9B99-1263A1EBBC9F}"/>
    <cellStyle name="Output 2 2 5 5 4" xfId="8391" xr:uid="{995A084E-BE44-4122-AD3D-02C03D7A31B3}"/>
    <cellStyle name="Output 2 2 5 6" xfId="3148" xr:uid="{00000000-0005-0000-0000-00004C040000}"/>
    <cellStyle name="Output 2 2 5 6 2" xfId="6117" xr:uid="{8B918387-16D8-42EC-88B7-DEC3337141F6}"/>
    <cellStyle name="Output 2 2 5 6 3" xfId="7775" xr:uid="{000ABFCC-AF18-4D8C-A2B9-6D171A98021F}"/>
    <cellStyle name="Output 2 2 5 6 4" xfId="8423" xr:uid="{147CABEA-A044-49E8-8FF1-DF4F5FC9BEC2}"/>
    <cellStyle name="Output 2 2 5 7" xfId="3167" xr:uid="{00000000-0005-0000-0000-00004D040000}"/>
    <cellStyle name="Output 2 2 5 7 2" xfId="6136" xr:uid="{4FBC3C52-D2A4-433B-83ED-D4BC2795C292}"/>
    <cellStyle name="Output 2 2 5 7 3" xfId="7794" xr:uid="{D6663AD3-B30E-49F0-91B8-8237FB00CA16}"/>
    <cellStyle name="Output 2 2 5 7 4" xfId="8432" xr:uid="{83DB09B9-7C45-4C96-B3F5-D5A344FC838C}"/>
    <cellStyle name="Output 2 2 5 8" xfId="3244" xr:uid="{00000000-0005-0000-0000-00004E040000}"/>
    <cellStyle name="Output 2 2 5 8 2" xfId="6213" xr:uid="{A062FE9C-0E77-4965-98D2-A6E9B796B9E6}"/>
    <cellStyle name="Output 2 2 5 8 3" xfId="7871" xr:uid="{A140CD9B-BF99-4913-8673-70D1CC9DA707}"/>
    <cellStyle name="Output 2 2 5 8 4" xfId="8470" xr:uid="{5D63FCC5-A2D3-4C90-8348-00DCA6171171}"/>
    <cellStyle name="Output 2 2 5 9" xfId="5123" xr:uid="{8D2F0E88-4A73-455C-9A3B-E6A384C47CF5}"/>
    <cellStyle name="Output 2 2 6" xfId="1560" xr:uid="{00000000-0005-0000-0000-00004F040000}"/>
    <cellStyle name="Output 2 2 6 10" xfId="6643" xr:uid="{CE66EB2F-C88C-4D01-A90D-1368B9495745}"/>
    <cellStyle name="Output 2 2 6 11" xfId="3524" xr:uid="{DF3D9730-BF6F-40DC-9963-9BC3447B8AF8}"/>
    <cellStyle name="Output 2 2 6 2" xfId="2289" xr:uid="{00000000-0005-0000-0000-000050040000}"/>
    <cellStyle name="Output 2 2 6 2 2" xfId="5258" xr:uid="{6ABA6DE2-8BEB-49B0-A18C-E6B90BE18629}"/>
    <cellStyle name="Output 2 2 6 2 3" xfId="6916" xr:uid="{497DEC32-A85D-40FF-AAFA-E0C81CC06C04}"/>
    <cellStyle name="Output 2 2 6 2 4" xfId="7984" xr:uid="{2164A763-B188-4C4E-BB36-AD3CE8A99E2F}"/>
    <cellStyle name="Output 2 2 6 3" xfId="2227" xr:uid="{00000000-0005-0000-0000-000051040000}"/>
    <cellStyle name="Output 2 2 6 3 2" xfId="5196" xr:uid="{F3EA7DB5-8ED0-466C-B4E9-4DA3CBCED7E6}"/>
    <cellStyle name="Output 2 2 6 3 3" xfId="6854" xr:uid="{EB4359F3-3E6D-477B-BFEC-86363F467604}"/>
    <cellStyle name="Output 2 2 6 3 4" xfId="7957" xr:uid="{4EC44182-B4E1-4FEF-B494-71EA3EA88031}"/>
    <cellStyle name="Output 2 2 6 4" xfId="1082" xr:uid="{00000000-0005-0000-0000-000052040000}"/>
    <cellStyle name="Output 2 2 6 4 2" xfId="4055" xr:uid="{5A58616E-D9A9-48C7-8D04-DCE51FF77054}"/>
    <cellStyle name="Output 2 2 6 4 3" xfId="6469" xr:uid="{6AC7AF3D-7E78-47A1-92F2-4410ACB9A6F4}"/>
    <cellStyle name="Output 2 2 6 4 4" xfId="6550" xr:uid="{B12A5188-6424-44C6-A1B6-387AA8D50EE3}"/>
    <cellStyle name="Output 2 2 6 5" xfId="2897" xr:uid="{00000000-0005-0000-0000-000053040000}"/>
    <cellStyle name="Output 2 2 6 5 2" xfId="5866" xr:uid="{710FB7E5-0BBB-4E6D-ABDE-64E6DF6C9FF1}"/>
    <cellStyle name="Output 2 2 6 5 3" xfId="7524" xr:uid="{1DECD247-06B3-48EB-8B40-DDBD6BDF83E1}"/>
    <cellStyle name="Output 2 2 6 5 4" xfId="8282" xr:uid="{AF0E5969-56FD-419A-A0FF-B8BCC1F8D451}"/>
    <cellStyle name="Output 2 2 6 6" xfId="2671" xr:uid="{00000000-0005-0000-0000-000054040000}"/>
    <cellStyle name="Output 2 2 6 6 2" xfId="5640" xr:uid="{639BBF0D-1B21-4179-AA9F-961643AE3DC8}"/>
    <cellStyle name="Output 2 2 6 6 3" xfId="7298" xr:uid="{C87F952C-B482-4C28-8809-FC58BBA5EC6F}"/>
    <cellStyle name="Output 2 2 6 6 4" xfId="8170" xr:uid="{333246FA-AF25-436D-B55D-E945FC564D6F}"/>
    <cellStyle name="Output 2 2 6 7" xfId="2692" xr:uid="{00000000-0005-0000-0000-000055040000}"/>
    <cellStyle name="Output 2 2 6 7 2" xfId="5661" xr:uid="{0E6B4BFA-AA44-4C9C-98AD-4F8C09EB9985}"/>
    <cellStyle name="Output 2 2 6 7 3" xfId="7319" xr:uid="{5363BC02-8A76-4C9F-84AD-28B3EFE7DB24}"/>
    <cellStyle name="Output 2 2 6 7 4" xfId="8184" xr:uid="{DA00DDB4-B8AB-4DA8-90B4-CC5A94260BAB}"/>
    <cellStyle name="Output 2 2 6 8" xfId="3046" xr:uid="{00000000-0005-0000-0000-000056040000}"/>
    <cellStyle name="Output 2 2 6 8 2" xfId="6015" xr:uid="{B5B36507-930E-4FAB-8A61-B751DCF40C9F}"/>
    <cellStyle name="Output 2 2 6 8 3" xfId="7673" xr:uid="{C204F3EA-DD0F-452F-B343-D9DC0C54F106}"/>
    <cellStyle name="Output 2 2 6 8 4" xfId="8364" xr:uid="{D1D73590-0644-4F59-8892-E23C49AA80D6}"/>
    <cellStyle name="Output 2 2 6 9" xfId="4533" xr:uid="{C21E2C8E-3DCC-483A-A33B-E36D0CC57F1D}"/>
    <cellStyle name="Output 2 2 7" xfId="975" xr:uid="{00000000-0005-0000-0000-000057040000}"/>
    <cellStyle name="Output 2 2 7 2" xfId="3948" xr:uid="{1FB100F4-A6DC-431B-86D2-B892BFD7EBD6}"/>
    <cellStyle name="Output 2 2 7 3" xfId="6407" xr:uid="{A54F2CA7-A923-4390-BE84-68AF0E887BA8}"/>
    <cellStyle name="Output 2 2 7 4" xfId="6246" xr:uid="{D21D73A1-62F1-4132-8F2B-215CDA01AB71}"/>
    <cellStyle name="Output 2 2 8" xfId="762" xr:uid="{00000000-0005-0000-0000-000058040000}"/>
    <cellStyle name="Output 2 2 8 2" xfId="3735" xr:uid="{C772B4AE-A25A-475F-AED4-ADAFE1545BC9}"/>
    <cellStyle name="Output 2 2 8 3" xfId="6295" xr:uid="{00D874D7-3D59-496B-AB48-D51ECFB0E033}"/>
    <cellStyle name="Output 2 2 8 4" xfId="6412" xr:uid="{9C902EF5-EE32-4799-8332-97A9B70E171B}"/>
    <cellStyle name="Output 2 2 9" xfId="2346" xr:uid="{00000000-0005-0000-0000-000059040000}"/>
    <cellStyle name="Output 2 2 9 2" xfId="5315" xr:uid="{C1CD6179-7E10-4F4A-92CC-E37165C96669}"/>
    <cellStyle name="Output 2 2 9 3" xfId="6973" xr:uid="{B1FDC9C6-43FD-4626-A1EE-DF5D37AF60A0}"/>
    <cellStyle name="Output 2 2 9 4" xfId="8015" xr:uid="{CEFFD87A-F23C-4014-A11D-F71A71693B40}"/>
    <cellStyle name="Output 2 3" xfId="451" xr:uid="{00000000-0005-0000-0000-00005A040000}"/>
    <cellStyle name="Output 2 4" xfId="600" xr:uid="{00000000-0005-0000-0000-00005B040000}"/>
    <cellStyle name="Output 2 4 10" xfId="3574" xr:uid="{DAB57D0D-F209-4668-848C-6E8DD1F8CFFB}"/>
    <cellStyle name="Output 2 4 11" xfId="6257" xr:uid="{DF9A92A3-C951-4DA6-BDF8-A76C463C08C0}"/>
    <cellStyle name="Output 2 4 12" xfId="3292" xr:uid="{97CF2DBA-55BA-41CE-B3E1-16583A232E75}"/>
    <cellStyle name="Output 2 4 2" xfId="1604" xr:uid="{00000000-0005-0000-0000-00005C040000}"/>
    <cellStyle name="Output 2 4 2 10" xfId="6659" xr:uid="{67A0B505-6669-4EC6-8A43-0B75A48DFA48}"/>
    <cellStyle name="Output 2 4 2 11" xfId="3512" xr:uid="{5E015020-E6DD-4553-9887-DBA17DC01A9A}"/>
    <cellStyle name="Output 2 4 2 2" xfId="2683" xr:uid="{00000000-0005-0000-0000-00005D040000}"/>
    <cellStyle name="Output 2 4 2 2 2" xfId="5652" xr:uid="{967D8206-1FEC-4AD7-A4C0-9628C0C0E9E3}"/>
    <cellStyle name="Output 2 4 2 2 3" xfId="7310" xr:uid="{7484A834-FC21-4193-BE83-7E3287BE6707}"/>
    <cellStyle name="Output 2 4 2 2 4" xfId="8180" xr:uid="{E5F2ECD7-6660-45B0-A7AC-9EAEB281E31C}"/>
    <cellStyle name="Output 2 4 2 3" xfId="2296" xr:uid="{00000000-0005-0000-0000-00005E040000}"/>
    <cellStyle name="Output 2 4 2 3 2" xfId="5265" xr:uid="{C6AEE8DC-C53E-4261-975E-305FE53F0B15}"/>
    <cellStyle name="Output 2 4 2 3 3" xfId="6923" xr:uid="{DCDEC5D5-BA01-445F-B411-59439D6E3491}"/>
    <cellStyle name="Output 2 4 2 3 4" xfId="7989" xr:uid="{955DEEAA-7358-48F3-9BFC-8475897BCDDF}"/>
    <cellStyle name="Output 2 4 2 4" xfId="2622" xr:uid="{00000000-0005-0000-0000-00005F040000}"/>
    <cellStyle name="Output 2 4 2 4 2" xfId="5591" xr:uid="{393107D1-39D3-46E9-8A18-E2117BCBABB6}"/>
    <cellStyle name="Output 2 4 2 4 3" xfId="7249" xr:uid="{BFA3234C-0FC5-44B1-9E4D-D47AE3E50D3F}"/>
    <cellStyle name="Output 2 4 2 4 4" xfId="8145" xr:uid="{F9244671-CCBF-4EFD-9415-23B3B0BEA0E4}"/>
    <cellStyle name="Output 2 4 2 5" xfId="3016" xr:uid="{00000000-0005-0000-0000-000060040000}"/>
    <cellStyle name="Output 2 4 2 5 2" xfId="5985" xr:uid="{252A0A94-5C71-4AF6-BC9B-05097E09C0C5}"/>
    <cellStyle name="Output 2 4 2 5 3" xfId="7643" xr:uid="{E1FA654A-18E9-48F0-BEA0-F19B255DEA5C}"/>
    <cellStyle name="Output 2 4 2 5 4" xfId="8345" xr:uid="{9D5DA197-7766-4CA1-A433-D6092EB84A1B}"/>
    <cellStyle name="Output 2 4 2 6" xfId="1118" xr:uid="{00000000-0005-0000-0000-000061040000}"/>
    <cellStyle name="Output 2 4 2 6 2" xfId="4091" xr:uid="{BF6286A4-7CAF-4446-BA28-D82DF334B0FE}"/>
    <cellStyle name="Output 2 4 2 6 3" xfId="6505" xr:uid="{4408484A-33BB-439F-80DB-77A93CA4A493}"/>
    <cellStyle name="Output 2 4 2 6 4" xfId="6285" xr:uid="{F9452291-4D90-4195-B4D8-344050E186DD}"/>
    <cellStyle name="Output 2 4 2 7" xfId="3115" xr:uid="{00000000-0005-0000-0000-000062040000}"/>
    <cellStyle name="Output 2 4 2 7 2" xfId="6084" xr:uid="{20199DEE-A471-4A32-834A-5D2860CAACB0}"/>
    <cellStyle name="Output 2 4 2 7 3" xfId="7742" xr:uid="{A7E7EC77-19D0-49F2-A77F-69046D696E6E}"/>
    <cellStyle name="Output 2 4 2 7 4" xfId="8402" xr:uid="{2E136075-49A0-4112-847C-7FA02AD31991}"/>
    <cellStyle name="Output 2 4 2 8" xfId="2808" xr:uid="{00000000-0005-0000-0000-000063040000}"/>
    <cellStyle name="Output 2 4 2 8 2" xfId="5777" xr:uid="{4931A92B-312D-4E8A-8C38-F4B01D09B7A6}"/>
    <cellStyle name="Output 2 4 2 8 3" xfId="7435" xr:uid="{9DD286F7-EF0A-4973-9DF9-8E76693535D3}"/>
    <cellStyle name="Output 2 4 2 8 4" xfId="8238" xr:uid="{37CA448C-E220-4628-A2B6-939AF0CDED90}"/>
    <cellStyle name="Output 2 4 2 9" xfId="4577" xr:uid="{E0BAE9F4-8697-4C05-A5EA-A1D7B951F2DE}"/>
    <cellStyle name="Output 2 4 3" xfId="2122" xr:uid="{00000000-0005-0000-0000-000064040000}"/>
    <cellStyle name="Output 2 4 3 10" xfId="6749" xr:uid="{994A14FD-C8EE-435F-AD0A-BE5DE35AA031}"/>
    <cellStyle name="Output 2 4 3 11" xfId="7903" xr:uid="{707494C4-4B4E-4EBB-842B-13653D302A3A}"/>
    <cellStyle name="Output 2 4 3 2" xfId="1033" xr:uid="{00000000-0005-0000-0000-000065040000}"/>
    <cellStyle name="Output 2 4 3 2 2" xfId="4006" xr:uid="{E5617C35-ADDE-45BE-8216-3EC2D2C53E5C}"/>
    <cellStyle name="Output 2 4 3 2 3" xfId="6420" xr:uid="{558D842D-8C32-45CC-898A-C431890A6019}"/>
    <cellStyle name="Output 2 4 3 2 4" xfId="6720" xr:uid="{EBA91DAA-DB5E-4351-A1E2-CE0B8D43AFE6}"/>
    <cellStyle name="Output 2 4 3 3" xfId="2836" xr:uid="{00000000-0005-0000-0000-000066040000}"/>
    <cellStyle name="Output 2 4 3 3 2" xfId="5805" xr:uid="{22F62000-9E6B-416B-9384-F9A18C1752E6}"/>
    <cellStyle name="Output 2 4 3 3 3" xfId="7463" xr:uid="{0D69B76B-BD08-457B-8FDF-D1499707B6DB}"/>
    <cellStyle name="Output 2 4 3 3 4" xfId="8252" xr:uid="{1B5061C7-E1F8-4EA2-A00C-D50C1C026CB9}"/>
    <cellStyle name="Output 2 4 3 4" xfId="2940" xr:uid="{00000000-0005-0000-0000-000067040000}"/>
    <cellStyle name="Output 2 4 3 4 2" xfId="5909" xr:uid="{558805B8-6028-4C7C-9819-2D2DE6DF8EA1}"/>
    <cellStyle name="Output 2 4 3 4 3" xfId="7567" xr:uid="{E940550B-ED5A-4E7E-8822-F171191C23D5}"/>
    <cellStyle name="Output 2 4 3 4 4" xfId="8303" xr:uid="{6EE8409B-C890-4F12-9837-FAA7BF61D196}"/>
    <cellStyle name="Output 2 4 3 5" xfId="3063" xr:uid="{00000000-0005-0000-0000-000068040000}"/>
    <cellStyle name="Output 2 4 3 5 2" xfId="6032" xr:uid="{42D17718-E7EE-4608-BB51-E061CCABDFD7}"/>
    <cellStyle name="Output 2 4 3 5 3" xfId="7690" xr:uid="{B7F94D3F-671A-45D1-919F-47E3667A1955}"/>
    <cellStyle name="Output 2 4 3 5 4" xfId="8376" xr:uid="{D1B8AC7B-D08B-4440-BE08-6D0B73FB4D4D}"/>
    <cellStyle name="Output 2 4 3 6" xfId="3140" xr:uid="{00000000-0005-0000-0000-000069040000}"/>
    <cellStyle name="Output 2 4 3 6 2" xfId="6109" xr:uid="{B6934464-C5F6-4B26-8FBE-57284DB587FC}"/>
    <cellStyle name="Output 2 4 3 6 3" xfId="7767" xr:uid="{3F086F7B-E43D-40F2-9849-7AC22F83C263}"/>
    <cellStyle name="Output 2 4 3 6 4" xfId="8416" xr:uid="{9341E1CA-BD4F-4765-AF8D-D7C3FD608818}"/>
    <cellStyle name="Output 2 4 3 7" xfId="2907" xr:uid="{00000000-0005-0000-0000-00006A040000}"/>
    <cellStyle name="Output 2 4 3 7 2" xfId="5876" xr:uid="{B4018218-0AA7-4A4B-846C-3487FB08C52E}"/>
    <cellStyle name="Output 2 4 3 7 3" xfId="7534" xr:uid="{CE276C6F-7DAF-43A2-BA25-32C237999B86}"/>
    <cellStyle name="Output 2 4 3 7 4" xfId="8286" xr:uid="{F7D7542F-ADE2-4C0A-A58D-23556F4517F6}"/>
    <cellStyle name="Output 2 4 3 8" xfId="3212" xr:uid="{00000000-0005-0000-0000-00006B040000}"/>
    <cellStyle name="Output 2 4 3 8 2" xfId="6181" xr:uid="{32EEE498-4352-41A7-B2DB-A97B37B05477}"/>
    <cellStyle name="Output 2 4 3 8 3" xfId="7839" xr:uid="{43846A7B-E43E-40F7-9739-25FB3CB78A66}"/>
    <cellStyle name="Output 2 4 3 8 4" xfId="8455" xr:uid="{9D7E66D2-A7C8-4701-B7B2-100361EA073A}"/>
    <cellStyle name="Output 2 4 3 9" xfId="5091" xr:uid="{C4F7706C-6F6C-4181-A5F1-E3B3B77DDA63}"/>
    <cellStyle name="Output 2 4 4" xfId="1330" xr:uid="{00000000-0005-0000-0000-00006C040000}"/>
    <cellStyle name="Output 2 4 4 10" xfId="6563" xr:uid="{5C6A5359-07CB-45A5-822C-DFDCCA34D7BE}"/>
    <cellStyle name="Output 2 4 4 11" xfId="6624" xr:uid="{2A0C2FFE-079E-4AC4-AF69-D9A0158C272D}"/>
    <cellStyle name="Output 2 4 4 2" xfId="2232" xr:uid="{00000000-0005-0000-0000-00006D040000}"/>
    <cellStyle name="Output 2 4 4 2 2" xfId="5201" xr:uid="{71A73E60-889E-439D-947B-7B8F0775871A}"/>
    <cellStyle name="Output 2 4 4 2 3" xfId="6859" xr:uid="{CF968EEB-3094-4230-8DFE-58083536F963}"/>
    <cellStyle name="Output 2 4 4 2 4" xfId="7958" xr:uid="{49737B93-3509-48EA-A1F4-75E92EAE67A2}"/>
    <cellStyle name="Output 2 4 4 3" xfId="826" xr:uid="{00000000-0005-0000-0000-00006E040000}"/>
    <cellStyle name="Output 2 4 4 3 2" xfId="3799" xr:uid="{26E6F0D7-9DFB-4C3E-A31C-CC77E07B8B7E}"/>
    <cellStyle name="Output 2 4 4 3 3" xfId="6352" xr:uid="{1A02193B-B63C-4AB2-99F8-39E09C6DE1F7}"/>
    <cellStyle name="Output 2 4 4 3 4" xfId="6612" xr:uid="{A6DE708C-B3DE-4149-B88B-E2DA3DF4531E}"/>
    <cellStyle name="Output 2 4 4 4" xfId="2426" xr:uid="{00000000-0005-0000-0000-00006F040000}"/>
    <cellStyle name="Output 2 4 4 4 2" xfId="5395" xr:uid="{50BD2387-567F-470D-9FA7-E1817F2452D5}"/>
    <cellStyle name="Output 2 4 4 4 3" xfId="7053" xr:uid="{FF3727CF-9006-405C-AE2B-90877A734A52}"/>
    <cellStyle name="Output 2 4 4 4 4" xfId="8051" xr:uid="{6CA01893-600B-4840-971D-4CA6FAE0E1BF}"/>
    <cellStyle name="Output 2 4 4 5" xfId="1115" xr:uid="{00000000-0005-0000-0000-000070040000}"/>
    <cellStyle name="Output 2 4 4 5 2" xfId="4088" xr:uid="{7F150627-FF2A-42A2-BB79-58858D23D057}"/>
    <cellStyle name="Output 2 4 4 5 3" xfId="6502" xr:uid="{40236682-F449-4869-8721-925265843675}"/>
    <cellStyle name="Output 2 4 4 5 4" xfId="6554" xr:uid="{899187CC-C180-460E-B090-FC6EFC71E008}"/>
    <cellStyle name="Output 2 4 4 6" xfId="2906" xr:uid="{00000000-0005-0000-0000-000071040000}"/>
    <cellStyle name="Output 2 4 4 6 2" xfId="5875" xr:uid="{8294E149-7240-4BD2-B3DE-0B98262BCD8B}"/>
    <cellStyle name="Output 2 4 4 6 3" xfId="7533" xr:uid="{C7C13AF2-D7A5-4569-A27B-D22BDFF2F91E}"/>
    <cellStyle name="Output 2 4 4 6 4" xfId="8285" xr:uid="{04A7B4E4-D28F-45AB-9A0E-C2DD5C3B5405}"/>
    <cellStyle name="Output 2 4 4 7" xfId="2386" xr:uid="{00000000-0005-0000-0000-000072040000}"/>
    <cellStyle name="Output 2 4 4 7 2" xfId="5355" xr:uid="{0D42B5EC-362C-40CD-8C3A-A4792E26C235}"/>
    <cellStyle name="Output 2 4 4 7 3" xfId="7013" xr:uid="{E168E3D4-929A-4435-A5EF-D4F1F83E402B}"/>
    <cellStyle name="Output 2 4 4 7 4" xfId="8032" xr:uid="{1D9B0A39-9021-4D40-A774-3568AE86B401}"/>
    <cellStyle name="Output 2 4 4 8" xfId="2208" xr:uid="{00000000-0005-0000-0000-000073040000}"/>
    <cellStyle name="Output 2 4 4 8 2" xfId="5177" xr:uid="{B7A3524E-DA02-4D05-A73E-4A589BEDFBBC}"/>
    <cellStyle name="Output 2 4 4 8 3" xfId="6835" xr:uid="{AD458116-C629-4F58-980A-A75ACACD98E8}"/>
    <cellStyle name="Output 2 4 4 8 4" xfId="7948" xr:uid="{6493B53C-6050-4F60-996D-4105BE260527}"/>
    <cellStyle name="Output 2 4 4 9" xfId="4303" xr:uid="{B1566F76-F294-4C15-ADB9-79CCA1A594FE}"/>
    <cellStyle name="Output 2 4 5" xfId="2099" xr:uid="{00000000-0005-0000-0000-000074040000}"/>
    <cellStyle name="Output 2 4 5 10" xfId="6726" xr:uid="{C775ACA1-7396-4C51-9435-B3E4AC71259D}"/>
    <cellStyle name="Output 2 4 5 11" xfId="7892" xr:uid="{AC0756D7-DAC5-4A4F-9181-45FD5B9033CC}"/>
    <cellStyle name="Output 2 4 5 2" xfId="2183" xr:uid="{00000000-0005-0000-0000-000075040000}"/>
    <cellStyle name="Output 2 4 5 2 2" xfId="5152" xr:uid="{141CC503-4F42-4256-9B3E-14BA51F7CAC9}"/>
    <cellStyle name="Output 2 4 5 2 3" xfId="6810" xr:uid="{429C4C77-5E60-4F35-A030-01A0AFF5F119}"/>
    <cellStyle name="Output 2 4 5 2 4" xfId="7935" xr:uid="{ADCFB677-708E-4E5C-9522-448A215EE737}"/>
    <cellStyle name="Output 2 4 5 3" xfId="2813" xr:uid="{00000000-0005-0000-0000-000076040000}"/>
    <cellStyle name="Output 2 4 5 3 2" xfId="5782" xr:uid="{D7CB431B-093B-478E-9B27-FF670DAA466B}"/>
    <cellStyle name="Output 2 4 5 3 3" xfId="7440" xr:uid="{61285024-6944-4B5A-9FAC-FD3207939E05}"/>
    <cellStyle name="Output 2 4 5 3 4" xfId="8241" xr:uid="{BF59FAF6-BABC-4EF3-BF84-A537CEC830BB}"/>
    <cellStyle name="Output 2 4 5 4" xfId="2917" xr:uid="{00000000-0005-0000-0000-000077040000}"/>
    <cellStyle name="Output 2 4 5 4 2" xfId="5886" xr:uid="{0A23D438-5B42-4154-8A49-69AACABA71C4}"/>
    <cellStyle name="Output 2 4 5 4 3" xfId="7544" xr:uid="{7D574F59-2951-4356-B087-8463616E42DB}"/>
    <cellStyle name="Output 2 4 5 4 4" xfId="8292" xr:uid="{8A70C54A-FA2B-484A-835F-4BF82A9CE159}"/>
    <cellStyle name="Output 2 4 5 5" xfId="3030" xr:uid="{00000000-0005-0000-0000-000078040000}"/>
    <cellStyle name="Output 2 4 5 5 2" xfId="5999" xr:uid="{AA1B647A-5A31-4911-997F-D86EACD6FF30}"/>
    <cellStyle name="Output 2 4 5 5 3" xfId="7657" xr:uid="{CF120985-5E31-4A5F-A3C3-7F1C25D70429}"/>
    <cellStyle name="Output 2 4 5 5 4" xfId="8352" xr:uid="{1F70CEAC-41C9-4AF6-923E-BCA83E6D43B2}"/>
    <cellStyle name="Output 2 4 5 6" xfId="2363" xr:uid="{00000000-0005-0000-0000-000079040000}"/>
    <cellStyle name="Output 2 4 5 6 2" xfId="5332" xr:uid="{B89A5972-9DC7-4009-9C30-7C60322A2AEB}"/>
    <cellStyle name="Output 2 4 5 6 3" xfId="6990" xr:uid="{9AD0C184-01E5-46B4-B5DC-82F88FEDC0B6}"/>
    <cellStyle name="Output 2 4 5 6 4" xfId="8020" xr:uid="{DA06F806-C113-48C2-AE47-4DDFE2740DB1}"/>
    <cellStyle name="Output 2 4 5 7" xfId="2611" xr:uid="{00000000-0005-0000-0000-00007A040000}"/>
    <cellStyle name="Output 2 4 5 7 2" xfId="5580" xr:uid="{7E6DB396-0866-4F18-8E3D-DDCD1EE85798}"/>
    <cellStyle name="Output 2 4 5 7 3" xfId="7238" xr:uid="{CA83A770-582A-4F28-A87C-E2B9786ED56F}"/>
    <cellStyle name="Output 2 4 5 7 4" xfId="8139" xr:uid="{1FB78F4A-15FF-4B46-B767-5608F0379B75}"/>
    <cellStyle name="Output 2 4 5 8" xfId="3189" xr:uid="{00000000-0005-0000-0000-00007B040000}"/>
    <cellStyle name="Output 2 4 5 8 2" xfId="6158" xr:uid="{4B48D691-0592-4BB6-AE17-DE1154EB823D}"/>
    <cellStyle name="Output 2 4 5 8 3" xfId="7816" xr:uid="{DEB12B14-2028-4282-B9E9-9A3F49536D01}"/>
    <cellStyle name="Output 2 4 5 8 4" xfId="8444" xr:uid="{9D5CD3FE-C71B-4C88-9274-2AD85410A644}"/>
    <cellStyle name="Output 2 4 5 9" xfId="5068" xr:uid="{4CDD7B28-C1ED-485A-9C5D-499C8343E53B}"/>
    <cellStyle name="Output 2 4 6" xfId="1171" xr:uid="{00000000-0005-0000-0000-00007C040000}"/>
    <cellStyle name="Output 2 4 6 2" xfId="4144" xr:uid="{814D562A-B465-4730-98F6-3E4CC70DFC24}"/>
    <cellStyle name="Output 2 4 6 3" xfId="6526" xr:uid="{EB8F77F8-ABF3-4E25-AC0E-E54801120825}"/>
    <cellStyle name="Output 2 4 6 4" xfId="6615" xr:uid="{67A50D94-33BC-48EC-9BDB-60D63A24B853}"/>
    <cellStyle name="Output 2 4 7" xfId="2280" xr:uid="{00000000-0005-0000-0000-00007D040000}"/>
    <cellStyle name="Output 2 4 7 2" xfId="5249" xr:uid="{F77A4BF2-C653-419E-B4A1-201844A32411}"/>
    <cellStyle name="Output 2 4 7 3" xfId="6907" xr:uid="{FA4A03E8-19B8-49DD-B6C3-8C4A77B75EE6}"/>
    <cellStyle name="Output 2 4 7 4" xfId="7980" xr:uid="{D74E582F-EB15-408B-BC96-BA3CD6185F23}"/>
    <cellStyle name="Output 2 4 8" xfId="2489" xr:uid="{00000000-0005-0000-0000-00007E040000}"/>
    <cellStyle name="Output 2 4 8 2" xfId="5458" xr:uid="{0EFBDE76-2CDA-4757-8850-C4205C98F55D}"/>
    <cellStyle name="Output 2 4 8 3" xfId="7116" xr:uid="{CDF157E8-1528-458A-AEAC-965E1841914D}"/>
    <cellStyle name="Output 2 4 8 4" xfId="8075" xr:uid="{F1E28A81-254A-4601-BD58-B0150F355263}"/>
    <cellStyle name="Output 2 4 9" xfId="3010" xr:uid="{00000000-0005-0000-0000-00007F040000}"/>
    <cellStyle name="Output 2 4 9 2" xfId="5979" xr:uid="{C0587504-A443-44B0-A23A-59352E275570}"/>
    <cellStyle name="Output 2 4 9 3" xfId="7637" xr:uid="{E05BB723-23C2-4891-A630-D026F981C5C9}"/>
    <cellStyle name="Output 2 4 9 4" xfId="8341" xr:uid="{7DE6351B-E327-4F25-882C-7F6641B21167}"/>
    <cellStyle name="Output 2 5" xfId="1391" xr:uid="{00000000-0005-0000-0000-000080040000}"/>
    <cellStyle name="Output 2 5 10" xfId="6594" xr:uid="{913E59BE-8A1B-4AC0-AE41-938F576D5F9B}"/>
    <cellStyle name="Output 2 5 11" xfId="6533" xr:uid="{089C44C5-13AA-44D2-87D4-20CEBDF02A87}"/>
    <cellStyle name="Output 2 5 2" xfId="2499" xr:uid="{00000000-0005-0000-0000-000081040000}"/>
    <cellStyle name="Output 2 5 2 2" xfId="5468" xr:uid="{E46580CC-F3AD-4D13-8637-C4BEAE3DE61F}"/>
    <cellStyle name="Output 2 5 2 3" xfId="7126" xr:uid="{6F59F479-B3DD-43F3-BDC5-9B7A3399908C}"/>
    <cellStyle name="Output 2 5 2 4" xfId="8082" xr:uid="{758171D3-B9A7-4D38-B75C-1927C759CC9C}"/>
    <cellStyle name="Output 2 5 3" xfId="2628" xr:uid="{00000000-0005-0000-0000-000082040000}"/>
    <cellStyle name="Output 2 5 3 2" xfId="5597" xr:uid="{999DB095-0848-4466-A554-42863067A50E}"/>
    <cellStyle name="Output 2 5 3 3" xfId="7255" xr:uid="{3D626BBD-C787-44D4-BCAC-589D576F2F68}"/>
    <cellStyle name="Output 2 5 3 4" xfId="8148" xr:uid="{F60AC7DB-1503-4664-9357-62EC2D5A4E53}"/>
    <cellStyle name="Output 2 5 4" xfId="2219" xr:uid="{00000000-0005-0000-0000-000083040000}"/>
    <cellStyle name="Output 2 5 4 2" xfId="5188" xr:uid="{19FDBEA5-B7EC-4270-A846-0FECCE79B063}"/>
    <cellStyle name="Output 2 5 4 3" xfId="6846" xr:uid="{61754D50-C10A-4DC4-9A88-2A22DE6B7DF5}"/>
    <cellStyle name="Output 2 5 4 4" xfId="7955" xr:uid="{7F3B4E7F-3080-482A-ADD7-E9384A920BC0}"/>
    <cellStyle name="Output 2 5 5" xfId="2718" xr:uid="{00000000-0005-0000-0000-000084040000}"/>
    <cellStyle name="Output 2 5 5 2" xfId="5687" xr:uid="{11CFFCA3-50C5-4A1B-8AF8-80377C0C8125}"/>
    <cellStyle name="Output 2 5 5 3" xfId="7345" xr:uid="{61B3F429-336B-42BD-B7B0-80CE5239F3C6}"/>
    <cellStyle name="Output 2 5 5 4" xfId="8198" xr:uid="{FBC33C7D-424B-48C5-A5C3-9659DC01C2A1}"/>
    <cellStyle name="Output 2 5 6" xfId="2441" xr:uid="{00000000-0005-0000-0000-000085040000}"/>
    <cellStyle name="Output 2 5 6 2" xfId="5410" xr:uid="{7038A14D-A7AE-482A-9617-48AD4214785A}"/>
    <cellStyle name="Output 2 5 6 3" xfId="7068" xr:uid="{08706925-A934-43B4-B144-B64B479529C0}"/>
    <cellStyle name="Output 2 5 6 4" xfId="8059" xr:uid="{7A6F0E99-6FC1-46F1-A348-997FB9217CBF}"/>
    <cellStyle name="Output 2 5 7" xfId="2789" xr:uid="{00000000-0005-0000-0000-000086040000}"/>
    <cellStyle name="Output 2 5 7 2" xfId="5758" xr:uid="{CC946FF3-B046-472D-A130-9DEC87B1FA5A}"/>
    <cellStyle name="Output 2 5 7 3" xfId="7416" xr:uid="{16B4C23A-58D1-4A05-B475-59DCE4E8C29C}"/>
    <cellStyle name="Output 2 5 7 4" xfId="8230" xr:uid="{37B3B2A8-F267-4107-B0E6-5AA363D7F7B7}"/>
    <cellStyle name="Output 2 5 8" xfId="2539" xr:uid="{00000000-0005-0000-0000-000087040000}"/>
    <cellStyle name="Output 2 5 8 2" xfId="5508" xr:uid="{4C380FFE-711F-41C1-A124-DF5578E90075}"/>
    <cellStyle name="Output 2 5 8 3" xfId="7166" xr:uid="{4B851CEA-9864-4658-8A3A-8D30415D484F}"/>
    <cellStyle name="Output 2 5 8 4" xfId="8100" xr:uid="{9916C0ED-1C8A-4935-80AF-938C124D4110}"/>
    <cellStyle name="Output 2 5 9" xfId="4364" xr:uid="{1542316F-E63C-4750-9F05-F11AF4E960B5}"/>
    <cellStyle name="Output 2 6" xfId="1550" xr:uid="{00000000-0005-0000-0000-000088040000}"/>
    <cellStyle name="Output 2 6 10" xfId="6633" xr:uid="{67CACF7E-8966-4AF9-83F8-5781091F2D83}"/>
    <cellStyle name="Output 2 6 11" xfId="3303" xr:uid="{04876C10-407E-4CEC-8B12-5801F8677996}"/>
    <cellStyle name="Output 2 6 2" xfId="2410" xr:uid="{00000000-0005-0000-0000-000089040000}"/>
    <cellStyle name="Output 2 6 2 2" xfId="5379" xr:uid="{71E97FC7-E3D3-476B-93CB-885C5764346F}"/>
    <cellStyle name="Output 2 6 2 3" xfId="7037" xr:uid="{22B22123-F7E4-4649-AA08-94ECD2820EB9}"/>
    <cellStyle name="Output 2 6 2 4" xfId="8044" xr:uid="{C9470E97-6899-4339-B3E4-521044EAD803}"/>
    <cellStyle name="Output 2 6 3" xfId="1123" xr:uid="{00000000-0005-0000-0000-00008A040000}"/>
    <cellStyle name="Output 2 6 3 2" xfId="4096" xr:uid="{6DFAABC3-6C42-4ACC-ADD7-7A3B033B5773}"/>
    <cellStyle name="Output 2 6 3 3" xfId="6510" xr:uid="{C45F52D8-F100-4DBC-AA6B-D47B15F3C745}"/>
    <cellStyle name="Output 2 6 3 4" xfId="6695" xr:uid="{06DD70E9-8749-42C5-8F21-66DD4B3F0C6B}"/>
    <cellStyle name="Output 2 6 4" xfId="2796" xr:uid="{00000000-0005-0000-0000-00008B040000}"/>
    <cellStyle name="Output 2 6 4 2" xfId="5765" xr:uid="{F8F92AEA-A8C7-450C-BE7D-EED8D4C39A66}"/>
    <cellStyle name="Output 2 6 4 3" xfId="7423" xr:uid="{F9ED6BF9-A3AE-4264-A14B-9CD82FE3450B}"/>
    <cellStyle name="Output 2 6 4 4" xfId="8233" xr:uid="{6E1A3C0F-60B6-4591-9D45-B4B04EA7A08C}"/>
    <cellStyle name="Output 2 6 5" xfId="2574" xr:uid="{00000000-0005-0000-0000-00008C040000}"/>
    <cellStyle name="Output 2 6 5 2" xfId="5543" xr:uid="{8F19BB47-723D-4BA6-ACD4-A5CFD6B82EF5}"/>
    <cellStyle name="Output 2 6 5 3" xfId="7201" xr:uid="{26BFC5D6-CDB3-49DB-9988-8FFAB87CDBC9}"/>
    <cellStyle name="Output 2 6 5 4" xfId="8118" xr:uid="{09BC3705-CA75-4937-808D-2353BE1F9C34}"/>
    <cellStyle name="Output 2 6 6" xfId="2209" xr:uid="{00000000-0005-0000-0000-00008D040000}"/>
    <cellStyle name="Output 2 6 6 2" xfId="5178" xr:uid="{1D3FA1D5-D2FE-4F8F-BA41-F70ED30347D1}"/>
    <cellStyle name="Output 2 6 6 3" xfId="6836" xr:uid="{E5235E15-1C68-4DB4-8FCB-64C358F53F35}"/>
    <cellStyle name="Output 2 6 6 4" xfId="7949" xr:uid="{7F2BF5D8-D22D-46FE-B8AC-4B7DA9300B5D}"/>
    <cellStyle name="Output 2 6 7" xfId="2376" xr:uid="{00000000-0005-0000-0000-00008E040000}"/>
    <cellStyle name="Output 2 6 7 2" xfId="5345" xr:uid="{D7BB0799-8326-4A62-9C87-5085363A4E2F}"/>
    <cellStyle name="Output 2 6 7 3" xfId="7003" xr:uid="{B7BC1430-8A75-4920-8BBA-A2E615DD9736}"/>
    <cellStyle name="Output 2 6 7 4" xfId="8026" xr:uid="{B4B77431-E64D-424F-8022-55643ECFA03D}"/>
    <cellStyle name="Output 2 6 8" xfId="757" xr:uid="{00000000-0005-0000-0000-00008F040000}"/>
    <cellStyle name="Output 2 6 8 2" xfId="3730" xr:uid="{8B3A0335-ECB6-4ECD-8F62-356C3A7BA7C8}"/>
    <cellStyle name="Output 2 6 8 3" xfId="6290" xr:uid="{62D68150-33D2-4A68-B2E1-0C106DBB5204}"/>
    <cellStyle name="Output 2 6 8 4" xfId="6530" xr:uid="{73156C4B-75DE-4560-BD46-738F8AE727DD}"/>
    <cellStyle name="Output 2 6 9" xfId="4523" xr:uid="{96DC8F65-5DF6-4B8A-BDEF-3A7002A6298A}"/>
    <cellStyle name="Output 2 7" xfId="2149" xr:uid="{00000000-0005-0000-0000-000090040000}"/>
    <cellStyle name="Output 2 7 10" xfId="6776" xr:uid="{6CC17634-6E34-4106-8A98-361A0E332046}"/>
    <cellStyle name="Output 2 7 11" xfId="7915" xr:uid="{170A2BE0-091F-4EEC-9EA9-F4EE0331B7AC}"/>
    <cellStyle name="Output 2 7 2" xfId="2753" xr:uid="{00000000-0005-0000-0000-000091040000}"/>
    <cellStyle name="Output 2 7 2 2" xfId="5722" xr:uid="{2A5C799E-A75B-4269-AB5A-1FE2B6A2ADE0}"/>
    <cellStyle name="Output 2 7 2 3" xfId="7380" xr:uid="{F0B683F6-0568-4E60-AE91-9BEA477F4452}"/>
    <cellStyle name="Output 2 7 2 4" xfId="8213" xr:uid="{DB4D442A-0C14-42A1-97F1-51D4206A9105}"/>
    <cellStyle name="Output 2 7 3" xfId="2863" xr:uid="{00000000-0005-0000-0000-000092040000}"/>
    <cellStyle name="Output 2 7 3 2" xfId="5832" xr:uid="{2599DC9A-77C9-4033-85E3-2A011DDF34E2}"/>
    <cellStyle name="Output 2 7 3 3" xfId="7490" xr:uid="{17329C7D-A7FF-415D-969B-1F7F061028A4}"/>
    <cellStyle name="Output 2 7 3 4" xfId="8264" xr:uid="{CBCF5E5F-9AB9-4403-AC61-6ED9805CC459}"/>
    <cellStyle name="Output 2 7 4" xfId="2967" xr:uid="{00000000-0005-0000-0000-000093040000}"/>
    <cellStyle name="Output 2 7 4 2" xfId="5936" xr:uid="{DA9643C1-1EC0-46DE-8FD8-142AABF3AA49}"/>
    <cellStyle name="Output 2 7 4 3" xfId="7594" xr:uid="{55BF1B43-D3EE-47C1-AB5E-BB17B5E6F15B}"/>
    <cellStyle name="Output 2 7 4 4" xfId="8315" xr:uid="{411C65E7-DDD6-4282-AB61-53D3A8B5D068}"/>
    <cellStyle name="Output 2 7 5" xfId="3044" xr:uid="{00000000-0005-0000-0000-000094040000}"/>
    <cellStyle name="Output 2 7 5 2" xfId="6013" xr:uid="{181E9D06-0265-4781-BD4A-3111FC913B8F}"/>
    <cellStyle name="Output 2 7 5 3" xfId="7671" xr:uid="{CF2E0729-CA0F-485B-A6BA-E54987CA4AE9}"/>
    <cellStyle name="Output 2 7 5 4" xfId="8362" xr:uid="{ACFBCE83-9A15-4294-BE78-2C4550E3A1AD}"/>
    <cellStyle name="Output 2 7 6" xfId="3090" xr:uid="{00000000-0005-0000-0000-000095040000}"/>
    <cellStyle name="Output 2 7 6 2" xfId="6059" xr:uid="{AC700C4C-B43E-4909-8C1E-EABA6FB016B5}"/>
    <cellStyle name="Output 2 7 6 3" xfId="7717" xr:uid="{106CA9EE-4920-4558-9B80-D9924A55AED4}"/>
    <cellStyle name="Output 2 7 6 4" xfId="8388" xr:uid="{39FAFEEA-9396-45EB-8341-2C5EAAA4AEC5}"/>
    <cellStyle name="Output 2 7 7" xfId="3162" xr:uid="{00000000-0005-0000-0000-000096040000}"/>
    <cellStyle name="Output 2 7 7 2" xfId="6131" xr:uid="{6B07793B-3A2A-483F-80D3-98BFEA9F9E21}"/>
    <cellStyle name="Output 2 7 7 3" xfId="7789" xr:uid="{4CA077A4-5262-4074-9F0D-FABB40A8E4B7}"/>
    <cellStyle name="Output 2 7 7 4" xfId="8429" xr:uid="{96E1F3EF-829F-4C55-BF4E-49B715568FC2}"/>
    <cellStyle name="Output 2 7 8" xfId="3239" xr:uid="{00000000-0005-0000-0000-000097040000}"/>
    <cellStyle name="Output 2 7 8 2" xfId="6208" xr:uid="{939434B8-C0E1-4C75-A95D-418548E2EEAC}"/>
    <cellStyle name="Output 2 7 8 3" xfId="7866" xr:uid="{D995C847-5489-483E-9749-E8239CAA278C}"/>
    <cellStyle name="Output 2 7 8 4" xfId="8467" xr:uid="{D5EAFEB5-2BC1-4308-9361-6EC0C8CC8692}"/>
    <cellStyle name="Output 2 7 9" xfId="5118" xr:uid="{E4E06C46-52E2-419E-9FD4-5923EC45DFC7}"/>
    <cellStyle name="Output 2 8" xfId="878" xr:uid="{00000000-0005-0000-0000-000098040000}"/>
    <cellStyle name="Output 2 8 2" xfId="3851" xr:uid="{DB614775-83B2-4F51-BDA2-91924A0A0338}"/>
    <cellStyle name="Output 2 8 3" xfId="6382" xr:uid="{1D76F8EE-DF00-4F00-B361-A0040115FC3E}"/>
    <cellStyle name="Output 2 8 4" xfId="6552" xr:uid="{4484270D-C20D-4B36-91CC-58315BB78CBE}"/>
    <cellStyle name="Output 2 9" xfId="1070" xr:uid="{00000000-0005-0000-0000-000099040000}"/>
    <cellStyle name="Output 2 9 2" xfId="4043" xr:uid="{44DFE50A-B95A-43C1-B8C7-8F6C67E35650}"/>
    <cellStyle name="Output 2 9 3" xfId="6457" xr:uid="{9966CF28-D6B9-4B05-9393-81806771849A}"/>
    <cellStyle name="Output 2 9 4" xfId="3271" xr:uid="{8127B017-E1C7-4977-8BF4-758DCB2C99FA}"/>
    <cellStyle name="Output 3" xfId="269" xr:uid="{00000000-0005-0000-0000-00009A040000}"/>
    <cellStyle name="Output 3 10" xfId="2691" xr:uid="{00000000-0005-0000-0000-00009B040000}"/>
    <cellStyle name="Output 3 10 2" xfId="5660" xr:uid="{3E1F669E-13C6-4A1B-A81F-BDAE61207CA4}"/>
    <cellStyle name="Output 3 10 3" xfId="7318" xr:uid="{E0A0E5AD-27C2-4FD1-BFA4-3FFC8E012D71}"/>
    <cellStyle name="Output 3 10 4" xfId="8183" xr:uid="{B2AB4357-CE24-4957-950D-0AC987F1F90F}"/>
    <cellStyle name="Output 3 11" xfId="2405" xr:uid="{00000000-0005-0000-0000-00009C040000}"/>
    <cellStyle name="Output 3 11 2" xfId="5374" xr:uid="{3A1FD58D-28FC-4096-B2A2-C4B86DF7B503}"/>
    <cellStyle name="Output 3 11 3" xfId="7032" xr:uid="{D78F879E-8602-4F7D-BFD4-9F5528F8CD6C}"/>
    <cellStyle name="Output 3 11 4" xfId="8040" xr:uid="{235B9763-C18A-4E6C-A667-515CF9612F8E}"/>
    <cellStyle name="Output 3 12" xfId="3414" xr:uid="{3B5E470C-ADA5-4951-86EC-62C958668841}"/>
    <cellStyle name="Output 3 13" xfId="3285" xr:uid="{F124F79B-24E2-4A34-A85F-B37278ADF1AA}"/>
    <cellStyle name="Output 3 14" xfId="6658" xr:uid="{E777762E-DEAD-4A09-B72F-C4BB44B58FEC}"/>
    <cellStyle name="Output 3 2" xfId="666" xr:uid="{00000000-0005-0000-0000-00009D040000}"/>
    <cellStyle name="Output 3 2 10" xfId="3640" xr:uid="{450DBE49-1A57-4907-97D2-50D46E41A0F2}"/>
    <cellStyle name="Output 3 2 11" xfId="6273" xr:uid="{D7C1DAE2-D0B3-4DEB-96B1-1D1245ED6574}"/>
    <cellStyle name="Output 3 2 12" xfId="6721" xr:uid="{15312778-3A2B-402E-B337-AEF23074DB33}"/>
    <cellStyle name="Output 3 2 2" xfId="1670" xr:uid="{00000000-0005-0000-0000-00009E040000}"/>
    <cellStyle name="Output 3 2 2 10" xfId="6676" xr:uid="{9583A791-FA99-4CC1-AADD-A3C1AFB76161}"/>
    <cellStyle name="Output 3 2 2 11" xfId="6233" xr:uid="{994F04A6-6E1C-496F-BC36-87AD91EA293F}"/>
    <cellStyle name="Output 3 2 2 2" xfId="1061" xr:uid="{00000000-0005-0000-0000-00009F040000}"/>
    <cellStyle name="Output 3 2 2 2 2" xfId="4034" xr:uid="{14C1E96B-7413-42BD-8FF4-22D6A882EFF3}"/>
    <cellStyle name="Output 3 2 2 2 3" xfId="6448" xr:uid="{FDA675B3-F517-4C0E-9076-88C9BD8B3D9E}"/>
    <cellStyle name="Output 3 2 2 2 4" xfId="6256" xr:uid="{934C853D-6961-4E1C-83F6-23F182080FBF}"/>
    <cellStyle name="Output 3 2 2 3" xfId="2397" xr:uid="{00000000-0005-0000-0000-0000A0040000}"/>
    <cellStyle name="Output 3 2 2 3 2" xfId="5366" xr:uid="{51B011AF-BB2D-413B-B78F-428F37498C7B}"/>
    <cellStyle name="Output 3 2 2 3 3" xfId="7024" xr:uid="{4EA90487-D0BA-4747-8EF4-3810C18D16A4}"/>
    <cellStyle name="Output 3 2 2 3 4" xfId="8037" xr:uid="{F4B9F844-A848-479B-8AC0-676B9D79BF4B}"/>
    <cellStyle name="Output 3 2 2 4" xfId="2382" xr:uid="{00000000-0005-0000-0000-0000A1040000}"/>
    <cellStyle name="Output 3 2 2 4 2" xfId="5351" xr:uid="{BF87F322-99A9-4C40-9BBB-450BB37F8A25}"/>
    <cellStyle name="Output 3 2 2 4 3" xfId="7009" xr:uid="{A0850E68-10C0-4AC9-92B9-5131B4EBF076}"/>
    <cellStyle name="Output 3 2 2 4 4" xfId="8029" xr:uid="{F670BEE9-33A3-424E-90D1-6608F455C114}"/>
    <cellStyle name="Output 3 2 2 5" xfId="2909" xr:uid="{00000000-0005-0000-0000-0000A2040000}"/>
    <cellStyle name="Output 3 2 2 5 2" xfId="5878" xr:uid="{61D8D509-395D-437D-9AB5-1726D97A3788}"/>
    <cellStyle name="Output 3 2 2 5 3" xfId="7536" xr:uid="{BC758067-6AE7-471B-A08E-913F93068322}"/>
    <cellStyle name="Output 3 2 2 5 4" xfId="8287" xr:uid="{71CDB208-1133-4C90-BDE5-7054CD19F626}"/>
    <cellStyle name="Output 3 2 2 6" xfId="2187" xr:uid="{00000000-0005-0000-0000-0000A3040000}"/>
    <cellStyle name="Output 3 2 2 6 2" xfId="5156" xr:uid="{F9283587-46E1-42C0-9253-51E5AA5A33C6}"/>
    <cellStyle name="Output 3 2 2 6 3" xfId="6814" xr:uid="{3CB4F878-4830-4765-8217-2287E0152BAF}"/>
    <cellStyle name="Output 3 2 2 6 4" xfId="7937" xr:uid="{4BD463C9-B180-4ED8-84BF-640DC63393E1}"/>
    <cellStyle name="Output 3 2 2 7" xfId="2515" xr:uid="{00000000-0005-0000-0000-0000A4040000}"/>
    <cellStyle name="Output 3 2 2 7 2" xfId="5484" xr:uid="{83F0514C-C23A-451C-BA67-A4193C922F7C}"/>
    <cellStyle name="Output 3 2 2 7 3" xfId="7142" xr:uid="{625A1CCD-86A2-44AC-AE26-A1BB01081C6D}"/>
    <cellStyle name="Output 3 2 2 7 4" xfId="8087" xr:uid="{26C2254A-BA52-403B-A2DE-2A0FF5C9F6FE}"/>
    <cellStyle name="Output 3 2 2 8" xfId="3035" xr:uid="{00000000-0005-0000-0000-0000A5040000}"/>
    <cellStyle name="Output 3 2 2 8 2" xfId="6004" xr:uid="{F8525028-1838-4763-A7F1-096422EFF9E0}"/>
    <cellStyle name="Output 3 2 2 8 3" xfId="7662" xr:uid="{AA971B51-E459-4DEE-A3E4-A77D069D635E}"/>
    <cellStyle name="Output 3 2 2 8 4" xfId="8356" xr:uid="{8E6B5D0B-9D8E-40FC-A195-533F2E4B38C5}"/>
    <cellStyle name="Output 3 2 2 9" xfId="4643" xr:uid="{7BD8C014-F413-4560-88AA-5D823DAB606D}"/>
    <cellStyle name="Output 3 2 3" xfId="2137" xr:uid="{00000000-0005-0000-0000-0000A6040000}"/>
    <cellStyle name="Output 3 2 3 10" xfId="6764" xr:uid="{F5B3A89A-E060-45BD-9F35-27F199E82F0D}"/>
    <cellStyle name="Output 3 2 3 11" xfId="7909" xr:uid="{4A6468D7-6BA7-434F-B537-459B62382794}"/>
    <cellStyle name="Output 3 2 3 2" xfId="2741" xr:uid="{00000000-0005-0000-0000-0000A7040000}"/>
    <cellStyle name="Output 3 2 3 2 2" xfId="5710" xr:uid="{A8257D33-2B99-40A4-A44D-17030AB844A9}"/>
    <cellStyle name="Output 3 2 3 2 3" xfId="7368" xr:uid="{931482A6-26DD-43AF-87E8-809AA12AFDF0}"/>
    <cellStyle name="Output 3 2 3 2 4" xfId="8207" xr:uid="{6468BC05-526F-43DE-82ED-E1F4150D094F}"/>
    <cellStyle name="Output 3 2 3 3" xfId="2851" xr:uid="{00000000-0005-0000-0000-0000A8040000}"/>
    <cellStyle name="Output 3 2 3 3 2" xfId="5820" xr:uid="{809E7EA5-5E97-482A-82DC-C638BDC49742}"/>
    <cellStyle name="Output 3 2 3 3 3" xfId="7478" xr:uid="{371523D1-FF50-404B-937C-FFCEFEDEC6BB}"/>
    <cellStyle name="Output 3 2 3 3 4" xfId="8258" xr:uid="{CBD4EF97-BDAD-4E36-A6E9-7B1C32013456}"/>
    <cellStyle name="Output 3 2 3 4" xfId="2955" xr:uid="{00000000-0005-0000-0000-0000A9040000}"/>
    <cellStyle name="Output 3 2 3 4 2" xfId="5924" xr:uid="{AA50AD4E-2973-4D4E-900E-4937F40386EA}"/>
    <cellStyle name="Output 3 2 3 4 3" xfId="7582" xr:uid="{DF3F7A10-6CDC-4214-B1B7-6C7B579CDB60}"/>
    <cellStyle name="Output 3 2 3 4 4" xfId="8309" xr:uid="{D3EA7ECA-CADA-4761-BC64-7D6B9482F424}"/>
    <cellStyle name="Output 3 2 3 5" xfId="3078" xr:uid="{00000000-0005-0000-0000-0000AA040000}"/>
    <cellStyle name="Output 3 2 3 5 2" xfId="6047" xr:uid="{ABC509B1-B5D0-4C0B-9BF8-C03E9536EB18}"/>
    <cellStyle name="Output 3 2 3 5 3" xfId="7705" xr:uid="{2A8AF60C-3365-408D-9674-1A26EC86B3D3}"/>
    <cellStyle name="Output 3 2 3 5 4" xfId="8382" xr:uid="{0AE13CF7-3ADC-4555-A121-F89DDBD49313}"/>
    <cellStyle name="Output 3 2 3 6" xfId="3144" xr:uid="{00000000-0005-0000-0000-0000AB040000}"/>
    <cellStyle name="Output 3 2 3 6 2" xfId="6113" xr:uid="{0FFF6ED7-7E52-4C76-AE6E-BFD20B469B12}"/>
    <cellStyle name="Output 3 2 3 6 3" xfId="7771" xr:uid="{72768B16-A148-4929-A3D9-105D09EBC4E6}"/>
    <cellStyle name="Output 3 2 3 6 4" xfId="8419" xr:uid="{E5784AA0-0ACE-460A-85A0-26F1DCC68E9A}"/>
    <cellStyle name="Output 3 2 3 7" xfId="2276" xr:uid="{00000000-0005-0000-0000-0000AC040000}"/>
    <cellStyle name="Output 3 2 3 7 2" xfId="5245" xr:uid="{963174CC-80D6-4DF9-B79D-66DDDBEDA01A}"/>
    <cellStyle name="Output 3 2 3 7 3" xfId="6903" xr:uid="{B8CFF4DE-7FBB-43D9-AA25-F13A9C487CD7}"/>
    <cellStyle name="Output 3 2 3 7 4" xfId="7976" xr:uid="{E5AC7167-2FFC-471D-8944-0E714242D41B}"/>
    <cellStyle name="Output 3 2 3 8" xfId="3227" xr:uid="{00000000-0005-0000-0000-0000AD040000}"/>
    <cellStyle name="Output 3 2 3 8 2" xfId="6196" xr:uid="{99A90BC4-DF17-4E0E-A5E4-EF1597EEF051}"/>
    <cellStyle name="Output 3 2 3 8 3" xfId="7854" xr:uid="{81BC3F17-214E-4DED-8ADD-EF697D9BA6A7}"/>
    <cellStyle name="Output 3 2 3 8 4" xfId="8461" xr:uid="{79205137-4E34-4539-B346-B8DDD13D7ADF}"/>
    <cellStyle name="Output 3 2 3 9" xfId="5106" xr:uid="{C82E5BFD-E488-4EE7-8CA0-DF6E859CE7CE}"/>
    <cellStyle name="Output 3 2 4" xfId="1553" xr:uid="{00000000-0005-0000-0000-0000AE040000}"/>
    <cellStyle name="Output 3 2 4 10" xfId="6636" xr:uid="{FAEA23D9-C821-4EA8-80EE-C1FBE4E08F4A}"/>
    <cellStyle name="Output 3 2 4 11" xfId="3278" xr:uid="{C647605C-3CFC-4E97-B8E8-9C54A7A5A682}"/>
    <cellStyle name="Output 3 2 4 2" xfId="2676" xr:uid="{00000000-0005-0000-0000-0000AF040000}"/>
    <cellStyle name="Output 3 2 4 2 2" xfId="5645" xr:uid="{1ACB15B4-71F1-4E8B-9522-0924079BEFBA}"/>
    <cellStyle name="Output 3 2 4 2 3" xfId="7303" xr:uid="{EFAB8773-0610-410C-B2EB-2A3FE61278CD}"/>
    <cellStyle name="Output 3 2 4 2 4" xfId="8175" xr:uid="{E941B737-4BF0-4065-B11A-8F2B5611B81B}"/>
    <cellStyle name="Output 3 2 4 3" xfId="2620" xr:uid="{00000000-0005-0000-0000-0000B0040000}"/>
    <cellStyle name="Output 3 2 4 3 2" xfId="5589" xr:uid="{CD11C114-377F-4489-8D07-27DE965C4641}"/>
    <cellStyle name="Output 3 2 4 3 3" xfId="7247" xr:uid="{B546F61E-0284-4A60-AF5B-75972387C50E}"/>
    <cellStyle name="Output 3 2 4 3 4" xfId="8143" xr:uid="{2A557F29-035E-421C-AD1A-9BB4C1951912}"/>
    <cellStyle name="Output 3 2 4 4" xfId="1068" xr:uid="{00000000-0005-0000-0000-0000B1040000}"/>
    <cellStyle name="Output 3 2 4 4 2" xfId="4041" xr:uid="{66E4F6DF-B141-443D-8821-6BDE3143D42A}"/>
    <cellStyle name="Output 3 2 4 4 3" xfId="6455" xr:uid="{0841112C-F9D1-4DA7-85A2-630B652FCF16}"/>
    <cellStyle name="Output 3 2 4 4 4" xfId="6719" xr:uid="{C179267B-CF4A-4380-A83B-6301B48A45EC}"/>
    <cellStyle name="Output 3 2 4 5" xfId="3007" xr:uid="{00000000-0005-0000-0000-0000B2040000}"/>
    <cellStyle name="Output 3 2 4 5 2" xfId="5976" xr:uid="{501A512E-4217-4CE8-B697-5506B6C6E2C7}"/>
    <cellStyle name="Output 3 2 4 5 3" xfId="7634" xr:uid="{713B48D9-4261-47B9-A474-8CF62367DA56}"/>
    <cellStyle name="Output 3 2 4 5 4" xfId="8338" xr:uid="{CE86D8D1-A64C-47A4-8160-7ECC03C96604}"/>
    <cellStyle name="Output 3 2 4 6" xfId="2635" xr:uid="{00000000-0005-0000-0000-0000B3040000}"/>
    <cellStyle name="Output 3 2 4 6 2" xfId="5604" xr:uid="{9EED1DC2-F6D9-4832-94F9-6C7DA74FB01A}"/>
    <cellStyle name="Output 3 2 4 6 3" xfId="7262" xr:uid="{1D117D5C-5BB6-4E9F-BF4E-709B8FBDE98C}"/>
    <cellStyle name="Output 3 2 4 6 4" xfId="8152" xr:uid="{AD6FE09B-B139-4120-AB52-FAF67A4420D2}"/>
    <cellStyle name="Output 3 2 4 7" xfId="2317" xr:uid="{00000000-0005-0000-0000-0000B4040000}"/>
    <cellStyle name="Output 3 2 4 7 2" xfId="5286" xr:uid="{D4098C97-981A-4AB5-8937-46DFAD3091D9}"/>
    <cellStyle name="Output 3 2 4 7 3" xfId="6944" xr:uid="{C464F9A5-99FA-4C89-A35F-6B3FB433B3B3}"/>
    <cellStyle name="Output 3 2 4 7 4" xfId="7999" xr:uid="{4E22C97F-F06A-477C-BBF2-AF9CF3829C62}"/>
    <cellStyle name="Output 3 2 4 8" xfId="2625" xr:uid="{00000000-0005-0000-0000-0000B5040000}"/>
    <cellStyle name="Output 3 2 4 8 2" xfId="5594" xr:uid="{E74FA44A-5FD3-4DD7-A882-EB6CD068DF77}"/>
    <cellStyle name="Output 3 2 4 8 3" xfId="7252" xr:uid="{3C8331B5-FC65-4BD8-8875-0305C069630E}"/>
    <cellStyle name="Output 3 2 4 8 4" xfId="8146" xr:uid="{5ED9C842-63FB-4380-99C9-4B42BECBEA17}"/>
    <cellStyle name="Output 3 2 4 9" xfId="4526" xr:uid="{A34BAA50-F568-4B10-BC5D-E82366D42CDD}"/>
    <cellStyle name="Output 3 2 5" xfId="2161" xr:uid="{00000000-0005-0000-0000-0000B6040000}"/>
    <cellStyle name="Output 3 2 5 10" xfId="6788" xr:uid="{D1B705D8-311D-402D-BABE-F8DB5C090797}"/>
    <cellStyle name="Output 3 2 5 11" xfId="7920" xr:uid="{8FBBB12C-4CEB-4B99-93CA-612ADF83F1C3}"/>
    <cellStyle name="Output 3 2 5 2" xfId="2765" xr:uid="{00000000-0005-0000-0000-0000B7040000}"/>
    <cellStyle name="Output 3 2 5 2 2" xfId="5734" xr:uid="{0456644B-0C03-46C4-A3F6-92F90BE50C5D}"/>
    <cellStyle name="Output 3 2 5 2 3" xfId="7392" xr:uid="{9A3A7642-60E0-49B2-A106-09E049C64E78}"/>
    <cellStyle name="Output 3 2 5 2 4" xfId="8218" xr:uid="{087BC0BE-CCF2-45A1-AD11-6B8B5A0DDC86}"/>
    <cellStyle name="Output 3 2 5 3" xfId="2875" xr:uid="{00000000-0005-0000-0000-0000B8040000}"/>
    <cellStyle name="Output 3 2 5 3 2" xfId="5844" xr:uid="{3CA4FBA9-D83B-4DA0-938C-8E079C51825D}"/>
    <cellStyle name="Output 3 2 5 3 3" xfId="7502" xr:uid="{21E66CEC-7583-4245-B099-4790556819A8}"/>
    <cellStyle name="Output 3 2 5 3 4" xfId="8269" xr:uid="{D3ED4FA2-14AA-4DC2-9CF4-08DFA1B5A71F}"/>
    <cellStyle name="Output 3 2 5 4" xfId="2979" xr:uid="{00000000-0005-0000-0000-0000B9040000}"/>
    <cellStyle name="Output 3 2 5 4 2" xfId="5948" xr:uid="{CDD6361D-3621-498D-83D0-20CDD88B46E9}"/>
    <cellStyle name="Output 3 2 5 4 3" xfId="7606" xr:uid="{8CDE7EC3-9019-4067-9BD9-40F77BC60093}"/>
    <cellStyle name="Output 3 2 5 4 4" xfId="8320" xr:uid="{82C5758C-92EC-4103-8A3A-B7BAC39ECC8E}"/>
    <cellStyle name="Output 3 2 5 5" xfId="3047" xr:uid="{00000000-0005-0000-0000-0000BA040000}"/>
    <cellStyle name="Output 3 2 5 5 2" xfId="6016" xr:uid="{075AF267-9BEE-4C69-BD86-82D3352E7108}"/>
    <cellStyle name="Output 3 2 5 5 3" xfId="7674" xr:uid="{92EB806A-A5AF-4948-ADBA-6CDA332D3E46}"/>
    <cellStyle name="Output 3 2 5 5 4" xfId="8365" xr:uid="{B3664EC2-F98E-406B-B597-72436CD15E58}"/>
    <cellStyle name="Output 3 2 5 6" xfId="3102" xr:uid="{00000000-0005-0000-0000-0000BB040000}"/>
    <cellStyle name="Output 3 2 5 6 2" xfId="6071" xr:uid="{C9DF3C37-B57B-4E84-A5EF-ADE7D330E6E8}"/>
    <cellStyle name="Output 3 2 5 6 3" xfId="7729" xr:uid="{C342A318-8B27-45BC-95B5-807DBBD325F9}"/>
    <cellStyle name="Output 3 2 5 6 4" xfId="8393" xr:uid="{75134154-017C-40C9-A852-49D4BE97869F}"/>
    <cellStyle name="Output 3 2 5 7" xfId="3174" xr:uid="{00000000-0005-0000-0000-0000BC040000}"/>
    <cellStyle name="Output 3 2 5 7 2" xfId="6143" xr:uid="{65D69F2A-E17B-45D7-9424-7405D4A6B318}"/>
    <cellStyle name="Output 3 2 5 7 3" xfId="7801" xr:uid="{71CC50AF-1C68-4E74-B38F-0393B742C34D}"/>
    <cellStyle name="Output 3 2 5 7 4" xfId="8434" xr:uid="{F754CA3C-5365-4272-A1F6-BAD1FB2FCB66}"/>
    <cellStyle name="Output 3 2 5 8" xfId="3251" xr:uid="{00000000-0005-0000-0000-0000BD040000}"/>
    <cellStyle name="Output 3 2 5 8 2" xfId="6220" xr:uid="{EF3A56C4-29CF-45E8-886E-8BEE0255E136}"/>
    <cellStyle name="Output 3 2 5 8 3" xfId="7878" xr:uid="{92F7D9C8-B0CE-499B-8E48-F72D0166341D}"/>
    <cellStyle name="Output 3 2 5 8 4" xfId="8472" xr:uid="{AF19B72F-5D93-47F7-9EB2-5FDC55703572}"/>
    <cellStyle name="Output 3 2 5 9" xfId="5130" xr:uid="{4DC12E95-C391-4926-966F-13AD0E97A989}"/>
    <cellStyle name="Output 3 2 6" xfId="1237" xr:uid="{00000000-0005-0000-0000-0000BE040000}"/>
    <cellStyle name="Output 3 2 6 2" xfId="4210" xr:uid="{1F81ABFB-A137-4686-BF8A-554696BCCBE8}"/>
    <cellStyle name="Output 3 2 6 3" xfId="6542" xr:uid="{255C0198-AA36-4B7F-8446-04D4ABF5B070}"/>
    <cellStyle name="Output 3 2 6 4" xfId="6374" xr:uid="{0B8A3262-A7B7-46D0-8955-EF7348DB36F2}"/>
    <cellStyle name="Output 3 2 7" xfId="2315" xr:uid="{00000000-0005-0000-0000-0000BF040000}"/>
    <cellStyle name="Output 3 2 7 2" xfId="5284" xr:uid="{461BA206-223F-4A0C-82A9-316CD9FCF5E5}"/>
    <cellStyle name="Output 3 2 7 3" xfId="6942" xr:uid="{0C4FA1B7-C692-48CD-BBB6-810CF05C33F3}"/>
    <cellStyle name="Output 3 2 7 4" xfId="7997" xr:uid="{C91686A1-6EC8-45FF-986A-11CB522627DD}"/>
    <cellStyle name="Output 3 2 8" xfId="2675" xr:uid="{00000000-0005-0000-0000-0000C0040000}"/>
    <cellStyle name="Output 3 2 8 2" xfId="5644" xr:uid="{0B448B93-BA3B-441E-9938-6A10B110BA44}"/>
    <cellStyle name="Output 3 2 8 3" xfId="7302" xr:uid="{9279C20B-D697-4560-AFC0-FFB3D441E962}"/>
    <cellStyle name="Output 3 2 8 4" xfId="8174" xr:uid="{D7D25D82-798F-4DC2-B6AC-4F0303545DF8}"/>
    <cellStyle name="Output 3 2 9" xfId="2275" xr:uid="{00000000-0005-0000-0000-0000C1040000}"/>
    <cellStyle name="Output 3 2 9 2" xfId="5244" xr:uid="{CA771B98-0353-4ECB-8913-D2B6E07710FF}"/>
    <cellStyle name="Output 3 2 9 3" xfId="6902" xr:uid="{C125F9AD-836F-458C-8826-A46D2C620F70}"/>
    <cellStyle name="Output 3 2 9 4" xfId="7975" xr:uid="{D1343885-5438-47F2-ADF2-CC1746C5BF1C}"/>
    <cellStyle name="Output 3 3" xfId="1457" xr:uid="{00000000-0005-0000-0000-0000C2040000}"/>
    <cellStyle name="Output 3 3 10" xfId="6610" xr:uid="{7389F5A0-7DC8-4DEF-AFF9-35724990E1E1}"/>
    <cellStyle name="Output 3 3 11" xfId="3515" xr:uid="{2DCDE199-38E8-46C5-B858-C47BF216E2E6}"/>
    <cellStyle name="Output 3 3 2" xfId="2464" xr:uid="{00000000-0005-0000-0000-0000C3040000}"/>
    <cellStyle name="Output 3 3 2 2" xfId="5433" xr:uid="{D5A52A77-9743-4C6B-9613-1FF4603D602B}"/>
    <cellStyle name="Output 3 3 2 3" xfId="7091" xr:uid="{15759B85-8942-40DE-AF99-38DABD1BFBD4}"/>
    <cellStyle name="Output 3 3 2 4" xfId="8064" xr:uid="{63BA88ED-1EEE-4247-BB55-923AB9BA1957}"/>
    <cellStyle name="Output 3 3 3" xfId="2350" xr:uid="{00000000-0005-0000-0000-0000C4040000}"/>
    <cellStyle name="Output 3 3 3 2" xfId="5319" xr:uid="{3ED91C34-3A32-4C5C-A413-2B6E2EA51D11}"/>
    <cellStyle name="Output 3 3 3 3" xfId="6977" xr:uid="{C3EDCFF9-4BF2-4867-AE29-86B257CA332F}"/>
    <cellStyle name="Output 3 3 3 4" xfId="8017" xr:uid="{3BA3BD68-71B4-43BC-93BD-A9C4AC05846B}"/>
    <cellStyle name="Output 3 3 4" xfId="2569" xr:uid="{00000000-0005-0000-0000-0000C5040000}"/>
    <cellStyle name="Output 3 3 4 2" xfId="5538" xr:uid="{5E53B1A7-D148-42B0-B262-9D456ED2AA8A}"/>
    <cellStyle name="Output 3 3 4 3" xfId="7196" xr:uid="{5692F453-6E60-4B5B-A596-0CCBCF8717D3}"/>
    <cellStyle name="Output 3 3 4 4" xfId="8114" xr:uid="{D7EC92EB-1C83-490B-B979-F82C0DBA9E24}"/>
    <cellStyle name="Output 3 3 5" xfId="768" xr:uid="{00000000-0005-0000-0000-0000C6040000}"/>
    <cellStyle name="Output 3 3 5 2" xfId="3741" xr:uid="{AA4AB74C-0E24-49F1-807A-1D3B020662F1}"/>
    <cellStyle name="Output 3 3 5 3" xfId="6301" xr:uid="{CD6F4BCC-2F20-442F-A946-17C2D0B1A7E4}"/>
    <cellStyle name="Output 3 3 5 4" xfId="6283" xr:uid="{86AE4885-1F42-4B64-A800-EA8F776C1175}"/>
    <cellStyle name="Output 3 3 6" xfId="2547" xr:uid="{00000000-0005-0000-0000-0000C7040000}"/>
    <cellStyle name="Output 3 3 6 2" xfId="5516" xr:uid="{B98A078A-6451-4806-BE7C-06401FADCBA9}"/>
    <cellStyle name="Output 3 3 6 3" xfId="7174" xr:uid="{78DC70A3-5656-469D-B813-03D67CEC274A}"/>
    <cellStyle name="Output 3 3 6 4" xfId="8106" xr:uid="{B26A8FE6-E778-47B8-87E8-D215E5783FA3}"/>
    <cellStyle name="Output 3 3 7" xfId="2512" xr:uid="{00000000-0005-0000-0000-0000C8040000}"/>
    <cellStyle name="Output 3 3 7 2" xfId="5481" xr:uid="{984BD39B-EB26-4772-89E2-89FD8C9C9097}"/>
    <cellStyle name="Output 3 3 7 3" xfId="7139" xr:uid="{E33ECF37-D880-4947-A81C-9FCD9787A003}"/>
    <cellStyle name="Output 3 3 7 4" xfId="8085" xr:uid="{F6321682-A76A-4757-A8CA-3AB647499997}"/>
    <cellStyle name="Output 3 3 8" xfId="2542" xr:uid="{00000000-0005-0000-0000-0000C9040000}"/>
    <cellStyle name="Output 3 3 8 2" xfId="5511" xr:uid="{309EE464-2444-4EE6-B710-2113BB7B79E9}"/>
    <cellStyle name="Output 3 3 8 3" xfId="7169" xr:uid="{331C7514-FE19-42E1-9ED8-A21BF18B677C}"/>
    <cellStyle name="Output 3 3 8 4" xfId="8103" xr:uid="{7B6F9449-A023-4CBA-B4E8-45467503A03A}"/>
    <cellStyle name="Output 3 3 9" xfId="4430" xr:uid="{0DBEAE84-BC73-4CB8-9603-DD852B06FEAF}"/>
    <cellStyle name="Output 3 4" xfId="1348" xr:uid="{00000000-0005-0000-0000-0000CA040000}"/>
    <cellStyle name="Output 3 4 10" xfId="6576" xr:uid="{4F76DEAA-C918-4ACE-BBE5-BF9B1C41652E}"/>
    <cellStyle name="Output 3 4 11" xfId="6614" xr:uid="{90F654B8-53DD-4014-B02E-34D83FD6BCA4}"/>
    <cellStyle name="Output 3 4 2" xfId="798" xr:uid="{00000000-0005-0000-0000-0000CB040000}"/>
    <cellStyle name="Output 3 4 2 2" xfId="3771" xr:uid="{16686741-4CB8-4A9D-A800-B26A7D2E8EBC}"/>
    <cellStyle name="Output 3 4 2 3" xfId="6325" xr:uid="{F7DE70EB-34E0-478D-928A-DAE2ADA260C2}"/>
    <cellStyle name="Output 3 4 2 4" xfId="6555" xr:uid="{7A650256-0CAE-449B-A8B7-84BD3B96EC02}"/>
    <cellStyle name="Output 3 4 3" xfId="2375" xr:uid="{00000000-0005-0000-0000-0000CC040000}"/>
    <cellStyle name="Output 3 4 3 2" xfId="5344" xr:uid="{56D9F9FC-7E74-4E6C-937A-FDFB64FCB00B}"/>
    <cellStyle name="Output 3 4 3 3" xfId="7002" xr:uid="{918C5C03-74C7-4DD8-92E1-8D62A650556A}"/>
    <cellStyle name="Output 3 4 3 4" xfId="8025" xr:uid="{E0BD52AE-A1FB-493E-8330-CC781EF60D19}"/>
    <cellStyle name="Output 3 4 4" xfId="2521" xr:uid="{00000000-0005-0000-0000-0000CD040000}"/>
    <cellStyle name="Output 3 4 4 2" xfId="5490" xr:uid="{E1B7ABE3-F9C9-4F85-BB60-DB5EAF34E86A}"/>
    <cellStyle name="Output 3 4 4 3" xfId="7148" xr:uid="{F6E05018-FE60-4CA1-BEE8-E25D450606C7}"/>
    <cellStyle name="Output 3 4 4 4" xfId="8092" xr:uid="{28488815-EC9C-4382-8708-6B369D273206}"/>
    <cellStyle name="Output 3 4 5" xfId="2651" xr:uid="{00000000-0005-0000-0000-0000CE040000}"/>
    <cellStyle name="Output 3 4 5 2" xfId="5620" xr:uid="{D039BA37-3CC1-4602-9BA3-A1DCB01AD96E}"/>
    <cellStyle name="Output 3 4 5 3" xfId="7278" xr:uid="{A7AFF2EF-4E11-41A3-BA9F-AEDB6BAB7407}"/>
    <cellStyle name="Output 3 4 5 4" xfId="8162" xr:uid="{6367A0EE-D1D9-48F6-AE05-89520DE2EBA7}"/>
    <cellStyle name="Output 3 4 6" xfId="1040" xr:uid="{00000000-0005-0000-0000-0000CF040000}"/>
    <cellStyle name="Output 3 4 6 2" xfId="4013" xr:uid="{7282766C-F8DA-4BA3-84D2-5FE25E3F2B3D}"/>
    <cellStyle name="Output 3 4 6 3" xfId="6427" xr:uid="{9D87569E-920F-4113-AC95-663F22891834}"/>
    <cellStyle name="Output 3 4 6 4" xfId="6666" xr:uid="{25488183-EEBD-4DA7-919E-7F33B88AAD78}"/>
    <cellStyle name="Output 3 4 7" xfId="2523" xr:uid="{00000000-0005-0000-0000-0000D0040000}"/>
    <cellStyle name="Output 3 4 7 2" xfId="5492" xr:uid="{ADCA58AB-473C-49A5-A14E-CB6E73575E32}"/>
    <cellStyle name="Output 3 4 7 3" xfId="7150" xr:uid="{67539D44-CCB6-45F3-A22B-D4F882225056}"/>
    <cellStyle name="Output 3 4 7 4" xfId="8094" xr:uid="{2AD43F25-5F8A-40F4-BC45-304C252372FF}"/>
    <cellStyle name="Output 3 4 8" xfId="2239" xr:uid="{00000000-0005-0000-0000-0000D1040000}"/>
    <cellStyle name="Output 3 4 8 2" xfId="5208" xr:uid="{110839D5-F14A-4F3B-920D-D6DC4182E44D}"/>
    <cellStyle name="Output 3 4 8 3" xfId="6866" xr:uid="{2CFB2EBF-D4C0-44F8-B92F-73CA40B5FCEA}"/>
    <cellStyle name="Output 3 4 8 4" xfId="7959" xr:uid="{CD083BCC-48C3-43EC-84F9-7CC18F7013E5}"/>
    <cellStyle name="Output 3 4 9" xfId="4321" xr:uid="{B73BCD3E-581D-42AF-B402-032A4AE1C8B5}"/>
    <cellStyle name="Output 3 5" xfId="2109" xr:uid="{00000000-0005-0000-0000-0000D2040000}"/>
    <cellStyle name="Output 3 5 10" xfId="6736" xr:uid="{4BAFB1FD-3769-4307-BC15-FC813AC9E1CC}"/>
    <cellStyle name="Output 3 5 11" xfId="7895" xr:uid="{51545AB9-8AFB-435D-8CDA-13767C2A481A}"/>
    <cellStyle name="Output 3 5 2" xfId="779" xr:uid="{00000000-0005-0000-0000-0000D3040000}"/>
    <cellStyle name="Output 3 5 2 2" xfId="3752" xr:uid="{0CAC79CB-9CBA-443C-8CBA-09423DF14425}"/>
    <cellStyle name="Output 3 5 2 3" xfId="6312" xr:uid="{5C3FFB43-3A10-4A1D-B4E4-5B47709B3E66}"/>
    <cellStyle name="Output 3 5 2 4" xfId="6410" xr:uid="{E33A3795-928A-4855-8693-BC2E3397F35C}"/>
    <cellStyle name="Output 3 5 3" xfId="2823" xr:uid="{00000000-0005-0000-0000-0000D4040000}"/>
    <cellStyle name="Output 3 5 3 2" xfId="5792" xr:uid="{2A3559C3-E92C-462C-96B9-304858C43D10}"/>
    <cellStyle name="Output 3 5 3 3" xfId="7450" xr:uid="{73666479-FB54-4978-817E-9C87023E903D}"/>
    <cellStyle name="Output 3 5 3 4" xfId="8244" xr:uid="{09539637-71AB-4CFD-B64D-A5EFC5B57584}"/>
    <cellStyle name="Output 3 5 4" xfId="2927" xr:uid="{00000000-0005-0000-0000-0000D5040000}"/>
    <cellStyle name="Output 3 5 4 2" xfId="5896" xr:uid="{02087B07-46C1-447A-A774-44BE5463EA08}"/>
    <cellStyle name="Output 3 5 4 3" xfId="7554" xr:uid="{601E4A3C-E48D-4B8A-95B2-9781AB3AB832}"/>
    <cellStyle name="Output 3 5 4 4" xfId="8295" xr:uid="{B86038EB-B773-45A0-93B7-B532545F9AF6}"/>
    <cellStyle name="Output 3 5 5" xfId="2492" xr:uid="{00000000-0005-0000-0000-0000D6040000}"/>
    <cellStyle name="Output 3 5 5 2" xfId="5461" xr:uid="{7D98991D-98A5-440D-BD45-0F57E1E1D41D}"/>
    <cellStyle name="Output 3 5 5 3" xfId="7119" xr:uid="{CA272FB1-FB3E-4E4D-A49E-35AF0248FAF5}"/>
    <cellStyle name="Output 3 5 5 4" xfId="8077" xr:uid="{C2DAD863-89DD-4353-9D21-F5592816A10C}"/>
    <cellStyle name="Output 3 5 6" xfId="3134" xr:uid="{00000000-0005-0000-0000-0000D7040000}"/>
    <cellStyle name="Output 3 5 6 2" xfId="6103" xr:uid="{F508500B-ECE0-49FE-A671-4D8CC06F12A1}"/>
    <cellStyle name="Output 3 5 6 3" xfId="7761" xr:uid="{62E099C0-D9FF-4BDB-86A6-CA9A8F772DFE}"/>
    <cellStyle name="Output 3 5 6 4" xfId="8411" xr:uid="{56DBBB28-E14D-4F46-8024-E51692B03D8F}"/>
    <cellStyle name="Output 3 5 7" xfId="2802" xr:uid="{00000000-0005-0000-0000-0000D8040000}"/>
    <cellStyle name="Output 3 5 7 2" xfId="5771" xr:uid="{7F4DC3B2-976D-47A5-830F-F9B62C6EC606}"/>
    <cellStyle name="Output 3 5 7 3" xfId="7429" xr:uid="{90576CA8-7B0E-4160-85FC-F72EF2850905}"/>
    <cellStyle name="Output 3 5 7 4" xfId="8236" xr:uid="{94BE673A-0469-4316-9E06-3543BABFD943}"/>
    <cellStyle name="Output 3 5 8" xfId="3199" xr:uid="{00000000-0005-0000-0000-0000D9040000}"/>
    <cellStyle name="Output 3 5 8 2" xfId="6168" xr:uid="{C90FD8B8-5738-4F3D-AEB2-F4F743B29512}"/>
    <cellStyle name="Output 3 5 8 3" xfId="7826" xr:uid="{65124A5E-9117-4398-9151-387C832D9212}"/>
    <cellStyle name="Output 3 5 8 4" xfId="8447" xr:uid="{9EA87240-ECC6-473A-A24D-B5E1949F57B1}"/>
    <cellStyle name="Output 3 5 9" xfId="5078" xr:uid="{69570023-C56F-4FF9-ACD7-4DE11C06C793}"/>
    <cellStyle name="Output 3 6" xfId="2108" xr:uid="{00000000-0005-0000-0000-0000DA040000}"/>
    <cellStyle name="Output 3 6 10" xfId="6735" xr:uid="{FF8C1D5A-FA0E-4A4F-B21D-9675B9C2B764}"/>
    <cellStyle name="Output 3 6 11" xfId="7894" xr:uid="{08A84E84-80DD-4DC1-BBC0-480F397D72E3}"/>
    <cellStyle name="Output 3 6 2" xfId="2179" xr:uid="{00000000-0005-0000-0000-0000DB040000}"/>
    <cellStyle name="Output 3 6 2 2" xfId="5148" xr:uid="{541484CC-8ABB-42D8-AD11-3839EC277F65}"/>
    <cellStyle name="Output 3 6 2 3" xfId="6806" xr:uid="{B5827BB8-F3B1-4A4B-890C-2193F9515CAC}"/>
    <cellStyle name="Output 3 6 2 4" xfId="7933" xr:uid="{4E0AF639-41F4-46D6-B913-54A48701D1FE}"/>
    <cellStyle name="Output 3 6 3" xfId="2822" xr:uid="{00000000-0005-0000-0000-0000DC040000}"/>
    <cellStyle name="Output 3 6 3 2" xfId="5791" xr:uid="{11FB713C-D61E-4E13-905E-1A25F7B4EE4D}"/>
    <cellStyle name="Output 3 6 3 3" xfId="7449" xr:uid="{B8D8B29E-DF72-45DD-8A65-D791826AEB6A}"/>
    <cellStyle name="Output 3 6 3 4" xfId="8243" xr:uid="{56E2A26D-22A3-40D1-B606-FE2D415AB39C}"/>
    <cellStyle name="Output 3 6 4" xfId="2926" xr:uid="{00000000-0005-0000-0000-0000DD040000}"/>
    <cellStyle name="Output 3 6 4 2" xfId="5895" xr:uid="{3B21D51C-6A88-4185-ACD6-70499E7FC499}"/>
    <cellStyle name="Output 3 6 4 3" xfId="7553" xr:uid="{223DFC4E-351F-4CCC-9BA0-D531122812FD}"/>
    <cellStyle name="Output 3 6 4 4" xfId="8294" xr:uid="{6C359425-BBC6-49E0-887E-0DB211FE41E9}"/>
    <cellStyle name="Output 3 6 5" xfId="3031" xr:uid="{00000000-0005-0000-0000-0000DE040000}"/>
    <cellStyle name="Output 3 6 5 2" xfId="6000" xr:uid="{B1FE80A1-9945-4CB3-8953-79C14EC84E69}"/>
    <cellStyle name="Output 3 6 5 3" xfId="7658" xr:uid="{1C01AE12-9627-4A98-A005-D36DEB2B7A4F}"/>
    <cellStyle name="Output 3 6 5 4" xfId="8353" xr:uid="{02EE77A5-7CB5-492D-B3F6-2F7006AA9EED}"/>
    <cellStyle name="Output 3 6 6" xfId="2709" xr:uid="{00000000-0005-0000-0000-0000DF040000}"/>
    <cellStyle name="Output 3 6 6 2" xfId="5678" xr:uid="{FD5DA80B-09E9-4BF2-8BC0-D6EFC53B4EA2}"/>
    <cellStyle name="Output 3 6 6 3" xfId="7336" xr:uid="{020A4368-DCED-48A1-B881-F05348B80C0C}"/>
    <cellStyle name="Output 3 6 6 4" xfId="8192" xr:uid="{233D46A8-002D-4966-8660-4046EC7BE70E}"/>
    <cellStyle name="Output 3 6 7" xfId="3012" xr:uid="{00000000-0005-0000-0000-0000E0040000}"/>
    <cellStyle name="Output 3 6 7 2" xfId="5981" xr:uid="{B9E5EC4B-D614-4244-8D18-09B423D8BB56}"/>
    <cellStyle name="Output 3 6 7 3" xfId="7639" xr:uid="{40A55170-803F-4AA6-8931-30A3FCAF8AA6}"/>
    <cellStyle name="Output 3 6 7 4" xfId="8342" xr:uid="{16F9C6FA-65B1-4808-83E9-79EF6E51356C}"/>
    <cellStyle name="Output 3 6 8" xfId="3198" xr:uid="{00000000-0005-0000-0000-0000E1040000}"/>
    <cellStyle name="Output 3 6 8 2" xfId="6167" xr:uid="{F2A0BD6E-74EB-4988-8847-1B9F351CDB1E}"/>
    <cellStyle name="Output 3 6 8 3" xfId="7825" xr:uid="{ADB9F31D-17CC-4D50-8773-D24629D17679}"/>
    <cellStyle name="Output 3 6 8 4" xfId="8446" xr:uid="{A69D30C5-0B7B-4F82-ABE0-28621B6D9D31}"/>
    <cellStyle name="Output 3 6 9" xfId="5077" xr:uid="{24C2597E-0A2C-442A-8271-B89E0C987EB6}"/>
    <cellStyle name="Output 3 7" xfId="946" xr:uid="{00000000-0005-0000-0000-0000E2040000}"/>
    <cellStyle name="Output 3 7 2" xfId="3919" xr:uid="{1511C671-A7EF-4A1C-8906-0964FA359289}"/>
    <cellStyle name="Output 3 7 3" xfId="6401" xr:uid="{59670E08-A6A4-4C66-A4BB-876E9F181830}"/>
    <cellStyle name="Output 3 7 4" xfId="6551" xr:uid="{03C6CB34-9DCA-409D-8DC5-D88B1621ED78}"/>
    <cellStyle name="Output 3 8" xfId="1059" xr:uid="{00000000-0005-0000-0000-0000E3040000}"/>
    <cellStyle name="Output 3 8 2" xfId="4032" xr:uid="{1E1C155F-8614-4C57-998D-553988411DA8}"/>
    <cellStyle name="Output 3 8 3" xfId="6446" xr:uid="{81D4B7C5-F688-49B5-BF90-29E0EE746437}"/>
    <cellStyle name="Output 3 8 4" xfId="6657" xr:uid="{7BEAE0D0-52E8-4FC9-AF79-983606D9F723}"/>
    <cellStyle name="Output 3 9" xfId="1036" xr:uid="{00000000-0005-0000-0000-0000E4040000}"/>
    <cellStyle name="Output 3 9 2" xfId="4009" xr:uid="{45E4377A-E056-4EEA-ADB4-28437C7A3981}"/>
    <cellStyle name="Output 3 9 3" xfId="6423" xr:uid="{D4276019-1518-4717-BA47-7958ACACE930}"/>
    <cellStyle name="Output 3 9 4" xfId="6391" xr:uid="{3D1C9256-3D96-43E9-B122-1022C8B60758}"/>
    <cellStyle name="Output 4" xfId="450" xr:uid="{00000000-0005-0000-0000-0000E5040000}"/>
    <cellStyle name="Output 5" xfId="561" xr:uid="{00000000-0005-0000-0000-0000E6040000}"/>
    <cellStyle name="Output 5 10" xfId="3535" xr:uid="{1578ABD2-BB5E-455B-972A-8B145BC1220A}"/>
    <cellStyle name="Output 5 11" xfId="6249" xr:uid="{48D7CEEA-ED2E-453C-A5F8-B5D61A45126C}"/>
    <cellStyle name="Output 5 12" xfId="6622" xr:uid="{2CEFE46B-65B3-4F93-A9FB-498D2203C78F}"/>
    <cellStyle name="Output 5 2" xfId="1565" xr:uid="{00000000-0005-0000-0000-0000E7040000}"/>
    <cellStyle name="Output 5 2 10" xfId="6648" xr:uid="{7280D72C-9006-4CBD-9755-8F444D733FC3}"/>
    <cellStyle name="Output 5 2 11" xfId="6235" xr:uid="{D5749932-13CB-49EF-88FF-D28751AD89EF}"/>
    <cellStyle name="Output 5 2 2" xfId="2690" xr:uid="{00000000-0005-0000-0000-0000E8040000}"/>
    <cellStyle name="Output 5 2 2 2" xfId="5659" xr:uid="{2F2F20FC-2EB4-4C89-B4AA-0C4E475B6C88}"/>
    <cellStyle name="Output 5 2 2 3" xfId="7317" xr:uid="{A7307394-069F-40D3-8ADC-9081922E34BB}"/>
    <cellStyle name="Output 5 2 2 4" xfId="8182" xr:uid="{A8C6FC92-48A0-4298-9B65-742C9C439B45}"/>
    <cellStyle name="Output 5 2 3" xfId="2677" xr:uid="{00000000-0005-0000-0000-0000E9040000}"/>
    <cellStyle name="Output 5 2 3 2" xfId="5646" xr:uid="{B937AE47-55F4-4B90-BED8-55518FCBD92D}"/>
    <cellStyle name="Output 5 2 3 3" xfId="7304" xr:uid="{147EF148-7C57-41D3-B5A9-BD2F2BE8119F}"/>
    <cellStyle name="Output 5 2 3 4" xfId="8176" xr:uid="{17C2561C-A0BD-431E-9C3B-C5F73F407905}"/>
    <cellStyle name="Output 5 2 4" xfId="2476" xr:uid="{00000000-0005-0000-0000-0000EA040000}"/>
    <cellStyle name="Output 5 2 4 2" xfId="5445" xr:uid="{1685C304-DF3D-4DA6-8D5C-32BF1310D126}"/>
    <cellStyle name="Output 5 2 4 3" xfId="7103" xr:uid="{57977602-7F7F-45F7-9F0C-1C751EA5FE8F}"/>
    <cellStyle name="Output 5 2 4 4" xfId="8069" xr:uid="{D4611692-859A-48E1-9509-980FB6EC694D}"/>
    <cellStyle name="Output 5 2 5" xfId="3021" xr:uid="{00000000-0005-0000-0000-0000EB040000}"/>
    <cellStyle name="Output 5 2 5 2" xfId="5990" xr:uid="{F8B63232-A211-4D7A-AEA9-8A279CD18901}"/>
    <cellStyle name="Output 5 2 5 3" xfId="7648" xr:uid="{3A8FEC4A-3A92-41CE-84F5-0EB44212A7E6}"/>
    <cellStyle name="Output 5 2 5 4" xfId="8349" xr:uid="{243E16D0-6AEB-4BCF-91AC-9EF1B07CBCE0}"/>
    <cellStyle name="Output 5 2 6" xfId="2498" xr:uid="{00000000-0005-0000-0000-0000EC040000}"/>
    <cellStyle name="Output 5 2 6 2" xfId="5467" xr:uid="{74EF63DF-B713-464A-AA34-973A00614C91}"/>
    <cellStyle name="Output 5 2 6 3" xfId="7125" xr:uid="{BA95D676-297B-4F8A-AE6A-5D617E292E01}"/>
    <cellStyle name="Output 5 2 6 4" xfId="8081" xr:uid="{5632E3C4-48D4-4A56-8817-567AECE947FC}"/>
    <cellStyle name="Output 5 2 7" xfId="3117" xr:uid="{00000000-0005-0000-0000-0000ED040000}"/>
    <cellStyle name="Output 5 2 7 2" xfId="6086" xr:uid="{54472F7B-912F-463B-B9B6-FE15A0EDD36C}"/>
    <cellStyle name="Output 5 2 7 3" xfId="7744" xr:uid="{D3564693-DE48-47A0-87C8-447FC4C5FFB8}"/>
    <cellStyle name="Output 5 2 7 4" xfId="8404" xr:uid="{0442FC8A-D7F7-419F-90E9-18F5FF4C942B}"/>
    <cellStyle name="Output 5 2 8" xfId="3020" xr:uid="{00000000-0005-0000-0000-0000EE040000}"/>
    <cellStyle name="Output 5 2 8 2" xfId="5989" xr:uid="{14DFAB15-1F1D-400D-9E85-E46BDDC18B7F}"/>
    <cellStyle name="Output 5 2 8 3" xfId="7647" xr:uid="{E58EEAEA-9DF0-4103-AE1D-B07B6EECDA9B}"/>
    <cellStyle name="Output 5 2 8 4" xfId="8348" xr:uid="{14AE1A79-8F62-48B5-BB53-4C866DDC2E2B}"/>
    <cellStyle name="Output 5 2 9" xfId="4538" xr:uid="{30542CFB-B8DC-4A0F-AA38-1782E5C60BC2}"/>
    <cellStyle name="Output 5 3" xfId="2112" xr:uid="{00000000-0005-0000-0000-0000EF040000}"/>
    <cellStyle name="Output 5 3 10" xfId="6739" xr:uid="{309DD66D-9E6A-4324-AE25-22CB477537D8}"/>
    <cellStyle name="Output 5 3 11" xfId="7897" xr:uid="{AB2A0941-B4C7-4251-9067-56F3C84E62F9}"/>
    <cellStyle name="Output 5 3 2" xfId="2177" xr:uid="{00000000-0005-0000-0000-0000F0040000}"/>
    <cellStyle name="Output 5 3 2 2" xfId="5146" xr:uid="{7A5DD2ED-12CD-4F09-8CEB-30673D264B92}"/>
    <cellStyle name="Output 5 3 2 3" xfId="6804" xr:uid="{089F1849-04E7-4512-A1FA-FCED0C62701A}"/>
    <cellStyle name="Output 5 3 2 4" xfId="7931" xr:uid="{BB3F9375-EC37-408D-8812-8EB58BAEAB7B}"/>
    <cellStyle name="Output 5 3 3" xfId="2826" xr:uid="{00000000-0005-0000-0000-0000F1040000}"/>
    <cellStyle name="Output 5 3 3 2" xfId="5795" xr:uid="{396F3767-000E-47B5-937F-14E0E8AC84A6}"/>
    <cellStyle name="Output 5 3 3 3" xfId="7453" xr:uid="{F879BF3E-A499-474D-9F7A-544288DB378F}"/>
    <cellStyle name="Output 5 3 3 4" xfId="8246" xr:uid="{9E5657D3-7289-44A4-A901-EEBA7BDD4C1F}"/>
    <cellStyle name="Output 5 3 4" xfId="2930" xr:uid="{00000000-0005-0000-0000-0000F2040000}"/>
    <cellStyle name="Output 5 3 4 2" xfId="5899" xr:uid="{5D3D2EDA-B4A0-4D58-82FF-D5FBEE64A0B6}"/>
    <cellStyle name="Output 5 3 4 3" xfId="7557" xr:uid="{F2AAA6EB-CD46-4CEE-8548-0D17D77768CE}"/>
    <cellStyle name="Output 5 3 4 4" xfId="8297" xr:uid="{FD935F91-2FD3-494A-AE22-76C4FC6160C6}"/>
    <cellStyle name="Output 5 3 5" xfId="3053" xr:uid="{00000000-0005-0000-0000-0000F3040000}"/>
    <cellStyle name="Output 5 3 5 2" xfId="6022" xr:uid="{5414EB9D-8A08-4963-A9E2-E0C54F30FAB1}"/>
    <cellStyle name="Output 5 3 5 3" xfId="7680" xr:uid="{91C69234-4054-4702-B675-B8841C039BD2}"/>
    <cellStyle name="Output 5 3 5 4" xfId="8370" xr:uid="{D7DEDA9C-C59F-4E17-A826-9069526A35CF}"/>
    <cellStyle name="Output 5 3 6" xfId="3135" xr:uid="{00000000-0005-0000-0000-0000F4040000}"/>
    <cellStyle name="Output 5 3 6 2" xfId="6104" xr:uid="{F849671E-439D-47A1-A29C-8DDCCE12290D}"/>
    <cellStyle name="Output 5 3 6 3" xfId="7762" xr:uid="{D165B205-66A2-48A4-BBE9-21BCC1D8500D}"/>
    <cellStyle name="Output 5 3 6 4" xfId="8412" xr:uid="{29C7FA42-8121-4954-AA90-65206C650C87}"/>
    <cellStyle name="Output 5 3 7" xfId="2913" xr:uid="{00000000-0005-0000-0000-0000F5040000}"/>
    <cellStyle name="Output 5 3 7 2" xfId="5882" xr:uid="{EDC27DC2-6F87-4F03-85A9-A355955F66D5}"/>
    <cellStyle name="Output 5 3 7 3" xfId="7540" xr:uid="{9B8EB3B6-1B9C-49D8-BB4C-38D00DB8BA05}"/>
    <cellStyle name="Output 5 3 7 4" xfId="8289" xr:uid="{8C833E2C-8EA9-446D-BAE5-E509A6CA87BD}"/>
    <cellStyle name="Output 5 3 8" xfId="3202" xr:uid="{00000000-0005-0000-0000-0000F6040000}"/>
    <cellStyle name="Output 5 3 8 2" xfId="6171" xr:uid="{D46C9553-B952-4E3B-A5BF-155A96363E90}"/>
    <cellStyle name="Output 5 3 8 3" xfId="7829" xr:uid="{5E4502C5-F396-403D-9FA9-1BC86334F97F}"/>
    <cellStyle name="Output 5 3 8 4" xfId="8449" xr:uid="{01A51AAE-2E5A-45D1-A994-83060C0CEF2D}"/>
    <cellStyle name="Output 5 3 9" xfId="5081" xr:uid="{F1D5EA50-0014-473F-BDBD-E63B8B201949}"/>
    <cellStyle name="Output 5 4" xfId="2171" xr:uid="{00000000-0005-0000-0000-0000F7040000}"/>
    <cellStyle name="Output 5 4 10" xfId="6798" xr:uid="{FD746E4A-3FB8-4644-A5F6-48BDD43DF788}"/>
    <cellStyle name="Output 5 4 11" xfId="7927" xr:uid="{A5FFEFFC-60CF-4635-BD45-03EFB79EC47D}"/>
    <cellStyle name="Output 5 4 2" xfId="2775" xr:uid="{00000000-0005-0000-0000-0000F8040000}"/>
    <cellStyle name="Output 5 4 2 2" xfId="5744" xr:uid="{ABE55120-A79D-4189-BA40-B331A5383FD6}"/>
    <cellStyle name="Output 5 4 2 3" xfId="7402" xr:uid="{206C6EAA-6FB7-4CEC-90E9-5FB9AA888A56}"/>
    <cellStyle name="Output 5 4 2 4" xfId="8225" xr:uid="{52CBE123-B3F0-423D-A684-193801638802}"/>
    <cellStyle name="Output 5 4 3" xfId="2885" xr:uid="{00000000-0005-0000-0000-0000F9040000}"/>
    <cellStyle name="Output 5 4 3 2" xfId="5854" xr:uid="{FC579265-FB41-4DDA-8706-AD76EBDCA356}"/>
    <cellStyle name="Output 5 4 3 3" xfId="7512" xr:uid="{B07B9E70-5E56-42AD-B28F-68315A20F93D}"/>
    <cellStyle name="Output 5 4 3 4" xfId="8276" xr:uid="{C0AF4F68-E468-4EA9-9545-AE189CDD4F91}"/>
    <cellStyle name="Output 5 4 4" xfId="2989" xr:uid="{00000000-0005-0000-0000-0000FA040000}"/>
    <cellStyle name="Output 5 4 4 2" xfId="5958" xr:uid="{1E9F2421-DFB1-485F-9F4D-A37E52B47FB8}"/>
    <cellStyle name="Output 5 4 4 3" xfId="7616" xr:uid="{6E50B080-2DBD-4E9C-A19A-9D580AA4ACD9}"/>
    <cellStyle name="Output 5 4 4 4" xfId="8327" xr:uid="{C8286B58-A0C5-4E28-84F7-BA5E5ABBE186}"/>
    <cellStyle name="Output 5 4 5" xfId="3112" xr:uid="{00000000-0005-0000-0000-0000FB040000}"/>
    <cellStyle name="Output 5 4 5 2" xfId="6081" xr:uid="{E8A20A8B-5AC1-420F-914F-FFA54EBBAB76}"/>
    <cellStyle name="Output 5 4 5 3" xfId="7739" xr:uid="{33F6D768-5355-4154-9677-160E8686C44C}"/>
    <cellStyle name="Output 5 4 5 4" xfId="8400" xr:uid="{DD622393-A7CA-460F-9A77-8D84303D3BEE}"/>
    <cellStyle name="Output 5 4 6" xfId="3153" xr:uid="{00000000-0005-0000-0000-0000FC040000}"/>
    <cellStyle name="Output 5 4 6 2" xfId="6122" xr:uid="{FE8936AE-BC99-490F-8049-840DD7EEB9FC}"/>
    <cellStyle name="Output 5 4 6 3" xfId="7780" xr:uid="{D1396B88-221A-4F25-BC82-12E2B28FEF04}"/>
    <cellStyle name="Output 5 4 6 4" xfId="8425" xr:uid="{69C9D7D2-4CE1-49BD-9917-C3018511755F}"/>
    <cellStyle name="Output 5 4 7" xfId="3184" xr:uid="{00000000-0005-0000-0000-0000FD040000}"/>
    <cellStyle name="Output 5 4 7 2" xfId="6153" xr:uid="{B5BC2D4B-9D6F-42B3-BBC3-CDBFEC6891A2}"/>
    <cellStyle name="Output 5 4 7 3" xfId="7811" xr:uid="{43D547FA-C827-419B-AE23-C705E5D6FF7D}"/>
    <cellStyle name="Output 5 4 7 4" xfId="8441" xr:uid="{7FBFDC83-7EBF-49D8-B631-F100C5A24E09}"/>
    <cellStyle name="Output 5 4 8" xfId="3261" xr:uid="{00000000-0005-0000-0000-0000FE040000}"/>
    <cellStyle name="Output 5 4 8 2" xfId="6230" xr:uid="{BE0A9937-107F-438C-9888-8C15B4EEBB85}"/>
    <cellStyle name="Output 5 4 8 3" xfId="7888" xr:uid="{6D8D09BE-6E1B-4B7D-BDD0-B4B3A3FCEFA0}"/>
    <cellStyle name="Output 5 4 8 4" xfId="8479" xr:uid="{D9E4EB3A-4BC1-41F6-9884-9C607DE00DC3}"/>
    <cellStyle name="Output 5 4 9" xfId="5140" xr:uid="{EDCC946C-4D1F-4D9D-811E-9E9DB322FBCF}"/>
    <cellStyle name="Output 5 5" xfId="1362" xr:uid="{00000000-0005-0000-0000-0000FF040000}"/>
    <cellStyle name="Output 5 5 10" xfId="6588" xr:uid="{BD4C6ED8-0080-463E-B47B-8D73E8159DF4}"/>
    <cellStyle name="Output 5 5 11" xfId="6242" xr:uid="{7766543C-DD55-4B09-B662-69B837E2B512}"/>
    <cellStyle name="Output 5 5 2" xfId="2323" xr:uid="{00000000-0005-0000-0000-000000050000}"/>
    <cellStyle name="Output 5 5 2 2" xfId="5292" xr:uid="{4D9E6A08-AB9D-414F-A3B1-5B34EC1A0AB4}"/>
    <cellStyle name="Output 5 5 2 3" xfId="6950" xr:uid="{888E99DC-7CFA-426F-BCEA-D2F9718080A6}"/>
    <cellStyle name="Output 5 5 2 4" xfId="8003" xr:uid="{B616D7CF-4AEC-4402-A7CF-B3C1A09DFAFB}"/>
    <cellStyle name="Output 5 5 3" xfId="756" xr:uid="{00000000-0005-0000-0000-000001050000}"/>
    <cellStyle name="Output 5 5 3 2" xfId="3729" xr:uid="{1CED2B17-03F8-4121-9499-A2F80C3FE712}"/>
    <cellStyle name="Output 5 5 3 3" xfId="6289" xr:uid="{4563A75F-501B-4983-84B8-FB016DC1D7FF}"/>
    <cellStyle name="Output 5 5 3 4" xfId="6702" xr:uid="{5CE76F11-10B1-49E0-A96B-A8C6FC5ACE57}"/>
    <cellStyle name="Output 5 5 4" xfId="2678" xr:uid="{00000000-0005-0000-0000-000002050000}"/>
    <cellStyle name="Output 5 5 4 2" xfId="5647" xr:uid="{68A51215-EECD-49C1-84AB-8D6356FDA0DE}"/>
    <cellStyle name="Output 5 5 4 3" xfId="7305" xr:uid="{DAFA3898-5067-4260-91E7-1803EEADB127}"/>
    <cellStyle name="Output 5 5 4 4" xfId="8177" xr:uid="{C61D12BD-29EB-46C5-98D6-EB091B7C5016}"/>
    <cellStyle name="Output 5 5 5" xfId="2533" xr:uid="{00000000-0005-0000-0000-000003050000}"/>
    <cellStyle name="Output 5 5 5 2" xfId="5502" xr:uid="{186C1E5D-16C7-4DDE-A317-8F6E6199993A}"/>
    <cellStyle name="Output 5 5 5 3" xfId="7160" xr:uid="{8CF8F297-66D9-4B86-A2E1-CF00613D2C82}"/>
    <cellStyle name="Output 5 5 5 4" xfId="8098" xr:uid="{6B6148F3-AC89-4B9A-B26E-2785EDE6F901}"/>
    <cellStyle name="Output 5 5 6" xfId="2337" xr:uid="{00000000-0005-0000-0000-000004050000}"/>
    <cellStyle name="Output 5 5 6 2" xfId="5306" xr:uid="{6D0DF470-F825-49BD-9AC4-B825D50165B4}"/>
    <cellStyle name="Output 5 5 6 3" xfId="6964" xr:uid="{2338855F-EA87-4B96-8197-6744B3AC061A}"/>
    <cellStyle name="Output 5 5 6 4" xfId="8011" xr:uid="{CC3006C1-AFA0-41C5-95A8-4CFF182F5785}"/>
    <cellStyle name="Output 5 5 7" xfId="3004" xr:uid="{00000000-0005-0000-0000-000005050000}"/>
    <cellStyle name="Output 5 5 7 2" xfId="5973" xr:uid="{A86859B8-4877-405C-BF71-DDB47B3C94ED}"/>
    <cellStyle name="Output 5 5 7 3" xfId="7631" xr:uid="{B4E249BA-B3B0-409B-8FA8-4430805F96FD}"/>
    <cellStyle name="Output 5 5 7 4" xfId="8336" xr:uid="{90A3D3D4-D83A-4994-A13A-86FEE143789F}"/>
    <cellStyle name="Output 5 5 8" xfId="2996" xr:uid="{00000000-0005-0000-0000-000006050000}"/>
    <cellStyle name="Output 5 5 8 2" xfId="5965" xr:uid="{417252EA-29F8-42AB-807F-36BEC04F4C6A}"/>
    <cellStyle name="Output 5 5 8 3" xfId="7623" xr:uid="{3F70B213-F11A-4A62-8BAB-A7D6FD46F484}"/>
    <cellStyle name="Output 5 5 8 4" xfId="8332" xr:uid="{DCF7A586-4FAA-4F3C-899A-AE96B1AB1943}"/>
    <cellStyle name="Output 5 5 9" xfId="4335" xr:uid="{CAB0AAAB-6EAF-474A-9FD4-C43408519906}"/>
    <cellStyle name="Output 5 6" xfId="1132" xr:uid="{00000000-0005-0000-0000-000007050000}"/>
    <cellStyle name="Output 5 6 2" xfId="4105" xr:uid="{15235A0E-B76A-459D-9800-94B8131C4CB3}"/>
    <cellStyle name="Output 5 6 3" xfId="6519" xr:uid="{65E5EE73-1F15-4314-8B10-E7B3A3634AF2}"/>
    <cellStyle name="Output 5 6 4" xfId="6656" xr:uid="{CE7842F4-481D-4156-B88D-ED9B841C0F7E}"/>
    <cellStyle name="Output 5 7" xfId="2257" xr:uid="{00000000-0005-0000-0000-000008050000}"/>
    <cellStyle name="Output 5 7 2" xfId="5226" xr:uid="{C8EFC059-D81D-4A8C-9281-C50F97D4E45D}"/>
    <cellStyle name="Output 5 7 3" xfId="6884" xr:uid="{6B7ADA95-3C6F-467B-8CDF-E8FF55F0464F}"/>
    <cellStyle name="Output 5 7 4" xfId="7967" xr:uid="{CB90D771-4CD4-471A-B71D-3EA10CC41E96}"/>
    <cellStyle name="Output 5 8" xfId="2210" xr:uid="{00000000-0005-0000-0000-000009050000}"/>
    <cellStyle name="Output 5 8 2" xfId="5179" xr:uid="{C9697F18-965A-409F-B4F3-A1A09520B10E}"/>
    <cellStyle name="Output 5 8 3" xfId="6837" xr:uid="{B7C24883-1C97-4A40-95D7-E0AE6CAD5253}"/>
    <cellStyle name="Output 5 8 4" xfId="7950" xr:uid="{6C8F6F00-879E-4849-BAAD-3F340977F5BC}"/>
    <cellStyle name="Output 5 9" xfId="2475" xr:uid="{00000000-0005-0000-0000-00000A050000}"/>
    <cellStyle name="Output 5 9 2" xfId="5444" xr:uid="{81C5BBC9-6EB6-4D57-ABA7-8ABAC5620EF1}"/>
    <cellStyle name="Output 5 9 3" xfId="7102" xr:uid="{9ECDFD6C-327F-4B93-9327-F6AFA622858A}"/>
    <cellStyle name="Output 5 9 4" xfId="8068" xr:uid="{AE598428-109E-4E13-825E-BD26072C42B5}"/>
    <cellStyle name="Output 6" xfId="1334" xr:uid="{00000000-0005-0000-0000-00000B050000}"/>
    <cellStyle name="Output 6 10" xfId="6567" xr:uid="{566F40F2-928C-466B-B471-2C7992CE184C}"/>
    <cellStyle name="Output 6 11" xfId="6723" xr:uid="{4CD3B927-1288-427C-8234-AE8F9D658052}"/>
    <cellStyle name="Output 6 2" xfId="2687" xr:uid="{00000000-0005-0000-0000-00000C050000}"/>
    <cellStyle name="Output 6 2 2" xfId="5656" xr:uid="{5888B0E7-892B-4511-BD55-E5BAC0F5EB92}"/>
    <cellStyle name="Output 6 2 3" xfId="7314" xr:uid="{5AF40172-430E-4334-B852-923F44A0B8E2}"/>
    <cellStyle name="Output 6 2 4" xfId="8181" xr:uid="{77417875-3D59-4C2A-B4BF-2A78A527B9CE}"/>
    <cellStyle name="Output 6 3" xfId="2575" xr:uid="{00000000-0005-0000-0000-00000D050000}"/>
    <cellStyle name="Output 6 3 2" xfId="5544" xr:uid="{D36F577D-2CDF-4036-8C85-A6BDAD516225}"/>
    <cellStyle name="Output 6 3 3" xfId="7202" xr:uid="{54E6B864-134C-40B4-912B-98BC25FCFD44}"/>
    <cellStyle name="Output 6 3 4" xfId="8119" xr:uid="{CF702756-8328-41C1-8ED3-2D8F5DD5B5B6}"/>
    <cellStyle name="Output 6 4" xfId="1072" xr:uid="{00000000-0005-0000-0000-00000E050000}"/>
    <cellStyle name="Output 6 4 2" xfId="4045" xr:uid="{1D0AC8D6-2939-4F59-B351-EAB578A89230}"/>
    <cellStyle name="Output 6 4 3" xfId="6459" xr:uid="{D315EBCE-0BEF-4675-A74E-994AC4D52E0C}"/>
    <cellStyle name="Output 6 4 4" xfId="6598" xr:uid="{54E22BF5-1D39-4465-87D8-6709DBD4885B}"/>
    <cellStyle name="Output 6 5" xfId="3019" xr:uid="{00000000-0005-0000-0000-00000F050000}"/>
    <cellStyle name="Output 6 5 2" xfId="5988" xr:uid="{C768C58C-113C-4568-B55C-D665EE19829D}"/>
    <cellStyle name="Output 6 5 3" xfId="7646" xr:uid="{9AE9F557-1247-403A-992E-454F0F6BFC76}"/>
    <cellStyle name="Output 6 5 4" xfId="8347" xr:uid="{9AD71647-DF80-4577-89BB-F55BFFBF5F1C}"/>
    <cellStyle name="Output 6 6" xfId="2389" xr:uid="{00000000-0005-0000-0000-000010050000}"/>
    <cellStyle name="Output 6 6 2" xfId="5358" xr:uid="{96A318AD-83ED-4058-B4EE-52914E66E310}"/>
    <cellStyle name="Output 6 6 3" xfId="7016" xr:uid="{237FAFF1-0164-444A-856C-0BEF37E1FC27}"/>
    <cellStyle name="Output 6 6 4" xfId="8034" xr:uid="{E7114395-161E-41A9-9813-49CBFC925DC2}"/>
    <cellStyle name="Output 6 7" xfId="3116" xr:uid="{00000000-0005-0000-0000-000011050000}"/>
    <cellStyle name="Output 6 7 2" xfId="6085" xr:uid="{D7D64653-5305-4BB6-A905-264A19914CF3}"/>
    <cellStyle name="Output 6 7 3" xfId="7743" xr:uid="{51099E91-C3FA-4CB0-95AE-F083B765B274}"/>
    <cellStyle name="Output 6 7 4" xfId="8403" xr:uid="{BCD6FECA-DC79-4B21-A597-D7764FD219CA}"/>
    <cellStyle name="Output 6 8" xfId="2594" xr:uid="{00000000-0005-0000-0000-000012050000}"/>
    <cellStyle name="Output 6 8 2" xfId="5563" xr:uid="{1FEA514F-960D-4B1C-A26A-FB8D8045300E}"/>
    <cellStyle name="Output 6 8 3" xfId="7221" xr:uid="{783B24E1-8E1D-45AB-8A77-A26676728AC0}"/>
    <cellStyle name="Output 6 8 4" xfId="8130" xr:uid="{814AA8AB-8E6A-42D0-BEF6-294FA9F10089}"/>
    <cellStyle name="Output 6 9" xfId="4307" xr:uid="{77EEEFB3-AAC8-4716-A30C-21C7CDFFE744}"/>
    <cellStyle name="Output 7" xfId="1559" xr:uid="{00000000-0005-0000-0000-000013050000}"/>
    <cellStyle name="Output 7 10" xfId="6642" xr:uid="{714039BE-F174-48A9-B39A-61403C67B3D8}"/>
    <cellStyle name="Output 7 11" xfId="3500" xr:uid="{A4D49F7F-605D-4BAC-86E7-F510465FC84B}"/>
    <cellStyle name="Output 7 2" xfId="2664" xr:uid="{00000000-0005-0000-0000-000014050000}"/>
    <cellStyle name="Output 7 2 2" xfId="5633" xr:uid="{D1D83D38-3CE9-4157-9106-2063BF8A1096}"/>
    <cellStyle name="Output 7 2 3" xfId="7291" xr:uid="{A49ABE4A-0130-4C62-A08A-D1FDB5E43D1E}"/>
    <cellStyle name="Output 7 2 4" xfId="8167" xr:uid="{22C28B5B-8B11-4E28-80A2-4AC922A59B8D}"/>
    <cellStyle name="Output 7 3" xfId="2299" xr:uid="{00000000-0005-0000-0000-000015050000}"/>
    <cellStyle name="Output 7 3 2" xfId="5268" xr:uid="{14052431-CF5A-47A8-A614-2C3F93DAC4E6}"/>
    <cellStyle name="Output 7 3 3" xfId="6926" xr:uid="{9ACEF42E-F03E-41B6-8F32-66536412EFCE}"/>
    <cellStyle name="Output 7 3 4" xfId="7992" xr:uid="{B8D1148B-FD5E-429A-8F05-63BB7D1AC2BF}"/>
    <cellStyle name="Output 7 4" xfId="2468" xr:uid="{00000000-0005-0000-0000-000016050000}"/>
    <cellStyle name="Output 7 4 2" xfId="5437" xr:uid="{63C2C200-E47F-4934-B68B-8E302FA5CAE4}"/>
    <cellStyle name="Output 7 4 3" xfId="7095" xr:uid="{DB55D27E-801A-41E6-9B56-C7D94F2CCEAC}"/>
    <cellStyle name="Output 7 4 4" xfId="8065" xr:uid="{901C5A92-AFC8-4D0E-B368-8AFF9BEAF6F9}"/>
    <cellStyle name="Output 7 5" xfId="2995" xr:uid="{00000000-0005-0000-0000-000017050000}"/>
    <cellStyle name="Output 7 5 2" xfId="5964" xr:uid="{22DFC69E-E8FA-4B4C-B4F9-BCBCF1B78F39}"/>
    <cellStyle name="Output 7 5 3" xfId="7622" xr:uid="{1552D70E-7E65-4151-B1B0-E43C962C5606}"/>
    <cellStyle name="Output 7 5 4" xfId="8331" xr:uid="{08A18818-4D1D-4489-BAA4-B5C77269D987}"/>
    <cellStyle name="Output 7 6" xfId="3009" xr:uid="{00000000-0005-0000-0000-000018050000}"/>
    <cellStyle name="Output 7 6 2" xfId="5978" xr:uid="{B03EB783-C7B1-4C98-A4D6-EE61EF2A5754}"/>
    <cellStyle name="Output 7 6 3" xfId="7636" xr:uid="{A7D04A14-7232-4F6E-A279-0676233153F9}"/>
    <cellStyle name="Output 7 6 4" xfId="8340" xr:uid="{5C4AECEA-23E0-4F60-8EAE-88155A1400DB}"/>
    <cellStyle name="Output 7 7" xfId="3127" xr:uid="{00000000-0005-0000-0000-000019050000}"/>
    <cellStyle name="Output 7 7 2" xfId="6096" xr:uid="{1722FAF3-9320-46E5-BC13-52951EBE3D71}"/>
    <cellStyle name="Output 7 7 3" xfId="7754" xr:uid="{4FC469AB-3829-4755-9624-DA54A092F3DE}"/>
    <cellStyle name="Output 7 7 4" xfId="8408" xr:uid="{22E0FC51-0D86-418A-850B-71C72E7A480F}"/>
    <cellStyle name="Output 7 8" xfId="1108" xr:uid="{00000000-0005-0000-0000-00001A050000}"/>
    <cellStyle name="Output 7 8 2" xfId="4081" xr:uid="{D53D9A4D-2B16-4463-8167-A1F80A85744D}"/>
    <cellStyle name="Output 7 8 3" xfId="6495" xr:uid="{8C065B8F-885F-435D-ABC6-7031265EC7E5}"/>
    <cellStyle name="Output 7 8 4" xfId="6665" xr:uid="{12A560E5-428B-4CBB-AF25-2C8B3C105A9F}"/>
    <cellStyle name="Output 7 9" xfId="4532" xr:uid="{87ABFD54-5B1A-4EB5-B3C9-54072F507A94}"/>
    <cellStyle name="Output 8" xfId="2151" xr:uid="{00000000-0005-0000-0000-00001B050000}"/>
    <cellStyle name="Output 8 10" xfId="6778" xr:uid="{E00F4152-252F-48D6-954C-F635876CC862}"/>
    <cellStyle name="Output 8 11" xfId="7916" xr:uid="{ECFBBA47-2AA6-49AF-89DB-51FD8E56A632}"/>
    <cellStyle name="Output 8 2" xfId="2755" xr:uid="{00000000-0005-0000-0000-00001C050000}"/>
    <cellStyle name="Output 8 2 2" xfId="5724" xr:uid="{A3301BB5-14BE-4F09-AA27-82F347D02938}"/>
    <cellStyle name="Output 8 2 3" xfId="7382" xr:uid="{A070F69C-A240-4E8D-8B74-F096679E9199}"/>
    <cellStyle name="Output 8 2 4" xfId="8214" xr:uid="{FECC5EBA-7C55-4A32-8AC6-34FE0BF64166}"/>
    <cellStyle name="Output 8 3" xfId="2865" xr:uid="{00000000-0005-0000-0000-00001D050000}"/>
    <cellStyle name="Output 8 3 2" xfId="5834" xr:uid="{4671561E-369C-4357-968B-FB9689B96BC4}"/>
    <cellStyle name="Output 8 3 3" xfId="7492" xr:uid="{AC19D179-02F7-4A6B-893C-8114C4C4BF46}"/>
    <cellStyle name="Output 8 3 4" xfId="8265" xr:uid="{177B2AED-8E62-40C9-B589-834D985EE4B4}"/>
    <cellStyle name="Output 8 4" xfId="2969" xr:uid="{00000000-0005-0000-0000-00001E050000}"/>
    <cellStyle name="Output 8 4 2" xfId="5938" xr:uid="{86862508-C42B-4DF9-95E0-DA7993E53CAB}"/>
    <cellStyle name="Output 8 4 3" xfId="7596" xr:uid="{A25D6352-2900-4496-8FD6-098ECABBBA41}"/>
    <cellStyle name="Output 8 4 4" xfId="8316" xr:uid="{0D7DC30F-C587-4338-A209-66C5FD730374}"/>
    <cellStyle name="Output 8 5" xfId="3045" xr:uid="{00000000-0005-0000-0000-00001F050000}"/>
    <cellStyle name="Output 8 5 2" xfId="6014" xr:uid="{BA6651C5-4B27-4AAF-8462-CE1A210F147D}"/>
    <cellStyle name="Output 8 5 3" xfId="7672" xr:uid="{EF517238-24D9-4E1A-B697-C7D25EED3D13}"/>
    <cellStyle name="Output 8 5 4" xfId="8363" xr:uid="{5E1ADDDA-1F08-4413-9B01-D61A1296B044}"/>
    <cellStyle name="Output 8 6" xfId="3092" xr:uid="{00000000-0005-0000-0000-000020050000}"/>
    <cellStyle name="Output 8 6 2" xfId="6061" xr:uid="{37AE4DBC-6EAE-480D-90B5-BA4A74E6CFDD}"/>
    <cellStyle name="Output 8 6 3" xfId="7719" xr:uid="{4AC5C412-6D2A-4398-862D-AD77C7C1A88F}"/>
    <cellStyle name="Output 8 6 4" xfId="8389" xr:uid="{4EC095B9-C1C3-40F0-9B29-1FD4E6777599}"/>
    <cellStyle name="Output 8 7" xfId="3164" xr:uid="{00000000-0005-0000-0000-000021050000}"/>
    <cellStyle name="Output 8 7 2" xfId="6133" xr:uid="{008596F9-6FA9-414E-A7D9-012FD11D18C2}"/>
    <cellStyle name="Output 8 7 3" xfId="7791" xr:uid="{D7895B4B-560B-49E4-BDFC-30D96DD877D4}"/>
    <cellStyle name="Output 8 7 4" xfId="8430" xr:uid="{23D191B8-8E6C-4221-91D6-B50D1775A599}"/>
    <cellStyle name="Output 8 8" xfId="3241" xr:uid="{00000000-0005-0000-0000-000022050000}"/>
    <cellStyle name="Output 8 8 2" xfId="6210" xr:uid="{4B5F4A43-3361-422A-9230-E5E2D1127D92}"/>
    <cellStyle name="Output 8 8 3" xfId="7868" xr:uid="{50D856DC-8B98-41D5-B0DD-010C3A45961B}"/>
    <cellStyle name="Output 8 8 4" xfId="8468" xr:uid="{4C1153CA-70FC-4BDF-BF7C-C92D588B882C}"/>
    <cellStyle name="Output 8 9" xfId="5120" xr:uid="{83A6CC4E-4F96-4330-A4CE-6B3C6057173D}"/>
    <cellStyle name="Output 9" xfId="776" xr:uid="{00000000-0005-0000-0000-000023050000}"/>
    <cellStyle name="Output 9 2" xfId="3749" xr:uid="{ED098BDD-FBFD-48CD-A7AA-C3C03424EB0E}"/>
    <cellStyle name="Output 9 3" xfId="6309" xr:uid="{03E1364C-DBC8-46BD-A762-71B51999FDCE}"/>
    <cellStyle name="Output 9 4" xfId="6714" xr:uid="{BB13277F-2280-4C83-A3C9-0D53BBF33754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0 2" xfId="5274" xr:uid="{7DFDE146-D398-4D85-B8F3-DB86176B65F7}"/>
    <cellStyle name="Računanje 2 2 10 3" xfId="6932" xr:uid="{697805D5-D0C7-4B8C-8306-D1E4E6A72A0A}"/>
    <cellStyle name="Računanje 2 2 11" xfId="2806" xr:uid="{00000000-0005-0000-0000-000039050000}"/>
    <cellStyle name="Računanje 2 2 11 2" xfId="5775" xr:uid="{7198727F-4B8B-4A1F-B950-5A24635D3885}"/>
    <cellStyle name="Računanje 2 2 11 3" xfId="7433" xr:uid="{D5C484F3-7203-4332-B0AF-954AF665034B}"/>
    <cellStyle name="Računanje 2 2 12" xfId="3407" xr:uid="{D0DFBAB5-7397-4BD8-8E48-DFD6C8550CEE}"/>
    <cellStyle name="Računanje 2 2 13" xfId="3274" xr:uid="{91F548D2-8F08-4CC8-8715-4615AFA9A167}"/>
    <cellStyle name="Računanje 2 2 2" xfId="659" xr:uid="{00000000-0005-0000-0000-00003A050000}"/>
    <cellStyle name="Računanje 2 2 2 10" xfId="6267" xr:uid="{38E292BC-E850-48D6-88B4-2CEC552E8F2B}"/>
    <cellStyle name="Računanje 2 2 2 2" xfId="1663" xr:uid="{00000000-0005-0000-0000-00003B050000}"/>
    <cellStyle name="Računanje 2 2 2 2 2" xfId="2222" xr:uid="{00000000-0005-0000-0000-00003C050000}"/>
    <cellStyle name="Računanje 2 2 2 2 2 2" xfId="5191" xr:uid="{F6013AD5-9DEC-4E24-8CAC-2FB0B57F7C9A}"/>
    <cellStyle name="Računanje 2 2 2 2 2 3" xfId="6849" xr:uid="{7CB1D785-D650-426F-B904-360FC60B1A45}"/>
    <cellStyle name="Računanje 2 2 2 2 3" xfId="1069" xr:uid="{00000000-0005-0000-0000-00003D050000}"/>
    <cellStyle name="Računanje 2 2 2 2 3 2" xfId="4042" xr:uid="{95423C4F-AC17-4A8C-AC40-1F5AB584ADEC}"/>
    <cellStyle name="Računanje 2 2 2 2 3 3" xfId="6456" xr:uid="{09F89889-A9F9-4D65-A2C0-F39A5AA38F06}"/>
    <cellStyle name="Računanje 2 2 2 2 4" xfId="2537" xr:uid="{00000000-0005-0000-0000-00003E050000}"/>
    <cellStyle name="Računanje 2 2 2 2 4 2" xfId="5506" xr:uid="{7E2F18CD-5809-47B2-9199-0DDE84EE8972}"/>
    <cellStyle name="Računanje 2 2 2 2 4 3" xfId="7164" xr:uid="{EA9B6C3F-974C-4B18-95C1-99B4CFCB47C6}"/>
    <cellStyle name="Računanje 2 2 2 2 5" xfId="2237" xr:uid="{00000000-0005-0000-0000-00003F050000}"/>
    <cellStyle name="Računanje 2 2 2 2 5 2" xfId="5206" xr:uid="{1AB273DF-7AAB-4342-848F-036C01BE5DE1}"/>
    <cellStyle name="Računanje 2 2 2 2 5 3" xfId="6864" xr:uid="{AB8335ED-5DFF-40FC-843F-58232D017CD3}"/>
    <cellStyle name="Računanje 2 2 2 2 6" xfId="2549" xr:uid="{00000000-0005-0000-0000-000040050000}"/>
    <cellStyle name="Računanje 2 2 2 2 6 2" xfId="5518" xr:uid="{ED1E6077-7B82-4238-BD33-06E1274C4352}"/>
    <cellStyle name="Računanje 2 2 2 2 6 3" xfId="7176" xr:uid="{7ADAA058-0F31-450D-A5F4-DA11ADD6B339}"/>
    <cellStyle name="Računanje 2 2 2 2 7" xfId="3133" xr:uid="{00000000-0005-0000-0000-000041050000}"/>
    <cellStyle name="Računanje 2 2 2 2 7 2" xfId="6102" xr:uid="{48213321-255D-4B29-BC56-B2F52D9DEA42}"/>
    <cellStyle name="Računanje 2 2 2 2 7 3" xfId="7760" xr:uid="{B931CDE8-A928-4D06-977C-085A6EC9DFFC}"/>
    <cellStyle name="Računanje 2 2 2 2 8" xfId="4636" xr:uid="{A6DF89B2-2D86-4FBF-8811-76D332327DE9}"/>
    <cellStyle name="Računanje 2 2 2 2 9" xfId="6670" xr:uid="{4093B51A-129E-4C5D-9BFC-58167895D801}"/>
    <cellStyle name="Računanje 2 2 2 3" xfId="2131" xr:uid="{00000000-0005-0000-0000-000042050000}"/>
    <cellStyle name="Računanje 2 2 2 3 2" xfId="2735" xr:uid="{00000000-0005-0000-0000-000043050000}"/>
    <cellStyle name="Računanje 2 2 2 3 2 2" xfId="5704" xr:uid="{535EE529-592C-4F22-891C-948C0135CD59}"/>
    <cellStyle name="Računanje 2 2 2 3 2 3" xfId="7362" xr:uid="{144B95C1-A0E8-459A-A1E0-5FFB10F9EE6E}"/>
    <cellStyle name="Računanje 2 2 2 3 3" xfId="2845" xr:uid="{00000000-0005-0000-0000-000044050000}"/>
    <cellStyle name="Računanje 2 2 2 3 3 2" xfId="5814" xr:uid="{25E9EDC8-67D5-42D8-9911-7D95066AFFBA}"/>
    <cellStyle name="Računanje 2 2 2 3 3 3" xfId="7472" xr:uid="{4D3FB984-7B39-41ED-AA85-6D968B9669A0}"/>
    <cellStyle name="Računanje 2 2 2 3 4" xfId="2949" xr:uid="{00000000-0005-0000-0000-000045050000}"/>
    <cellStyle name="Računanje 2 2 2 3 4 2" xfId="5918" xr:uid="{D90BDC24-474A-40E1-BF8E-D8974758DA55}"/>
    <cellStyle name="Računanje 2 2 2 3 4 3" xfId="7576" xr:uid="{B8677564-2842-4248-AE4E-B55C900D172F}"/>
    <cellStyle name="Računanje 2 2 2 3 5" xfId="3072" xr:uid="{00000000-0005-0000-0000-000046050000}"/>
    <cellStyle name="Računanje 2 2 2 3 5 2" xfId="6041" xr:uid="{762D5BCC-6919-487A-B7DB-5911648F2F76}"/>
    <cellStyle name="Računanje 2 2 2 3 5 3" xfId="7699" xr:uid="{80A7FF3E-8A06-471B-B9AB-2C6583DF98D8}"/>
    <cellStyle name="Računanje 2 2 2 3 6" xfId="2807" xr:uid="{00000000-0005-0000-0000-000047050000}"/>
    <cellStyle name="Računanje 2 2 2 3 6 2" xfId="5776" xr:uid="{A3910346-F2E8-4A46-9014-DE99E4238F05}"/>
    <cellStyle name="Računanje 2 2 2 3 6 3" xfId="7434" xr:uid="{E763842F-C934-4290-B23D-4B82276223C5}"/>
    <cellStyle name="Računanje 2 2 2 3 7" xfId="3221" xr:uid="{00000000-0005-0000-0000-000048050000}"/>
    <cellStyle name="Računanje 2 2 2 3 7 2" xfId="6190" xr:uid="{61546CA1-3CF2-4C37-B87D-0B12F71A7703}"/>
    <cellStyle name="Računanje 2 2 2 3 7 3" xfId="7848" xr:uid="{7395501C-8FE9-4B92-9D29-C2D339D26A2D}"/>
    <cellStyle name="Računanje 2 2 2 3 8" xfId="5100" xr:uid="{BFE47D4A-0C19-43D3-93F1-35C5CE05C8C7}"/>
    <cellStyle name="Računanje 2 2 2 3 9" xfId="6758" xr:uid="{8FE4F891-9E73-400D-9FDE-840C9559A43C}"/>
    <cellStyle name="Računanje 2 2 2 4" xfId="2172" xr:uid="{00000000-0005-0000-0000-000049050000}"/>
    <cellStyle name="Računanje 2 2 2 4 2" xfId="2776" xr:uid="{00000000-0005-0000-0000-00004A050000}"/>
    <cellStyle name="Računanje 2 2 2 4 2 2" xfId="5745" xr:uid="{787C5ACC-1FCF-40CE-9FDC-4B8F54AF66AA}"/>
    <cellStyle name="Računanje 2 2 2 4 2 3" xfId="7403" xr:uid="{45973416-E25F-49F9-A8BD-08D4D2B5701A}"/>
    <cellStyle name="Računanje 2 2 2 4 3" xfId="2886" xr:uid="{00000000-0005-0000-0000-00004B050000}"/>
    <cellStyle name="Računanje 2 2 2 4 3 2" xfId="5855" xr:uid="{8364F538-B292-44EA-843B-07CC42FBBEEB}"/>
    <cellStyle name="Računanje 2 2 2 4 3 3" xfId="7513" xr:uid="{56FC7EE9-BF1D-423E-A144-0C3D0E92BC14}"/>
    <cellStyle name="Računanje 2 2 2 4 4" xfId="2990" xr:uid="{00000000-0005-0000-0000-00004C050000}"/>
    <cellStyle name="Računanje 2 2 2 4 4 2" xfId="5959" xr:uid="{AC3439A4-DA5D-4021-89E1-0A3DD20C4F05}"/>
    <cellStyle name="Računanje 2 2 2 4 4 3" xfId="7617" xr:uid="{BE99431B-68A8-44B9-BCC2-A3EA49E29E16}"/>
    <cellStyle name="Računanje 2 2 2 4 5" xfId="3113" xr:uid="{00000000-0005-0000-0000-00004D050000}"/>
    <cellStyle name="Računanje 2 2 2 4 5 2" xfId="6082" xr:uid="{925F6377-B370-4DD1-9A1E-0308825AFC20}"/>
    <cellStyle name="Računanje 2 2 2 4 5 3" xfId="7740" xr:uid="{DE1310E0-204C-4AF0-A1AD-EE72E9AD2A77}"/>
    <cellStyle name="Računanje 2 2 2 4 6" xfId="3185" xr:uid="{00000000-0005-0000-0000-00004E050000}"/>
    <cellStyle name="Računanje 2 2 2 4 6 2" xfId="6154" xr:uid="{3D69E434-D00D-4192-8A98-77C8113957CB}"/>
    <cellStyle name="Računanje 2 2 2 4 6 3" xfId="7812" xr:uid="{96400C84-5D99-4222-B734-8E6E92429F2F}"/>
    <cellStyle name="Računanje 2 2 2 4 7" xfId="3262" xr:uid="{00000000-0005-0000-0000-00004F050000}"/>
    <cellStyle name="Računanje 2 2 2 4 7 2" xfId="6231" xr:uid="{6B435D4B-37B3-4193-80ED-6C382DFB3D54}"/>
    <cellStyle name="Računanje 2 2 2 4 7 3" xfId="7889" xr:uid="{6EC5AE53-F43A-4D0D-A055-841C33ADD504}"/>
    <cellStyle name="Računanje 2 2 2 4 8" xfId="5141" xr:uid="{0CBAAD0F-A9C2-4A67-A656-3A61C6B5B033}"/>
    <cellStyle name="Računanje 2 2 2 4 9" xfId="6799" xr:uid="{856F27A1-661E-4D15-867E-3E89D7A4F24B}"/>
    <cellStyle name="Računanje 2 2 2 5" xfId="1230" xr:uid="{00000000-0005-0000-0000-000050050000}"/>
    <cellStyle name="Računanje 2 2 2 5 2" xfId="4203" xr:uid="{A969BCD9-0F17-48C1-983C-D2AB039ADC8D}"/>
    <cellStyle name="Računanje 2 2 2 5 3" xfId="6536" xr:uid="{DEB4BFA7-810F-48AF-A5C4-BD4BB7FF90E2}"/>
    <cellStyle name="Računanje 2 2 2 6" xfId="2309" xr:uid="{00000000-0005-0000-0000-000051050000}"/>
    <cellStyle name="Računanje 2 2 2 6 2" xfId="5278" xr:uid="{40ABE108-9878-4B9D-AB4D-C27F0245546A}"/>
    <cellStyle name="Računanje 2 2 2 6 3" xfId="6936" xr:uid="{D95082AB-417D-4AD5-A946-D1BB895AA34F}"/>
    <cellStyle name="Računanje 2 2 2 7" xfId="2592" xr:uid="{00000000-0005-0000-0000-000052050000}"/>
    <cellStyle name="Računanje 2 2 2 7 2" xfId="5561" xr:uid="{FB9D037C-49AE-4208-9147-38DD08BE0BE3}"/>
    <cellStyle name="Računanje 2 2 2 7 3" xfId="7219" xr:uid="{85797E9E-EC9E-4062-AB68-C75E8F421068}"/>
    <cellStyle name="Računanje 2 2 2 8" xfId="2609" xr:uid="{00000000-0005-0000-0000-000053050000}"/>
    <cellStyle name="Računanje 2 2 2 8 2" xfId="5578" xr:uid="{D36FC7EF-ABD8-49CF-942F-FFB3D26C8770}"/>
    <cellStyle name="Računanje 2 2 2 8 3" xfId="7236" xr:uid="{2D3F527C-740B-4EE1-B6B5-8C5D621074F9}"/>
    <cellStyle name="Računanje 2 2 2 9" xfId="3633" xr:uid="{2D212AE4-B81B-49A1-AA05-4B28969F6AE5}"/>
    <cellStyle name="Računanje 2 2 3" xfId="1450" xr:uid="{00000000-0005-0000-0000-000054050000}"/>
    <cellStyle name="Računanje 2 2 3 2" xfId="2698" xr:uid="{00000000-0005-0000-0000-000055050000}"/>
    <cellStyle name="Računanje 2 2 3 2 2" xfId="5667" xr:uid="{A7794E34-1BD6-431D-80C6-1259CC93EA9A}"/>
    <cellStyle name="Računanje 2 2 3 2 3" xfId="7325" xr:uid="{517E0069-8637-465B-AE70-53D0BE06C90A}"/>
    <cellStyle name="Računanje 2 2 3 3" xfId="2251" xr:uid="{00000000-0005-0000-0000-000056050000}"/>
    <cellStyle name="Računanje 2 2 3 3 2" xfId="5220" xr:uid="{B421C462-165E-400A-9818-8761FC5AEA2C}"/>
    <cellStyle name="Računanje 2 2 3 3 3" xfId="6878" xr:uid="{6F7EB361-D00D-4E87-9760-BD4DAF509FAB}"/>
    <cellStyle name="Računanje 2 2 3 4" xfId="2420" xr:uid="{00000000-0005-0000-0000-000057050000}"/>
    <cellStyle name="Računanje 2 2 3 4 2" xfId="5389" xr:uid="{94583D6C-2DBB-4723-876C-F18E39A01412}"/>
    <cellStyle name="Računanje 2 2 3 4 3" xfId="7047" xr:uid="{F5651C06-642F-4517-9F2A-46A9B2480C53}"/>
    <cellStyle name="Računanje 2 2 3 5" xfId="3026" xr:uid="{00000000-0005-0000-0000-000058050000}"/>
    <cellStyle name="Računanje 2 2 3 5 2" xfId="5995" xr:uid="{71CF4039-E7AF-44A7-8044-07F55EAAA541}"/>
    <cellStyle name="Računanje 2 2 3 5 3" xfId="7653" xr:uid="{963E6663-0EF8-4075-A68A-FB9C024A6B66}"/>
    <cellStyle name="Računanje 2 2 3 6" xfId="3122" xr:uid="{00000000-0005-0000-0000-000059050000}"/>
    <cellStyle name="Računanje 2 2 3 6 2" xfId="6091" xr:uid="{C98A48B0-1AAF-4A7C-A1BD-953644AB94E1}"/>
    <cellStyle name="Računanje 2 2 3 6 3" xfId="7749" xr:uid="{45F3A150-01C4-4F74-97BF-E24C8E8A55BC}"/>
    <cellStyle name="Računanje 2 2 3 7" xfId="2680" xr:uid="{00000000-0005-0000-0000-00005A050000}"/>
    <cellStyle name="Računanje 2 2 3 7 2" xfId="5649" xr:uid="{CA65390D-4F8C-49F6-B2D9-8FA2BFC46401}"/>
    <cellStyle name="Računanje 2 2 3 7 3" xfId="7307" xr:uid="{BAFFCE17-EC5E-44AD-BA64-8025385A0204}"/>
    <cellStyle name="Računanje 2 2 3 8" xfId="4423" xr:uid="{D4345070-9098-4F9F-8F98-28826BB4C421}"/>
    <cellStyle name="Računanje 2 2 3 9" xfId="6604" xr:uid="{8C3BC612-23D7-4D90-BD1F-22B9F3EC05DC}"/>
    <cellStyle name="Računanje 2 2 4" xfId="1369" xr:uid="{00000000-0005-0000-0000-00005B050000}"/>
    <cellStyle name="Računanje 2 2 4 2" xfId="2231" xr:uid="{00000000-0005-0000-0000-00005C050000}"/>
    <cellStyle name="Računanje 2 2 4 2 2" xfId="5200" xr:uid="{14471FD4-FACE-414D-8F88-C300E0A19B96}"/>
    <cellStyle name="Računanje 2 2 4 2 3" xfId="6858" xr:uid="{47DC632A-4061-49EF-878F-BB06F64AEA1F}"/>
    <cellStyle name="Računanje 2 2 4 3" xfId="1085" xr:uid="{00000000-0005-0000-0000-00005D050000}"/>
    <cellStyle name="Računanje 2 2 4 3 2" xfId="4058" xr:uid="{34266448-89C0-493D-A80B-3B6919BE4D14}"/>
    <cellStyle name="Računanje 2 2 4 3 3" xfId="6472" xr:uid="{9B3A65F0-A02B-460C-82D8-72C971B5683D}"/>
    <cellStyle name="Računanje 2 2 4 4" xfId="2255" xr:uid="{00000000-0005-0000-0000-00005E050000}"/>
    <cellStyle name="Računanje 2 2 4 4 2" xfId="5224" xr:uid="{F6AC5DC6-B5DA-4681-AE4F-6079C5DDC5B5}"/>
    <cellStyle name="Računanje 2 2 4 4 3" xfId="6882" xr:uid="{83038CDB-3CB8-4100-B1BB-AD1A6FE5888B}"/>
    <cellStyle name="Računanje 2 2 4 5" xfId="2790" xr:uid="{00000000-0005-0000-0000-00005F050000}"/>
    <cellStyle name="Računanje 2 2 4 5 2" xfId="5759" xr:uid="{67035D10-7CDF-4418-B7FF-8B4F440D71AC}"/>
    <cellStyle name="Računanje 2 2 4 5 3" xfId="7417" xr:uid="{247ECF5E-90CA-46C1-8FB5-C8F1D6F6C076}"/>
    <cellStyle name="Računanje 2 2 4 6" xfId="1089" xr:uid="{00000000-0005-0000-0000-000060050000}"/>
    <cellStyle name="Računanje 2 2 4 6 2" xfId="4062" xr:uid="{92EFD188-03A6-4324-BDD8-717D0CA96627}"/>
    <cellStyle name="Računanje 2 2 4 6 3" xfId="6476" xr:uid="{30DB727A-79E8-47E9-B0AF-1F449C61FD7B}"/>
    <cellStyle name="Računanje 2 2 4 7" xfId="2327" xr:uid="{00000000-0005-0000-0000-000061050000}"/>
    <cellStyle name="Računanje 2 2 4 7 2" xfId="5296" xr:uid="{0D359646-FEBC-41E6-ADF3-9161840850D8}"/>
    <cellStyle name="Računanje 2 2 4 7 3" xfId="6954" xr:uid="{3D678797-BB6C-4C84-B585-32CD83093417}"/>
    <cellStyle name="Računanje 2 2 4 8" xfId="4342" xr:uid="{DB4E7191-561F-4CAB-B1E3-4F3B516CA1B6}"/>
    <cellStyle name="Računanje 2 2 4 9" xfId="6591" xr:uid="{E96B62D7-7EAB-412C-91FB-3EC6A3221837}"/>
    <cellStyle name="Računanje 2 2 5" xfId="2155" xr:uid="{00000000-0005-0000-0000-000062050000}"/>
    <cellStyle name="Računanje 2 2 5 2" xfId="2759" xr:uid="{00000000-0005-0000-0000-000063050000}"/>
    <cellStyle name="Računanje 2 2 5 2 2" xfId="5728" xr:uid="{1D85924F-6322-4691-90A0-A88E5297A73C}"/>
    <cellStyle name="Računanje 2 2 5 2 3" xfId="7386" xr:uid="{9E1CD5D8-AAAE-45D4-A20E-D63E948BBC30}"/>
    <cellStyle name="Računanje 2 2 5 3" xfId="2869" xr:uid="{00000000-0005-0000-0000-000064050000}"/>
    <cellStyle name="Računanje 2 2 5 3 2" xfId="5838" xr:uid="{718945EF-A923-4ADD-9D37-6AC60782BEBC}"/>
    <cellStyle name="Računanje 2 2 5 3 3" xfId="7496" xr:uid="{AEF4AAD1-6C17-4D73-9E1B-DF1F3B8CD17B}"/>
    <cellStyle name="Računanje 2 2 5 4" xfId="2973" xr:uid="{00000000-0005-0000-0000-000065050000}"/>
    <cellStyle name="Računanje 2 2 5 4 2" xfId="5942" xr:uid="{8779405A-47FA-4E1D-86C9-D133B7F246B1}"/>
    <cellStyle name="Računanje 2 2 5 4 3" xfId="7600" xr:uid="{46EF02D7-A2B4-49B2-9775-8DB8C4AACA52}"/>
    <cellStyle name="Računanje 2 2 5 5" xfId="3096" xr:uid="{00000000-0005-0000-0000-000066050000}"/>
    <cellStyle name="Računanje 2 2 5 5 2" xfId="6065" xr:uid="{DE885611-1910-40F4-9F2E-877F339BA941}"/>
    <cellStyle name="Računanje 2 2 5 5 3" xfId="7723" xr:uid="{FE4A71C8-E449-48B7-B17A-110A78524533}"/>
    <cellStyle name="Računanje 2 2 5 6" xfId="3168" xr:uid="{00000000-0005-0000-0000-000067050000}"/>
    <cellStyle name="Računanje 2 2 5 6 2" xfId="6137" xr:uid="{789A4B25-5343-4E0C-BE2C-8A889A763F11}"/>
    <cellStyle name="Računanje 2 2 5 6 3" xfId="7795" xr:uid="{6E554FD1-B87F-4850-B514-B003D86C8602}"/>
    <cellStyle name="Računanje 2 2 5 7" xfId="3245" xr:uid="{00000000-0005-0000-0000-000068050000}"/>
    <cellStyle name="Računanje 2 2 5 7 2" xfId="6214" xr:uid="{DC031D71-CA7B-493D-BBC7-F51D44072754}"/>
    <cellStyle name="Računanje 2 2 5 7 3" xfId="7872" xr:uid="{3884563C-DE8A-4A55-804D-6F2334385316}"/>
    <cellStyle name="Računanje 2 2 5 8" xfId="5124" xr:uid="{478C4865-52D7-4BAC-8850-ED755B1A6994}"/>
    <cellStyle name="Računanje 2 2 5 9" xfId="6782" xr:uid="{ED28BF96-4C54-4C35-AD9F-BC1737075E6B}"/>
    <cellStyle name="Računanje 2 2 6" xfId="2103" xr:uid="{00000000-0005-0000-0000-000069050000}"/>
    <cellStyle name="Računanje 2 2 6 2" xfId="842" xr:uid="{00000000-0005-0000-0000-00006A050000}"/>
    <cellStyle name="Računanje 2 2 6 2 2" xfId="3815" xr:uid="{448FD00D-2CF0-4BC0-907D-1475A7470E80}"/>
    <cellStyle name="Računanje 2 2 6 2 3" xfId="6367" xr:uid="{DB8824E0-1C70-4A6F-98E1-8FA119EDE91C}"/>
    <cellStyle name="Računanje 2 2 6 3" xfId="2817" xr:uid="{00000000-0005-0000-0000-00006B050000}"/>
    <cellStyle name="Računanje 2 2 6 3 2" xfId="5786" xr:uid="{F7AEC231-1156-4FF7-A1E2-815ED112D6CE}"/>
    <cellStyle name="Računanje 2 2 6 3 3" xfId="7444" xr:uid="{D51F40C2-CB54-43B1-A619-E1C0C694327F}"/>
    <cellStyle name="Računanje 2 2 6 4" xfId="2921" xr:uid="{00000000-0005-0000-0000-00006C050000}"/>
    <cellStyle name="Računanje 2 2 6 4 2" xfId="5890" xr:uid="{BA907241-974B-41C3-A4E3-484BE524F17E}"/>
    <cellStyle name="Računanje 2 2 6 4 3" xfId="7548" xr:uid="{610D7F73-C756-43D5-B616-0C67C636AEA0}"/>
    <cellStyle name="Računanje 2 2 6 5" xfId="2899" xr:uid="{00000000-0005-0000-0000-00006D050000}"/>
    <cellStyle name="Računanje 2 2 6 5 2" xfId="5868" xr:uid="{E6275A47-38FF-4A87-A21A-FC1AB316271B}"/>
    <cellStyle name="Računanje 2 2 6 5 3" xfId="7526" xr:uid="{86D7BB23-46C4-44B4-99A9-6DABDBA7AFAE}"/>
    <cellStyle name="Računanje 2 2 6 6" xfId="2390" xr:uid="{00000000-0005-0000-0000-00006E050000}"/>
    <cellStyle name="Računanje 2 2 6 6 2" xfId="5359" xr:uid="{3DA17FBB-CFEF-415B-A55E-34197E45E3C0}"/>
    <cellStyle name="Računanje 2 2 6 6 3" xfId="7017" xr:uid="{B678C4F8-65C1-4B78-8870-349AD2BFFD42}"/>
    <cellStyle name="Računanje 2 2 6 7" xfId="3193" xr:uid="{00000000-0005-0000-0000-00006F050000}"/>
    <cellStyle name="Računanje 2 2 6 7 2" xfId="6162" xr:uid="{51159A10-DFED-4069-9DE5-C62A93EAAB47}"/>
    <cellStyle name="Računanje 2 2 6 7 3" xfId="7820" xr:uid="{A3CA453E-DC1F-464A-AE34-C71421A786B9}"/>
    <cellStyle name="Računanje 2 2 6 8" xfId="5072" xr:uid="{25F2C470-D8C2-4D68-9CE4-9330024380C6}"/>
    <cellStyle name="Računanje 2 2 6 9" xfId="6730" xr:uid="{15574790-960F-4DE5-9701-BD020FB03C1C}"/>
    <cellStyle name="Računanje 2 2 7" xfId="939" xr:uid="{00000000-0005-0000-0000-000070050000}"/>
    <cellStyle name="Računanje 2 2 7 2" xfId="3912" xr:uid="{CB6C1F9F-264B-44F8-9395-615B34FFA641}"/>
    <cellStyle name="Računanje 2 2 7 3" xfId="6395" xr:uid="{99B8AB90-76B4-4563-A632-EED8F9EA5BF6}"/>
    <cellStyle name="Računanje 2 2 8" xfId="794" xr:uid="{00000000-0005-0000-0000-000071050000}"/>
    <cellStyle name="Računanje 2 2 8 2" xfId="3767" xr:uid="{32F523B2-4489-4724-90BA-4EAC89113CFD}"/>
    <cellStyle name="Računanje 2 2 8 3" xfId="6321" xr:uid="{45217292-5D78-4C47-A8B0-D9E5BE77F417}"/>
    <cellStyle name="Računanje 2 2 9" xfId="2354" xr:uid="{00000000-0005-0000-0000-000072050000}"/>
    <cellStyle name="Računanje 2 2 9 2" xfId="5323" xr:uid="{33F86B3A-DBD4-4A41-8AB0-12A8CF2DD42B}"/>
    <cellStyle name="Računanje 2 2 9 3" xfId="6981" xr:uid="{13E0D5C7-3636-44D3-8E4E-CC2489200448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2 2" xfId="5240" xr:uid="{F7B43CD5-756B-4A31-8C2E-E0C37D9B51EA}"/>
    <cellStyle name="Računanje 2 4 2 3" xfId="6898" xr:uid="{52B8B41E-9AA8-4AF7-A5A5-23D2DE55E6D7}"/>
    <cellStyle name="Računanje 2 4 3" xfId="829" xr:uid="{00000000-0005-0000-0000-000076050000}"/>
    <cellStyle name="Računanje 2 4 3 2" xfId="3802" xr:uid="{3E58ADFD-E24D-4455-BD3B-902D29CFBADD}"/>
    <cellStyle name="Računanje 2 4 3 3" xfId="6355" xr:uid="{85740B3F-63AE-4D5C-890A-D7A961004591}"/>
    <cellStyle name="Računanje 2 4 4" xfId="2244" xr:uid="{00000000-0005-0000-0000-000077050000}"/>
    <cellStyle name="Računanje 2 4 4 2" xfId="5213" xr:uid="{62865105-D4B7-4E78-BB3F-FF3CB1583112}"/>
    <cellStyle name="Računanje 2 4 4 3" xfId="6871" xr:uid="{8B4ADEA9-E263-485B-8EC3-62135C312199}"/>
    <cellStyle name="Računanje 2 4 5" xfId="2268" xr:uid="{00000000-0005-0000-0000-000078050000}"/>
    <cellStyle name="Računanje 2 4 5 2" xfId="5237" xr:uid="{E173644C-853F-4E23-A0BE-21B4C5CCF391}"/>
    <cellStyle name="Računanje 2 4 5 3" xfId="6895" xr:uid="{77861038-1299-414D-A04B-16D76B5457B1}"/>
    <cellStyle name="Računanje 2 4 6" xfId="2446" xr:uid="{00000000-0005-0000-0000-000079050000}"/>
    <cellStyle name="Računanje 2 4 6 2" xfId="5415" xr:uid="{E91EEBB0-85A3-421C-AFD4-F5E30DC7709B}"/>
    <cellStyle name="Računanje 2 4 6 3" xfId="7073" xr:uid="{F541A031-6FAF-446A-A6AA-87C043C0A80A}"/>
    <cellStyle name="Računanje 2 4 7" xfId="1122" xr:uid="{00000000-0005-0000-0000-00007A050000}"/>
    <cellStyle name="Računanje 2 4 7 2" xfId="4095" xr:uid="{ECD9E4B1-31AE-449F-A591-261DE3CB41CB}"/>
    <cellStyle name="Računanje 2 4 7 3" xfId="6509" xr:uid="{07CBDC06-E40B-43CE-98AC-1CA4C5407A4E}"/>
    <cellStyle name="Računanje 2 4 8" xfId="4329" xr:uid="{80A570E7-91FC-4CC8-8B25-D05BF93A759A}"/>
    <cellStyle name="Računanje 2 4 9" xfId="6583" xr:uid="{970D6A07-15B2-40C1-8CA2-2B438300B808}"/>
    <cellStyle name="Računanje 2 5" xfId="830" xr:uid="{00000000-0005-0000-0000-00007B050000}"/>
    <cellStyle name="Računanje 2 5 2" xfId="3803" xr:uid="{5C9842EE-13FB-47C2-A0F7-CB4B357468BC}"/>
    <cellStyle name="Računanje 2 5 3" xfId="6356" xr:uid="{5B0DA2A1-1837-47D9-89D4-88B55B27A2CB}"/>
    <cellStyle name="Računanje 2 6" xfId="3308" xr:uid="{AABE4CE6-93BA-4D90-B86E-40D6AE0AE6FD}"/>
    <cellStyle name="Računanje 2 7" xfId="3514" xr:uid="{C5F1DED0-37F5-4F48-92ED-9CB30648CA59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0 2" xfId="4082" xr:uid="{C4BD14EF-E454-4951-A103-BDAD97DA5457}"/>
    <cellStyle name="Total 10 3" xfId="6496" xr:uid="{C5B58238-70D5-47EA-A504-4495CD2F10F1}"/>
    <cellStyle name="Total 10 4" xfId="6716" xr:uid="{5EF206D3-8331-4E87-A224-7DB8112A47C0}"/>
    <cellStyle name="Total 11" xfId="2519" xr:uid="{00000000-0005-0000-0000-00008C050000}"/>
    <cellStyle name="Total 11 2" xfId="5488" xr:uid="{A603038A-6B8E-4E24-8C84-19A160052B8B}"/>
    <cellStyle name="Total 11 3" xfId="7146" xr:uid="{9C9C6942-6F15-4053-8909-5994DD44B144}"/>
    <cellStyle name="Total 11 4" xfId="8090" xr:uid="{3E1FEFEB-FB24-4C6C-9BF1-8E9875CCDFD6}"/>
    <cellStyle name="Total 12" xfId="2904" xr:uid="{00000000-0005-0000-0000-00008D050000}"/>
    <cellStyle name="Total 12 2" xfId="5873" xr:uid="{B29CBEC7-2DEB-4F82-B5AA-CC849B90FC7E}"/>
    <cellStyle name="Total 12 3" xfId="7531" xr:uid="{0FF37E6C-770A-450C-9BA9-D11141D512F4}"/>
    <cellStyle name="Total 12 4" xfId="8284" xr:uid="{65F16EE6-C3AE-436F-875F-74DAEB28E0CF}"/>
    <cellStyle name="Total 13" xfId="2679" xr:uid="{00000000-0005-0000-0000-00008E050000}"/>
    <cellStyle name="Total 13 2" xfId="5648" xr:uid="{29AA3837-C198-4A61-9C72-C2EB68ED558D}"/>
    <cellStyle name="Total 13 3" xfId="7306" xr:uid="{6489F51A-7810-4286-988F-65B132A6C5C5}"/>
    <cellStyle name="Total 13 4" xfId="8178" xr:uid="{537761BA-DB80-4D6F-BA62-91CB2730E2B0}"/>
    <cellStyle name="Total 14" xfId="3281" xr:uid="{0257A129-AB20-47C0-8EDF-E6651E645D48}"/>
    <cellStyle name="Total 15" xfId="3526" xr:uid="{AE6FCF6F-8DC3-4029-B9A1-ECD319B85E46}"/>
    <cellStyle name="Total 2" xfId="202" xr:uid="{00000000-0005-0000-0000-00008F050000}"/>
    <cellStyle name="Total 2 10" xfId="2393" xr:uid="{00000000-0005-0000-0000-000090050000}"/>
    <cellStyle name="Total 2 10 2" xfId="5362" xr:uid="{E8F74314-8D85-42BB-A2A7-B38B51ACC55F}"/>
    <cellStyle name="Total 2 10 3" xfId="7020" xr:uid="{A16B3F0D-D2FB-4047-B6CF-F35FC18E5ECE}"/>
    <cellStyle name="Total 2 10 4" xfId="8035" xr:uid="{2F40C732-B4FB-4D92-9B1F-64C8B7758FDC}"/>
    <cellStyle name="Total 2 11" xfId="2357" xr:uid="{00000000-0005-0000-0000-000091050000}"/>
    <cellStyle name="Total 2 11 2" xfId="5326" xr:uid="{53204496-371B-4CAD-916A-57454BF4FD5C}"/>
    <cellStyle name="Total 2 11 3" xfId="6984" xr:uid="{4E0CAA8C-696A-4F14-B909-330570ADE4B4}"/>
    <cellStyle name="Total 2 11 4" xfId="8018" xr:uid="{F43E9667-2FF2-45B0-A90D-425FFB213DE0}"/>
    <cellStyle name="Total 2 12" xfId="2627" xr:uid="{00000000-0005-0000-0000-000092050000}"/>
    <cellStyle name="Total 2 12 2" xfId="5596" xr:uid="{79B57051-CE27-483D-BA19-EE5AD161DEE2}"/>
    <cellStyle name="Total 2 12 3" xfId="7254" xr:uid="{BAE43DD6-EDF5-4ED8-BE5A-FFAF2FECA90D}"/>
    <cellStyle name="Total 2 12 4" xfId="8147" xr:uid="{F1DBFFC8-BC2E-4E9F-AC03-2F4CF4AF91A3}"/>
    <cellStyle name="Total 2 13" xfId="3349" xr:uid="{1AAD9E82-7BB4-43CF-A4B9-D679E42771E3}"/>
    <cellStyle name="Total 2 14" xfId="3511" xr:uid="{552DA34D-8575-40C2-8CB7-E1C558DEC7B2}"/>
    <cellStyle name="Total 2 2" xfId="299" xr:uid="{00000000-0005-0000-0000-000093050000}"/>
    <cellStyle name="Total 2 2 10" xfId="2593" xr:uid="{00000000-0005-0000-0000-000094050000}"/>
    <cellStyle name="Total 2 2 10 2" xfId="5562" xr:uid="{3AF2FA3F-F481-43EC-9E99-3B6AD4843DC8}"/>
    <cellStyle name="Total 2 2 10 3" xfId="7220" xr:uid="{4661C79A-1276-4D7F-B106-6973FC095A0A}"/>
    <cellStyle name="Total 2 2 10 4" xfId="8129" xr:uid="{526E80AD-896F-4844-B0BF-186F2E2EEBD3}"/>
    <cellStyle name="Total 2 2 11" xfId="2911" xr:uid="{00000000-0005-0000-0000-000095050000}"/>
    <cellStyle name="Total 2 2 11 2" xfId="5880" xr:uid="{7E8BBF83-EBF9-46AE-9289-04E77034DF6B}"/>
    <cellStyle name="Total 2 2 11 3" xfId="7538" xr:uid="{EA02ADFF-56B0-40C1-A85A-4F384698F77C}"/>
    <cellStyle name="Total 2 2 11 4" xfId="8288" xr:uid="{D66BFFA5-4F36-4EF4-B681-2E4F62701851}"/>
    <cellStyle name="Total 2 2 12" xfId="3444" xr:uid="{E4FDA18D-7D9B-4E22-86EC-E8C871A30B69}"/>
    <cellStyle name="Total 2 2 13" xfId="3268" xr:uid="{5B297DFC-211D-4B88-9813-7A442F031ADA}"/>
    <cellStyle name="Total 2 2 14" xfId="6384" xr:uid="{7C4C83C1-5EAB-459D-B52A-43EB2883CA43}"/>
    <cellStyle name="Total 2 2 2" xfId="696" xr:uid="{00000000-0005-0000-0000-000096050000}"/>
    <cellStyle name="Total 2 2 2 10" xfId="6279" xr:uid="{EA0A3501-4F4F-4E40-A243-3CD5B99C7A11}"/>
    <cellStyle name="Total 2 2 2 11" xfId="6708" xr:uid="{C7AAA489-04E3-4A21-99EF-DFEE48F76703}"/>
    <cellStyle name="Total 2 2 2 2" xfId="1700" xr:uid="{00000000-0005-0000-0000-000097050000}"/>
    <cellStyle name="Total 2 2 2 2 10" xfId="3501" xr:uid="{82B8D182-A1EB-482D-9479-850515CC620A}"/>
    <cellStyle name="Total 2 2 2 2 2" xfId="2706" xr:uid="{00000000-0005-0000-0000-000098050000}"/>
    <cellStyle name="Total 2 2 2 2 2 2" xfId="5675" xr:uid="{E6B7F52E-DB4F-48AD-92E7-FC2CFCB604C4}"/>
    <cellStyle name="Total 2 2 2 2 2 3" xfId="7333" xr:uid="{DE9050B5-6CC7-467C-8F10-9218179AA303}"/>
    <cellStyle name="Total 2 2 2 2 2 4" xfId="8189" xr:uid="{F1E22D38-6C49-4B67-A1A1-9F0A4BE6FE0D}"/>
    <cellStyle name="Total 2 2 2 2 3" xfId="2572" xr:uid="{00000000-0005-0000-0000-000099050000}"/>
    <cellStyle name="Total 2 2 2 2 3 2" xfId="5541" xr:uid="{E84B9E78-36C4-4508-B09C-245B0C06D974}"/>
    <cellStyle name="Total 2 2 2 2 3 3" xfId="7199" xr:uid="{A7C09074-283B-49B6-A0A5-55D7816E3F8F}"/>
    <cellStyle name="Total 2 2 2 2 3 4" xfId="8116" xr:uid="{EE463EC2-1C6E-4198-84DF-CCFCD2567448}"/>
    <cellStyle name="Total 2 2 2 2 4" xfId="1035" xr:uid="{00000000-0005-0000-0000-00009A050000}"/>
    <cellStyle name="Total 2 2 2 2 4 2" xfId="4008" xr:uid="{B049418F-6970-4078-9D35-CB793BE73D84}"/>
    <cellStyle name="Total 2 2 2 2 4 3" xfId="6422" xr:uid="{4111F76F-D959-4D64-A229-3477CCE46F95}"/>
    <cellStyle name="Total 2 2 2 2 4 4" xfId="3503" xr:uid="{79924CB5-CE7E-4E66-B933-8B7AFEDAA6A5}"/>
    <cellStyle name="Total 2 2 2 2 5" xfId="3034" xr:uid="{00000000-0005-0000-0000-00009B050000}"/>
    <cellStyle name="Total 2 2 2 2 5 2" xfId="6003" xr:uid="{08BD8A2A-8264-4D94-90EB-0A9F1CB8E6BF}"/>
    <cellStyle name="Total 2 2 2 2 5 3" xfId="7661" xr:uid="{FB96D657-261F-48D2-8CB0-1AC789FF711D}"/>
    <cellStyle name="Total 2 2 2 2 5 4" xfId="8355" xr:uid="{64A6E506-5536-4878-8D0C-B2AA9D058E1F}"/>
    <cellStyle name="Total 2 2 2 2 6" xfId="821" xr:uid="{00000000-0005-0000-0000-00009C050000}"/>
    <cellStyle name="Total 2 2 2 2 6 2" xfId="3794" xr:uid="{92952994-4D9F-48F3-B9E7-BF754CD81BA5}"/>
    <cellStyle name="Total 2 2 2 2 6 3" xfId="6347" xr:uid="{A28A34C7-A2F2-4EF8-A29A-EFE175837516}"/>
    <cellStyle name="Total 2 2 2 2 6 4" xfId="6709" xr:uid="{7A518837-D956-4027-B68A-3D696A7D0AC4}"/>
    <cellStyle name="Total 2 2 2 2 7" xfId="2380" xr:uid="{00000000-0005-0000-0000-00009D050000}"/>
    <cellStyle name="Total 2 2 2 2 7 2" xfId="5349" xr:uid="{2A60E121-3970-4C32-810E-8D26D73598E1}"/>
    <cellStyle name="Total 2 2 2 2 7 3" xfId="7007" xr:uid="{F19AC4BF-C178-4507-8779-C77241AF8BFC}"/>
    <cellStyle name="Total 2 2 2 2 7 4" xfId="8028" xr:uid="{85FD8C7B-3C4C-4A08-9E0E-90F2C57DF331}"/>
    <cellStyle name="Total 2 2 2 2 8" xfId="4673" xr:uid="{96B2D1F7-4EA9-4C15-A055-F9F61DA5D210}"/>
    <cellStyle name="Total 2 2 2 2 9" xfId="6682" xr:uid="{1A66303E-167A-4259-8A1E-F0EA81BDFD46}"/>
    <cellStyle name="Total 2 2 2 3" xfId="2144" xr:uid="{00000000-0005-0000-0000-00009E050000}"/>
    <cellStyle name="Total 2 2 2 3 10" xfId="7913" xr:uid="{CF033E56-2B71-4A9E-BD56-3CAD1A76D8DC}"/>
    <cellStyle name="Total 2 2 2 3 2" xfId="2748" xr:uid="{00000000-0005-0000-0000-00009F050000}"/>
    <cellStyle name="Total 2 2 2 3 2 2" xfId="5717" xr:uid="{7A522DDA-888E-4546-8A12-9478695845F3}"/>
    <cellStyle name="Total 2 2 2 3 2 3" xfId="7375" xr:uid="{959B132A-C971-4EEC-BE5C-B65D0689A378}"/>
    <cellStyle name="Total 2 2 2 3 2 4" xfId="8211" xr:uid="{00032B66-6F32-4994-828F-60EB8895B9AC}"/>
    <cellStyle name="Total 2 2 2 3 3" xfId="2858" xr:uid="{00000000-0005-0000-0000-0000A0050000}"/>
    <cellStyle name="Total 2 2 2 3 3 2" xfId="5827" xr:uid="{FC6C74CD-00C6-4B8A-8A3C-EBCE3EF4CB57}"/>
    <cellStyle name="Total 2 2 2 3 3 3" xfId="7485" xr:uid="{3B288E0F-6F9B-4B77-ADBE-49C11C351BE2}"/>
    <cellStyle name="Total 2 2 2 3 3 4" xfId="8262" xr:uid="{CB3AD5F0-A005-4FD6-A629-78CE8B01AC72}"/>
    <cellStyle name="Total 2 2 2 3 4" xfId="2962" xr:uid="{00000000-0005-0000-0000-0000A1050000}"/>
    <cellStyle name="Total 2 2 2 3 4 2" xfId="5931" xr:uid="{61D33125-8702-4824-B150-FB3C6941BA2E}"/>
    <cellStyle name="Total 2 2 2 3 4 3" xfId="7589" xr:uid="{CBD9D710-E0CE-45D5-9526-A6A1794AEB0F}"/>
    <cellStyle name="Total 2 2 2 3 4 4" xfId="8313" xr:uid="{CAA55D08-C481-4C01-9C4A-357BE3D2F1AD}"/>
    <cellStyle name="Total 2 2 2 3 5" xfId="3085" xr:uid="{00000000-0005-0000-0000-0000A2050000}"/>
    <cellStyle name="Total 2 2 2 3 5 2" xfId="6054" xr:uid="{A6EC1542-95FD-4AA7-8C80-78CF883184E4}"/>
    <cellStyle name="Total 2 2 2 3 5 3" xfId="7712" xr:uid="{6EDDBDA5-06E1-443E-B656-8FDA0D4251FC}"/>
    <cellStyle name="Total 2 2 2 3 5 4" xfId="8386" xr:uid="{CB5453A0-F033-4DE3-995A-23EF447CEC61}"/>
    <cellStyle name="Total 2 2 2 3 6" xfId="3157" xr:uid="{00000000-0005-0000-0000-0000A3050000}"/>
    <cellStyle name="Total 2 2 2 3 6 2" xfId="6126" xr:uid="{E44AAC14-E98E-4BF2-8644-B0E2B2A90FFF}"/>
    <cellStyle name="Total 2 2 2 3 6 3" xfId="7784" xr:uid="{5496DCE5-1DB1-4F80-A4CF-145E585ABEDA}"/>
    <cellStyle name="Total 2 2 2 3 6 4" xfId="8427" xr:uid="{01BBF978-2919-4277-9B16-87334FB65AD1}"/>
    <cellStyle name="Total 2 2 2 3 7" xfId="3234" xr:uid="{00000000-0005-0000-0000-0000A4050000}"/>
    <cellStyle name="Total 2 2 2 3 7 2" xfId="6203" xr:uid="{C4203DAD-9969-4E83-90EB-0E72F7267D81}"/>
    <cellStyle name="Total 2 2 2 3 7 3" xfId="7861" xr:uid="{B134DC18-0D3D-4722-BB42-4126B62EE89A}"/>
    <cellStyle name="Total 2 2 2 3 7 4" xfId="8465" xr:uid="{431ADB0E-010D-4258-82EF-937C57FF54C1}"/>
    <cellStyle name="Total 2 2 2 3 8" xfId="5113" xr:uid="{06F4C71D-9540-446C-8001-810A178E5EFB}"/>
    <cellStyle name="Total 2 2 2 3 9" xfId="6771" xr:uid="{17B48D5C-C240-4C13-A392-E3699FFD351E}"/>
    <cellStyle name="Total 2 2 2 4" xfId="2162" xr:uid="{00000000-0005-0000-0000-0000A5050000}"/>
    <cellStyle name="Total 2 2 2 4 10" xfId="7921" xr:uid="{D9C704F3-B346-49A9-B323-CE7289702D0B}"/>
    <cellStyle name="Total 2 2 2 4 2" xfId="2766" xr:uid="{00000000-0005-0000-0000-0000A6050000}"/>
    <cellStyle name="Total 2 2 2 4 2 2" xfId="5735" xr:uid="{EDD0C322-F36F-48A7-8EC5-DF43071081DF}"/>
    <cellStyle name="Total 2 2 2 4 2 3" xfId="7393" xr:uid="{E6060E26-8978-4F49-97E7-DDAE62F5EB12}"/>
    <cellStyle name="Total 2 2 2 4 2 4" xfId="8219" xr:uid="{E96A5369-1B10-4982-84C6-FCFE7C8B2177}"/>
    <cellStyle name="Total 2 2 2 4 3" xfId="2876" xr:uid="{00000000-0005-0000-0000-0000A7050000}"/>
    <cellStyle name="Total 2 2 2 4 3 2" xfId="5845" xr:uid="{7125E8EB-CEF6-44C4-A227-AC1004436360}"/>
    <cellStyle name="Total 2 2 2 4 3 3" xfId="7503" xr:uid="{39E6CE04-3E80-487D-BB40-962B476D4B59}"/>
    <cellStyle name="Total 2 2 2 4 3 4" xfId="8270" xr:uid="{A4699B90-E35D-40EA-865D-82AA971C38FF}"/>
    <cellStyle name="Total 2 2 2 4 4" xfId="2980" xr:uid="{00000000-0005-0000-0000-0000A8050000}"/>
    <cellStyle name="Total 2 2 2 4 4 2" xfId="5949" xr:uid="{F24FF745-9134-4415-8922-4565A8EF2E1C}"/>
    <cellStyle name="Total 2 2 2 4 4 3" xfId="7607" xr:uid="{D21176BB-8709-4B49-8649-EC4064D026E4}"/>
    <cellStyle name="Total 2 2 2 4 4 4" xfId="8321" xr:uid="{1337F889-5BB5-4000-B83D-3DD3B330F9CA}"/>
    <cellStyle name="Total 2 2 2 4 5" xfId="3103" xr:uid="{00000000-0005-0000-0000-0000A9050000}"/>
    <cellStyle name="Total 2 2 2 4 5 2" xfId="6072" xr:uid="{2DF92708-ABAF-4100-942E-2E70D46C1378}"/>
    <cellStyle name="Total 2 2 2 4 5 3" xfId="7730" xr:uid="{2FCE2C1B-AE90-488A-9DAE-4E0018F9AC46}"/>
    <cellStyle name="Total 2 2 2 4 5 4" xfId="8394" xr:uid="{0ABA09EB-4999-4972-A578-B73382183CF1}"/>
    <cellStyle name="Total 2 2 2 4 6" xfId="3175" xr:uid="{00000000-0005-0000-0000-0000AA050000}"/>
    <cellStyle name="Total 2 2 2 4 6 2" xfId="6144" xr:uid="{891DAA71-55F7-4912-8F9C-89DF442252DF}"/>
    <cellStyle name="Total 2 2 2 4 6 3" xfId="7802" xr:uid="{B4CBFCC6-13EE-4CF6-825E-0C57D3D063E4}"/>
    <cellStyle name="Total 2 2 2 4 6 4" xfId="8435" xr:uid="{C6886F87-A523-432C-A6A1-1DF77603951E}"/>
    <cellStyle name="Total 2 2 2 4 7" xfId="3252" xr:uid="{00000000-0005-0000-0000-0000AB050000}"/>
    <cellStyle name="Total 2 2 2 4 7 2" xfId="6221" xr:uid="{1657A93F-7608-4840-AEE2-8D04A678A0BA}"/>
    <cellStyle name="Total 2 2 2 4 7 3" xfId="7879" xr:uid="{65B8738E-3D4B-42EB-88B7-687DBF821693}"/>
    <cellStyle name="Total 2 2 2 4 7 4" xfId="8473" xr:uid="{761015D9-9D78-4C42-96C0-7C6A4F36ACEC}"/>
    <cellStyle name="Total 2 2 2 4 8" xfId="5131" xr:uid="{7D668162-2A24-4B24-84AB-9EFFEFF23761}"/>
    <cellStyle name="Total 2 2 2 4 9" xfId="6789" xr:uid="{D2CA304C-B5B7-4153-8AFA-087E22129D5C}"/>
    <cellStyle name="Total 2 2 2 5" xfId="1267" xr:uid="{00000000-0005-0000-0000-0000AC050000}"/>
    <cellStyle name="Total 2 2 2 5 2" xfId="4240" xr:uid="{F05A8695-9F44-4983-B057-AA947528F736}"/>
    <cellStyle name="Total 2 2 2 5 3" xfId="6549" xr:uid="{A0468958-9625-46F9-9EAC-2548AD7418DB}"/>
    <cellStyle name="Total 2 2 2 5 4" xfId="6722" xr:uid="{0CFCDEDC-0BC7-4C50-BA19-D769E4FA98A8}"/>
    <cellStyle name="Total 2 2 2 6" xfId="2334" xr:uid="{00000000-0005-0000-0000-0000AD050000}"/>
    <cellStyle name="Total 2 2 2 6 2" xfId="5303" xr:uid="{E29442A9-8D01-432F-B08D-654A5B8AAB14}"/>
    <cellStyle name="Total 2 2 2 6 3" xfId="6961" xr:uid="{4C227FE0-DE63-4AB0-95EE-D2621AA00A57}"/>
    <cellStyle name="Total 2 2 2 6 4" xfId="8008" xr:uid="{89A6D4A1-2B58-4EAD-B631-9AB254AD048B}"/>
    <cellStyle name="Total 2 2 2 7" xfId="2610" xr:uid="{00000000-0005-0000-0000-0000AE050000}"/>
    <cellStyle name="Total 2 2 2 7 2" xfId="5579" xr:uid="{8705B6EC-2F9C-4C15-873A-FE2FC7548C7B}"/>
    <cellStyle name="Total 2 2 2 7 3" xfId="7237" xr:uid="{DE8F6BEC-13E2-48A1-ABFA-23C31611BD75}"/>
    <cellStyle name="Total 2 2 2 7 4" xfId="8138" xr:uid="{0F3C8642-E1D1-49E0-9C36-08757FA62F54}"/>
    <cellStyle name="Total 2 2 2 8" xfId="2425" xr:uid="{00000000-0005-0000-0000-0000AF050000}"/>
    <cellStyle name="Total 2 2 2 8 2" xfId="5394" xr:uid="{4BE499D7-5862-47E0-B856-0038BF8B3760}"/>
    <cellStyle name="Total 2 2 2 8 3" xfId="7052" xr:uid="{B5184EA5-658E-478A-A694-49F4F419F6F4}"/>
    <cellStyle name="Total 2 2 2 8 4" xfId="8050" xr:uid="{B201F164-6526-4D84-B91E-E244945ECA06}"/>
    <cellStyle name="Total 2 2 2 9" xfId="3670" xr:uid="{D25A7979-B1CA-4DDA-9226-CB6238DAF566}"/>
    <cellStyle name="Total 2 2 3" xfId="1487" xr:uid="{00000000-0005-0000-0000-0000B0050000}"/>
    <cellStyle name="Total 2 2 3 10" xfId="6239" xr:uid="{A17C71F7-7D4E-40EB-832C-8668C6F20EDA}"/>
    <cellStyle name="Total 2 2 3 2" xfId="2573" xr:uid="{00000000-0005-0000-0000-0000B1050000}"/>
    <cellStyle name="Total 2 2 3 2 2" xfId="5542" xr:uid="{6542FFE1-02FD-47A6-8A03-0C9F9F3AF8CF}"/>
    <cellStyle name="Total 2 2 3 2 3" xfId="7200" xr:uid="{02846084-B1F7-41D9-92AF-7F278E59B3A0}"/>
    <cellStyle name="Total 2 2 3 2 4" xfId="8117" xr:uid="{E71672C6-B78D-481D-A623-6519BD1A0476}"/>
    <cellStyle name="Total 2 2 3 3" xfId="773" xr:uid="{00000000-0005-0000-0000-0000B2050000}"/>
    <cellStyle name="Total 2 2 3 3 2" xfId="3746" xr:uid="{0BD50819-C8F5-42D0-B21E-52BD6F4113A6}"/>
    <cellStyle name="Total 2 2 3 3 3" xfId="6306" xr:uid="{61F13653-41DD-4E38-A1CC-FC0AB5D76597}"/>
    <cellStyle name="Total 2 2 3 3 4" xfId="6699" xr:uid="{9381F618-E9DB-4DE3-BA73-0D2E2421BDAF}"/>
    <cellStyle name="Total 2 2 3 4" xfId="2571" xr:uid="{00000000-0005-0000-0000-0000B3050000}"/>
    <cellStyle name="Total 2 2 3 4 2" xfId="5540" xr:uid="{616A537B-DA28-4BD1-B1E3-402944817C27}"/>
    <cellStyle name="Total 2 2 3 4 3" xfId="7198" xr:uid="{865F5463-8CA2-40AB-B5C3-51DDCFFE99EB}"/>
    <cellStyle name="Total 2 2 3 4 4" xfId="8115" xr:uid="{10D1D397-6D16-43E2-9EE4-9F6E4FF79F9A}"/>
    <cellStyle name="Total 2 2 3 5" xfId="2634" xr:uid="{00000000-0005-0000-0000-0000B4050000}"/>
    <cellStyle name="Total 2 2 3 5 2" xfId="5603" xr:uid="{B64B3354-2A55-467F-AA70-2CE1C18FBD45}"/>
    <cellStyle name="Total 2 2 3 5 3" xfId="7261" xr:uid="{F47B483F-5117-49DB-84A2-DC4AED7381A2}"/>
    <cellStyle name="Total 2 2 3 5 4" xfId="8151" xr:uid="{10B781D5-619F-4C23-B862-DC8750D0BA11}"/>
    <cellStyle name="Total 2 2 3 6" xfId="3008" xr:uid="{00000000-0005-0000-0000-0000B5050000}"/>
    <cellStyle name="Total 2 2 3 6 2" xfId="5977" xr:uid="{4A3258FE-E9AC-4583-A678-5D73CB2940EA}"/>
    <cellStyle name="Total 2 2 3 6 3" xfId="7635" xr:uid="{37BD8C60-B35E-44DB-9667-06824C109C25}"/>
    <cellStyle name="Total 2 2 3 6 4" xfId="8339" xr:uid="{F8D3A9BE-8107-453E-95C1-62BBC9FC5EDB}"/>
    <cellStyle name="Total 2 2 3 7" xfId="2204" xr:uid="{00000000-0005-0000-0000-0000B6050000}"/>
    <cellStyle name="Total 2 2 3 7 2" xfId="5173" xr:uid="{D22CD011-2DF6-4324-AA06-10124B3002EC}"/>
    <cellStyle name="Total 2 2 3 7 3" xfId="6831" xr:uid="{F49F02B1-DBF3-46BF-B739-DDED768863BF}"/>
    <cellStyle name="Total 2 2 3 7 4" xfId="7946" xr:uid="{BFE31B62-E0B4-4B3B-9018-FEEED291678F}"/>
    <cellStyle name="Total 2 2 3 8" xfId="4460" xr:uid="{1ECDD32D-D23E-4B65-B9CD-C185D6080CCB}"/>
    <cellStyle name="Total 2 2 3 9" xfId="6620" xr:uid="{6445DF76-8522-4B29-AE87-4987E6B598FA}"/>
    <cellStyle name="Total 2 2 4" xfId="1325" xr:uid="{00000000-0005-0000-0000-0000B7050000}"/>
    <cellStyle name="Total 2 2 4 10" xfId="6664" xr:uid="{154C8A25-5FB5-4DBE-8E4B-83AEB04AAF82}"/>
    <cellStyle name="Total 2 2 4 2" xfId="2387" xr:uid="{00000000-0005-0000-0000-0000B8050000}"/>
    <cellStyle name="Total 2 2 4 2 2" xfId="5356" xr:uid="{F72C6B12-31FF-408B-8120-A6A9BCD1B00D}"/>
    <cellStyle name="Total 2 2 4 2 3" xfId="7014" xr:uid="{0848E659-2575-49A0-990A-698AC474154A}"/>
    <cellStyle name="Total 2 2 4 2 4" xfId="8033" xr:uid="{5CD87254-FBEC-48D1-99EE-40F884EBE85B}"/>
    <cellStyle name="Total 2 2 4 3" xfId="2189" xr:uid="{00000000-0005-0000-0000-0000B9050000}"/>
    <cellStyle name="Total 2 2 4 3 2" xfId="5158" xr:uid="{12D38D63-A70A-407D-8AAC-D47F053B11AA}"/>
    <cellStyle name="Total 2 2 4 3 3" xfId="6816" xr:uid="{770DAE1C-B0B9-46D0-8676-6537D139A398}"/>
    <cellStyle name="Total 2 2 4 3 4" xfId="7938" xr:uid="{60D4DC51-B2B7-439D-B0BE-206E6EC16214}"/>
    <cellStyle name="Total 2 2 4 4" xfId="2781" xr:uid="{00000000-0005-0000-0000-0000BA050000}"/>
    <cellStyle name="Total 2 2 4 4 2" xfId="5750" xr:uid="{1F48AF13-C5A7-47FC-9512-ACCF4BE1C2DF}"/>
    <cellStyle name="Total 2 2 4 4 3" xfId="7408" xr:uid="{BEA7A9E9-CCC3-4AFC-97F3-376A6FF6CFFE}"/>
    <cellStyle name="Total 2 2 4 4 4" xfId="8228" xr:uid="{869AD758-F1A4-46B1-81F1-BBB19D276985}"/>
    <cellStyle name="Total 2 2 4 5" xfId="1120" xr:uid="{00000000-0005-0000-0000-0000BB050000}"/>
    <cellStyle name="Total 2 2 4 5 2" xfId="4093" xr:uid="{D74E8C47-BC3E-4E43-B888-27B7BCCB9A7D}"/>
    <cellStyle name="Total 2 2 4 5 3" xfId="6507" xr:uid="{46173615-B728-40EB-A4D8-814499683759}"/>
    <cellStyle name="Total 2 2 4 5 4" xfId="3287" xr:uid="{C6CB86A1-80D8-4151-B2E6-AC156A625038}"/>
    <cellStyle name="Total 2 2 4 6" xfId="2201" xr:uid="{00000000-0005-0000-0000-0000BC050000}"/>
    <cellStyle name="Total 2 2 4 6 2" xfId="5170" xr:uid="{053FB0FC-292C-49E2-A67F-A0FE8F828A0D}"/>
    <cellStyle name="Total 2 2 4 6 3" xfId="6828" xr:uid="{38C31008-78EE-4995-860C-13F033709643}"/>
    <cellStyle name="Total 2 2 4 6 4" xfId="7943" xr:uid="{1A8AD074-5314-4FD8-B9E4-217F6D960DF3}"/>
    <cellStyle name="Total 2 2 4 7" xfId="755" xr:uid="{00000000-0005-0000-0000-0000BD050000}"/>
    <cellStyle name="Total 2 2 4 7 2" xfId="3728" xr:uid="{F1FD1724-ED8E-4B3E-8EFF-579E26F71C89}"/>
    <cellStyle name="Total 2 2 4 7 3" xfId="6288" xr:uid="{18C648FA-FF9C-479E-9D70-BDB6A0760B9C}"/>
    <cellStyle name="Total 2 2 4 7 4" xfId="6600" xr:uid="{9E0C6A5A-5241-4669-BADA-52C5DA37C5EA}"/>
    <cellStyle name="Total 2 2 4 8" xfId="4298" xr:uid="{8D9E08CE-6F0C-4779-84CA-BD7929CFA638}"/>
    <cellStyle name="Total 2 2 4 9" xfId="6558" xr:uid="{AEBF24BD-BB6E-458F-AF69-D2C2505E3F7B}"/>
    <cellStyle name="Total 2 2 5" xfId="2167" xr:uid="{00000000-0005-0000-0000-0000BE050000}"/>
    <cellStyle name="Total 2 2 5 10" xfId="7924" xr:uid="{674AEC7A-36F1-4388-B017-05026E54C9F5}"/>
    <cellStyle name="Total 2 2 5 2" xfId="2771" xr:uid="{00000000-0005-0000-0000-0000BF050000}"/>
    <cellStyle name="Total 2 2 5 2 2" xfId="5740" xr:uid="{B8092117-BF0C-4040-B65B-5644417BC3B6}"/>
    <cellStyle name="Total 2 2 5 2 3" xfId="7398" xr:uid="{F717D800-6184-4F94-A163-DB484AEB834E}"/>
    <cellStyle name="Total 2 2 5 2 4" xfId="8222" xr:uid="{BEEC4F21-A23E-4905-AB4C-68A66EF3B3BB}"/>
    <cellStyle name="Total 2 2 5 3" xfId="2881" xr:uid="{00000000-0005-0000-0000-0000C0050000}"/>
    <cellStyle name="Total 2 2 5 3 2" xfId="5850" xr:uid="{D316757F-F64F-426C-8D96-F361F814C848}"/>
    <cellStyle name="Total 2 2 5 3 3" xfId="7508" xr:uid="{6C52C69D-6458-4E9F-996D-B5C9FCF058EC}"/>
    <cellStyle name="Total 2 2 5 3 4" xfId="8273" xr:uid="{92BFB365-38D1-4410-A2F9-3537901CFC74}"/>
    <cellStyle name="Total 2 2 5 4" xfId="2985" xr:uid="{00000000-0005-0000-0000-0000C1050000}"/>
    <cellStyle name="Total 2 2 5 4 2" xfId="5954" xr:uid="{DD38F400-488D-4B15-91C0-C2988AD19DD2}"/>
    <cellStyle name="Total 2 2 5 4 3" xfId="7612" xr:uid="{6DEB073D-0476-48ED-B58F-4115AAC64478}"/>
    <cellStyle name="Total 2 2 5 4 4" xfId="8324" xr:uid="{F1DC45F3-CF2A-4E66-9F2A-F59E45BF630E}"/>
    <cellStyle name="Total 2 2 5 5" xfId="3108" xr:uid="{00000000-0005-0000-0000-0000C2050000}"/>
    <cellStyle name="Total 2 2 5 5 2" xfId="6077" xr:uid="{516122F2-2795-45AD-B66D-9BCE86E00AA3}"/>
    <cellStyle name="Total 2 2 5 5 3" xfId="7735" xr:uid="{0AC3542F-B056-42C7-BD7C-0BFAD84DB087}"/>
    <cellStyle name="Total 2 2 5 5 4" xfId="8397" xr:uid="{C23FF42E-EF40-40DB-9A96-161929462299}"/>
    <cellStyle name="Total 2 2 5 6" xfId="3180" xr:uid="{00000000-0005-0000-0000-0000C3050000}"/>
    <cellStyle name="Total 2 2 5 6 2" xfId="6149" xr:uid="{17003D49-8EBC-4D64-B3C6-2E6848FFD727}"/>
    <cellStyle name="Total 2 2 5 6 3" xfId="7807" xr:uid="{4EE7E3BC-439C-4B20-9691-4978A192515B}"/>
    <cellStyle name="Total 2 2 5 6 4" xfId="8438" xr:uid="{253ABE6A-AB64-4DE5-8D1E-83B798D1567B}"/>
    <cellStyle name="Total 2 2 5 7" xfId="3257" xr:uid="{00000000-0005-0000-0000-0000C4050000}"/>
    <cellStyle name="Total 2 2 5 7 2" xfId="6226" xr:uid="{6FA1EFF7-AA6C-42B8-B661-42315446D4AB}"/>
    <cellStyle name="Total 2 2 5 7 3" xfId="7884" xr:uid="{5C5D0FF5-E88C-45B4-8D92-56B19C527C04}"/>
    <cellStyle name="Total 2 2 5 7 4" xfId="8476" xr:uid="{C313E7EC-0F7D-4AC9-BF28-CDBED3B1E0F2}"/>
    <cellStyle name="Total 2 2 5 8" xfId="5136" xr:uid="{D6918796-CDC7-4F45-8C22-9D83DE21A102}"/>
    <cellStyle name="Total 2 2 5 9" xfId="6794" xr:uid="{3DDB1754-922A-4BDE-B449-324FC3D41F36}"/>
    <cellStyle name="Total 2 2 6" xfId="1562" xr:uid="{00000000-0005-0000-0000-0000C5050000}"/>
    <cellStyle name="Total 2 2 6 10" xfId="3532" xr:uid="{E7281FD9-0851-4639-8DE3-7201104D8131}"/>
    <cellStyle name="Total 2 2 6 2" xfId="2435" xr:uid="{00000000-0005-0000-0000-0000C6050000}"/>
    <cellStyle name="Total 2 2 6 2 2" xfId="5404" xr:uid="{9516BEFB-1E55-4F4C-B0B4-3C53B023406E}"/>
    <cellStyle name="Total 2 2 6 2 3" xfId="7062" xr:uid="{70BE833C-17BD-459C-AAAC-CB0188F6AB16}"/>
    <cellStyle name="Total 2 2 6 2 4" xfId="8056" xr:uid="{BC1A0829-B41A-4F84-B687-712862611CD2}"/>
    <cellStyle name="Total 2 2 6 3" xfId="2674" xr:uid="{00000000-0005-0000-0000-0000C7050000}"/>
    <cellStyle name="Total 2 2 6 3 2" xfId="5643" xr:uid="{6CD7FC94-4FD6-40CC-8ADD-E1CA784E0EE8}"/>
    <cellStyle name="Total 2 2 6 3 3" xfId="7301" xr:uid="{0830BCE8-52D6-4BB5-80D9-E2712EC5B168}"/>
    <cellStyle name="Total 2 2 6 3 4" xfId="8173" xr:uid="{FECD5883-2AB3-4580-B191-D0D3B8CAF943}"/>
    <cellStyle name="Total 2 2 6 4" xfId="2240" xr:uid="{00000000-0005-0000-0000-0000C8050000}"/>
    <cellStyle name="Total 2 2 6 4 2" xfId="5209" xr:uid="{2B3C8B58-8529-4320-AA5E-2D4BBB487624}"/>
    <cellStyle name="Total 2 2 6 4 3" xfId="6867" xr:uid="{42FBDAB9-2C84-436F-B1B9-7762D9FB7B61}"/>
    <cellStyle name="Total 2 2 6 4 4" xfId="7960" xr:uid="{685ADD6F-F377-40C8-B1B4-1660A70879F9}"/>
    <cellStyle name="Total 2 2 6 5" xfId="2297" xr:uid="{00000000-0005-0000-0000-0000C9050000}"/>
    <cellStyle name="Total 2 2 6 5 2" xfId="5266" xr:uid="{21074046-2495-4453-B753-407F7F116181}"/>
    <cellStyle name="Total 2 2 6 5 3" xfId="6924" xr:uid="{5BBA4E50-BB7E-429A-B537-8828E926AE16}"/>
    <cellStyle name="Total 2 2 6 5 4" xfId="7990" xr:uid="{3A2B6F8C-F778-4B46-ADED-AA42ADD5D246}"/>
    <cellStyle name="Total 2 2 6 6" xfId="2797" xr:uid="{00000000-0005-0000-0000-0000CA050000}"/>
    <cellStyle name="Total 2 2 6 6 2" xfId="5766" xr:uid="{90D149D5-64AB-4E51-8787-AC2C28307D90}"/>
    <cellStyle name="Total 2 2 6 6 3" xfId="7424" xr:uid="{0207B958-71C1-42B1-B421-8CB85108C7DA}"/>
    <cellStyle name="Total 2 2 6 6 4" xfId="8234" xr:uid="{EF10893E-067C-41C0-B8B8-29E1B80C7A9A}"/>
    <cellStyle name="Total 2 2 6 7" xfId="2560" xr:uid="{00000000-0005-0000-0000-0000CB050000}"/>
    <cellStyle name="Total 2 2 6 7 2" xfId="5529" xr:uid="{B5C2C539-602C-4E65-9E5D-1A504CEC26F8}"/>
    <cellStyle name="Total 2 2 6 7 3" xfId="7187" xr:uid="{D5BDFB9E-C068-40D3-A5F0-08CADF34E3AC}"/>
    <cellStyle name="Total 2 2 6 7 4" xfId="8111" xr:uid="{5D5BB0EB-81A7-4AA1-B872-0648CDD9549C}"/>
    <cellStyle name="Total 2 2 6 8" xfId="4535" xr:uid="{C5A47BFA-C729-4704-B565-0248269A4FCE}"/>
    <cellStyle name="Total 2 2 6 9" xfId="6645" xr:uid="{F2938923-1EA7-4EE2-B60D-66DE3FF6CEC9}"/>
    <cellStyle name="Total 2 2 7" xfId="976" xr:uid="{00000000-0005-0000-0000-0000CC050000}"/>
    <cellStyle name="Total 2 2 7 2" xfId="3949" xr:uid="{659F8330-785E-43C0-82B2-7C82EEDA2896}"/>
    <cellStyle name="Total 2 2 7 3" xfId="6408" xr:uid="{EFC04B27-88BD-4FBC-89CF-6C324A9AE829}"/>
    <cellStyle name="Total 2 2 7 4" xfId="6417" xr:uid="{46B2D073-4229-4170-8A70-069AD9A649BD}"/>
    <cellStyle name="Total 2 2 8" xfId="1048" xr:uid="{00000000-0005-0000-0000-0000CD050000}"/>
    <cellStyle name="Total 2 2 8 2" xfId="4021" xr:uid="{9BAC202F-2382-45D5-ABB8-42EF21287D84}"/>
    <cellStyle name="Total 2 2 8 3" xfId="6435" xr:uid="{4B95D72C-F52A-4BD5-8269-080204F7AABB}"/>
    <cellStyle name="Total 2 2 8 4" xfId="6692" xr:uid="{D0745873-B0EE-4EFE-B1C8-1DBDBA2E3BA3}"/>
    <cellStyle name="Total 2 2 9" xfId="2559" xr:uid="{00000000-0005-0000-0000-0000CE050000}"/>
    <cellStyle name="Total 2 2 9 2" xfId="5528" xr:uid="{7715346C-892F-4140-9CA5-FD6B348B4E36}"/>
    <cellStyle name="Total 2 2 9 3" xfId="7186" xr:uid="{B1ED0813-9E42-4E06-B49F-9604952F01D7}"/>
    <cellStyle name="Total 2 2 9 4" xfId="8110" xr:uid="{759D6700-A78D-4F6C-AD03-B96CFC48D3A7}"/>
    <cellStyle name="Total 2 3" xfId="469" xr:uid="{00000000-0005-0000-0000-0000CF050000}"/>
    <cellStyle name="Total 2 4" xfId="601" xr:uid="{00000000-0005-0000-0000-0000D0050000}"/>
    <cellStyle name="Total 2 4 10" xfId="6258" xr:uid="{A46B7FF4-D3C7-4145-A01A-5BD2CB0931B2}"/>
    <cellStyle name="Total 2 4 11" xfId="3510" xr:uid="{B34A36B2-CF7B-404E-A612-226F7191D7DB}"/>
    <cellStyle name="Total 2 4 2" xfId="1605" xr:uid="{00000000-0005-0000-0000-0000D1050000}"/>
    <cellStyle name="Total 2 4 2 10" xfId="3523" xr:uid="{ADE61DA5-8F09-43F9-BE66-C2212C9CDBDD}"/>
    <cellStyle name="Total 2 4 2 2" xfId="2336" xr:uid="{00000000-0005-0000-0000-0000D2050000}"/>
    <cellStyle name="Total 2 4 2 2 2" xfId="5305" xr:uid="{D61D6F6A-839E-47C2-BC8A-D0BF89619D78}"/>
    <cellStyle name="Total 2 4 2 2 3" xfId="6963" xr:uid="{82F2B15A-8478-4BB1-B8F4-90E1B8C54EC5}"/>
    <cellStyle name="Total 2 4 2 2 4" xfId="8010" xr:uid="{7AA7805C-EEBD-4575-9812-BDE078C39B86}"/>
    <cellStyle name="Total 2 4 2 3" xfId="2300" xr:uid="{00000000-0005-0000-0000-0000D3050000}"/>
    <cellStyle name="Total 2 4 2 3 2" xfId="5269" xr:uid="{A8AC0764-67D4-4C11-A21E-334F062BC8FF}"/>
    <cellStyle name="Total 2 4 2 3 3" xfId="6927" xr:uid="{EC130382-9104-4BDA-A0F8-A18F74E6E819}"/>
    <cellStyle name="Total 2 4 2 3 4" xfId="7993" xr:uid="{E1722567-E528-454D-8220-EF28D9F4CD30}"/>
    <cellStyle name="Total 2 4 2 4" xfId="2714" xr:uid="{00000000-0005-0000-0000-0000D4050000}"/>
    <cellStyle name="Total 2 4 2 4 2" xfId="5683" xr:uid="{7580EE85-E9BD-4938-8B28-D54580593BBC}"/>
    <cellStyle name="Total 2 4 2 4 3" xfId="7341" xr:uid="{51425026-C586-4C8B-978D-CC49D63FF638}"/>
    <cellStyle name="Total 2 4 2 4 4" xfId="8196" xr:uid="{6487CB2F-E9A6-425D-B415-65B2FD346BC4}"/>
    <cellStyle name="Total 2 4 2 5" xfId="2293" xr:uid="{00000000-0005-0000-0000-0000D5050000}"/>
    <cellStyle name="Total 2 4 2 5 2" xfId="5262" xr:uid="{3D1B70E2-3E26-4599-882C-8E65C5BED1D8}"/>
    <cellStyle name="Total 2 4 2 5 3" xfId="6920" xr:uid="{52268F02-BD5B-49C9-AA99-96B59E2106C8}"/>
    <cellStyle name="Total 2 4 2 5 4" xfId="7987" xr:uid="{B8DF0A28-7DF0-4525-AF51-8641BAD1714D}"/>
    <cellStyle name="Total 2 4 2 6" xfId="3038" xr:uid="{00000000-0005-0000-0000-0000D6050000}"/>
    <cellStyle name="Total 2 4 2 6 2" xfId="6007" xr:uid="{FB5377B4-1C5D-4AB7-A9B2-9A80E732D227}"/>
    <cellStyle name="Total 2 4 2 6 3" xfId="7665" xr:uid="{522D37E0-09B4-468D-9157-2318A33FA752}"/>
    <cellStyle name="Total 2 4 2 6 4" xfId="8358" xr:uid="{EE2EEC6A-1E3C-4DB1-84C3-CABDDD8DFCC8}"/>
    <cellStyle name="Total 2 4 2 7" xfId="2660" xr:uid="{00000000-0005-0000-0000-0000D7050000}"/>
    <cellStyle name="Total 2 4 2 7 2" xfId="5629" xr:uid="{7D86EB78-0032-46B3-A26D-66C3404934D5}"/>
    <cellStyle name="Total 2 4 2 7 3" xfId="7287" xr:uid="{9C45A11A-6897-491A-A28F-67512CFD18D0}"/>
    <cellStyle name="Total 2 4 2 7 4" xfId="8165" xr:uid="{9C31EC54-D317-49F6-B105-1861501F9A35}"/>
    <cellStyle name="Total 2 4 2 8" xfId="4578" xr:uid="{3F0E6F70-AF85-40A6-9C75-5E0EC306226A}"/>
    <cellStyle name="Total 2 4 2 9" xfId="6660" xr:uid="{61EEDE51-9136-44E6-9FBB-F087D9F9E3EA}"/>
    <cellStyle name="Total 2 4 3" xfId="2123" xr:uid="{00000000-0005-0000-0000-0000D8050000}"/>
    <cellStyle name="Total 2 4 3 10" xfId="7904" xr:uid="{D5294B89-1A57-4DA7-B6BB-D00162A85C95}"/>
    <cellStyle name="Total 2 4 3 2" xfId="1095" xr:uid="{00000000-0005-0000-0000-0000D9050000}"/>
    <cellStyle name="Total 2 4 3 2 2" xfId="4068" xr:uid="{DF153D0C-8895-463C-BE89-F21E515E02A4}"/>
    <cellStyle name="Total 2 4 3 2 3" xfId="6482" xr:uid="{B8929079-3A9F-4669-B235-AAC0F04D73F1}"/>
    <cellStyle name="Total 2 4 3 2 4" xfId="6244" xr:uid="{F810E66D-A94E-4626-AB04-7BA0C24F76D0}"/>
    <cellStyle name="Total 2 4 3 3" xfId="2837" xr:uid="{00000000-0005-0000-0000-0000DA050000}"/>
    <cellStyle name="Total 2 4 3 3 2" xfId="5806" xr:uid="{58741669-1278-456D-B3C1-59912C13468C}"/>
    <cellStyle name="Total 2 4 3 3 3" xfId="7464" xr:uid="{22F100B1-D2F0-48D1-838F-7459F122FEB6}"/>
    <cellStyle name="Total 2 4 3 3 4" xfId="8253" xr:uid="{7662E52C-5814-4B5A-86A9-BEC9E88DCE3B}"/>
    <cellStyle name="Total 2 4 3 4" xfId="2941" xr:uid="{00000000-0005-0000-0000-0000DB050000}"/>
    <cellStyle name="Total 2 4 3 4 2" xfId="5910" xr:uid="{CA49D068-B8B6-4FC3-850A-9778789CEED6}"/>
    <cellStyle name="Total 2 4 3 4 3" xfId="7568" xr:uid="{5EB3D0C2-2639-421F-8C65-5C99778BEF9E}"/>
    <cellStyle name="Total 2 4 3 4 4" xfId="8304" xr:uid="{D70DA973-8762-4460-AA73-3A911E4C22E0}"/>
    <cellStyle name="Total 2 4 3 5" xfId="3064" xr:uid="{00000000-0005-0000-0000-0000DC050000}"/>
    <cellStyle name="Total 2 4 3 5 2" xfId="6033" xr:uid="{6DF55DC6-88FB-46B5-870F-C38D8A6B9A86}"/>
    <cellStyle name="Total 2 4 3 5 3" xfId="7691" xr:uid="{EAF9BECD-9D6B-45D1-B320-8F4360EE3F82}"/>
    <cellStyle name="Total 2 4 3 5 4" xfId="8377" xr:uid="{9BC49752-1935-4EF9-BDFE-4E0E56F71502}"/>
    <cellStyle name="Total 2 4 3 6" xfId="3037" xr:uid="{00000000-0005-0000-0000-0000DD050000}"/>
    <cellStyle name="Total 2 4 3 6 2" xfId="6006" xr:uid="{F87DABC0-E208-436C-8E7E-655EB240FDDC}"/>
    <cellStyle name="Total 2 4 3 6 3" xfId="7664" xr:uid="{B458CF4E-A0D1-44C1-ADEB-275FCA71F54C}"/>
    <cellStyle name="Total 2 4 3 6 4" xfId="8357" xr:uid="{D2AE251F-6191-47EE-84BD-163FAD2950F9}"/>
    <cellStyle name="Total 2 4 3 7" xfId="3213" xr:uid="{00000000-0005-0000-0000-0000DE050000}"/>
    <cellStyle name="Total 2 4 3 7 2" xfId="6182" xr:uid="{AE0033D8-0BC5-40B4-B078-33EBEC4117E0}"/>
    <cellStyle name="Total 2 4 3 7 3" xfId="7840" xr:uid="{CB8F1591-E2ED-4E62-9779-E2B3D69C834A}"/>
    <cellStyle name="Total 2 4 3 7 4" xfId="8456" xr:uid="{A9349D0B-A3EC-4205-B134-64BDD6B5FB04}"/>
    <cellStyle name="Total 2 4 3 8" xfId="5092" xr:uid="{95E481D7-66DD-4360-8BB7-F70C296379CB}"/>
    <cellStyle name="Total 2 4 3 9" xfId="6750" xr:uid="{C46AC1FC-5E0F-4471-8857-91B6DBCDF17B}"/>
    <cellStyle name="Total 2 4 4" xfId="2173" xr:uid="{00000000-0005-0000-0000-0000DF050000}"/>
    <cellStyle name="Total 2 4 4 10" xfId="7928" xr:uid="{50008C44-712C-4711-8D6F-E7C291165E3E}"/>
    <cellStyle name="Total 2 4 4 2" xfId="2777" xr:uid="{00000000-0005-0000-0000-0000E0050000}"/>
    <cellStyle name="Total 2 4 4 2 2" xfId="5746" xr:uid="{32C8F6AF-1B3B-448C-B6B5-C3C285F32CDE}"/>
    <cellStyle name="Total 2 4 4 2 3" xfId="7404" xr:uid="{DB37BE21-F44C-4C76-9A12-77EBA40C60CF}"/>
    <cellStyle name="Total 2 4 4 2 4" xfId="8226" xr:uid="{2C913DAD-C82F-4B54-82FE-0C379EA32486}"/>
    <cellStyle name="Total 2 4 4 3" xfId="2887" xr:uid="{00000000-0005-0000-0000-0000E1050000}"/>
    <cellStyle name="Total 2 4 4 3 2" xfId="5856" xr:uid="{6A788551-B446-463D-B8BD-546787B4CF91}"/>
    <cellStyle name="Total 2 4 4 3 3" xfId="7514" xr:uid="{4933A4BA-9AA4-4587-9E48-DC969679DF9E}"/>
    <cellStyle name="Total 2 4 4 3 4" xfId="8277" xr:uid="{C3C18321-634F-49DB-87FE-CDD1EBAB59B3}"/>
    <cellStyle name="Total 2 4 4 4" xfId="2991" xr:uid="{00000000-0005-0000-0000-0000E2050000}"/>
    <cellStyle name="Total 2 4 4 4 2" xfId="5960" xr:uid="{5D7604AF-AD08-4667-887E-755E0A529734}"/>
    <cellStyle name="Total 2 4 4 4 3" xfId="7618" xr:uid="{02C4DBAE-36B9-4B7F-B5F1-4153DD4E2800}"/>
    <cellStyle name="Total 2 4 4 4 4" xfId="8328" xr:uid="{9CC81C2C-2770-445D-9EA6-03607D29B288}"/>
    <cellStyle name="Total 2 4 4 5" xfId="3114" xr:uid="{00000000-0005-0000-0000-0000E3050000}"/>
    <cellStyle name="Total 2 4 4 5 2" xfId="6083" xr:uid="{F08876A6-8912-402D-87E2-06534EACB14B}"/>
    <cellStyle name="Total 2 4 4 5 3" xfId="7741" xr:uid="{687C0A6F-1AB0-4928-999B-C9DB011EDE28}"/>
    <cellStyle name="Total 2 4 4 5 4" xfId="8401" xr:uid="{0D51FDE3-ED65-4DE3-A6CD-5D6CD886999A}"/>
    <cellStyle name="Total 2 4 4 6" xfId="3186" xr:uid="{00000000-0005-0000-0000-0000E4050000}"/>
    <cellStyle name="Total 2 4 4 6 2" xfId="6155" xr:uid="{E711877B-4927-454E-9BD0-EF2AA58AFAAB}"/>
    <cellStyle name="Total 2 4 4 6 3" xfId="7813" xr:uid="{56979A7E-A547-4D58-B47D-C3DF37A0F8EA}"/>
    <cellStyle name="Total 2 4 4 6 4" xfId="8442" xr:uid="{3134A2B0-E419-4509-B135-51968405180F}"/>
    <cellStyle name="Total 2 4 4 7" xfId="3263" xr:uid="{00000000-0005-0000-0000-0000E5050000}"/>
    <cellStyle name="Total 2 4 4 7 2" xfId="6232" xr:uid="{8706576C-EEAF-4F7D-B3D3-34E3B6FEDFCA}"/>
    <cellStyle name="Total 2 4 4 7 3" xfId="7890" xr:uid="{246A9279-1432-46A2-B098-368E73CA35FA}"/>
    <cellStyle name="Total 2 4 4 7 4" xfId="8480" xr:uid="{FC9B5E21-4712-41C7-9E54-22C122D42764}"/>
    <cellStyle name="Total 2 4 4 8" xfId="5142" xr:uid="{69CFF6E5-167D-4FA6-A4D2-87FB6D4C18F7}"/>
    <cellStyle name="Total 2 4 4 9" xfId="6800" xr:uid="{90C72267-1C12-4DFA-84BA-B552F5C9EB76}"/>
    <cellStyle name="Total 2 4 5" xfId="1172" xr:uid="{00000000-0005-0000-0000-0000E6050000}"/>
    <cellStyle name="Total 2 4 5 2" xfId="4145" xr:uid="{D3E6844A-5DC2-4EE2-9AAC-394B91F6045C}"/>
    <cellStyle name="Total 2 4 5 3" xfId="6527" xr:uid="{323E28C7-F219-4807-BCBA-C8CC5FF1F9B5}"/>
    <cellStyle name="Total 2 4 5 4" xfId="6705" xr:uid="{14C25908-199B-499C-911A-20560252EF1A}"/>
    <cellStyle name="Total 2 4 6" xfId="2281" xr:uid="{00000000-0005-0000-0000-0000E7050000}"/>
    <cellStyle name="Total 2 4 6 2" xfId="5250" xr:uid="{889A4FF1-240B-4B93-ACB9-FDAA7C108AD8}"/>
    <cellStyle name="Total 2 4 6 3" xfId="6908" xr:uid="{D80F8D95-A5C7-431A-8635-B40F2F65E80D}"/>
    <cellStyle name="Total 2 4 6 4" xfId="7981" xr:uid="{A929EC49-AB6F-4484-8E9D-4DC333BB89BF}"/>
    <cellStyle name="Total 2 4 7" xfId="2540" xr:uid="{00000000-0005-0000-0000-0000E8050000}"/>
    <cellStyle name="Total 2 4 7 2" xfId="5509" xr:uid="{9758FD04-639D-4BC7-90D6-5FB97BACBA0F}"/>
    <cellStyle name="Total 2 4 7 3" xfId="7167" xr:uid="{94B65C32-C26F-4BC1-A70E-CB8920671AF8}"/>
    <cellStyle name="Total 2 4 7 4" xfId="8101" xr:uid="{DB3D73D4-5144-4778-AADA-328EC568B894}"/>
    <cellStyle name="Total 2 4 8" xfId="2304" xr:uid="{00000000-0005-0000-0000-0000E9050000}"/>
    <cellStyle name="Total 2 4 8 2" xfId="5273" xr:uid="{36463DA9-358B-4E87-8A30-46BF321D608A}"/>
    <cellStyle name="Total 2 4 8 3" xfId="6931" xr:uid="{5F43B59D-0C96-491C-B6FB-AD4023FA1497}"/>
    <cellStyle name="Total 2 4 8 4" xfId="7994" xr:uid="{357CC63A-EBF0-4062-A40F-3327AE7E7576}"/>
    <cellStyle name="Total 2 4 9" xfId="3575" xr:uid="{FB4BBCBF-9B0F-499D-85AD-A98D7298DCDC}"/>
    <cellStyle name="Total 2 5" xfId="1392" xr:uid="{00000000-0005-0000-0000-0000EA050000}"/>
    <cellStyle name="Total 2 5 10" xfId="6667" xr:uid="{30B0D86A-9FEF-4A09-A623-E4446CC314B1}"/>
    <cellStyle name="Total 2 5 2" xfId="2672" xr:uid="{00000000-0005-0000-0000-0000EB050000}"/>
    <cellStyle name="Total 2 5 2 2" xfId="5641" xr:uid="{67899B6E-FFA6-4E14-80B0-D3CED4D1ED82}"/>
    <cellStyle name="Total 2 5 2 3" xfId="7299" xr:uid="{4A3CE10A-37A6-448D-B5B1-0400DEFBF682}"/>
    <cellStyle name="Total 2 5 2 4" xfId="8171" xr:uid="{970CAFEB-8181-4127-A8DB-23034A4B817F}"/>
    <cellStyle name="Total 2 5 3" xfId="837" xr:uid="{00000000-0005-0000-0000-0000EC050000}"/>
    <cellStyle name="Total 2 5 3 2" xfId="3810" xr:uid="{CE648B32-2E00-42AC-A1A7-161F2919F779}"/>
    <cellStyle name="Total 2 5 3 3" xfId="6363" xr:uid="{DAAF9841-B974-4313-85C6-383B7320334C}"/>
    <cellStyle name="Total 2 5 3 4" xfId="6528" xr:uid="{1D1B8040-FCB8-4DF1-89F7-6FD955F4D0D6}"/>
    <cellStyle name="Total 2 5 4" xfId="843" xr:uid="{00000000-0005-0000-0000-0000ED050000}"/>
    <cellStyle name="Total 2 5 4 2" xfId="3816" xr:uid="{A882E806-3B3A-4953-A865-80EB1E0239DE}"/>
    <cellStyle name="Total 2 5 4 3" xfId="6368" xr:uid="{C60D42C3-D3AE-4691-B601-17922D1B9CC6}"/>
    <cellStyle name="Total 2 5 4 4" xfId="6621" xr:uid="{BB3DD3C4-197A-425D-963E-10C7468A20D8}"/>
    <cellStyle name="Total 2 5 5" xfId="3003" xr:uid="{00000000-0005-0000-0000-0000EE050000}"/>
    <cellStyle name="Total 2 5 5 2" xfId="5972" xr:uid="{DF55FF30-BD03-4730-B6B9-E2FE0E5CD8B2}"/>
    <cellStyle name="Total 2 5 5 3" xfId="7630" xr:uid="{D25F51E5-7C2B-47B0-88F4-64D60437EEDF}"/>
    <cellStyle name="Total 2 5 5 4" xfId="8335" xr:uid="{F94BBA6A-8D13-47A3-9918-FC40C0152F91}"/>
    <cellStyle name="Total 2 5 6" xfId="3128" xr:uid="{00000000-0005-0000-0000-0000EF050000}"/>
    <cellStyle name="Total 2 5 6 2" xfId="6097" xr:uid="{A52DCD3E-2660-4176-A19F-B1D8BCEBFF36}"/>
    <cellStyle name="Total 2 5 6 3" xfId="7755" xr:uid="{BA0A1198-946D-4BFA-9BBE-20239F71CDA6}"/>
    <cellStyle name="Total 2 5 6 4" xfId="8409" xr:uid="{3D9FC77B-DE6F-4501-BD4A-F18EA8CE411E}"/>
    <cellStyle name="Total 2 5 7" xfId="3142" xr:uid="{00000000-0005-0000-0000-0000F0050000}"/>
    <cellStyle name="Total 2 5 7 2" xfId="6111" xr:uid="{68AFADB9-C9BE-402A-9ECD-C21161A454A5}"/>
    <cellStyle name="Total 2 5 7 3" xfId="7769" xr:uid="{B33EA7BD-D2B2-4ABA-B089-B59E27B5DEF2}"/>
    <cellStyle name="Total 2 5 7 4" xfId="8417" xr:uid="{4592BEB6-57DE-43DD-A8BC-A5879E0B840C}"/>
    <cellStyle name="Total 2 5 8" xfId="4365" xr:uid="{854DE9C5-7352-4106-AD61-AFCAEB471728}"/>
    <cellStyle name="Total 2 5 9" xfId="6595" xr:uid="{1450A85A-71D2-4A25-855A-D3EF9718B1DD}"/>
    <cellStyle name="Total 2 6" xfId="1552" xr:uid="{00000000-0005-0000-0000-0000F1050000}"/>
    <cellStyle name="Total 2 6 10" xfId="6236" xr:uid="{569AB443-95F5-4BDB-8C09-3350929B4975}"/>
    <cellStyle name="Total 2 6 2" xfId="2507" xr:uid="{00000000-0005-0000-0000-0000F2050000}"/>
    <cellStyle name="Total 2 6 2 2" xfId="5476" xr:uid="{078BC39D-E82E-4FA0-9273-5171C32AC6EA}"/>
    <cellStyle name="Total 2 6 2 3" xfId="7134" xr:uid="{F2AFCEC0-DB3A-4579-8FA0-2BD1EE80E92C}"/>
    <cellStyle name="Total 2 6 2 4" xfId="8084" xr:uid="{F35499CB-31DD-4598-ABB9-C1140344F6EA}"/>
    <cellStyle name="Total 2 6 3" xfId="2597" xr:uid="{00000000-0005-0000-0000-0000F3050000}"/>
    <cellStyle name="Total 2 6 3 2" xfId="5566" xr:uid="{3768708E-573F-4591-AC4F-44A989FAA9A6}"/>
    <cellStyle name="Total 2 6 3 3" xfId="7224" xr:uid="{B235A533-41FC-461F-BCC7-5FC03A8B211C}"/>
    <cellStyle name="Total 2 6 3 4" xfId="8131" xr:uid="{BD0E9971-9B9B-4456-A77A-954B733D818F}"/>
    <cellStyle name="Total 2 6 4" xfId="2715" xr:uid="{00000000-0005-0000-0000-0000F4050000}"/>
    <cellStyle name="Total 2 6 4 2" xfId="5684" xr:uid="{B738D8E9-514A-4B5B-A13C-1B14A592D272}"/>
    <cellStyle name="Total 2 6 4 3" xfId="7342" xr:uid="{F3355ECB-7616-4FB1-802F-5637970D24C0}"/>
    <cellStyle name="Total 2 6 4 4" xfId="8197" xr:uid="{89627176-A731-4A31-A24F-6F9C5CEEAED0}"/>
    <cellStyle name="Total 2 6 5" xfId="2342" xr:uid="{00000000-0005-0000-0000-0000F5050000}"/>
    <cellStyle name="Total 2 6 5 2" xfId="5311" xr:uid="{EAAB0D17-7D7A-4A0E-9FFE-417C19BD8FD1}"/>
    <cellStyle name="Total 2 6 5 3" xfId="6969" xr:uid="{655F9376-78A2-4122-97B8-1C5883492835}"/>
    <cellStyle name="Total 2 6 5 4" xfId="8013" xr:uid="{C11DF618-404B-4C5E-AEA7-34D4D0F0E77D}"/>
    <cellStyle name="Total 2 6 6" xfId="2486" xr:uid="{00000000-0005-0000-0000-0000F6050000}"/>
    <cellStyle name="Total 2 6 6 2" xfId="5455" xr:uid="{448F4836-BBF8-4721-B40D-B9B62542B2B2}"/>
    <cellStyle name="Total 2 6 6 3" xfId="7113" xr:uid="{D32DE16B-1A12-4E5D-8073-10A3881FF5E1}"/>
    <cellStyle name="Total 2 6 6 4" xfId="8073" xr:uid="{4EEBB178-9E4D-4F04-8D7A-9DB973A8A48A}"/>
    <cellStyle name="Total 2 6 7" xfId="2621" xr:uid="{00000000-0005-0000-0000-0000F7050000}"/>
    <cellStyle name="Total 2 6 7 2" xfId="5590" xr:uid="{2369A249-B7D5-47CC-8AFC-9658E1152C8C}"/>
    <cellStyle name="Total 2 6 7 3" xfId="7248" xr:uid="{CBEA998B-C327-404C-BC64-41D7B1458CAC}"/>
    <cellStyle name="Total 2 6 7 4" xfId="8144" xr:uid="{9FBFAB5F-C233-4F48-BA4C-251D56AEAB25}"/>
    <cellStyle name="Total 2 6 8" xfId="4525" xr:uid="{5047A509-537A-4D19-9A93-A0225075BC2D}"/>
    <cellStyle name="Total 2 6 9" xfId="6635" xr:uid="{2550FB90-1CAF-4D17-82DB-3685473229E5}"/>
    <cellStyle name="Total 2 7" xfId="1555" xr:uid="{00000000-0005-0000-0000-0000F8050000}"/>
    <cellStyle name="Total 2 7 10" xfId="3315" xr:uid="{1A6526E4-6BBE-4FC7-B630-0D6BB39385F7}"/>
    <cellStyle name="Total 2 7 2" xfId="770" xr:uid="{00000000-0005-0000-0000-0000F9050000}"/>
    <cellStyle name="Total 2 7 2 2" xfId="3743" xr:uid="{D8CEDB34-273A-413F-B17B-871ABFDEDE53}"/>
    <cellStyle name="Total 2 7 2 3" xfId="6303" xr:uid="{A15A4064-6679-4284-BD2A-FC6E6E1F7CD5}"/>
    <cellStyle name="Total 2 7 2 4" xfId="3265" xr:uid="{DBACA107-43F4-4F91-9BD3-527D5DC8188B}"/>
    <cellStyle name="Total 2 7 3" xfId="2453" xr:uid="{00000000-0005-0000-0000-0000FA050000}"/>
    <cellStyle name="Total 2 7 3 2" xfId="5422" xr:uid="{BB71B466-6C47-4332-BB2B-B1AFC99ECC97}"/>
    <cellStyle name="Total 2 7 3 3" xfId="7080" xr:uid="{D5107000-5EFE-4AAF-88A0-22D4BF95C4E5}"/>
    <cellStyle name="Total 2 7 3 4" xfId="8061" xr:uid="{2052D984-E233-491D-A1F4-A65B8FF04E6A}"/>
    <cellStyle name="Total 2 7 4" xfId="1057" xr:uid="{00000000-0005-0000-0000-0000FB050000}"/>
    <cellStyle name="Total 2 7 4 2" xfId="4030" xr:uid="{EC7266D4-1355-4DF8-9008-2FED1B7C764E}"/>
    <cellStyle name="Total 2 7 4 3" xfId="6444" xr:uid="{FFF56F20-060D-4241-804E-49C873F81DE4}"/>
    <cellStyle name="Total 2 7 4 4" xfId="6697" xr:uid="{7F5E3B9F-9F5E-4828-B835-39AF8B48FE9D}"/>
    <cellStyle name="Total 2 7 5" xfId="2418" xr:uid="{00000000-0005-0000-0000-0000FC050000}"/>
    <cellStyle name="Total 2 7 5 2" xfId="5387" xr:uid="{8B0316B4-77BA-4922-9CE0-898CE030A4AD}"/>
    <cellStyle name="Total 2 7 5 3" xfId="7045" xr:uid="{94819B39-8FCD-44CA-B282-79B3A0178822}"/>
    <cellStyle name="Total 2 7 5 4" xfId="8047" xr:uid="{7FDFF309-48F3-4340-8682-AA3193E1D675}"/>
    <cellStyle name="Total 2 7 6" xfId="2606" xr:uid="{00000000-0005-0000-0000-0000FD050000}"/>
    <cellStyle name="Total 2 7 6 2" xfId="5575" xr:uid="{22A23439-157E-439B-AFB2-073029A39DB6}"/>
    <cellStyle name="Total 2 7 6 3" xfId="7233" xr:uid="{8F1E789B-0459-4042-85C7-7729462705C3}"/>
    <cellStyle name="Total 2 7 6 4" xfId="8137" xr:uid="{257C708C-82AB-46C4-BC7B-1BA533733D64}"/>
    <cellStyle name="Total 2 7 7" xfId="2541" xr:uid="{00000000-0005-0000-0000-0000FE050000}"/>
    <cellStyle name="Total 2 7 7 2" xfId="5510" xr:uid="{AA4930D0-6672-4EDA-8916-CB2343BCE940}"/>
    <cellStyle name="Total 2 7 7 3" xfId="7168" xr:uid="{C5711F81-DEF8-425F-8478-29CDEE3E9C7C}"/>
    <cellStyle name="Total 2 7 7 4" xfId="8102" xr:uid="{9DDAC09A-6EA3-4841-B610-61091D942CA9}"/>
    <cellStyle name="Total 2 7 8" xfId="4528" xr:uid="{6C6A0F3E-E7FF-4181-8B56-C34C6D9C9CB6}"/>
    <cellStyle name="Total 2 7 9" xfId="6638" xr:uid="{7E494C97-D58C-4EB7-A702-6F165FA315C7}"/>
    <cellStyle name="Total 2 8" xfId="879" xr:uid="{00000000-0005-0000-0000-0000FF050000}"/>
    <cellStyle name="Total 2 8 2" xfId="3852" xr:uid="{3DC533DF-CAC5-424F-B378-2796CE307EE6}"/>
    <cellStyle name="Total 2 8 3" xfId="6383" xr:uid="{EE7E81A9-47A2-406E-AD9F-E677DFA36396}"/>
    <cellStyle name="Total 2 8 4" xfId="6690" xr:uid="{B28F54AD-AF01-4BF2-B8E3-7318102CFAF3}"/>
    <cellStyle name="Total 2 9" xfId="875" xr:uid="{00000000-0005-0000-0000-000000060000}"/>
    <cellStyle name="Total 2 9 2" xfId="3848" xr:uid="{FBD928B5-BD70-4574-AFDF-83785601E9AD}"/>
    <cellStyle name="Total 2 9 3" xfId="6380" xr:uid="{A008F7F9-61EA-41A4-909F-4BA5DAC3994E}"/>
    <cellStyle name="Total 2 9 4" xfId="6413" xr:uid="{E0A98158-CBDE-42E6-8902-172F3A7EC5FA}"/>
    <cellStyle name="Total 3" xfId="270" xr:uid="{00000000-0005-0000-0000-000001060000}"/>
    <cellStyle name="Total 3 10" xfId="2269" xr:uid="{00000000-0005-0000-0000-000002060000}"/>
    <cellStyle name="Total 3 10 2" xfId="5238" xr:uid="{11EA7177-2B16-4333-9827-001385820C38}"/>
    <cellStyle name="Total 3 10 3" xfId="6896" xr:uid="{A7AC7773-47FF-4EB4-8CCA-AB0F948F80C5}"/>
    <cellStyle name="Total 3 10 4" xfId="7971" xr:uid="{A6ABB005-02CC-48D3-950A-71AD61FBB2AC}"/>
    <cellStyle name="Total 3 11" xfId="3001" xr:uid="{00000000-0005-0000-0000-000003060000}"/>
    <cellStyle name="Total 3 11 2" xfId="5970" xr:uid="{91F9F650-ADCB-48B7-8069-174F4760F6E8}"/>
    <cellStyle name="Total 3 11 3" xfId="7628" xr:uid="{F98E98E3-8DF5-428F-8050-80AB5049C602}"/>
    <cellStyle name="Total 3 11 4" xfId="8334" xr:uid="{CAEBE93F-EC0C-4D26-B2C2-8D49BD1ADEC1}"/>
    <cellStyle name="Total 3 12" xfId="3415" xr:uid="{D81DE1F2-618C-4FA4-BDFC-D2474832703D}"/>
    <cellStyle name="Total 3 13" xfId="3264" xr:uid="{50137C64-17C1-46AF-B01B-705ED98F44C1}"/>
    <cellStyle name="Total 3 14" xfId="6711" xr:uid="{2C30014D-828A-4B52-BEA8-11515BA612C1}"/>
    <cellStyle name="Total 3 2" xfId="667" xr:uid="{00000000-0005-0000-0000-000004060000}"/>
    <cellStyle name="Total 3 2 10" xfId="6274" xr:uid="{88038CFF-F2F4-4175-8A88-1F1E839C268D}"/>
    <cellStyle name="Total 3 2 11" xfId="6282" xr:uid="{F480DBE6-0A85-4DF1-B8A4-46EA0F17BA2E}"/>
    <cellStyle name="Total 3 2 2" xfId="1671" xr:uid="{00000000-0005-0000-0000-000005060000}"/>
    <cellStyle name="Total 3 2 2 10" xfId="3520" xr:uid="{3EC49B23-B02A-4474-8C11-F6A20B748FFC}"/>
    <cellStyle name="Total 3 2 2 2" xfId="936" xr:uid="{00000000-0005-0000-0000-000006060000}"/>
    <cellStyle name="Total 3 2 2 2 2" xfId="3909" xr:uid="{97531089-905C-451B-AA1D-CA98FEC228FF}"/>
    <cellStyle name="Total 3 2 2 2 3" xfId="6392" xr:uid="{3B0D24AF-FC17-4773-B2D6-E57F3404B1E3}"/>
    <cellStyle name="Total 3 2 2 2 4" xfId="6599" xr:uid="{7751373B-24C7-4BD4-8960-59EB94A818D0}"/>
    <cellStyle name="Total 3 2 2 3" xfId="2279" xr:uid="{00000000-0005-0000-0000-000007060000}"/>
    <cellStyle name="Total 3 2 2 3 2" xfId="5248" xr:uid="{E828D111-452B-4548-A90C-F0E0D926F424}"/>
    <cellStyle name="Total 3 2 2 3 3" xfId="6906" xr:uid="{663FB2A4-2DC5-464B-A0CD-B0F8783DF857}"/>
    <cellStyle name="Total 3 2 2 3 4" xfId="7979" xr:uid="{0A1451A5-D391-46CF-8F09-4FD7D27EB0AC}"/>
    <cellStyle name="Total 3 2 2 4" xfId="2199" xr:uid="{00000000-0005-0000-0000-000008060000}"/>
    <cellStyle name="Total 3 2 2 4 2" xfId="5168" xr:uid="{3666157F-961F-4D8B-970F-4B5F411C02CC}"/>
    <cellStyle name="Total 3 2 2 4 3" xfId="6826" xr:uid="{1E1F34EB-F652-49BC-8FD4-5C20D525387F}"/>
    <cellStyle name="Total 3 2 2 4 4" xfId="7941" xr:uid="{8AAD3CAF-8703-4732-8042-E36CE6601368}"/>
    <cellStyle name="Total 3 2 2 5" xfId="1041" xr:uid="{00000000-0005-0000-0000-000009060000}"/>
    <cellStyle name="Total 3 2 2 5 2" xfId="4014" xr:uid="{A39B0992-5CE8-4788-9624-9B8FE08DFF4E}"/>
    <cellStyle name="Total 3 2 2 5 3" xfId="6428" xr:uid="{ADBF72EC-AF7C-4A73-A74E-2BA0C4B0CDF9}"/>
    <cellStyle name="Total 3 2 2 5 4" xfId="6717" xr:uid="{3BEAF769-9738-44EC-BAE6-F539A694282D}"/>
    <cellStyle name="Total 3 2 2 6" xfId="3024" xr:uid="{00000000-0005-0000-0000-00000A060000}"/>
    <cellStyle name="Total 3 2 2 6 2" xfId="5993" xr:uid="{3B12A94E-785B-4C84-B1AB-8F54C2C50A06}"/>
    <cellStyle name="Total 3 2 2 6 3" xfId="7651" xr:uid="{5E3DBDB3-FB46-46A8-A4DC-15B217F19376}"/>
    <cellStyle name="Total 3 2 2 6 4" xfId="8351" xr:uid="{7B61AA6D-E136-43F9-B9A1-FFC31F0CB8C5}"/>
    <cellStyle name="Total 3 2 2 7" xfId="2694" xr:uid="{00000000-0005-0000-0000-00000B060000}"/>
    <cellStyle name="Total 3 2 2 7 2" xfId="5663" xr:uid="{2C701F8F-EA04-487F-8677-F8B7A7F00CB5}"/>
    <cellStyle name="Total 3 2 2 7 3" xfId="7321" xr:uid="{9F9142F5-3A8C-49FD-8945-4EFFDF2AA04B}"/>
    <cellStyle name="Total 3 2 2 7 4" xfId="8185" xr:uid="{060A562A-BAEB-4AD7-B610-7E11855016A3}"/>
    <cellStyle name="Total 3 2 2 8" xfId="4644" xr:uid="{DAEC645E-3E4D-42F4-91F5-7EA218AC68CD}"/>
    <cellStyle name="Total 3 2 2 9" xfId="6677" xr:uid="{C19AC741-3EF5-4ED3-8B5B-B9ADDDB3DA7C}"/>
    <cellStyle name="Total 3 2 3" xfId="2138" xr:uid="{00000000-0005-0000-0000-00000C060000}"/>
    <cellStyle name="Total 3 2 3 10" xfId="7910" xr:uid="{BC1773EF-D3CE-4E09-8CCE-41D28B71D071}"/>
    <cellStyle name="Total 3 2 3 2" xfId="2742" xr:uid="{00000000-0005-0000-0000-00000D060000}"/>
    <cellStyle name="Total 3 2 3 2 2" xfId="5711" xr:uid="{7CE0DF3C-104B-439A-B602-9C99CAF78502}"/>
    <cellStyle name="Total 3 2 3 2 3" xfId="7369" xr:uid="{7734BDFA-584A-4EA0-BFEF-1656B7500D20}"/>
    <cellStyle name="Total 3 2 3 2 4" xfId="8208" xr:uid="{F47C3428-F80B-4B34-8DFF-A1012DBB3AB9}"/>
    <cellStyle name="Total 3 2 3 3" xfId="2852" xr:uid="{00000000-0005-0000-0000-00000E060000}"/>
    <cellStyle name="Total 3 2 3 3 2" xfId="5821" xr:uid="{87D7A280-DC2A-46C6-A336-68E34937F177}"/>
    <cellStyle name="Total 3 2 3 3 3" xfId="7479" xr:uid="{50937DED-B3F6-4BCD-AF92-EC9554C9C023}"/>
    <cellStyle name="Total 3 2 3 3 4" xfId="8259" xr:uid="{84E22FBD-6776-4201-9EB7-82F775FF7769}"/>
    <cellStyle name="Total 3 2 3 4" xfId="2956" xr:uid="{00000000-0005-0000-0000-00000F060000}"/>
    <cellStyle name="Total 3 2 3 4 2" xfId="5925" xr:uid="{3999FF10-ADC2-4793-A7DD-9612AD6EAD38}"/>
    <cellStyle name="Total 3 2 3 4 3" xfId="7583" xr:uid="{DB372068-8A68-46D2-A822-BC9617434494}"/>
    <cellStyle name="Total 3 2 3 4 4" xfId="8310" xr:uid="{7CCF88AB-0E8E-4B93-91B5-4A9E98E40196}"/>
    <cellStyle name="Total 3 2 3 5" xfId="3079" xr:uid="{00000000-0005-0000-0000-000010060000}"/>
    <cellStyle name="Total 3 2 3 5 2" xfId="6048" xr:uid="{EE232045-BF17-476C-BE72-C38FCEEF4F4F}"/>
    <cellStyle name="Total 3 2 3 5 3" xfId="7706" xr:uid="{8B6814C3-0723-4A1D-AE3D-F696A5E68AB0}"/>
    <cellStyle name="Total 3 2 3 5 4" xfId="8383" xr:uid="{54675B6A-2509-4BD0-80F5-6A258EEF1A72}"/>
    <cellStyle name="Total 3 2 3 6" xfId="2619" xr:uid="{00000000-0005-0000-0000-000011060000}"/>
    <cellStyle name="Total 3 2 3 6 2" xfId="5588" xr:uid="{70FF7F43-FAEE-4A5C-8E5F-6085BAE8E4C5}"/>
    <cellStyle name="Total 3 2 3 6 3" xfId="7246" xr:uid="{AC625F30-F2EA-48BC-8A35-2A8BFA25940C}"/>
    <cellStyle name="Total 3 2 3 6 4" xfId="8142" xr:uid="{554CF9DA-C17E-4938-B805-264481B9E228}"/>
    <cellStyle name="Total 3 2 3 7" xfId="3228" xr:uid="{00000000-0005-0000-0000-000012060000}"/>
    <cellStyle name="Total 3 2 3 7 2" xfId="6197" xr:uid="{E53DD096-441B-4A46-8421-49B4B92956E1}"/>
    <cellStyle name="Total 3 2 3 7 3" xfId="7855" xr:uid="{0C1F8620-B81D-4B81-A96C-6877590502E1}"/>
    <cellStyle name="Total 3 2 3 7 4" xfId="8462" xr:uid="{AC2B1FA2-9964-4299-A8E2-E1B7DB76F4B8}"/>
    <cellStyle name="Total 3 2 3 8" xfId="5107" xr:uid="{3004C901-C45B-4835-8128-8BF5D0B9EAA6}"/>
    <cellStyle name="Total 3 2 3 9" xfId="6765" xr:uid="{F7CF44C3-0A2D-4F28-BA2B-A28B617906AB}"/>
    <cellStyle name="Total 3 2 4" xfId="2104" xr:uid="{00000000-0005-0000-0000-000013060000}"/>
    <cellStyle name="Total 3 2 4 10" xfId="7893" xr:uid="{8C3EE418-82B5-4360-81A2-594D482039CC}"/>
    <cellStyle name="Total 3 2 4 2" xfId="2181" xr:uid="{00000000-0005-0000-0000-000014060000}"/>
    <cellStyle name="Total 3 2 4 2 2" xfId="5150" xr:uid="{ABC6AD11-8798-4A15-9596-CF9D489DB832}"/>
    <cellStyle name="Total 3 2 4 2 3" xfId="6808" xr:uid="{16CE2570-4C14-4510-851C-834BD6A33307}"/>
    <cellStyle name="Total 3 2 4 2 4" xfId="7934" xr:uid="{826C69C0-F0ED-4F50-BAFE-D1D05F7DAC04}"/>
    <cellStyle name="Total 3 2 4 3" xfId="2818" xr:uid="{00000000-0005-0000-0000-000015060000}"/>
    <cellStyle name="Total 3 2 4 3 2" xfId="5787" xr:uid="{A6F9A831-3870-4B50-96CD-B732DEE6B169}"/>
    <cellStyle name="Total 3 2 4 3 3" xfId="7445" xr:uid="{3D41E845-CACD-411E-A4B0-0444090120EE}"/>
    <cellStyle name="Total 3 2 4 3 4" xfId="8242" xr:uid="{3BB5C5E3-9263-4C00-AC28-F70FE62D8BF4}"/>
    <cellStyle name="Total 3 2 4 4" xfId="2922" xr:uid="{00000000-0005-0000-0000-000016060000}"/>
    <cellStyle name="Total 3 2 4 4 2" xfId="5891" xr:uid="{52241AAC-4BA2-42E7-96B8-6EAC70C5C1A2}"/>
    <cellStyle name="Total 3 2 4 4 3" xfId="7549" xr:uid="{B914C2A7-B740-44F0-A64D-ED5C39755E6B}"/>
    <cellStyle name="Total 3 2 4 4 4" xfId="8293" xr:uid="{71EA2A84-FAEE-46A8-B4A2-B6D5D97E0F16}"/>
    <cellStyle name="Total 3 2 4 5" xfId="1103" xr:uid="{00000000-0005-0000-0000-000017060000}"/>
    <cellStyle name="Total 3 2 4 5 2" xfId="4076" xr:uid="{545E66B9-AD46-4B3B-BF78-F3752DF5EFE4}"/>
    <cellStyle name="Total 3 2 4 5 3" xfId="6490" xr:uid="{9AEAEAB7-F752-408B-85D7-6487C7606056}"/>
    <cellStyle name="Total 3 2 4 5 4" xfId="3504" xr:uid="{BEDBCD1F-6601-42FE-A1B8-600F7631F7D9}"/>
    <cellStyle name="Total 3 2 4 6" xfId="2583" xr:uid="{00000000-0005-0000-0000-000018060000}"/>
    <cellStyle name="Total 3 2 4 6 2" xfId="5552" xr:uid="{6B067CF1-B211-4B48-A567-A601492EC1DB}"/>
    <cellStyle name="Total 3 2 4 6 3" xfId="7210" xr:uid="{A5B6C299-A567-4C6C-A3B0-249ECD888D3D}"/>
    <cellStyle name="Total 3 2 4 6 4" xfId="8124" xr:uid="{3C5D24DC-344F-4DDC-BEE4-AB3EE7FE334D}"/>
    <cellStyle name="Total 3 2 4 7" xfId="3194" xr:uid="{00000000-0005-0000-0000-000019060000}"/>
    <cellStyle name="Total 3 2 4 7 2" xfId="6163" xr:uid="{64585E87-442F-4384-BA06-0D421B233593}"/>
    <cellStyle name="Total 3 2 4 7 3" xfId="7821" xr:uid="{CB447708-F294-4DA0-B634-AA910801E042}"/>
    <cellStyle name="Total 3 2 4 7 4" xfId="8445" xr:uid="{692869A9-4F6F-4E76-AEFC-3BB0319D1375}"/>
    <cellStyle name="Total 3 2 4 8" xfId="5073" xr:uid="{866A0056-ED0D-45D8-900B-0D34ED5C0D6E}"/>
    <cellStyle name="Total 3 2 4 9" xfId="6731" xr:uid="{84A81ADA-EBCE-4D8A-935A-312A32F400ED}"/>
    <cellStyle name="Total 3 2 5" xfId="1238" xr:uid="{00000000-0005-0000-0000-00001A060000}"/>
    <cellStyle name="Total 3 2 5 2" xfId="4211" xr:uid="{69931DDC-DDDE-4CE5-98C7-7A92545A6686}"/>
    <cellStyle name="Total 3 2 5 3" xfId="6543" xr:uid="{D9DFBAFC-857E-476D-B975-0DB54FCA127C}"/>
    <cellStyle name="Total 3 2 5 4" xfId="6590" xr:uid="{E0B78465-48CE-4FBE-B6D2-2348D39B1AB6}"/>
    <cellStyle name="Total 3 2 6" xfId="2316" xr:uid="{00000000-0005-0000-0000-00001B060000}"/>
    <cellStyle name="Total 3 2 6 2" xfId="5285" xr:uid="{D39B7C1E-67DF-45D1-ADFA-ED4F736CC68B}"/>
    <cellStyle name="Total 3 2 6 3" xfId="6943" xr:uid="{52041029-0BC3-46A8-9F71-D96B77FBDD1A}"/>
    <cellStyle name="Total 3 2 6 4" xfId="7998" xr:uid="{35D0541F-4D19-447B-8014-9B7390B5F40F}"/>
    <cellStyle name="Total 3 2 7" xfId="2712" xr:uid="{00000000-0005-0000-0000-00001C060000}"/>
    <cellStyle name="Total 3 2 7 2" xfId="5681" xr:uid="{D9252794-9359-437F-9610-352E7F2A4E0F}"/>
    <cellStyle name="Total 3 2 7 3" xfId="7339" xr:uid="{37B5CB6D-29C8-47AF-9A87-3D0F5FADB98C}"/>
    <cellStyle name="Total 3 2 7 4" xfId="8195" xr:uid="{68609771-C34C-4C6F-8CCB-A36022AD1F46}"/>
    <cellStyle name="Total 3 2 8" xfId="2994" xr:uid="{00000000-0005-0000-0000-00001D060000}"/>
    <cellStyle name="Total 3 2 8 2" xfId="5963" xr:uid="{CB53E762-E5DB-4AE7-8E69-F1C1B499EE10}"/>
    <cellStyle name="Total 3 2 8 3" xfId="7621" xr:uid="{3F7BF8D2-79F9-49B0-8C9C-960D88826D14}"/>
    <cellStyle name="Total 3 2 8 4" xfId="8330" xr:uid="{2D97612F-2A67-4CFB-A1D6-E2A99D8AB016}"/>
    <cellStyle name="Total 3 2 9" xfId="3641" xr:uid="{FD46EBF0-02B9-4AE4-BC7B-D33BE4BCBA3C}"/>
    <cellStyle name="Total 3 3" xfId="1458" xr:uid="{00000000-0005-0000-0000-00001E060000}"/>
    <cellStyle name="Total 3 3 10" xfId="6240" xr:uid="{C13CA1B1-4AF2-4FA0-AA40-359A77F657DC}"/>
    <cellStyle name="Total 3 3 2" xfId="2643" xr:uid="{00000000-0005-0000-0000-00001F060000}"/>
    <cellStyle name="Total 3 3 2 2" xfId="5612" xr:uid="{2386F836-5FC1-4F09-9555-787E3E062870}"/>
    <cellStyle name="Total 3 3 2 3" xfId="7270" xr:uid="{810CD0AF-DD74-447F-AEA1-19E37D88C14B}"/>
    <cellStyle name="Total 3 3 2 4" xfId="8156" xr:uid="{5E08250D-4D17-43F4-81BB-75506C1E1476}"/>
    <cellStyle name="Total 3 3 3" xfId="1055" xr:uid="{00000000-0005-0000-0000-000020060000}"/>
    <cellStyle name="Total 3 3 3 2" xfId="4028" xr:uid="{C7177616-F198-4B0A-BB8F-E602E579480D}"/>
    <cellStyle name="Total 3 3 3 3" xfId="6442" xr:uid="{89CB875F-B644-4D32-9400-395380169B13}"/>
    <cellStyle name="Total 3 3 3 4" xfId="6377" xr:uid="{0AAA7EDD-566F-413E-ADF3-4F5B5729D51D}"/>
    <cellStyle name="Total 3 3 4" xfId="2707" xr:uid="{00000000-0005-0000-0000-000021060000}"/>
    <cellStyle name="Total 3 3 4 2" xfId="5676" xr:uid="{EC25A886-2416-44E5-BE8D-4EB7B80C0ABC}"/>
    <cellStyle name="Total 3 3 4 3" xfId="7334" xr:uid="{35D03A7E-7D4C-4CBA-ADD0-C68A5878DFC4}"/>
    <cellStyle name="Total 3 3 4 4" xfId="8190" xr:uid="{FCA1C2CA-7D74-4D0A-A0C3-1826036D0D6B}"/>
    <cellStyle name="Total 3 3 5" xfId="2394" xr:uid="{00000000-0005-0000-0000-000022060000}"/>
    <cellStyle name="Total 3 3 5 2" xfId="5363" xr:uid="{0776ED95-34EF-4E54-8B41-DCB1ACC35F6B}"/>
    <cellStyle name="Total 3 3 5 3" xfId="7021" xr:uid="{A33A1D2D-7584-4672-9671-005AE0FE09E8}"/>
    <cellStyle name="Total 3 3 5 4" xfId="8036" xr:uid="{76ABD0A5-9702-4664-8CFE-1DAD34C89CA4}"/>
    <cellStyle name="Total 3 3 6" xfId="2992" xr:uid="{00000000-0005-0000-0000-000023060000}"/>
    <cellStyle name="Total 3 3 6 2" xfId="5961" xr:uid="{E353B67C-9BB1-45B1-A48A-BF43814D415B}"/>
    <cellStyle name="Total 3 3 6 3" xfId="7619" xr:uid="{CE65D794-0E92-4218-ADFD-195F0578EFE6}"/>
    <cellStyle name="Total 3 3 6 4" xfId="8329" xr:uid="{E7540806-5509-4686-B817-272E428DF622}"/>
    <cellStyle name="Total 3 3 7" xfId="2576" xr:uid="{00000000-0005-0000-0000-000024060000}"/>
    <cellStyle name="Total 3 3 7 2" xfId="5545" xr:uid="{F87B0C0D-99CC-4A4D-82C3-8689E13068F1}"/>
    <cellStyle name="Total 3 3 7 3" xfId="7203" xr:uid="{030875A9-3367-4453-93F2-14B68C5EC622}"/>
    <cellStyle name="Total 3 3 7 4" xfId="8120" xr:uid="{C19400B1-0A58-4DB6-BB38-FF95E511593C}"/>
    <cellStyle name="Total 3 3 8" xfId="4431" xr:uid="{68D63EDE-95C9-4086-A57D-359E2CD71D58}"/>
    <cellStyle name="Total 3 3 9" xfId="6611" xr:uid="{270B62AE-584F-4030-A5F2-3E28A58578FC}"/>
    <cellStyle name="Total 3 4" xfId="1548" xr:uid="{00000000-0005-0000-0000-000025060000}"/>
    <cellStyle name="Total 3 4 10" xfId="6237" xr:uid="{7E3E6ABE-1889-4DDA-ACA3-D92355E1B895}"/>
    <cellStyle name="Total 3 4 2" xfId="818" xr:uid="{00000000-0005-0000-0000-000026060000}"/>
    <cellStyle name="Total 3 4 2 2" xfId="3791" xr:uid="{5662AC87-C0FE-4144-9212-36890C31E27E}"/>
    <cellStyle name="Total 3 4 2 3" xfId="6344" xr:uid="{7782E270-C245-42AD-9132-35312383337D}"/>
    <cellStyle name="Total 3 4 2 4" xfId="6696" xr:uid="{90263512-AADE-4A76-9FE5-4CD73765A35E}"/>
    <cellStyle name="Total 3 4 3" xfId="1105" xr:uid="{00000000-0005-0000-0000-000027060000}"/>
    <cellStyle name="Total 3 4 3 2" xfId="4078" xr:uid="{69EB9169-FB24-49CE-84BC-96F4E95F4288}"/>
    <cellStyle name="Total 3 4 3 3" xfId="6492" xr:uid="{118EB7FF-D26D-4D7A-ADA2-F09FFE6AC10B}"/>
    <cellStyle name="Total 3 4 3 4" xfId="6601" xr:uid="{30F6FBFE-BAA1-49CA-BD1D-FCE42A393722}"/>
    <cellStyle name="Total 3 4 4" xfId="2485" xr:uid="{00000000-0005-0000-0000-000028060000}"/>
    <cellStyle name="Total 3 4 4 2" xfId="5454" xr:uid="{E893EBB3-610F-43A3-BF8C-E47A89221508}"/>
    <cellStyle name="Total 3 4 4 3" xfId="7112" xr:uid="{E5BAABBD-0F29-48D1-82E9-006D2A98F583}"/>
    <cellStyle name="Total 3 4 4 4" xfId="8072" xr:uid="{FF51F99D-E072-4AEF-A84D-60C188D6610E}"/>
    <cellStyle name="Total 3 4 5" xfId="2320" xr:uid="{00000000-0005-0000-0000-000029060000}"/>
    <cellStyle name="Total 3 4 5 2" xfId="5289" xr:uid="{DA28B5FF-69A1-4F68-82D2-B24E38F5353E}"/>
    <cellStyle name="Total 3 4 5 3" xfId="6947" xr:uid="{104C6FCA-EB6E-47E8-8FB2-FC6F86B4C47F}"/>
    <cellStyle name="Total 3 4 5 4" xfId="8001" xr:uid="{7A3104A8-73B9-45F9-9DED-8DAAEDE30CDB}"/>
    <cellStyle name="Total 3 4 6" xfId="2254" xr:uid="{00000000-0005-0000-0000-00002A060000}"/>
    <cellStyle name="Total 3 4 6 2" xfId="5223" xr:uid="{AE1E8831-2D86-4F69-AAC0-E6DDCEC9E002}"/>
    <cellStyle name="Total 3 4 6 3" xfId="6881" xr:uid="{C82C3A45-6579-43D9-8016-CFDCF320A9AD}"/>
    <cellStyle name="Total 3 4 6 4" xfId="7966" xr:uid="{ED8064DF-9C0E-401E-9293-AA4E9ABB6631}"/>
    <cellStyle name="Total 3 4 7" xfId="2329" xr:uid="{00000000-0005-0000-0000-00002B060000}"/>
    <cellStyle name="Total 3 4 7 2" xfId="5298" xr:uid="{4D12EC66-0272-4371-B855-4E422566460E}"/>
    <cellStyle name="Total 3 4 7 3" xfId="6956" xr:uid="{056590AD-F5FD-43FE-931C-6B94B13FA1F2}"/>
    <cellStyle name="Total 3 4 7 4" xfId="8006" xr:uid="{AA0C803F-6620-42EA-9106-CD4DB4190C47}"/>
    <cellStyle name="Total 3 4 8" xfId="4521" xr:uid="{E91B5385-CBF4-407A-939C-62CABBBE5982}"/>
    <cellStyle name="Total 3 4 9" xfId="6631" xr:uid="{464B1B69-A0BB-427B-A691-0F4AA2EA93BC}"/>
    <cellStyle name="Total 3 5" xfId="2156" xr:uid="{00000000-0005-0000-0000-00002C060000}"/>
    <cellStyle name="Total 3 5 10" xfId="7919" xr:uid="{41EEDD17-311D-4016-8FBE-2CEB00E6DB41}"/>
    <cellStyle name="Total 3 5 2" xfId="2760" xr:uid="{00000000-0005-0000-0000-00002D060000}"/>
    <cellStyle name="Total 3 5 2 2" xfId="5729" xr:uid="{45F68485-3172-4C0F-81A1-25728CC6F6C0}"/>
    <cellStyle name="Total 3 5 2 3" xfId="7387" xr:uid="{9171A25F-51E0-4FCD-A492-F089D10FB30C}"/>
    <cellStyle name="Total 3 5 2 4" xfId="8217" xr:uid="{B8D3262F-E2B1-4628-B698-46B61F52A4AC}"/>
    <cellStyle name="Total 3 5 3" xfId="2870" xr:uid="{00000000-0005-0000-0000-00002E060000}"/>
    <cellStyle name="Total 3 5 3 2" xfId="5839" xr:uid="{0E08423B-EB5C-4E7F-BD67-65A3860C1BAA}"/>
    <cellStyle name="Total 3 5 3 3" xfId="7497" xr:uid="{CC77FF62-DEB0-4CD5-BF07-B0D55B42608D}"/>
    <cellStyle name="Total 3 5 3 4" xfId="8268" xr:uid="{F3CBF024-4FC5-4284-8D63-3803B71161DC}"/>
    <cellStyle name="Total 3 5 4" xfId="2974" xr:uid="{00000000-0005-0000-0000-00002F060000}"/>
    <cellStyle name="Total 3 5 4 2" xfId="5943" xr:uid="{DA4B4C89-ADD8-4520-BEC9-7AC525956DEE}"/>
    <cellStyle name="Total 3 5 4 3" xfId="7601" xr:uid="{BBF957AD-2BA6-469E-BC47-9A056D70B4EB}"/>
    <cellStyle name="Total 3 5 4 4" xfId="8319" xr:uid="{F9385E36-5791-4D8F-9F14-9CF720F4017B}"/>
    <cellStyle name="Total 3 5 5" xfId="3097" xr:uid="{00000000-0005-0000-0000-000030060000}"/>
    <cellStyle name="Total 3 5 5 2" xfId="6066" xr:uid="{8B8A9A3E-C2F0-4586-BC28-63FB0BF489B0}"/>
    <cellStyle name="Total 3 5 5 3" xfId="7724" xr:uid="{3B5F071E-6A0E-4335-8BFE-92E0EF099E9F}"/>
    <cellStyle name="Total 3 5 5 4" xfId="8392" xr:uid="{A9000CD4-1B9D-402E-A854-04F799BAFE6D}"/>
    <cellStyle name="Total 3 5 6" xfId="3169" xr:uid="{00000000-0005-0000-0000-000031060000}"/>
    <cellStyle name="Total 3 5 6 2" xfId="6138" xr:uid="{D1091610-3FA6-4C5E-87A9-E22AA52EBBA1}"/>
    <cellStyle name="Total 3 5 6 3" xfId="7796" xr:uid="{5B5B01EE-4AFC-4D11-A44D-02912D6CCB38}"/>
    <cellStyle name="Total 3 5 6 4" xfId="8433" xr:uid="{0C05BCBA-BA33-4A5C-9552-E03F810C491C}"/>
    <cellStyle name="Total 3 5 7" xfId="3246" xr:uid="{00000000-0005-0000-0000-000032060000}"/>
    <cellStyle name="Total 3 5 7 2" xfId="6215" xr:uid="{811BCA41-52AD-4286-A0CC-6388FAD2CE84}"/>
    <cellStyle name="Total 3 5 7 3" xfId="7873" xr:uid="{0980FEA8-82C6-4907-ACD5-0DF478935058}"/>
    <cellStyle name="Total 3 5 7 4" xfId="8471" xr:uid="{4F96888D-63A5-40B8-8709-38767FE5A403}"/>
    <cellStyle name="Total 3 5 8" xfId="5125" xr:uid="{59DD71B7-E75A-4099-9630-9ADF531A3CF3}"/>
    <cellStyle name="Total 3 5 9" xfId="6783" xr:uid="{E80554FF-C210-4A56-91D8-DE412AB17809}"/>
    <cellStyle name="Total 3 6" xfId="2110" xr:uid="{00000000-0005-0000-0000-000033060000}"/>
    <cellStyle name="Total 3 6 10" xfId="7896" xr:uid="{4B791AB6-FDC7-4413-98B2-D87484A73C40}"/>
    <cellStyle name="Total 3 6 2" xfId="2178" xr:uid="{00000000-0005-0000-0000-000034060000}"/>
    <cellStyle name="Total 3 6 2 2" xfId="5147" xr:uid="{1E022F87-555F-4334-A77D-19D1CFFB4A3B}"/>
    <cellStyle name="Total 3 6 2 3" xfId="6805" xr:uid="{13510F69-3B38-483E-85AD-E50FD1DBBEE2}"/>
    <cellStyle name="Total 3 6 2 4" xfId="7932" xr:uid="{D55E3DBA-67B5-4FCF-AF50-E0AC782A8513}"/>
    <cellStyle name="Total 3 6 3" xfId="2824" xr:uid="{00000000-0005-0000-0000-000035060000}"/>
    <cellStyle name="Total 3 6 3 2" xfId="5793" xr:uid="{C5D59A9A-40CF-4AC2-9306-812DDEC72B5F}"/>
    <cellStyle name="Total 3 6 3 3" xfId="7451" xr:uid="{4DF355A2-E26C-4BAB-AADC-7AA2C17CAB0A}"/>
    <cellStyle name="Total 3 6 3 4" xfId="8245" xr:uid="{9CAE8A62-D425-4E31-820E-A2CA7CE16BF3}"/>
    <cellStyle name="Total 3 6 4" xfId="2928" xr:uid="{00000000-0005-0000-0000-000036060000}"/>
    <cellStyle name="Total 3 6 4 2" xfId="5897" xr:uid="{172B283A-20AF-4DE4-898D-41F094D6A918}"/>
    <cellStyle name="Total 3 6 4 3" xfId="7555" xr:uid="{8AA0B9C1-E94B-4753-9E18-D814AA77E943}"/>
    <cellStyle name="Total 3 6 4 4" xfId="8296" xr:uid="{3973536A-6F38-444B-A992-1DACA4BE398E}"/>
    <cellStyle name="Total 3 6 5" xfId="2496" xr:uid="{00000000-0005-0000-0000-000037060000}"/>
    <cellStyle name="Total 3 6 5 2" xfId="5465" xr:uid="{08FEB660-1066-4762-9FA3-4DDE5704E018}"/>
    <cellStyle name="Total 3 6 5 3" xfId="7123" xr:uid="{A82E05E7-B74B-435F-925B-F227FAFE9711}"/>
    <cellStyle name="Total 3 6 5 4" xfId="8079" xr:uid="{4575BDFE-76B6-4145-B94D-BCF27D567DDC}"/>
    <cellStyle name="Total 3 6 6" xfId="2633" xr:uid="{00000000-0005-0000-0000-000038060000}"/>
    <cellStyle name="Total 3 6 6 2" xfId="5602" xr:uid="{FC2E46E0-4DDE-4E8B-B676-5BD088419B34}"/>
    <cellStyle name="Total 3 6 6 3" xfId="7260" xr:uid="{94D3FC9A-859B-49B6-A56A-8FA7F8B6CDBD}"/>
    <cellStyle name="Total 3 6 6 4" xfId="8150" xr:uid="{6A9ED6E1-62E1-414F-AF7E-089902FF3B0D}"/>
    <cellStyle name="Total 3 6 7" xfId="3200" xr:uid="{00000000-0005-0000-0000-000039060000}"/>
    <cellStyle name="Total 3 6 7 2" xfId="6169" xr:uid="{8FCDE5CD-FBD3-4060-8678-79B835CAF4E5}"/>
    <cellStyle name="Total 3 6 7 3" xfId="7827" xr:uid="{207EF030-0D62-4E20-B35B-FF074A4CA8DB}"/>
    <cellStyle name="Total 3 6 7 4" xfId="8448" xr:uid="{99E690D2-98A3-46D0-ADA9-ED9D9A9045B1}"/>
    <cellStyle name="Total 3 6 8" xfId="5079" xr:uid="{DDCA9572-C5A8-442E-90FD-F879A90C2BBB}"/>
    <cellStyle name="Total 3 6 9" xfId="6737" xr:uid="{FCCDDAF6-6843-4FA0-A971-E8552C37C1AA}"/>
    <cellStyle name="Total 3 7" xfId="947" xr:uid="{00000000-0005-0000-0000-00003A060000}"/>
    <cellStyle name="Total 3 7 2" xfId="3920" xr:uid="{0E668C4A-B87D-4136-8B48-CE80CF548F4D}"/>
    <cellStyle name="Total 3 7 3" xfId="6402" xr:uid="{69171C9C-A647-45A0-83F2-6836E140063C}"/>
    <cellStyle name="Total 3 7 4" xfId="6688" xr:uid="{4866E6EC-298B-46C5-A9F7-38258E408C4C}"/>
    <cellStyle name="Total 3 8" xfId="772" xr:uid="{00000000-0005-0000-0000-00003B060000}"/>
    <cellStyle name="Total 3 8 2" xfId="3745" xr:uid="{B7546E7F-5CFA-47CF-9E3E-819B73CEA3F5}"/>
    <cellStyle name="Total 3 8 3" xfId="6305" xr:uid="{65573F17-F875-439A-9FF9-C1BFDFDADB1B}"/>
    <cellStyle name="Total 3 8 4" xfId="6596" xr:uid="{CC0B649A-A3A9-4D0B-9E1B-6791AC1468A8}"/>
    <cellStyle name="Total 3 9" xfId="2650" xr:uid="{00000000-0005-0000-0000-00003C060000}"/>
    <cellStyle name="Total 3 9 2" xfId="5619" xr:uid="{CF983730-EE43-4954-A32B-F7278C8D9AFA}"/>
    <cellStyle name="Total 3 9 3" xfId="7277" xr:uid="{4D7C593F-BC7B-426F-A50C-7E3F7DCAA365}"/>
    <cellStyle name="Total 3 9 4" xfId="8161" xr:uid="{4FA2F64D-E245-4A88-A2CD-2F80400F750B}"/>
    <cellStyle name="Total 4" xfId="468" xr:uid="{00000000-0005-0000-0000-00003D060000}"/>
    <cellStyle name="Total 5" xfId="562" xr:uid="{00000000-0005-0000-0000-00003E060000}"/>
    <cellStyle name="Total 5 10" xfId="6250" xr:uid="{38B3F0CC-7EC4-4103-83B7-7A8D664F89A3}"/>
    <cellStyle name="Total 5 11" xfId="6706" xr:uid="{96A05AEA-1DBE-4625-88D1-6A19E55C7087}"/>
    <cellStyle name="Total 5 2" xfId="1566" xr:uid="{00000000-0005-0000-0000-00003F060000}"/>
    <cellStyle name="Total 5 2 10" xfId="3533" xr:uid="{D441EA98-2A76-4577-BD8F-935AA336C053}"/>
    <cellStyle name="Total 5 2 2" xfId="2344" xr:uid="{00000000-0005-0000-0000-000040060000}"/>
    <cellStyle name="Total 5 2 2 2" xfId="5313" xr:uid="{EFE9BF4E-B3C8-42C2-92DD-AB9EED33ACFE}"/>
    <cellStyle name="Total 5 2 2 3" xfId="6971" xr:uid="{DB2474BD-4018-4957-AB13-24648FF1C033}"/>
    <cellStyle name="Total 5 2 2 4" xfId="8014" xr:uid="{665670D1-0ACE-4E49-9437-BA13A555AADB}"/>
    <cellStyle name="Total 5 2 3" xfId="754" xr:uid="{00000000-0005-0000-0000-000041060000}"/>
    <cellStyle name="Total 5 2 3 2" xfId="3727" xr:uid="{65A1FD20-6C9D-48D1-8492-50FD0F803F27}"/>
    <cellStyle name="Total 5 2 3 3" xfId="6287" xr:uid="{A76DBCF4-F80E-4A0F-BF73-619E06F8EC7C}"/>
    <cellStyle name="Total 5 2 3 4" xfId="6388" xr:uid="{6278FB2E-10E0-484E-A68A-6174F957DAAC}"/>
    <cellStyle name="Total 5 2 4" xfId="2528" xr:uid="{00000000-0005-0000-0000-000042060000}"/>
    <cellStyle name="Total 5 2 4 2" xfId="5497" xr:uid="{93460C9E-ACBD-4D11-9654-4F2FAB67932C}"/>
    <cellStyle name="Total 5 2 4 3" xfId="7155" xr:uid="{4BDF0FE6-27B8-4CBC-AC68-67F18B964DFC}"/>
    <cellStyle name="Total 5 2 4 4" xfId="8096" xr:uid="{C4FE2816-DC3A-475D-ADA6-DD8CD8226843}"/>
    <cellStyle name="Total 5 2 5" xfId="2726" xr:uid="{00000000-0005-0000-0000-000043060000}"/>
    <cellStyle name="Total 5 2 5 2" xfId="5695" xr:uid="{B8D461E4-9ECB-4002-BC69-14FD4090E2AB}"/>
    <cellStyle name="Total 5 2 5 3" xfId="7353" xr:uid="{26BC56F8-C6CF-41B6-B5D4-6C43509359A9}"/>
    <cellStyle name="Total 5 2 5 4" xfId="8202" xr:uid="{B63DB8EA-42BD-4B3E-9601-7E5512ACFF88}"/>
    <cellStyle name="Total 5 2 6" xfId="2428" xr:uid="{00000000-0005-0000-0000-000044060000}"/>
    <cellStyle name="Total 5 2 6 2" xfId="5397" xr:uid="{F38A1FA5-0664-469F-8EE1-6FE724DD9E13}"/>
    <cellStyle name="Total 5 2 6 3" xfId="7055" xr:uid="{DBE6E400-3128-4A62-A924-5CAF05B02596}"/>
    <cellStyle name="Total 5 2 6 4" xfId="8052" xr:uid="{D1ECF085-793F-4097-867E-F9AB7F4F914A}"/>
    <cellStyle name="Total 5 2 7" xfId="2494" xr:uid="{00000000-0005-0000-0000-000045060000}"/>
    <cellStyle name="Total 5 2 7 2" xfId="5463" xr:uid="{1C7F160C-95AA-4B75-B19D-12CA2D613B0E}"/>
    <cellStyle name="Total 5 2 7 3" xfId="7121" xr:uid="{5D9E2AFC-9FDE-4163-A0F8-BFE10E1D7AFA}"/>
    <cellStyle name="Total 5 2 7 4" xfId="8078" xr:uid="{65A610DA-BB8A-4FA0-8F05-7EDF20DEC92F}"/>
    <cellStyle name="Total 5 2 8" xfId="4539" xr:uid="{F0820A1C-5950-4A75-BCF3-75E9B1942E71}"/>
    <cellStyle name="Total 5 2 9" xfId="6649" xr:uid="{442E0F24-7740-4276-A0A2-C604AFA7C97D}"/>
    <cellStyle name="Total 5 3" xfId="2113" xr:uid="{00000000-0005-0000-0000-000046060000}"/>
    <cellStyle name="Total 5 3 10" xfId="7898" xr:uid="{84EC5A12-559B-4EEE-B1EB-84B7BC05DA9D}"/>
    <cellStyle name="Total 5 3 2" xfId="1087" xr:uid="{00000000-0005-0000-0000-000047060000}"/>
    <cellStyle name="Total 5 3 2 2" xfId="4060" xr:uid="{4561BF61-C988-4C71-A265-BD368092EE70}"/>
    <cellStyle name="Total 5 3 2 3" xfId="6474" xr:uid="{92C731C2-7D74-4D20-8E55-5CCDA10A6E65}"/>
    <cellStyle name="Total 5 3 2 4" xfId="3266" xr:uid="{A49C2DD1-8870-4AAB-97A8-7D216355EBBE}"/>
    <cellStyle name="Total 5 3 3" xfId="2827" xr:uid="{00000000-0005-0000-0000-000048060000}"/>
    <cellStyle name="Total 5 3 3 2" xfId="5796" xr:uid="{D1A82E8F-7C26-4FA0-A872-210E2DB2209C}"/>
    <cellStyle name="Total 5 3 3 3" xfId="7454" xr:uid="{331CC019-A8D0-4990-8131-C7D3782698F7}"/>
    <cellStyle name="Total 5 3 3 4" xfId="8247" xr:uid="{4AB9E012-6453-4A63-9C0B-3F71239A923E}"/>
    <cellStyle name="Total 5 3 4" xfId="2931" xr:uid="{00000000-0005-0000-0000-000049060000}"/>
    <cellStyle name="Total 5 3 4 2" xfId="5900" xr:uid="{CD794BE2-3AF2-45EE-9595-DCB60CCC1FAE}"/>
    <cellStyle name="Total 5 3 4 3" xfId="7558" xr:uid="{A8C9E194-1602-4AE0-92F0-D49742E32A48}"/>
    <cellStyle name="Total 5 3 4 4" xfId="8298" xr:uid="{A0D15E28-A94F-48E6-B05F-8DE0AF9208E8}"/>
    <cellStyle name="Total 5 3 5" xfId="3054" xr:uid="{00000000-0005-0000-0000-00004A060000}"/>
    <cellStyle name="Total 5 3 5 2" xfId="6023" xr:uid="{C7BBEF51-9E9C-4205-9D98-96609FEBE640}"/>
    <cellStyle name="Total 5 3 5 3" xfId="7681" xr:uid="{8278B752-3D32-4EB5-A2F9-2A01F72BC1B8}"/>
    <cellStyle name="Total 5 3 5 4" xfId="8371" xr:uid="{493CB3E2-8153-4058-AAE7-945316BEEFB2}"/>
    <cellStyle name="Total 5 3 6" xfId="2653" xr:uid="{00000000-0005-0000-0000-00004B060000}"/>
    <cellStyle name="Total 5 3 6 2" xfId="5622" xr:uid="{737E3D40-8BF8-4A94-92B6-79470BC88128}"/>
    <cellStyle name="Total 5 3 6 3" xfId="7280" xr:uid="{D8D3A7C9-5A51-4CD0-8A54-3CBC15E4DE2C}"/>
    <cellStyle name="Total 5 3 6 4" xfId="8163" xr:uid="{679BB5A1-6300-4B8C-A695-4A1EE7008C93}"/>
    <cellStyle name="Total 5 3 7" xfId="3203" xr:uid="{00000000-0005-0000-0000-00004C060000}"/>
    <cellStyle name="Total 5 3 7 2" xfId="6172" xr:uid="{3B9EB44D-D93C-40A8-989E-C625FF9A593B}"/>
    <cellStyle name="Total 5 3 7 3" xfId="7830" xr:uid="{5B68552D-C89C-4EC2-B557-20DBE5F9D039}"/>
    <cellStyle name="Total 5 3 7 4" xfId="8450" xr:uid="{7562B48D-F078-4311-B605-ACA077FB2ADB}"/>
    <cellStyle name="Total 5 3 8" xfId="5082" xr:uid="{532EBCA8-712C-4EB0-97F7-6E4FA78A7AE6}"/>
    <cellStyle name="Total 5 3 9" xfId="6740" xr:uid="{F4C4C6BB-DC11-48C4-9D2C-AE669E2B8183}"/>
    <cellStyle name="Total 5 4" xfId="2127" xr:uid="{00000000-0005-0000-0000-00004D060000}"/>
    <cellStyle name="Total 5 4 10" xfId="7905" xr:uid="{96DB5597-C5D0-4330-9A34-56B5E948E6A1}"/>
    <cellStyle name="Total 5 4 2" xfId="2731" xr:uid="{00000000-0005-0000-0000-00004E060000}"/>
    <cellStyle name="Total 5 4 2 2" xfId="5700" xr:uid="{14259D88-4FE2-4FD6-8CD2-FBC965C8DB03}"/>
    <cellStyle name="Total 5 4 2 3" xfId="7358" xr:uid="{AEE7CB0D-71E2-4DBA-A421-6899B0368CDB}"/>
    <cellStyle name="Total 5 4 2 4" xfId="8203" xr:uid="{3C9173EE-0ECA-4C27-BB78-928F6491CF7E}"/>
    <cellStyle name="Total 5 4 3" xfId="2841" xr:uid="{00000000-0005-0000-0000-00004F060000}"/>
    <cellStyle name="Total 5 4 3 2" xfId="5810" xr:uid="{BE814F3E-AE86-4E84-93CA-9A380F0CC666}"/>
    <cellStyle name="Total 5 4 3 3" xfId="7468" xr:uid="{5D6BBEF8-47A0-49C8-B987-716326F5F5A3}"/>
    <cellStyle name="Total 5 4 3 4" xfId="8254" xr:uid="{6730174C-E8A7-4B14-B8D5-2C99FFB9CD1A}"/>
    <cellStyle name="Total 5 4 4" xfId="2945" xr:uid="{00000000-0005-0000-0000-000050060000}"/>
    <cellStyle name="Total 5 4 4 2" xfId="5914" xr:uid="{65B534E2-3DF7-4969-A40E-C872ABC6C932}"/>
    <cellStyle name="Total 5 4 4 3" xfId="7572" xr:uid="{83B4939E-9E1F-4703-9ED0-B69D98097F7C}"/>
    <cellStyle name="Total 5 4 4 4" xfId="8305" xr:uid="{186D64D0-4171-432F-B27F-25FCE18ED965}"/>
    <cellStyle name="Total 5 4 5" xfId="3068" xr:uid="{00000000-0005-0000-0000-000051060000}"/>
    <cellStyle name="Total 5 4 5 2" xfId="6037" xr:uid="{B1C7B139-F6C4-46FF-81BD-22093548C35F}"/>
    <cellStyle name="Total 5 4 5 3" xfId="7695" xr:uid="{E0EBA0D2-A582-4868-9417-3F12A203D4C6}"/>
    <cellStyle name="Total 5 4 5 4" xfId="8378" xr:uid="{555560D9-B349-47A8-BE62-CE8163335810}"/>
    <cellStyle name="Total 5 4 6" xfId="2787" xr:uid="{00000000-0005-0000-0000-000052060000}"/>
    <cellStyle name="Total 5 4 6 2" xfId="5756" xr:uid="{E8B0D83B-2A00-47FD-B648-F2E0C2471FB1}"/>
    <cellStyle name="Total 5 4 6 3" xfId="7414" xr:uid="{801F9C42-3380-4FD8-A86F-B142701140C1}"/>
    <cellStyle name="Total 5 4 6 4" xfId="8229" xr:uid="{4016858A-2681-4A04-A363-A8E5DA9FB91B}"/>
    <cellStyle name="Total 5 4 7" xfId="3217" xr:uid="{00000000-0005-0000-0000-000053060000}"/>
    <cellStyle name="Total 5 4 7 2" xfId="6186" xr:uid="{76F93F89-83A8-444D-8905-ECA6FEDAF7C1}"/>
    <cellStyle name="Total 5 4 7 3" xfId="7844" xr:uid="{A18B1BF6-5ADD-4504-9C27-238F86B5DD0A}"/>
    <cellStyle name="Total 5 4 7 4" xfId="8457" xr:uid="{FF7C6E29-B075-46A5-AF97-E3B6FD32A63D}"/>
    <cellStyle name="Total 5 4 8" xfId="5096" xr:uid="{E0257622-C306-47D0-A143-67483DFED91B}"/>
    <cellStyle name="Total 5 4 9" xfId="6754" xr:uid="{C50F760F-C980-4B24-85C1-AD2FC8022D82}"/>
    <cellStyle name="Total 5 5" xfId="1133" xr:uid="{00000000-0005-0000-0000-000054060000}"/>
    <cellStyle name="Total 5 5 2" xfId="4106" xr:uid="{8975259C-E977-44E2-A714-81AD74DF5881}"/>
    <cellStyle name="Total 5 5 3" xfId="6520" xr:uid="{9FA6C374-24FA-4C8D-8957-38629DD192AA}"/>
    <cellStyle name="Total 5 5 4" xfId="6710" xr:uid="{A5B72725-CE9C-4954-A785-BA784AEA7D5D}"/>
    <cellStyle name="Total 5 6" xfId="2258" xr:uid="{00000000-0005-0000-0000-000055060000}"/>
    <cellStyle name="Total 5 6 2" xfId="5227" xr:uid="{DD9C0330-CF12-4E0E-A71E-7688BB4AFE9B}"/>
    <cellStyle name="Total 5 6 3" xfId="6885" xr:uid="{80037027-CA19-4B56-8424-27508E603173}"/>
    <cellStyle name="Total 5 6 4" xfId="7968" xr:uid="{C443692D-80D5-487A-9CC5-65CA72AACD46}"/>
    <cellStyle name="Total 5 7" xfId="2889" xr:uid="{00000000-0005-0000-0000-000056060000}"/>
    <cellStyle name="Total 5 7 2" xfId="5858" xr:uid="{B3B68D86-D4BF-4443-AAD4-7A81385DD6CB}"/>
    <cellStyle name="Total 5 7 3" xfId="7516" xr:uid="{1EE8C3F0-42B0-4E36-85B2-BC869628CEE7}"/>
    <cellStyle name="Total 5 7 4" xfId="8278" xr:uid="{253584C0-7BEA-483A-881F-B4B1EAB1BDEE}"/>
    <cellStyle name="Total 5 8" xfId="2319" xr:uid="{00000000-0005-0000-0000-000057060000}"/>
    <cellStyle name="Total 5 8 2" xfId="5288" xr:uid="{3AF7F74C-92AE-4862-934A-C1D5320BBB7B}"/>
    <cellStyle name="Total 5 8 3" xfId="6946" xr:uid="{6E238C2B-282A-468B-94F9-E0760B01D728}"/>
    <cellStyle name="Total 5 8 4" xfId="8000" xr:uid="{7FB09524-41A9-4289-A3F7-223BD24E30F8}"/>
    <cellStyle name="Total 5 9" xfId="3536" xr:uid="{9ABD3007-C2CB-41E8-BCBC-63C33F93448C}"/>
    <cellStyle name="Total 6" xfId="1335" xr:uid="{00000000-0005-0000-0000-000058060000}"/>
    <cellStyle name="Total 6 10" xfId="6284" xr:uid="{D2025D68-1DDE-477D-B0A1-4246334353AA}"/>
    <cellStyle name="Total 6 2" xfId="2340" xr:uid="{00000000-0005-0000-0000-000059060000}"/>
    <cellStyle name="Total 6 2 2" xfId="5309" xr:uid="{BE7F04C0-580C-4697-88B3-F1999F09E5A7}"/>
    <cellStyle name="Total 6 2 3" xfId="6967" xr:uid="{4BAFC067-8ED3-476E-BE26-037A042FD37B}"/>
    <cellStyle name="Total 6 2 4" xfId="8012" xr:uid="{9970CF13-00A8-40A8-A0CB-636BA52DCFF7}"/>
    <cellStyle name="Total 6 3" xfId="1100" xr:uid="{00000000-0005-0000-0000-00005A060000}"/>
    <cellStyle name="Total 6 3 2" xfId="4073" xr:uid="{4789867C-75C2-4CA0-9718-F97232A5FBBD}"/>
    <cellStyle name="Total 6 3 3" xfId="6487" xr:uid="{F7F9E7DE-98E5-4E8F-8BFF-BFED4D9E845E}"/>
    <cellStyle name="Total 6 3 4" xfId="6683" xr:uid="{74D4CC47-F325-4060-A04D-B27FA997C630}"/>
    <cellStyle name="Total 6 4" xfId="2710" xr:uid="{00000000-0005-0000-0000-00005B060000}"/>
    <cellStyle name="Total 6 4 2" xfId="5679" xr:uid="{95E09783-DA16-49FA-9CF6-5884263190E3}"/>
    <cellStyle name="Total 6 4 3" xfId="7337" xr:uid="{D716C34A-7BBF-4EA8-B312-412C8B543F39}"/>
    <cellStyle name="Total 6 4 4" xfId="8193" xr:uid="{E5B44E2F-2755-45B9-BD32-01C36E8C392F}"/>
    <cellStyle name="Total 6 5" xfId="1042" xr:uid="{00000000-0005-0000-0000-00005C060000}"/>
    <cellStyle name="Total 6 5 2" xfId="4015" xr:uid="{515AFA3F-A2E3-4027-BC19-7337B9BABB6B}"/>
    <cellStyle name="Total 6 5 3" xfId="6429" xr:uid="{F6F7E8C5-38F3-4FB9-B259-DB559E73262E}"/>
    <cellStyle name="Total 6 5 4" xfId="6263" xr:uid="{D708289E-EF14-49C6-AF1D-0C79EF74AF0C}"/>
    <cellStyle name="Total 6 6" xfId="2792" xr:uid="{00000000-0005-0000-0000-00005D060000}"/>
    <cellStyle name="Total 6 6 2" xfId="5761" xr:uid="{2BC15609-D407-45C2-8A42-ECF46EAAD178}"/>
    <cellStyle name="Total 6 6 3" xfId="7419" xr:uid="{3021AED8-6149-488D-9553-04D9DBD602A7}"/>
    <cellStyle name="Total 6 6 4" xfId="8231" xr:uid="{566F2B3D-0A73-4BE2-95C0-5B013DD19829}"/>
    <cellStyle name="Total 6 7" xfId="2322" xr:uid="{00000000-0005-0000-0000-00005E060000}"/>
    <cellStyle name="Total 6 7 2" xfId="5291" xr:uid="{3CF4CC1F-ED16-4B45-BEC9-6E19C23B1E87}"/>
    <cellStyle name="Total 6 7 3" xfId="6949" xr:uid="{027AC745-9897-43D1-B3FC-BBC5B0A10253}"/>
    <cellStyle name="Total 6 7 4" xfId="8002" xr:uid="{49CB1FF4-6C5C-4F33-B32D-78BE9EA8B0CA}"/>
    <cellStyle name="Total 6 8" xfId="4308" xr:uid="{AD9CAA0E-B31B-418A-9DDD-014F83D86E7C}"/>
    <cellStyle name="Total 6 9" xfId="6568" xr:uid="{DB086185-0C72-450E-8E40-0778C4171A44}"/>
    <cellStyle name="Total 7" xfId="1558" xr:uid="{00000000-0005-0000-0000-00005F060000}"/>
    <cellStyle name="Total 7 10" xfId="3307" xr:uid="{5AC3A175-E3AE-40AA-B118-8A091E1CB8BD}"/>
    <cellStyle name="Total 7 2" xfId="2488" xr:uid="{00000000-0005-0000-0000-000060060000}"/>
    <cellStyle name="Total 7 2 2" xfId="5457" xr:uid="{29535FF4-E51C-43B5-8203-F625C8E63D1C}"/>
    <cellStyle name="Total 7 2 3" xfId="7115" xr:uid="{3F306FB9-3E75-4CAC-B7D1-934F477ACBCF}"/>
    <cellStyle name="Total 7 2 4" xfId="8074" xr:uid="{C9C1B33C-B1D7-40A4-B304-DA2615098749}"/>
    <cellStyle name="Total 7 3" xfId="2273" xr:uid="{00000000-0005-0000-0000-000061060000}"/>
    <cellStyle name="Total 7 3 2" xfId="5242" xr:uid="{3ADFC743-E82E-4CFA-B7E1-69661B1514C2}"/>
    <cellStyle name="Total 7 3 3" xfId="6900" xr:uid="{8FD5971B-BDE5-42AF-A1DA-2CDBB7B98231}"/>
    <cellStyle name="Total 7 3 4" xfId="7973" xr:uid="{5B91ADB4-84CF-4817-84FA-8F8A3BDDE1B9}"/>
    <cellStyle name="Total 7 4" xfId="2197" xr:uid="{00000000-0005-0000-0000-000062060000}"/>
    <cellStyle name="Total 7 4 2" xfId="5166" xr:uid="{3C9E8286-8033-459F-9282-BA1AAE0199A6}"/>
    <cellStyle name="Total 7 4 3" xfId="6824" xr:uid="{DF73A1B5-0B81-4E73-A1BB-54678E192557}"/>
    <cellStyle name="Total 7 4 4" xfId="7940" xr:uid="{1ED88FEB-1834-414C-8F6C-35F25E00A5A2}"/>
    <cellStyle name="Total 7 5" xfId="2243" xr:uid="{00000000-0005-0000-0000-000063060000}"/>
    <cellStyle name="Total 7 5 2" xfId="5212" xr:uid="{BDFFB6AD-B9D6-4EC3-82AB-BED354A1BEC8}"/>
    <cellStyle name="Total 7 5 3" xfId="6870" xr:uid="{C52733F4-3F93-4F4C-8640-AE431F5957D4}"/>
    <cellStyle name="Total 7 5 4" xfId="7961" xr:uid="{0B2D50C2-8CE9-4908-975D-6F4BF6B00C4B}"/>
    <cellStyle name="Total 7 6" xfId="2460" xr:uid="{00000000-0005-0000-0000-000064060000}"/>
    <cellStyle name="Total 7 6 2" xfId="5429" xr:uid="{0C1C5BDB-9917-4C80-A74F-689F785CCEEA}"/>
    <cellStyle name="Total 7 6 3" xfId="7087" xr:uid="{48352F76-EFBE-4D6A-ACB1-E99176C71C2D}"/>
    <cellStyle name="Total 7 6 4" xfId="8063" xr:uid="{E4AFDD25-3CA0-46D6-8A8B-F8152E279919}"/>
    <cellStyle name="Total 7 7" xfId="3124" xr:uid="{00000000-0005-0000-0000-000065060000}"/>
    <cellStyle name="Total 7 7 2" xfId="6093" xr:uid="{6F18C387-903B-4403-A755-33FABB776F3E}"/>
    <cellStyle name="Total 7 7 3" xfId="7751" xr:uid="{126EA22C-1257-47D2-9C3E-659E8989ED71}"/>
    <cellStyle name="Total 7 7 4" xfId="8407" xr:uid="{B5A4915F-B76E-4B68-8ABF-44C46CDB4280}"/>
    <cellStyle name="Total 7 8" xfId="4531" xr:uid="{19F98093-5970-4F23-9B3D-5B5D1B92C737}"/>
    <cellStyle name="Total 7 9" xfId="6641" xr:uid="{B2C33400-3916-41F6-92E4-19A0A131AF6D}"/>
    <cellStyle name="Total 8" xfId="2097" xr:uid="{00000000-0005-0000-0000-000066060000}"/>
    <cellStyle name="Total 8 10" xfId="7891" xr:uid="{93B3BC4D-1A73-463A-A706-83504DA37B94}"/>
    <cellStyle name="Total 8 2" xfId="1090" xr:uid="{00000000-0005-0000-0000-000067060000}"/>
    <cellStyle name="Total 8 2 2" xfId="4063" xr:uid="{6256B343-0977-49F6-90D5-A92161ECCC4A}"/>
    <cellStyle name="Total 8 2 3" xfId="6477" xr:uid="{152627EB-707B-41DB-B83A-5DCA66B5A433}"/>
    <cellStyle name="Total 8 2 4" xfId="6698" xr:uid="{40853877-02AD-435E-BA56-7F08F8656A3C}"/>
    <cellStyle name="Total 8 3" xfId="2811" xr:uid="{00000000-0005-0000-0000-000068060000}"/>
    <cellStyle name="Total 8 3 2" xfId="5780" xr:uid="{CD201014-3E0F-4B7A-811C-FF43139D58F5}"/>
    <cellStyle name="Total 8 3 3" xfId="7438" xr:uid="{83FC03D7-E286-435F-8F19-07D97F28DFA3}"/>
    <cellStyle name="Total 8 3 4" xfId="8240" xr:uid="{4DB748A2-08E2-4500-8BAF-ED001BEE9B50}"/>
    <cellStyle name="Total 8 4" xfId="2915" xr:uid="{00000000-0005-0000-0000-000069060000}"/>
    <cellStyle name="Total 8 4 2" xfId="5884" xr:uid="{B7A7D83B-C0B8-476D-B2B8-78D5BFDB2ACC}"/>
    <cellStyle name="Total 8 4 3" xfId="7542" xr:uid="{CE3983AA-4369-4948-BA03-4FCE639B5E98}"/>
    <cellStyle name="Total 8 4 4" xfId="8291" xr:uid="{2D81E1D0-8AAD-4C9B-A373-8EB8CF6F22B9}"/>
    <cellStyle name="Total 8 5" xfId="2213" xr:uid="{00000000-0005-0000-0000-00006A060000}"/>
    <cellStyle name="Total 8 5 2" xfId="5182" xr:uid="{CF016C77-B008-4E96-A4A7-5F9E437C25B3}"/>
    <cellStyle name="Total 8 5 3" xfId="6840" xr:uid="{337B5044-3B1D-4E1C-BA99-FE881C88DB5E}"/>
    <cellStyle name="Total 8 5 4" xfId="7952" xr:uid="{B070C296-336E-4B37-A1A4-976EEE9D359A}"/>
    <cellStyle name="Total 8 6" xfId="2408" xr:uid="{00000000-0005-0000-0000-00006B060000}"/>
    <cellStyle name="Total 8 6 2" xfId="5377" xr:uid="{5EEFE0A2-2AB5-4EB9-AD5D-3E81818C7107}"/>
    <cellStyle name="Total 8 6 3" xfId="7035" xr:uid="{4F5DA0C1-070B-45AC-85BF-D6C6E808583B}"/>
    <cellStyle name="Total 8 6 4" xfId="8042" xr:uid="{143929B3-13A3-4459-9ED3-1B934F6BE575}"/>
    <cellStyle name="Total 8 7" xfId="3187" xr:uid="{00000000-0005-0000-0000-00006C060000}"/>
    <cellStyle name="Total 8 7 2" xfId="6156" xr:uid="{BD35CCCD-6ED7-448D-B284-C625A7056CD8}"/>
    <cellStyle name="Total 8 7 3" xfId="7814" xr:uid="{69B746FE-9C92-4320-9C85-4DAE0F6653C9}"/>
    <cellStyle name="Total 8 7 4" xfId="8443" xr:uid="{AABEB223-4961-40CF-9C4E-87698F522031}"/>
    <cellStyle name="Total 8 8" xfId="5066" xr:uid="{5565F68F-EF69-45CB-A5EC-8CA382AE2D36}"/>
    <cellStyle name="Total 8 9" xfId="6724" xr:uid="{177E7C82-0F47-41BC-94FE-4C311F74B05F}"/>
    <cellStyle name="Total 9" xfId="778" xr:uid="{00000000-0005-0000-0000-00006D060000}"/>
    <cellStyle name="Total 9 2" xfId="3751" xr:uid="{1FAB5310-37FC-4FD7-9FF3-B1D89300E749}"/>
    <cellStyle name="Total 9 3" xfId="6311" xr:uid="{32E87D21-DE00-4635-9C62-4BB45220A242}"/>
    <cellStyle name="Total 9 4" xfId="6247" xr:uid="{53074599-C38B-4D77-BC59-F69C5F81650E}"/>
    <cellStyle name="Valuta" xfId="55" builtinId="4"/>
    <cellStyle name="Valuta 10" xfId="3283" xr:uid="{21F76C71-856C-478A-B354-AC8FE0A408B2}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2 2" xfId="4988" xr:uid="{B28FC35D-03A8-4F12-976F-128F52F7A87E}"/>
    <cellStyle name="Valuta 2 10 2 3" xfId="1673" xr:uid="{00000000-0005-0000-0000-000073060000}"/>
    <cellStyle name="Valuta 2 10 2 3 2" xfId="4646" xr:uid="{D5023D0B-405E-481B-A4E1-DE35CBFC569B}"/>
    <cellStyle name="Valuta 2 10 2 4" xfId="1240" xr:uid="{00000000-0005-0000-0000-000074060000}"/>
    <cellStyle name="Valuta 2 10 2 4 2" xfId="4213" xr:uid="{C48E8D5A-785C-415E-B6EC-AAF4EBE960D7}"/>
    <cellStyle name="Valuta 2 10 2 5" xfId="3643" xr:uid="{734DEBAE-FD07-46FE-8331-74FFF1662788}"/>
    <cellStyle name="Valuta 2 10 3" xfId="1852" xr:uid="{00000000-0005-0000-0000-000075060000}"/>
    <cellStyle name="Valuta 2 10 3 2" xfId="4821" xr:uid="{F37277CA-03E1-4AE5-825D-77CA76211E04}"/>
    <cellStyle name="Valuta 2 10 4" xfId="1460" xr:uid="{00000000-0005-0000-0000-000076060000}"/>
    <cellStyle name="Valuta 2 10 4 2" xfId="4433" xr:uid="{C4619419-7A59-44D2-9CF8-1AB1FF1C0171}"/>
    <cellStyle name="Valuta 2 10 5" xfId="949" xr:uid="{00000000-0005-0000-0000-000077060000}"/>
    <cellStyle name="Valuta 2 10 5 2" xfId="3922" xr:uid="{9A5593F2-ADD4-4567-8DBB-CB98F533F893}"/>
    <cellStyle name="Valuta 2 10 6" xfId="3417" xr:uid="{77A9E0A4-9BE2-4A0B-ABE0-5B1879FED822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2 2" xfId="4908" xr:uid="{DE0B700C-9E70-40FF-8388-9E81A1388409}"/>
    <cellStyle name="Valuta 2 12 2 3" xfId="1581" xr:uid="{00000000-0005-0000-0000-00007C060000}"/>
    <cellStyle name="Valuta 2 12 2 3 2" xfId="4554" xr:uid="{C9BA3FA4-BC01-4406-B0D6-E0713F280603}"/>
    <cellStyle name="Valuta 2 12 2 4" xfId="1148" xr:uid="{00000000-0005-0000-0000-00007D060000}"/>
    <cellStyle name="Valuta 2 12 2 4 2" xfId="4121" xr:uid="{FAFB8051-4510-4C72-86A1-074D6CA0D9A1}"/>
    <cellStyle name="Valuta 2 12 2 5" xfId="3551" xr:uid="{6C3DF6B0-DD54-4701-AD7F-079AE4B7E39D}"/>
    <cellStyle name="Valuta 2 12 3" xfId="1772" xr:uid="{00000000-0005-0000-0000-00007E060000}"/>
    <cellStyle name="Valuta 2 12 3 2" xfId="4741" xr:uid="{E6A4E750-37EE-441E-892B-F85185A592E7}"/>
    <cellStyle name="Valuta 2 12 4" xfId="1364" xr:uid="{00000000-0005-0000-0000-00007F060000}"/>
    <cellStyle name="Valuta 2 12 4 2" xfId="4337" xr:uid="{18AD578F-FA41-4062-ACBD-5E420E26B0ED}"/>
    <cellStyle name="Valuta 2 12 5" xfId="849" xr:uid="{00000000-0005-0000-0000-000080060000}"/>
    <cellStyle name="Valuta 2 12 5 2" xfId="3822" xr:uid="{15E77CC2-BF6E-4E84-8BD4-AE1BFC7B49F4}"/>
    <cellStyle name="Valuta 2 12 6" xfId="3319" xr:uid="{D3C866A0-4413-4B17-B4B6-0A044684BCB0}"/>
    <cellStyle name="Valuta 2 13" xfId="564" xr:uid="{00000000-0005-0000-0000-000081060000}"/>
    <cellStyle name="Valuta 2 13 2" xfId="1931" xr:uid="{00000000-0005-0000-0000-000082060000}"/>
    <cellStyle name="Valuta 2 13 2 2" xfId="4900" xr:uid="{729E9F96-C3C2-4B29-9CA9-A2959C62BE42}"/>
    <cellStyle name="Valuta 2 13 3" xfId="1568" xr:uid="{00000000-0005-0000-0000-000083060000}"/>
    <cellStyle name="Valuta 2 13 3 2" xfId="4541" xr:uid="{06165F42-AD3E-4F60-A2BE-6775B8893B44}"/>
    <cellStyle name="Valuta 2 13 4" xfId="1135" xr:uid="{00000000-0005-0000-0000-000084060000}"/>
    <cellStyle name="Valuta 2 13 4 2" xfId="4108" xr:uid="{12CA9219-A02D-4616-BCB9-FE75640953D3}"/>
    <cellStyle name="Valuta 2 13 5" xfId="3538" xr:uid="{0BFDB181-F8FD-4A35-9CAC-27D3A3046152}"/>
    <cellStyle name="Valuta 2 14" xfId="1763" xr:uid="{00000000-0005-0000-0000-000085060000}"/>
    <cellStyle name="Valuta 2 14 2" xfId="4732" xr:uid="{6E7AC4B0-F8C9-43E0-B47C-80E841C4E38E}"/>
    <cellStyle name="Valuta 2 15" xfId="1337" xr:uid="{00000000-0005-0000-0000-000086060000}"/>
    <cellStyle name="Valuta 2 15 2" xfId="4310" xr:uid="{141CA6DE-8ED4-420E-94A9-D1D5494DB89C}"/>
    <cellStyle name="Valuta 2 16" xfId="782" xr:uid="{00000000-0005-0000-0000-000087060000}"/>
    <cellStyle name="Valuta 2 16 2" xfId="3755" xr:uid="{A910B9C0-AA1F-4EED-AFCF-B969B5366912}"/>
    <cellStyle name="Valuta 2 17" xfId="3284" xr:uid="{8127194D-FA47-4C96-AC5A-F35624102A16}"/>
    <cellStyle name="Valuta 2 2" xfId="71" xr:uid="{00000000-0005-0000-0000-000088060000}"/>
    <cellStyle name="Valuta 2 2 10" xfId="1767" xr:uid="{00000000-0005-0000-0000-000089060000}"/>
    <cellStyle name="Valuta 2 2 10 2" xfId="4736" xr:uid="{20A8D544-A4F8-4C55-AB3E-178496EAAA1E}"/>
    <cellStyle name="Valuta 2 2 11" xfId="1342" xr:uid="{00000000-0005-0000-0000-00008A060000}"/>
    <cellStyle name="Valuta 2 2 11 2" xfId="4315" xr:uid="{A7DCD779-35A6-4062-89B7-303740E674DC}"/>
    <cellStyle name="Valuta 2 2 12" xfId="789" xr:uid="{00000000-0005-0000-0000-00008B060000}"/>
    <cellStyle name="Valuta 2 2 12 2" xfId="3762" xr:uid="{7A280332-5BF9-448C-BD3A-070B35DEAE7F}"/>
    <cellStyle name="Valuta 2 2 13" xfId="3290" xr:uid="{A4D94887-9861-4121-ADD6-1A5DB98E938D}"/>
    <cellStyle name="Valuta 2 2 2" xfId="187" xr:uid="{00000000-0005-0000-0000-00008C060000}"/>
    <cellStyle name="Valuta 2 2 2 10" xfId="3335" xr:uid="{9513A678-27D8-4D75-9DC0-FCE883231AEC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2 2" xfId="5065" xr:uid="{4CCE06DF-0099-4A5E-9D3D-F3B3B32942F3}"/>
    <cellStyle name="Valuta 2 2 2 2 2 2 2 3" xfId="1755" xr:uid="{00000000-0005-0000-0000-000092060000}"/>
    <cellStyle name="Valuta 2 2 2 2 2 2 2 3 2" xfId="4728" xr:uid="{C48BF0C4-5C65-4D77-BCBB-AA1A7FB3ADAD}"/>
    <cellStyle name="Valuta 2 2 2 2 2 2 2 4" xfId="1322" xr:uid="{00000000-0005-0000-0000-000093060000}"/>
    <cellStyle name="Valuta 2 2 2 2 2 2 2 4 2" xfId="4295" xr:uid="{61C8FC39-8196-4CA2-8470-D9D9C693836D}"/>
    <cellStyle name="Valuta 2 2 2 2 2 2 2 5" xfId="3725" xr:uid="{4502DB8C-2817-4DDB-B79A-6A2F84BBC267}"/>
    <cellStyle name="Valuta 2 2 2 2 2 2 3" xfId="1929" xr:uid="{00000000-0005-0000-0000-000094060000}"/>
    <cellStyle name="Valuta 2 2 2 2 2 2 3 2" xfId="4898" xr:uid="{1F8893F3-BDE8-42A5-A950-81C4DBF68148}"/>
    <cellStyle name="Valuta 2 2 2 2 2 2 4" xfId="1542" xr:uid="{00000000-0005-0000-0000-000095060000}"/>
    <cellStyle name="Valuta 2 2 2 2 2 2 4 2" xfId="4515" xr:uid="{9940337C-5C21-41F1-9EF2-8F36F5638864}"/>
    <cellStyle name="Valuta 2 2 2 2 2 2 5" xfId="1031" xr:uid="{00000000-0005-0000-0000-000096060000}"/>
    <cellStyle name="Valuta 2 2 2 2 2 2 5 2" xfId="4004" xr:uid="{36FD596E-00E5-4E73-B8DF-E5AA35FCF74F}"/>
    <cellStyle name="Valuta 2 2 2 2 2 2 6" xfId="3499" xr:uid="{5F49AEA2-9417-4540-9D90-007A3271AF57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2 2" xfId="4985" xr:uid="{EB43359E-CA81-44D1-BF99-2E3A08C8CA8A}"/>
    <cellStyle name="Valuta 2 2 2 2 2 4 3" xfId="1660" xr:uid="{00000000-0005-0000-0000-00009A060000}"/>
    <cellStyle name="Valuta 2 2 2 2 2 4 3 2" xfId="4633" xr:uid="{B6653B8D-ED1E-4E56-B45C-1ECBD75F3E8F}"/>
    <cellStyle name="Valuta 2 2 2 2 2 4 4" xfId="1227" xr:uid="{00000000-0005-0000-0000-00009B060000}"/>
    <cellStyle name="Valuta 2 2 2 2 2 4 4 2" xfId="4200" xr:uid="{24C2D22D-A20C-4273-8475-5BE138C7CBF4}"/>
    <cellStyle name="Valuta 2 2 2 2 2 4 5" xfId="3630" xr:uid="{4A108E16-714C-42A2-90D2-4C31E70E4416}"/>
    <cellStyle name="Valuta 2 2 2 2 2 5" xfId="1849" xr:uid="{00000000-0005-0000-0000-00009C060000}"/>
    <cellStyle name="Valuta 2 2 2 2 2 5 2" xfId="4818" xr:uid="{4DFF7E7A-0C0A-405E-AEE8-2FC5876D745E}"/>
    <cellStyle name="Valuta 2 2 2 2 2 6" xfId="1447" xr:uid="{00000000-0005-0000-0000-00009D060000}"/>
    <cellStyle name="Valuta 2 2 2 2 2 6 2" xfId="4420" xr:uid="{E8EECE99-A85D-4D5E-BFA3-768BF29BC946}"/>
    <cellStyle name="Valuta 2 2 2 2 2 7" xfId="935" xr:uid="{00000000-0005-0000-0000-00009E060000}"/>
    <cellStyle name="Valuta 2 2 2 2 2 7 2" xfId="3908" xr:uid="{7154C12D-6F46-4475-A67A-1210CB56CE27}"/>
    <cellStyle name="Valuta 2 2 2 2 2 8" xfId="3404" xr:uid="{F358EA16-EE7C-4028-B5B4-DAE9DEE0C0C0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2 2" xfId="5025" xr:uid="{5A271C5A-855E-4ADC-8A14-4A47BC614AFA}"/>
    <cellStyle name="Valuta 2 2 2 2 3 2 3" xfId="1715" xr:uid="{00000000-0005-0000-0000-0000A2060000}"/>
    <cellStyle name="Valuta 2 2 2 2 3 2 3 2" xfId="4688" xr:uid="{131B7C5F-0FA9-4927-9343-BD0982A47989}"/>
    <cellStyle name="Valuta 2 2 2 2 3 2 4" xfId="1282" xr:uid="{00000000-0005-0000-0000-0000A3060000}"/>
    <cellStyle name="Valuta 2 2 2 2 3 2 4 2" xfId="4255" xr:uid="{798FC81A-05EF-4AC7-B377-D63CB874E0B6}"/>
    <cellStyle name="Valuta 2 2 2 2 3 2 5" xfId="3685" xr:uid="{DEF0B9FD-659E-4B20-8304-EAC2A8374839}"/>
    <cellStyle name="Valuta 2 2 2 2 3 3" xfId="1889" xr:uid="{00000000-0005-0000-0000-0000A4060000}"/>
    <cellStyle name="Valuta 2 2 2 2 3 3 2" xfId="4858" xr:uid="{64EE5C09-8A38-4267-8088-B856E36E3177}"/>
    <cellStyle name="Valuta 2 2 2 2 3 4" xfId="1502" xr:uid="{00000000-0005-0000-0000-0000A5060000}"/>
    <cellStyle name="Valuta 2 2 2 2 3 4 2" xfId="4475" xr:uid="{D1F9E044-4285-455E-B8C0-3FAD55BABA6C}"/>
    <cellStyle name="Valuta 2 2 2 2 3 5" xfId="991" xr:uid="{00000000-0005-0000-0000-0000A6060000}"/>
    <cellStyle name="Valuta 2 2 2 2 3 5 2" xfId="3964" xr:uid="{D2CAE0B6-90EB-4D3A-AC44-A823D31F02E9}"/>
    <cellStyle name="Valuta 2 2 2 2 3 6" xfId="3459" xr:uid="{3F5A9281-4D22-4C4C-BF3B-8B0788E878D0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2 2" xfId="4945" xr:uid="{B4DBDE72-B0A2-4E97-9EB6-1BEF025A7526}"/>
    <cellStyle name="Valuta 2 2 2 2 5 3" xfId="1620" xr:uid="{00000000-0005-0000-0000-0000AA060000}"/>
    <cellStyle name="Valuta 2 2 2 2 5 3 2" xfId="4593" xr:uid="{D264CBD9-B4C1-4B88-83A8-545E6D71C4C0}"/>
    <cellStyle name="Valuta 2 2 2 2 5 4" xfId="1187" xr:uid="{00000000-0005-0000-0000-0000AB060000}"/>
    <cellStyle name="Valuta 2 2 2 2 5 4 2" xfId="4160" xr:uid="{CC156707-816B-4DEE-BE19-A05844FE2832}"/>
    <cellStyle name="Valuta 2 2 2 2 5 5" xfId="3590" xr:uid="{BAA58E3E-129F-4928-9C1A-FE4857565D85}"/>
    <cellStyle name="Valuta 2 2 2 2 6" xfId="1809" xr:uid="{00000000-0005-0000-0000-0000AC060000}"/>
    <cellStyle name="Valuta 2 2 2 2 6 2" xfId="4778" xr:uid="{D29A7EA5-5E90-402B-9FE2-F2B348BFA45C}"/>
    <cellStyle name="Valuta 2 2 2 2 7" xfId="1407" xr:uid="{00000000-0005-0000-0000-0000AD060000}"/>
    <cellStyle name="Valuta 2 2 2 2 7 2" xfId="4380" xr:uid="{33F6B63F-1F6E-448A-903A-5727E8E760A7}"/>
    <cellStyle name="Valuta 2 2 2 2 8" xfId="894" xr:uid="{00000000-0005-0000-0000-0000AE060000}"/>
    <cellStyle name="Valuta 2 2 2 2 8 2" xfId="3867" xr:uid="{D5EC1F7D-A9A2-4EDF-8315-7BF89D3CCBB9}"/>
    <cellStyle name="Valuta 2 2 2 2 9" xfId="3364" xr:uid="{8CC009A6-E8D1-452A-9C18-059741E10E6D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2 2" xfId="5041" xr:uid="{E7E7F29D-9ACD-43CA-B035-C8465058751B}"/>
    <cellStyle name="Valuta 2 2 2 3 2 2 3" xfId="1731" xr:uid="{00000000-0005-0000-0000-0000B3060000}"/>
    <cellStyle name="Valuta 2 2 2 3 2 2 3 2" xfId="4704" xr:uid="{612B8BAA-537B-4268-92F6-D1424EC62CFA}"/>
    <cellStyle name="Valuta 2 2 2 3 2 2 4" xfId="1298" xr:uid="{00000000-0005-0000-0000-0000B4060000}"/>
    <cellStyle name="Valuta 2 2 2 3 2 2 4 2" xfId="4271" xr:uid="{44312E17-D489-4385-96EC-7AD5F0CB9E14}"/>
    <cellStyle name="Valuta 2 2 2 3 2 2 5" xfId="3701" xr:uid="{A63C83DB-4B6A-46D1-96F6-0A6FB843FD84}"/>
    <cellStyle name="Valuta 2 2 2 3 2 3" xfId="1905" xr:uid="{00000000-0005-0000-0000-0000B5060000}"/>
    <cellStyle name="Valuta 2 2 2 3 2 3 2" xfId="4874" xr:uid="{913C03E2-1ABD-4CDA-9AA8-16B63E785D84}"/>
    <cellStyle name="Valuta 2 2 2 3 2 4" xfId="1518" xr:uid="{00000000-0005-0000-0000-0000B6060000}"/>
    <cellStyle name="Valuta 2 2 2 3 2 4 2" xfId="4491" xr:uid="{C75406DC-5CFD-41F9-9E48-B79BF45F029D}"/>
    <cellStyle name="Valuta 2 2 2 3 2 5" xfId="1007" xr:uid="{00000000-0005-0000-0000-0000B7060000}"/>
    <cellStyle name="Valuta 2 2 2 3 2 5 2" xfId="3980" xr:uid="{9FAC5187-6037-4FD7-A72B-A84F3813AEB1}"/>
    <cellStyle name="Valuta 2 2 2 3 2 6" xfId="3475" xr:uid="{94A4D864-2D7E-4572-A051-F87258E2A522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2 2" xfId="4961" xr:uid="{4CFD451C-AFD3-4437-AD9E-71BB4635B9F4}"/>
    <cellStyle name="Valuta 2 2 2 3 4 3" xfId="1636" xr:uid="{00000000-0005-0000-0000-0000BB060000}"/>
    <cellStyle name="Valuta 2 2 2 3 4 3 2" xfId="4609" xr:uid="{085A4BBB-CAF3-4497-9B5E-3B32C294DBE6}"/>
    <cellStyle name="Valuta 2 2 2 3 4 4" xfId="1203" xr:uid="{00000000-0005-0000-0000-0000BC060000}"/>
    <cellStyle name="Valuta 2 2 2 3 4 4 2" xfId="4176" xr:uid="{EA934621-DF64-4FFF-8380-924E3D1FED08}"/>
    <cellStyle name="Valuta 2 2 2 3 4 5" xfId="3606" xr:uid="{9C7A1067-18C6-4939-983D-24562E7CADE6}"/>
    <cellStyle name="Valuta 2 2 2 3 5" xfId="1825" xr:uid="{00000000-0005-0000-0000-0000BD060000}"/>
    <cellStyle name="Valuta 2 2 2 3 5 2" xfId="4794" xr:uid="{EBF77C5A-20A1-4F8F-81FF-1838CA6D24D0}"/>
    <cellStyle name="Valuta 2 2 2 3 6" xfId="1423" xr:uid="{00000000-0005-0000-0000-0000BE060000}"/>
    <cellStyle name="Valuta 2 2 2 3 6 2" xfId="4396" xr:uid="{353BD7E6-4719-40C8-9DEE-65A88BE89872}"/>
    <cellStyle name="Valuta 2 2 2 3 7" xfId="911" xr:uid="{00000000-0005-0000-0000-0000BF060000}"/>
    <cellStyle name="Valuta 2 2 2 3 7 2" xfId="3884" xr:uid="{59B95512-B1E9-4D34-90E4-82CA3DE9AAF5}"/>
    <cellStyle name="Valuta 2 2 2 3 8" xfId="3380" xr:uid="{455B5229-4CAF-480D-8DEB-E68039ACC59C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2 2" xfId="5001" xr:uid="{E151CB86-005B-4B1A-950E-9ECF99BE8E30}"/>
    <cellStyle name="Valuta 2 2 2 4 2 3" xfId="1686" xr:uid="{00000000-0005-0000-0000-0000C3060000}"/>
    <cellStyle name="Valuta 2 2 2 4 2 3 2" xfId="4659" xr:uid="{BB98F8B0-808F-4463-AE03-4F4BAA400C4B}"/>
    <cellStyle name="Valuta 2 2 2 4 2 4" xfId="1253" xr:uid="{00000000-0005-0000-0000-0000C4060000}"/>
    <cellStyle name="Valuta 2 2 2 4 2 4 2" xfId="4226" xr:uid="{27A39CC4-1842-4C8F-BDA6-954A92BBAB41}"/>
    <cellStyle name="Valuta 2 2 2 4 2 5" xfId="3656" xr:uid="{72338CC1-0AA7-46EE-8047-A5AA95AD1790}"/>
    <cellStyle name="Valuta 2 2 2 4 3" xfId="1865" xr:uid="{00000000-0005-0000-0000-0000C5060000}"/>
    <cellStyle name="Valuta 2 2 2 4 3 2" xfId="4834" xr:uid="{EDE16DEF-8A55-4877-9530-408AF3B341DD}"/>
    <cellStyle name="Valuta 2 2 2 4 4" xfId="1473" xr:uid="{00000000-0005-0000-0000-0000C6060000}"/>
    <cellStyle name="Valuta 2 2 2 4 4 2" xfId="4446" xr:uid="{1A906BE1-63FF-4A8E-BE3E-C0B9BB1BB71A}"/>
    <cellStyle name="Valuta 2 2 2 4 5" xfId="962" xr:uid="{00000000-0005-0000-0000-0000C7060000}"/>
    <cellStyle name="Valuta 2 2 2 4 5 2" xfId="3935" xr:uid="{28918172-51E3-4EEB-B9A6-266344EFFCC4}"/>
    <cellStyle name="Valuta 2 2 2 4 6" xfId="3430" xr:uid="{00CE7D7A-9DFC-44DC-9EF6-7AD4CBA21A81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2 2" xfId="4921" xr:uid="{F5140870-5122-42CC-B97D-A492AAFD6CEF}"/>
    <cellStyle name="Valuta 2 2 2 6 3" xfId="1594" xr:uid="{00000000-0005-0000-0000-0000CB060000}"/>
    <cellStyle name="Valuta 2 2 2 6 3 2" xfId="4567" xr:uid="{3A9B1246-F590-4494-9DDF-400D67EA5A70}"/>
    <cellStyle name="Valuta 2 2 2 6 4" xfId="1161" xr:uid="{00000000-0005-0000-0000-0000CC060000}"/>
    <cellStyle name="Valuta 2 2 2 6 4 2" xfId="4134" xr:uid="{66DDC8F9-04C6-411E-8A43-6D85603D78F5}"/>
    <cellStyle name="Valuta 2 2 2 6 5" xfId="3564" xr:uid="{149BEB2E-4F80-4FA0-89AF-6737A20D30E4}"/>
    <cellStyle name="Valuta 2 2 2 7" xfId="1785" xr:uid="{00000000-0005-0000-0000-0000CD060000}"/>
    <cellStyle name="Valuta 2 2 2 7 2" xfId="4754" xr:uid="{083884B3-A58F-453B-844B-C2FD55304547}"/>
    <cellStyle name="Valuta 2 2 2 8" xfId="1379" xr:uid="{00000000-0005-0000-0000-0000CE060000}"/>
    <cellStyle name="Valuta 2 2 2 8 2" xfId="4352" xr:uid="{424FE3B6-180B-4671-A20B-15ED32400B66}"/>
    <cellStyle name="Valuta 2 2 2 9" xfId="865" xr:uid="{00000000-0005-0000-0000-0000CF060000}"/>
    <cellStyle name="Valuta 2 2 2 9 2" xfId="3838" xr:uid="{4A4EB20F-371C-419B-89D9-A8940AF1689E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2 2" xfId="5052" xr:uid="{4026FCE8-FFC9-484D-9903-3F829539AF71}"/>
    <cellStyle name="Valuta 2 2 3 2 2 2 3" xfId="1742" xr:uid="{00000000-0005-0000-0000-0000D5060000}"/>
    <cellStyle name="Valuta 2 2 3 2 2 2 3 2" xfId="4715" xr:uid="{6E8D0708-6784-432D-9AEB-4D06C16F558B}"/>
    <cellStyle name="Valuta 2 2 3 2 2 2 4" xfId="1309" xr:uid="{00000000-0005-0000-0000-0000D6060000}"/>
    <cellStyle name="Valuta 2 2 3 2 2 2 4 2" xfId="4282" xr:uid="{04D557BC-80F7-476C-9388-30A7F8102C57}"/>
    <cellStyle name="Valuta 2 2 3 2 2 2 5" xfId="3712" xr:uid="{CE9A9067-656C-4F32-A3FA-DE9895FA85B7}"/>
    <cellStyle name="Valuta 2 2 3 2 2 3" xfId="1916" xr:uid="{00000000-0005-0000-0000-0000D7060000}"/>
    <cellStyle name="Valuta 2 2 3 2 2 3 2" xfId="4885" xr:uid="{4201A7A8-96AD-4D55-8D21-8700686A7F8E}"/>
    <cellStyle name="Valuta 2 2 3 2 2 4" xfId="1529" xr:uid="{00000000-0005-0000-0000-0000D8060000}"/>
    <cellStyle name="Valuta 2 2 3 2 2 4 2" xfId="4502" xr:uid="{B5BD69CE-61A2-4631-8974-C466A217EE82}"/>
    <cellStyle name="Valuta 2 2 3 2 2 5" xfId="1018" xr:uid="{00000000-0005-0000-0000-0000D9060000}"/>
    <cellStyle name="Valuta 2 2 3 2 2 5 2" xfId="3991" xr:uid="{9899EC23-FA14-4F8B-B868-2F19A131FFB3}"/>
    <cellStyle name="Valuta 2 2 3 2 2 6" xfId="3486" xr:uid="{68886D6B-13CB-4A19-BFA3-C25E02B1839E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2 2" xfId="4972" xr:uid="{1DA30FD2-CB74-4913-B59B-BA27D59F63D4}"/>
    <cellStyle name="Valuta 2 2 3 2 4 3" xfId="1647" xr:uid="{00000000-0005-0000-0000-0000DD060000}"/>
    <cellStyle name="Valuta 2 2 3 2 4 3 2" xfId="4620" xr:uid="{7393CB8F-F026-45AA-9525-FD12F88FC6AA}"/>
    <cellStyle name="Valuta 2 2 3 2 4 4" xfId="1214" xr:uid="{00000000-0005-0000-0000-0000DE060000}"/>
    <cellStyle name="Valuta 2 2 3 2 4 4 2" xfId="4187" xr:uid="{05AC0065-41CF-48AA-888D-15F94718DCB2}"/>
    <cellStyle name="Valuta 2 2 3 2 4 5" xfId="3617" xr:uid="{88C7435E-81EB-434A-8175-3D0A58433CC6}"/>
    <cellStyle name="Valuta 2 2 3 2 5" xfId="1836" xr:uid="{00000000-0005-0000-0000-0000DF060000}"/>
    <cellStyle name="Valuta 2 2 3 2 5 2" xfId="4805" xr:uid="{7ED9427F-A692-4B6A-A6F0-9D77BE6F19CE}"/>
    <cellStyle name="Valuta 2 2 3 2 6" xfId="1434" xr:uid="{00000000-0005-0000-0000-0000E0060000}"/>
    <cellStyle name="Valuta 2 2 3 2 6 2" xfId="4407" xr:uid="{645BDF64-8192-4E09-B496-CC3E047AE906}"/>
    <cellStyle name="Valuta 2 2 3 2 7" xfId="922" xr:uid="{00000000-0005-0000-0000-0000E1060000}"/>
    <cellStyle name="Valuta 2 2 3 2 7 2" xfId="3895" xr:uid="{1115DE07-717D-488B-A7BA-A55513C97A22}"/>
    <cellStyle name="Valuta 2 2 3 2 8" xfId="3391" xr:uid="{FD383521-63ED-430C-8797-52F7A6CC1982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2 2" xfId="5012" xr:uid="{8D2C43B4-7EC8-4D1D-B6FD-96DAAA451C64}"/>
    <cellStyle name="Valuta 2 2 3 3 2 3" xfId="1702" xr:uid="{00000000-0005-0000-0000-0000E5060000}"/>
    <cellStyle name="Valuta 2 2 3 3 2 3 2" xfId="4675" xr:uid="{B1E54E3D-63C9-4898-AF92-02D344673366}"/>
    <cellStyle name="Valuta 2 2 3 3 2 4" xfId="1269" xr:uid="{00000000-0005-0000-0000-0000E6060000}"/>
    <cellStyle name="Valuta 2 2 3 3 2 4 2" xfId="4242" xr:uid="{12255CB1-74C6-4BE8-B564-AB74961B1D57}"/>
    <cellStyle name="Valuta 2 2 3 3 2 5" xfId="3672" xr:uid="{6157D5DD-4717-407E-892A-9C1EAA50B851}"/>
    <cellStyle name="Valuta 2 2 3 3 3" xfId="1876" xr:uid="{00000000-0005-0000-0000-0000E7060000}"/>
    <cellStyle name="Valuta 2 2 3 3 3 2" xfId="4845" xr:uid="{C5A1762A-08C8-46CF-8E02-AE2DA1CB6707}"/>
    <cellStyle name="Valuta 2 2 3 3 4" xfId="1489" xr:uid="{00000000-0005-0000-0000-0000E8060000}"/>
    <cellStyle name="Valuta 2 2 3 3 4 2" xfId="4462" xr:uid="{E548EA7E-0944-47B0-8BA2-FC77D5434DFE}"/>
    <cellStyle name="Valuta 2 2 3 3 5" xfId="978" xr:uid="{00000000-0005-0000-0000-0000E9060000}"/>
    <cellStyle name="Valuta 2 2 3 3 5 2" xfId="3951" xr:uid="{1F1E3473-4B79-4801-9837-344C21089B91}"/>
    <cellStyle name="Valuta 2 2 3 3 6" xfId="3446" xr:uid="{2EA134B0-AC79-4F26-9A79-6BE0A8CA83C4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2 2" xfId="4932" xr:uid="{6B018AC0-1839-45E3-8FAA-B5041B51136F}"/>
    <cellStyle name="Valuta 2 2 3 5 3" xfId="1607" xr:uid="{00000000-0005-0000-0000-0000ED060000}"/>
    <cellStyle name="Valuta 2 2 3 5 3 2" xfId="4580" xr:uid="{6BF0858F-07A2-4805-9968-DF85D6FCB95F}"/>
    <cellStyle name="Valuta 2 2 3 5 4" xfId="1174" xr:uid="{00000000-0005-0000-0000-0000EE060000}"/>
    <cellStyle name="Valuta 2 2 3 5 4 2" xfId="4147" xr:uid="{C29AB425-E901-4659-9B3F-4890090CF1F8}"/>
    <cellStyle name="Valuta 2 2 3 5 5" xfId="3577" xr:uid="{8AC40FCC-EEB3-4FF2-AB17-9A548D00079C}"/>
    <cellStyle name="Valuta 2 2 3 6" xfId="1796" xr:uid="{00000000-0005-0000-0000-0000EF060000}"/>
    <cellStyle name="Valuta 2 2 3 6 2" xfId="4765" xr:uid="{D984A5E9-2518-4642-9EFC-A4BE818CCBBB}"/>
    <cellStyle name="Valuta 2 2 3 7" xfId="1394" xr:uid="{00000000-0005-0000-0000-0000F0060000}"/>
    <cellStyle name="Valuta 2 2 3 7 2" xfId="4367" xr:uid="{159A134F-08B9-42B4-BEA1-6C8EA6565166}"/>
    <cellStyle name="Valuta 2 2 3 8" xfId="881" xr:uid="{00000000-0005-0000-0000-0000F1060000}"/>
    <cellStyle name="Valuta 2 2 3 8 2" xfId="3854" xr:uid="{9752731B-B1D8-4841-A3E5-480D169CC149}"/>
    <cellStyle name="Valuta 2 2 3 9" xfId="3351" xr:uid="{AACB7EE6-857B-45EE-8F46-241137A21820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2 2" xfId="5046" xr:uid="{997E2D93-C054-4A92-B7A7-84B83EABFBAF}"/>
    <cellStyle name="Valuta 2 2 4 2 2 2 3" xfId="1736" xr:uid="{00000000-0005-0000-0000-0000F7060000}"/>
    <cellStyle name="Valuta 2 2 4 2 2 2 3 2" xfId="4709" xr:uid="{827966E4-1BD8-42A2-A356-34BEF3D0C103}"/>
    <cellStyle name="Valuta 2 2 4 2 2 2 4" xfId="1303" xr:uid="{00000000-0005-0000-0000-0000F8060000}"/>
    <cellStyle name="Valuta 2 2 4 2 2 2 4 2" xfId="4276" xr:uid="{97985550-0C70-4BC6-AAE7-DFA98E7C6E0C}"/>
    <cellStyle name="Valuta 2 2 4 2 2 2 5" xfId="3706" xr:uid="{4F42DBEA-912D-4644-A55A-0C35B3D5163A}"/>
    <cellStyle name="Valuta 2 2 4 2 2 3" xfId="1910" xr:uid="{00000000-0005-0000-0000-0000F9060000}"/>
    <cellStyle name="Valuta 2 2 4 2 2 3 2" xfId="4879" xr:uid="{00DF44A0-FB8D-40A8-A5FC-42CCE35729F5}"/>
    <cellStyle name="Valuta 2 2 4 2 2 4" xfId="1523" xr:uid="{00000000-0005-0000-0000-0000FA060000}"/>
    <cellStyle name="Valuta 2 2 4 2 2 4 2" xfId="4496" xr:uid="{F74DB2BA-B551-4533-AFE4-FED4DD712E45}"/>
    <cellStyle name="Valuta 2 2 4 2 2 5" xfId="1012" xr:uid="{00000000-0005-0000-0000-0000FB060000}"/>
    <cellStyle name="Valuta 2 2 4 2 2 5 2" xfId="3985" xr:uid="{EE2B629B-2049-4950-947C-6FED424B290D}"/>
    <cellStyle name="Valuta 2 2 4 2 2 6" xfId="3480" xr:uid="{C320F442-163D-4BAE-8897-5999FD583FF6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2 2" xfId="4966" xr:uid="{1EE1D01D-7C5D-4F2E-B61C-516E22AFCB75}"/>
    <cellStyle name="Valuta 2 2 4 2 4 3" xfId="1641" xr:uid="{00000000-0005-0000-0000-0000FF060000}"/>
    <cellStyle name="Valuta 2 2 4 2 4 3 2" xfId="4614" xr:uid="{89DE2A46-BA85-4CD2-90C7-0259B5AE7F1E}"/>
    <cellStyle name="Valuta 2 2 4 2 4 4" xfId="1208" xr:uid="{00000000-0005-0000-0000-000000070000}"/>
    <cellStyle name="Valuta 2 2 4 2 4 4 2" xfId="4181" xr:uid="{C6B89390-4799-45BE-AC96-1FAD594DEBFC}"/>
    <cellStyle name="Valuta 2 2 4 2 4 5" xfId="3611" xr:uid="{2BF37AFE-6DE1-4F16-A865-FDAA6D7D4743}"/>
    <cellStyle name="Valuta 2 2 4 2 5" xfId="1830" xr:uid="{00000000-0005-0000-0000-000001070000}"/>
    <cellStyle name="Valuta 2 2 4 2 5 2" xfId="4799" xr:uid="{2F2CA8D7-A703-4F6C-808C-DF0AD91E9BA8}"/>
    <cellStyle name="Valuta 2 2 4 2 6" xfId="1428" xr:uid="{00000000-0005-0000-0000-000002070000}"/>
    <cellStyle name="Valuta 2 2 4 2 6 2" xfId="4401" xr:uid="{FDB76F02-A149-40A9-B87E-8FDC2D5CBD50}"/>
    <cellStyle name="Valuta 2 2 4 2 7" xfId="916" xr:uid="{00000000-0005-0000-0000-000003070000}"/>
    <cellStyle name="Valuta 2 2 4 2 7 2" xfId="3889" xr:uid="{900B8CA0-945A-47E5-B81C-65F2230373C4}"/>
    <cellStyle name="Valuta 2 2 4 2 8" xfId="3385" xr:uid="{DA75C9E5-B89F-4EFE-B102-AA2EA8ED7800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2 2" xfId="5006" xr:uid="{99E1FAB1-209B-428D-959E-C472F23146CF}"/>
    <cellStyle name="Valuta 2 2 4 3 2 3" xfId="1691" xr:uid="{00000000-0005-0000-0000-000007070000}"/>
    <cellStyle name="Valuta 2 2 4 3 2 3 2" xfId="4664" xr:uid="{8D74CF70-3D20-4D8E-91D4-02798ED2FAC1}"/>
    <cellStyle name="Valuta 2 2 4 3 2 4" xfId="1258" xr:uid="{00000000-0005-0000-0000-000008070000}"/>
    <cellStyle name="Valuta 2 2 4 3 2 4 2" xfId="4231" xr:uid="{3EAA37B0-D685-4877-A2A7-8AD6FE30A63C}"/>
    <cellStyle name="Valuta 2 2 4 3 2 5" xfId="3661" xr:uid="{872BDB8C-11A6-4743-A439-46F988CF4527}"/>
    <cellStyle name="Valuta 2 2 4 3 3" xfId="1870" xr:uid="{00000000-0005-0000-0000-000009070000}"/>
    <cellStyle name="Valuta 2 2 4 3 3 2" xfId="4839" xr:uid="{06674E11-E6AA-4830-8338-6B5187DB05C7}"/>
    <cellStyle name="Valuta 2 2 4 3 4" xfId="1478" xr:uid="{00000000-0005-0000-0000-00000A070000}"/>
    <cellStyle name="Valuta 2 2 4 3 4 2" xfId="4451" xr:uid="{79988E92-6FF1-4A9C-B228-95DA133ED99F}"/>
    <cellStyle name="Valuta 2 2 4 3 5" xfId="967" xr:uid="{00000000-0005-0000-0000-00000B070000}"/>
    <cellStyle name="Valuta 2 2 4 3 5 2" xfId="3940" xr:uid="{CB0D1B81-EB37-4793-AB86-B7306C851B4E}"/>
    <cellStyle name="Valuta 2 2 4 3 6" xfId="3435" xr:uid="{2A7D0F54-DE32-43C1-988D-642BA3ADDB59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2 2" xfId="4926" xr:uid="{AD7D5C6E-3E62-42D9-899E-61422E8C6D88}"/>
    <cellStyle name="Valuta 2 2 4 5 3" xfId="1599" xr:uid="{00000000-0005-0000-0000-00000F070000}"/>
    <cellStyle name="Valuta 2 2 4 5 3 2" xfId="4572" xr:uid="{191DC9F3-8337-4367-B788-ECC89909DD55}"/>
    <cellStyle name="Valuta 2 2 4 5 4" xfId="1166" xr:uid="{00000000-0005-0000-0000-000010070000}"/>
    <cellStyle name="Valuta 2 2 4 5 4 2" xfId="4139" xr:uid="{1DFB962A-8406-47A6-BF4A-5D808CC3AAEA}"/>
    <cellStyle name="Valuta 2 2 4 5 5" xfId="3569" xr:uid="{41DD4C7C-9006-4F38-973A-43E054665145}"/>
    <cellStyle name="Valuta 2 2 4 6" xfId="1790" xr:uid="{00000000-0005-0000-0000-000011070000}"/>
    <cellStyle name="Valuta 2 2 4 6 2" xfId="4759" xr:uid="{688C79C3-C55B-4B74-A4BC-1F0996387F8E}"/>
    <cellStyle name="Valuta 2 2 4 7" xfId="1384" xr:uid="{00000000-0005-0000-0000-000012070000}"/>
    <cellStyle name="Valuta 2 2 4 7 2" xfId="4357" xr:uid="{E79B9E70-9B88-469D-BFF2-CE66A82DFB16}"/>
    <cellStyle name="Valuta 2 2 4 8" xfId="870" xr:uid="{00000000-0005-0000-0000-000013070000}"/>
    <cellStyle name="Valuta 2 2 4 8 2" xfId="3843" xr:uid="{2159C117-9BCC-4A30-A3CD-CB1D85CA20B7}"/>
    <cellStyle name="Valuta 2 2 4 9" xfId="3340" xr:uid="{C7862517-1C90-45C3-AEFF-DDD67AE14BC3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2 2" xfId="5030" xr:uid="{E742129A-69BC-495E-9BEA-C15C2061A4B6}"/>
    <cellStyle name="Valuta 2 2 5 2 2 3" xfId="1720" xr:uid="{00000000-0005-0000-0000-000018070000}"/>
    <cellStyle name="Valuta 2 2 5 2 2 3 2" xfId="4693" xr:uid="{61EBB49A-3964-422D-B71D-686B44B276D1}"/>
    <cellStyle name="Valuta 2 2 5 2 2 4" xfId="1287" xr:uid="{00000000-0005-0000-0000-000019070000}"/>
    <cellStyle name="Valuta 2 2 5 2 2 4 2" xfId="4260" xr:uid="{108AC1AD-DEC7-43C1-A345-D18C1E93A19E}"/>
    <cellStyle name="Valuta 2 2 5 2 2 5" xfId="3690" xr:uid="{5055D5A1-4C8E-4970-A141-6FD4EBD4A23D}"/>
    <cellStyle name="Valuta 2 2 5 2 3" xfId="1894" xr:uid="{00000000-0005-0000-0000-00001A070000}"/>
    <cellStyle name="Valuta 2 2 5 2 3 2" xfId="4863" xr:uid="{353ED953-7CF5-4CAF-B598-5020CB39A5AD}"/>
    <cellStyle name="Valuta 2 2 5 2 4" xfId="1507" xr:uid="{00000000-0005-0000-0000-00001B070000}"/>
    <cellStyle name="Valuta 2 2 5 2 4 2" xfId="4480" xr:uid="{86703B94-8C37-4EF7-8FBC-9D57E416C070}"/>
    <cellStyle name="Valuta 2 2 5 2 5" xfId="996" xr:uid="{00000000-0005-0000-0000-00001C070000}"/>
    <cellStyle name="Valuta 2 2 5 2 5 2" xfId="3969" xr:uid="{41C2C4BE-937A-4349-9277-245A77291BC0}"/>
    <cellStyle name="Valuta 2 2 5 2 6" xfId="3464" xr:uid="{01F5FAC7-EF8F-45BF-ABE0-F1598061E1A3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2 2" xfId="4950" xr:uid="{4E6E0DF9-B3CB-4A78-902E-DE9E1D699FE8}"/>
    <cellStyle name="Valuta 2 2 5 4 3" xfId="1625" xr:uid="{00000000-0005-0000-0000-000020070000}"/>
    <cellStyle name="Valuta 2 2 5 4 3 2" xfId="4598" xr:uid="{0050C62B-B487-4CA2-806D-DD20EF1427FB}"/>
    <cellStyle name="Valuta 2 2 5 4 4" xfId="1192" xr:uid="{00000000-0005-0000-0000-000021070000}"/>
    <cellStyle name="Valuta 2 2 5 4 4 2" xfId="4165" xr:uid="{91676A2C-186B-4F68-9FCB-930FE621644D}"/>
    <cellStyle name="Valuta 2 2 5 4 5" xfId="3595" xr:uid="{B2842A08-7CAF-418D-9FBF-3744EC6DA6E7}"/>
    <cellStyle name="Valuta 2 2 5 5" xfId="1814" xr:uid="{00000000-0005-0000-0000-000022070000}"/>
    <cellStyle name="Valuta 2 2 5 5 2" xfId="4783" xr:uid="{CF168273-2432-4DFB-88EA-2307A022769A}"/>
    <cellStyle name="Valuta 2 2 5 6" xfId="1412" xr:uid="{00000000-0005-0000-0000-000023070000}"/>
    <cellStyle name="Valuta 2 2 5 6 2" xfId="4385" xr:uid="{62F2DCAE-9499-4162-BD71-92CD416C917C}"/>
    <cellStyle name="Valuta 2 2 5 7" xfId="900" xr:uid="{00000000-0005-0000-0000-000024070000}"/>
    <cellStyle name="Valuta 2 2 5 7 2" xfId="3873" xr:uid="{E39BDABC-A42F-407D-82F9-86FFBA0C76C6}"/>
    <cellStyle name="Valuta 2 2 5 8" xfId="3369" xr:uid="{631A5250-AEF5-4C0C-99DA-F3C6D72E9E94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2 2" xfId="4990" xr:uid="{09E4DB25-6E30-47AC-B16A-36002A3C2DBA}"/>
    <cellStyle name="Valuta 2 2 6 2 3" xfId="1675" xr:uid="{00000000-0005-0000-0000-000028070000}"/>
    <cellStyle name="Valuta 2 2 6 2 3 2" xfId="4648" xr:uid="{AF5BAB56-BC40-4DE2-AD2B-CC7AD6A6F510}"/>
    <cellStyle name="Valuta 2 2 6 2 4" xfId="1242" xr:uid="{00000000-0005-0000-0000-000029070000}"/>
    <cellStyle name="Valuta 2 2 6 2 4 2" xfId="4215" xr:uid="{3B201BC8-0984-4898-98C7-ECA546DF5A07}"/>
    <cellStyle name="Valuta 2 2 6 2 5" xfId="3645" xr:uid="{C2FE13BA-D8EB-480E-A588-38B8A1F17A0D}"/>
    <cellStyle name="Valuta 2 2 6 3" xfId="1854" xr:uid="{00000000-0005-0000-0000-00002A070000}"/>
    <cellStyle name="Valuta 2 2 6 3 2" xfId="4823" xr:uid="{CB59D1AF-B956-42D0-A72B-5F954A9C8C48}"/>
    <cellStyle name="Valuta 2 2 6 4" xfId="1462" xr:uid="{00000000-0005-0000-0000-00002B070000}"/>
    <cellStyle name="Valuta 2 2 6 4 2" xfId="4435" xr:uid="{9DD724F7-0D59-4B1E-9710-0DCB7AD4DAE1}"/>
    <cellStyle name="Valuta 2 2 6 5" xfId="951" xr:uid="{00000000-0005-0000-0000-00002C070000}"/>
    <cellStyle name="Valuta 2 2 6 5 2" xfId="3924" xr:uid="{5BC92938-D100-4F8C-8F6A-EE550B39330A}"/>
    <cellStyle name="Valuta 2 2 6 6" xfId="3419" xr:uid="{E88929AE-7B65-4E30-86B9-26F096FC2165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2 2" xfId="4910" xr:uid="{4B5DA74E-A4D8-477A-A236-9215D011010D}"/>
    <cellStyle name="Valuta 2 2 8 2 3" xfId="1583" xr:uid="{00000000-0005-0000-0000-000031070000}"/>
    <cellStyle name="Valuta 2 2 8 2 3 2" xfId="4556" xr:uid="{3B66520B-7A5B-4874-950F-CD2862F8F3B1}"/>
    <cellStyle name="Valuta 2 2 8 2 4" xfId="1150" xr:uid="{00000000-0005-0000-0000-000032070000}"/>
    <cellStyle name="Valuta 2 2 8 2 4 2" xfId="4123" xr:uid="{76252FB8-F2DE-4E0D-9A3C-C9364FAADD3B}"/>
    <cellStyle name="Valuta 2 2 8 2 5" xfId="3553" xr:uid="{C45B7976-B176-440F-8D8D-383D054DDA5F}"/>
    <cellStyle name="Valuta 2 2 8 3" xfId="1774" xr:uid="{00000000-0005-0000-0000-000033070000}"/>
    <cellStyle name="Valuta 2 2 8 3 2" xfId="4743" xr:uid="{47C847AB-5033-47F2-BC84-EF31BB1D79D4}"/>
    <cellStyle name="Valuta 2 2 8 4" xfId="1367" xr:uid="{00000000-0005-0000-0000-000034070000}"/>
    <cellStyle name="Valuta 2 2 8 4 2" xfId="4340" xr:uid="{C3D3C495-10C3-485E-B591-50A3538F784C}"/>
    <cellStyle name="Valuta 2 2 8 5" xfId="852" xr:uid="{00000000-0005-0000-0000-000035070000}"/>
    <cellStyle name="Valuta 2 2 8 5 2" xfId="3825" xr:uid="{C63E03EC-CE51-497E-AD11-1367C72A974C}"/>
    <cellStyle name="Valuta 2 2 8 6" xfId="3322" xr:uid="{C77B1855-8B4E-4B35-8AD1-DD1A3F465BE9}"/>
    <cellStyle name="Valuta 2 2 9" xfId="568" xr:uid="{00000000-0005-0000-0000-000036070000}"/>
    <cellStyle name="Valuta 2 2 9 2" xfId="1935" xr:uid="{00000000-0005-0000-0000-000037070000}"/>
    <cellStyle name="Valuta 2 2 9 2 2" xfId="4904" xr:uid="{FF8E29D2-15D7-4106-97F4-8C88B6167CBE}"/>
    <cellStyle name="Valuta 2 2 9 3" xfId="1572" xr:uid="{00000000-0005-0000-0000-000038070000}"/>
    <cellStyle name="Valuta 2 2 9 3 2" xfId="4545" xr:uid="{BCB36B45-E9F8-4644-9BED-6FA64BA8539C}"/>
    <cellStyle name="Valuta 2 2 9 4" xfId="1139" xr:uid="{00000000-0005-0000-0000-000039070000}"/>
    <cellStyle name="Valuta 2 2 9 4 2" xfId="4112" xr:uid="{49888E18-B6D7-4228-9A9F-90B7C8CD5842}"/>
    <cellStyle name="Valuta 2 2 9 5" xfId="3542" xr:uid="{2AD5AD81-DBFD-41B5-A5B2-6ED55340BFFA}"/>
    <cellStyle name="Valuta 2 3" xfId="114" xr:uid="{00000000-0005-0000-0000-00003A070000}"/>
    <cellStyle name="Valuta 2 3 10" xfId="1352" xr:uid="{00000000-0005-0000-0000-00003B070000}"/>
    <cellStyle name="Valuta 2 3 10 2" xfId="4325" xr:uid="{DEA562B8-7B1E-410C-8956-C3EC1A514214}"/>
    <cellStyle name="Valuta 2 3 11" xfId="817" xr:uid="{00000000-0005-0000-0000-00003C070000}"/>
    <cellStyle name="Valuta 2 3 11 2" xfId="3790" xr:uid="{D2B5F1C6-6109-4112-BC73-21C70A6D21A1}"/>
    <cellStyle name="Valuta 2 3 12" xfId="3299" xr:uid="{B7699F2F-889F-488E-A72C-2789C5AFF657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2 2" xfId="5057" xr:uid="{F826A668-A767-4B64-B02D-9807669E971C}"/>
    <cellStyle name="Valuta 2 3 2 2 2 2 3" xfId="1747" xr:uid="{00000000-0005-0000-0000-000042070000}"/>
    <cellStyle name="Valuta 2 3 2 2 2 2 3 2" xfId="4720" xr:uid="{F069D5DD-6118-4EED-9D2B-A83E8251521C}"/>
    <cellStyle name="Valuta 2 3 2 2 2 2 4" xfId="1314" xr:uid="{00000000-0005-0000-0000-000043070000}"/>
    <cellStyle name="Valuta 2 3 2 2 2 2 4 2" xfId="4287" xr:uid="{B051121B-2114-424F-B088-1C590D6EDE6F}"/>
    <cellStyle name="Valuta 2 3 2 2 2 2 5" xfId="3717" xr:uid="{3B8B4F5C-2A7E-4D7C-8342-E40FECBBFD10}"/>
    <cellStyle name="Valuta 2 3 2 2 2 3" xfId="1921" xr:uid="{00000000-0005-0000-0000-000044070000}"/>
    <cellStyle name="Valuta 2 3 2 2 2 3 2" xfId="4890" xr:uid="{2D39DEA9-DC55-4F9B-995D-9B0378890CC1}"/>
    <cellStyle name="Valuta 2 3 2 2 2 4" xfId="1534" xr:uid="{00000000-0005-0000-0000-000045070000}"/>
    <cellStyle name="Valuta 2 3 2 2 2 4 2" xfId="4507" xr:uid="{49F17FA4-D57F-4DA4-9DA4-717AB09F0B93}"/>
    <cellStyle name="Valuta 2 3 2 2 2 5" xfId="1023" xr:uid="{00000000-0005-0000-0000-000046070000}"/>
    <cellStyle name="Valuta 2 3 2 2 2 5 2" xfId="3996" xr:uid="{82BFA370-54B1-4775-A5A8-430D34609878}"/>
    <cellStyle name="Valuta 2 3 2 2 2 6" xfId="3491" xr:uid="{6B1BA23D-4E37-430E-BAF0-973578840FA3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2 2" xfId="4977" xr:uid="{2B556F29-A8AD-4A02-BFE1-8D54531E42D1}"/>
    <cellStyle name="Valuta 2 3 2 2 4 3" xfId="1652" xr:uid="{00000000-0005-0000-0000-00004A070000}"/>
    <cellStyle name="Valuta 2 3 2 2 4 3 2" xfId="4625" xr:uid="{8A2C11FB-DEA3-4ADE-989C-DB1459BB02A5}"/>
    <cellStyle name="Valuta 2 3 2 2 4 4" xfId="1219" xr:uid="{00000000-0005-0000-0000-00004B070000}"/>
    <cellStyle name="Valuta 2 3 2 2 4 4 2" xfId="4192" xr:uid="{6D178226-7EBF-4802-82D3-8618529A9F0D}"/>
    <cellStyle name="Valuta 2 3 2 2 4 5" xfId="3622" xr:uid="{9447A68A-BD74-460D-96E7-16CC1BD309D2}"/>
    <cellStyle name="Valuta 2 3 2 2 5" xfId="1841" xr:uid="{00000000-0005-0000-0000-00004C070000}"/>
    <cellStyle name="Valuta 2 3 2 2 5 2" xfId="4810" xr:uid="{25A85650-9EF2-4D16-8CB2-8238440444F1}"/>
    <cellStyle name="Valuta 2 3 2 2 6" xfId="1439" xr:uid="{00000000-0005-0000-0000-00004D070000}"/>
    <cellStyle name="Valuta 2 3 2 2 6 2" xfId="4412" xr:uid="{959212DC-865D-41A6-96CA-707A3EE7EC48}"/>
    <cellStyle name="Valuta 2 3 2 2 7" xfId="927" xr:uid="{00000000-0005-0000-0000-00004E070000}"/>
    <cellStyle name="Valuta 2 3 2 2 7 2" xfId="3900" xr:uid="{76257325-F135-47C2-8124-A1D504647447}"/>
    <cellStyle name="Valuta 2 3 2 2 8" xfId="3396" xr:uid="{E0047E9F-7BF2-4BE6-A085-D6870B76BFB2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2 2" xfId="5017" xr:uid="{766929EC-7E92-451F-A9D4-D2A7BE403F40}"/>
    <cellStyle name="Valuta 2 3 2 3 2 3" xfId="1707" xr:uid="{00000000-0005-0000-0000-000052070000}"/>
    <cellStyle name="Valuta 2 3 2 3 2 3 2" xfId="4680" xr:uid="{58505161-0107-4AB5-AF49-9DE952F99131}"/>
    <cellStyle name="Valuta 2 3 2 3 2 4" xfId="1274" xr:uid="{00000000-0005-0000-0000-000053070000}"/>
    <cellStyle name="Valuta 2 3 2 3 2 4 2" xfId="4247" xr:uid="{04A36DA5-7F3C-4B46-A448-B0C2679E9A2C}"/>
    <cellStyle name="Valuta 2 3 2 3 2 5" xfId="3677" xr:uid="{E361D02C-E37C-4072-B9FA-19362D99C77C}"/>
    <cellStyle name="Valuta 2 3 2 3 3" xfId="1881" xr:uid="{00000000-0005-0000-0000-000054070000}"/>
    <cellStyle name="Valuta 2 3 2 3 3 2" xfId="4850" xr:uid="{C9601BCD-4F85-4A4D-B6B3-015B5E18709D}"/>
    <cellStyle name="Valuta 2 3 2 3 4" xfId="1494" xr:uid="{00000000-0005-0000-0000-000055070000}"/>
    <cellStyle name="Valuta 2 3 2 3 4 2" xfId="4467" xr:uid="{11BDB9D3-3E7E-4BB9-958E-76DE537233A6}"/>
    <cellStyle name="Valuta 2 3 2 3 5" xfId="983" xr:uid="{00000000-0005-0000-0000-000056070000}"/>
    <cellStyle name="Valuta 2 3 2 3 5 2" xfId="3956" xr:uid="{D333EC52-E3CF-41FD-8E01-0756FC6A827E}"/>
    <cellStyle name="Valuta 2 3 2 3 6" xfId="3451" xr:uid="{E7886772-C925-47E1-8116-AC9D0817892C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2 2" xfId="4937" xr:uid="{D4F344B1-0363-47B7-98C9-D7A0A81B86DC}"/>
    <cellStyle name="Valuta 2 3 2 5 3" xfId="1612" xr:uid="{00000000-0005-0000-0000-00005A070000}"/>
    <cellStyle name="Valuta 2 3 2 5 3 2" xfId="4585" xr:uid="{C1E1C9D6-906A-4FEC-9F4D-B55884F69BEF}"/>
    <cellStyle name="Valuta 2 3 2 5 4" xfId="1179" xr:uid="{00000000-0005-0000-0000-00005B070000}"/>
    <cellStyle name="Valuta 2 3 2 5 4 2" xfId="4152" xr:uid="{4D1E8C97-72F2-4414-9E76-92B2A4D224EA}"/>
    <cellStyle name="Valuta 2 3 2 5 5" xfId="3582" xr:uid="{B00126F9-509F-4DF9-8108-E90D4509B129}"/>
    <cellStyle name="Valuta 2 3 2 6" xfId="1801" xr:uid="{00000000-0005-0000-0000-00005C070000}"/>
    <cellStyle name="Valuta 2 3 2 6 2" xfId="4770" xr:uid="{7008AA0D-2AD8-43D2-8573-B7E9E289325D}"/>
    <cellStyle name="Valuta 2 3 2 7" xfId="1399" xr:uid="{00000000-0005-0000-0000-00005D070000}"/>
    <cellStyle name="Valuta 2 3 2 7 2" xfId="4372" xr:uid="{B82AD391-1A9A-4B0F-BBFB-2197BAD5FCC1}"/>
    <cellStyle name="Valuta 2 3 2 8" xfId="886" xr:uid="{00000000-0005-0000-0000-00005E070000}"/>
    <cellStyle name="Valuta 2 3 2 8 2" xfId="3859" xr:uid="{EA48F9CA-0C04-4158-A600-3C65D1E36FDD}"/>
    <cellStyle name="Valuta 2 3 2 9" xfId="3356" xr:uid="{EC93A676-4C34-4742-A879-D7252DC861AB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2 2" xfId="5049" xr:uid="{188DDCE9-AF5D-41E5-B1D2-4BAA527902BC}"/>
    <cellStyle name="Valuta 2 3 3 2 2 2 3" xfId="1739" xr:uid="{00000000-0005-0000-0000-000064070000}"/>
    <cellStyle name="Valuta 2 3 3 2 2 2 3 2" xfId="4712" xr:uid="{7DAA6E4A-9878-4A80-A2F8-727599DB3E52}"/>
    <cellStyle name="Valuta 2 3 3 2 2 2 4" xfId="1306" xr:uid="{00000000-0005-0000-0000-000065070000}"/>
    <cellStyle name="Valuta 2 3 3 2 2 2 4 2" xfId="4279" xr:uid="{E41B83EE-1AD9-49ED-95D9-2901FC002ABF}"/>
    <cellStyle name="Valuta 2 3 3 2 2 2 5" xfId="3709" xr:uid="{F05E1EA1-00D0-4792-9125-F02E95CA83C5}"/>
    <cellStyle name="Valuta 2 3 3 2 2 3" xfId="1913" xr:uid="{00000000-0005-0000-0000-000066070000}"/>
    <cellStyle name="Valuta 2 3 3 2 2 3 2" xfId="4882" xr:uid="{212EB290-B886-482B-A588-825BA896E65D}"/>
    <cellStyle name="Valuta 2 3 3 2 2 4" xfId="1526" xr:uid="{00000000-0005-0000-0000-000067070000}"/>
    <cellStyle name="Valuta 2 3 3 2 2 4 2" xfId="4499" xr:uid="{07C1C2E4-A764-4E5B-8617-F1F2DBCA2142}"/>
    <cellStyle name="Valuta 2 3 3 2 2 5" xfId="1015" xr:uid="{00000000-0005-0000-0000-000068070000}"/>
    <cellStyle name="Valuta 2 3 3 2 2 5 2" xfId="3988" xr:uid="{3A8B5D8A-7FF1-48FF-B49B-4CD620683172}"/>
    <cellStyle name="Valuta 2 3 3 2 2 6" xfId="3483" xr:uid="{F9117D0B-123C-43DC-BD56-6F59A93963DC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2 2" xfId="4969" xr:uid="{0BE19608-CF9F-43E3-84AD-8B71587F81C0}"/>
    <cellStyle name="Valuta 2 3 3 2 4 3" xfId="1644" xr:uid="{00000000-0005-0000-0000-00006C070000}"/>
    <cellStyle name="Valuta 2 3 3 2 4 3 2" xfId="4617" xr:uid="{3456E45A-B2FE-44DC-8685-69C75B0FEB16}"/>
    <cellStyle name="Valuta 2 3 3 2 4 4" xfId="1211" xr:uid="{00000000-0005-0000-0000-00006D070000}"/>
    <cellStyle name="Valuta 2 3 3 2 4 4 2" xfId="4184" xr:uid="{B5C7ECDF-0449-45C3-96D9-009DF0BFDB73}"/>
    <cellStyle name="Valuta 2 3 3 2 4 5" xfId="3614" xr:uid="{414E904D-7063-432E-B166-C3FBB8C22B53}"/>
    <cellStyle name="Valuta 2 3 3 2 5" xfId="1833" xr:uid="{00000000-0005-0000-0000-00006E070000}"/>
    <cellStyle name="Valuta 2 3 3 2 5 2" xfId="4802" xr:uid="{CC17E10E-D88A-491A-9204-2C379175F9D4}"/>
    <cellStyle name="Valuta 2 3 3 2 6" xfId="1431" xr:uid="{00000000-0005-0000-0000-00006F070000}"/>
    <cellStyle name="Valuta 2 3 3 2 6 2" xfId="4404" xr:uid="{75A7862F-4F9F-44A6-B4D3-59A03E848863}"/>
    <cellStyle name="Valuta 2 3 3 2 7" xfId="919" xr:uid="{00000000-0005-0000-0000-000070070000}"/>
    <cellStyle name="Valuta 2 3 3 2 7 2" xfId="3892" xr:uid="{9157D9EC-CEE2-4535-8B8D-C69725A1FDA1}"/>
    <cellStyle name="Valuta 2 3 3 2 8" xfId="3388" xr:uid="{9E70055D-7514-4540-889B-3A86B2B16210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2 2" xfId="5009" xr:uid="{2F55665B-D231-4DDF-9138-73DDD9EB0A3D}"/>
    <cellStyle name="Valuta 2 3 3 3 2 3" xfId="1694" xr:uid="{00000000-0005-0000-0000-000074070000}"/>
    <cellStyle name="Valuta 2 3 3 3 2 3 2" xfId="4667" xr:uid="{990E0B23-D15D-4DC6-BAFB-C73C65F1E2FD}"/>
    <cellStyle name="Valuta 2 3 3 3 2 4" xfId="1261" xr:uid="{00000000-0005-0000-0000-000075070000}"/>
    <cellStyle name="Valuta 2 3 3 3 2 4 2" xfId="4234" xr:uid="{225D7F27-CAB0-4200-A608-6087EF87CCFC}"/>
    <cellStyle name="Valuta 2 3 3 3 2 5" xfId="3664" xr:uid="{0E5F0C18-7C13-498A-889D-4A75A746DF63}"/>
    <cellStyle name="Valuta 2 3 3 3 3" xfId="1873" xr:uid="{00000000-0005-0000-0000-000076070000}"/>
    <cellStyle name="Valuta 2 3 3 3 3 2" xfId="4842" xr:uid="{B8E0634E-0631-4006-9E8A-3D4809629ABD}"/>
    <cellStyle name="Valuta 2 3 3 3 4" xfId="1481" xr:uid="{00000000-0005-0000-0000-000077070000}"/>
    <cellStyle name="Valuta 2 3 3 3 4 2" xfId="4454" xr:uid="{11322838-7310-458A-BA4D-D214E76057E4}"/>
    <cellStyle name="Valuta 2 3 3 3 5" xfId="970" xr:uid="{00000000-0005-0000-0000-000078070000}"/>
    <cellStyle name="Valuta 2 3 3 3 5 2" xfId="3943" xr:uid="{95ED945C-248D-4FF8-97F5-63073B3BDE12}"/>
    <cellStyle name="Valuta 2 3 3 3 6" xfId="3438" xr:uid="{4E992514-C8A7-45FE-A6D0-BB908DAED4E0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2 2" xfId="4929" xr:uid="{8108E4A5-CB5B-4FD6-AAC2-9E87152027AF}"/>
    <cellStyle name="Valuta 2 3 3 5 3" xfId="1602" xr:uid="{00000000-0005-0000-0000-00007C070000}"/>
    <cellStyle name="Valuta 2 3 3 5 3 2" xfId="4575" xr:uid="{D95AFC58-B402-4453-A63C-715FA2C0BE68}"/>
    <cellStyle name="Valuta 2 3 3 5 4" xfId="1169" xr:uid="{00000000-0005-0000-0000-00007D070000}"/>
    <cellStyle name="Valuta 2 3 3 5 4 2" xfId="4142" xr:uid="{31A74952-2121-4742-AC84-C594F0AF38E5}"/>
    <cellStyle name="Valuta 2 3 3 5 5" xfId="3572" xr:uid="{6E977B33-C75F-4480-83D9-0EC8024F5D42}"/>
    <cellStyle name="Valuta 2 3 3 6" xfId="1793" xr:uid="{00000000-0005-0000-0000-00007E070000}"/>
    <cellStyle name="Valuta 2 3 3 6 2" xfId="4762" xr:uid="{C28094F9-545B-4DF8-95E8-BE23B0AFFA02}"/>
    <cellStyle name="Valuta 2 3 3 7" xfId="1387" xr:uid="{00000000-0005-0000-0000-00007F070000}"/>
    <cellStyle name="Valuta 2 3 3 7 2" xfId="4360" xr:uid="{E1EB9F7A-F97E-427F-B4EE-F06C6534DCE3}"/>
    <cellStyle name="Valuta 2 3 3 8" xfId="873" xr:uid="{00000000-0005-0000-0000-000080070000}"/>
    <cellStyle name="Valuta 2 3 3 8 2" xfId="3846" xr:uid="{370B89B6-D2C0-42CA-8169-03E99F32D541}"/>
    <cellStyle name="Valuta 2 3 3 9" xfId="3343" xr:uid="{86F98048-CDCB-4FF5-B3A3-34D2726F6AA0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2 2" xfId="5033" xr:uid="{989DA8A0-B06F-40B5-BE67-ADF9DB0B69E2}"/>
    <cellStyle name="Valuta 2 3 4 2 2 3" xfId="1723" xr:uid="{00000000-0005-0000-0000-000085070000}"/>
    <cellStyle name="Valuta 2 3 4 2 2 3 2" xfId="4696" xr:uid="{3AFCE571-189F-4482-86F4-DA6B5546898D}"/>
    <cellStyle name="Valuta 2 3 4 2 2 4" xfId="1290" xr:uid="{00000000-0005-0000-0000-000086070000}"/>
    <cellStyle name="Valuta 2 3 4 2 2 4 2" xfId="4263" xr:uid="{C81FB3D7-18C0-40D5-B375-A47D7467B3D5}"/>
    <cellStyle name="Valuta 2 3 4 2 2 5" xfId="3693" xr:uid="{CB1A0A1D-F105-4778-956C-B561D888716C}"/>
    <cellStyle name="Valuta 2 3 4 2 3" xfId="1897" xr:uid="{00000000-0005-0000-0000-000087070000}"/>
    <cellStyle name="Valuta 2 3 4 2 3 2" xfId="4866" xr:uid="{49D69BF1-1096-42EA-931B-6EE325135B08}"/>
    <cellStyle name="Valuta 2 3 4 2 4" xfId="1510" xr:uid="{00000000-0005-0000-0000-000088070000}"/>
    <cellStyle name="Valuta 2 3 4 2 4 2" xfId="4483" xr:uid="{E335992D-3F0F-4C54-97FC-584A20F66993}"/>
    <cellStyle name="Valuta 2 3 4 2 5" xfId="999" xr:uid="{00000000-0005-0000-0000-000089070000}"/>
    <cellStyle name="Valuta 2 3 4 2 5 2" xfId="3972" xr:uid="{77C192A4-881F-4F72-94AA-17DA80E5CEAA}"/>
    <cellStyle name="Valuta 2 3 4 2 6" xfId="3467" xr:uid="{88177511-4C8E-41EB-9158-6D6746C47203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2 2" xfId="4953" xr:uid="{71EF7BAC-337B-4A72-AF6E-BB41B225147F}"/>
    <cellStyle name="Valuta 2 3 4 4 3" xfId="1628" xr:uid="{00000000-0005-0000-0000-00008D070000}"/>
    <cellStyle name="Valuta 2 3 4 4 3 2" xfId="4601" xr:uid="{C213D931-30A1-45CB-9056-B9E0C5A69D75}"/>
    <cellStyle name="Valuta 2 3 4 4 4" xfId="1195" xr:uid="{00000000-0005-0000-0000-00008E070000}"/>
    <cellStyle name="Valuta 2 3 4 4 4 2" xfId="4168" xr:uid="{174EC9AF-2B80-435E-B7FD-5D5B751CB2B1}"/>
    <cellStyle name="Valuta 2 3 4 4 5" xfId="3598" xr:uid="{CBB780BA-48CD-4632-A4C2-4B0FE1D99282}"/>
    <cellStyle name="Valuta 2 3 4 5" xfId="1817" xr:uid="{00000000-0005-0000-0000-00008F070000}"/>
    <cellStyle name="Valuta 2 3 4 5 2" xfId="4786" xr:uid="{9BAF15C5-BE21-41DA-9422-ADD212DB6EE7}"/>
    <cellStyle name="Valuta 2 3 4 6" xfId="1415" xr:uid="{00000000-0005-0000-0000-000090070000}"/>
    <cellStyle name="Valuta 2 3 4 6 2" xfId="4388" xr:uid="{86DD39AB-61CD-4635-95A6-36BA93261ACE}"/>
    <cellStyle name="Valuta 2 3 4 7" xfId="903" xr:uid="{00000000-0005-0000-0000-000091070000}"/>
    <cellStyle name="Valuta 2 3 4 7 2" xfId="3876" xr:uid="{6AE5F07B-E128-4B84-BFB7-C5D9BF77585A}"/>
    <cellStyle name="Valuta 2 3 4 8" xfId="3372" xr:uid="{0C9B37F4-FC17-4645-BFB8-A8B3AEC9D0B6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2 2" xfId="4993" xr:uid="{5C43ADCE-2E04-45AB-97C8-B1243DDA1BCE}"/>
    <cellStyle name="Valuta 2 3 5 2 3" xfId="1678" xr:uid="{00000000-0005-0000-0000-000095070000}"/>
    <cellStyle name="Valuta 2 3 5 2 3 2" xfId="4651" xr:uid="{89FF862E-1157-4F61-BC76-7D5C47EF99C5}"/>
    <cellStyle name="Valuta 2 3 5 2 4" xfId="1245" xr:uid="{00000000-0005-0000-0000-000096070000}"/>
    <cellStyle name="Valuta 2 3 5 2 4 2" xfId="4218" xr:uid="{EF079028-05B6-4E55-9853-484DBEB68EA0}"/>
    <cellStyle name="Valuta 2 3 5 2 5" xfId="3648" xr:uid="{B863450C-116D-44B3-A26D-C93EC5713705}"/>
    <cellStyle name="Valuta 2 3 5 3" xfId="1857" xr:uid="{00000000-0005-0000-0000-000097070000}"/>
    <cellStyle name="Valuta 2 3 5 3 2" xfId="4826" xr:uid="{271AA7A2-85AB-4B1D-B554-F28DB652A482}"/>
    <cellStyle name="Valuta 2 3 5 4" xfId="1465" xr:uid="{00000000-0005-0000-0000-000098070000}"/>
    <cellStyle name="Valuta 2 3 5 4 2" xfId="4438" xr:uid="{21040C3B-29B5-486F-83D9-D1A1A2D82C17}"/>
    <cellStyle name="Valuta 2 3 5 5" xfId="954" xr:uid="{00000000-0005-0000-0000-000099070000}"/>
    <cellStyle name="Valuta 2 3 5 5 2" xfId="3927" xr:uid="{D6CC9909-7213-41C1-91C7-987BDEDE50DF}"/>
    <cellStyle name="Valuta 2 3 5 6" xfId="3422" xr:uid="{891BB04A-D996-4AB5-8C3F-9D41F8462B1C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2 2" xfId="4913" xr:uid="{0FE26816-711C-4CCE-BD81-D84E09E117F6}"/>
    <cellStyle name="Valuta 2 3 7 2 3" xfId="1586" xr:uid="{00000000-0005-0000-0000-00009E070000}"/>
    <cellStyle name="Valuta 2 3 7 2 3 2" xfId="4559" xr:uid="{D9093317-D2C6-4FAB-9CEA-4C75BCCF4F26}"/>
    <cellStyle name="Valuta 2 3 7 2 4" xfId="1153" xr:uid="{00000000-0005-0000-0000-00009F070000}"/>
    <cellStyle name="Valuta 2 3 7 2 4 2" xfId="4126" xr:uid="{1CF8BEEE-3D41-4B2B-A8AE-FA7B950771D9}"/>
    <cellStyle name="Valuta 2 3 7 2 5" xfId="3556" xr:uid="{26661661-9ED6-41C1-A136-88299BE11BB6}"/>
    <cellStyle name="Valuta 2 3 7 3" xfId="1777" xr:uid="{00000000-0005-0000-0000-0000A0070000}"/>
    <cellStyle name="Valuta 2 3 7 3 2" xfId="4746" xr:uid="{59066C6C-77B2-4327-ADA9-7B78A70B24DD}"/>
    <cellStyle name="Valuta 2 3 7 4" xfId="1371" xr:uid="{00000000-0005-0000-0000-0000A1070000}"/>
    <cellStyle name="Valuta 2 3 7 4 2" xfId="4344" xr:uid="{92470C1F-904B-4148-9A5B-C6CF738B9EA3}"/>
    <cellStyle name="Valuta 2 3 7 5" xfId="857" xr:uid="{00000000-0005-0000-0000-0000A2070000}"/>
    <cellStyle name="Valuta 2 3 7 5 2" xfId="3830" xr:uid="{918EC79C-CB11-4EF0-BFF4-5CD8E5018EA3}"/>
    <cellStyle name="Valuta 2 3 7 6" xfId="3327" xr:uid="{E39A33C2-AC11-470D-BAC6-252CC7BA1631}"/>
    <cellStyle name="Valuta 2 3 8" xfId="572" xr:uid="{00000000-0005-0000-0000-0000A3070000}"/>
    <cellStyle name="Valuta 2 3 8 2" xfId="1936" xr:uid="{00000000-0005-0000-0000-0000A4070000}"/>
    <cellStyle name="Valuta 2 3 8 2 2" xfId="4905" xr:uid="{36525B7B-AC5C-4DA8-8CE3-6D70D68AB6E8}"/>
    <cellStyle name="Valuta 2 3 8 3" xfId="1576" xr:uid="{00000000-0005-0000-0000-0000A5070000}"/>
    <cellStyle name="Valuta 2 3 8 3 2" xfId="4549" xr:uid="{EF920920-E40B-4F3F-97D8-EA2CB00FCCC3}"/>
    <cellStyle name="Valuta 2 3 8 4" xfId="1143" xr:uid="{00000000-0005-0000-0000-0000A6070000}"/>
    <cellStyle name="Valuta 2 3 8 4 2" xfId="4116" xr:uid="{60E1AA8D-9429-4C81-A33E-7E513DF8B2C0}"/>
    <cellStyle name="Valuta 2 3 8 5" xfId="3546" xr:uid="{23EDE5FB-55C6-46A9-8133-A5453D947E09}"/>
    <cellStyle name="Valuta 2 3 9" xfId="1769" xr:uid="{00000000-0005-0000-0000-0000A7070000}"/>
    <cellStyle name="Valuta 2 3 9 2" xfId="4738" xr:uid="{98CA58D6-1543-4354-85B7-155D9B55537A}"/>
    <cellStyle name="Valuta 2 4" xfId="181" xr:uid="{00000000-0005-0000-0000-0000A8070000}"/>
    <cellStyle name="Valuta 2 4 10" xfId="3329" xr:uid="{3B44EE83-C5D4-4014-B312-794FEFBCE152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2 2" xfId="5059" xr:uid="{786A51FC-0B0B-4821-9FAD-C03DEE453DA6}"/>
    <cellStyle name="Valuta 2 4 2 2 2 2 3" xfId="1749" xr:uid="{00000000-0005-0000-0000-0000AE070000}"/>
    <cellStyle name="Valuta 2 4 2 2 2 2 3 2" xfId="4722" xr:uid="{59656D47-2D2E-433D-93BE-DA907109002E}"/>
    <cellStyle name="Valuta 2 4 2 2 2 2 4" xfId="1316" xr:uid="{00000000-0005-0000-0000-0000AF070000}"/>
    <cellStyle name="Valuta 2 4 2 2 2 2 4 2" xfId="4289" xr:uid="{2865D4E2-6763-4D06-BF8C-F8FB122B2553}"/>
    <cellStyle name="Valuta 2 4 2 2 2 2 5" xfId="3719" xr:uid="{4285BE9C-2A88-49D7-A8BD-32F58E3A95AE}"/>
    <cellStyle name="Valuta 2 4 2 2 2 3" xfId="1923" xr:uid="{00000000-0005-0000-0000-0000B0070000}"/>
    <cellStyle name="Valuta 2 4 2 2 2 3 2" xfId="4892" xr:uid="{3084918C-4DE0-4C86-8AD1-A16D9881B40F}"/>
    <cellStyle name="Valuta 2 4 2 2 2 4" xfId="1536" xr:uid="{00000000-0005-0000-0000-0000B1070000}"/>
    <cellStyle name="Valuta 2 4 2 2 2 4 2" xfId="4509" xr:uid="{27AC577F-6B4D-4E25-9D1C-C36A6383748F}"/>
    <cellStyle name="Valuta 2 4 2 2 2 5" xfId="1025" xr:uid="{00000000-0005-0000-0000-0000B2070000}"/>
    <cellStyle name="Valuta 2 4 2 2 2 5 2" xfId="3998" xr:uid="{5C813000-2A43-4522-8319-5A74A60CF9C0}"/>
    <cellStyle name="Valuta 2 4 2 2 2 6" xfId="3493" xr:uid="{C2C0E431-9F5F-420F-A5A9-A258AB39FE34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2 2" xfId="4979" xr:uid="{A212FCEE-91E9-4302-84D5-7976DE5148F9}"/>
    <cellStyle name="Valuta 2 4 2 2 4 3" xfId="1654" xr:uid="{00000000-0005-0000-0000-0000B6070000}"/>
    <cellStyle name="Valuta 2 4 2 2 4 3 2" xfId="4627" xr:uid="{F74E4AD6-A17B-45D5-8C76-1430068E53CF}"/>
    <cellStyle name="Valuta 2 4 2 2 4 4" xfId="1221" xr:uid="{00000000-0005-0000-0000-0000B7070000}"/>
    <cellStyle name="Valuta 2 4 2 2 4 4 2" xfId="4194" xr:uid="{EDC86DE7-1722-4E96-971D-59ADEA5D2A4C}"/>
    <cellStyle name="Valuta 2 4 2 2 4 5" xfId="3624" xr:uid="{CBF6F95A-63D1-44BA-A5FF-E575EDF78807}"/>
    <cellStyle name="Valuta 2 4 2 2 5" xfId="1843" xr:uid="{00000000-0005-0000-0000-0000B8070000}"/>
    <cellStyle name="Valuta 2 4 2 2 5 2" xfId="4812" xr:uid="{ACEFE39A-9DF9-42EF-9CEC-B43873C4DDF9}"/>
    <cellStyle name="Valuta 2 4 2 2 6" xfId="1441" xr:uid="{00000000-0005-0000-0000-0000B9070000}"/>
    <cellStyle name="Valuta 2 4 2 2 6 2" xfId="4414" xr:uid="{EE24B833-A054-49D5-8534-0C84666341FD}"/>
    <cellStyle name="Valuta 2 4 2 2 7" xfId="929" xr:uid="{00000000-0005-0000-0000-0000BA070000}"/>
    <cellStyle name="Valuta 2 4 2 2 7 2" xfId="3902" xr:uid="{C40A26EE-32F3-4720-948C-A661E31B8084}"/>
    <cellStyle name="Valuta 2 4 2 2 8" xfId="3398" xr:uid="{6FA576E4-5215-419C-9A4B-4A046C232BE8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2 2" xfId="5019" xr:uid="{892E7840-760F-410D-BC8D-0978D911E783}"/>
    <cellStyle name="Valuta 2 4 2 3 2 3" xfId="1709" xr:uid="{00000000-0005-0000-0000-0000BE070000}"/>
    <cellStyle name="Valuta 2 4 2 3 2 3 2" xfId="4682" xr:uid="{EA45709B-F0C2-4169-B67A-7A50E22CDE40}"/>
    <cellStyle name="Valuta 2 4 2 3 2 4" xfId="1276" xr:uid="{00000000-0005-0000-0000-0000BF070000}"/>
    <cellStyle name="Valuta 2 4 2 3 2 4 2" xfId="4249" xr:uid="{78D1167C-106B-4274-B7AF-53A0E0F7B02B}"/>
    <cellStyle name="Valuta 2 4 2 3 2 5" xfId="3679" xr:uid="{33D99D38-5398-4434-9A10-6E7D745B55F5}"/>
    <cellStyle name="Valuta 2 4 2 3 3" xfId="1883" xr:uid="{00000000-0005-0000-0000-0000C0070000}"/>
    <cellStyle name="Valuta 2 4 2 3 3 2" xfId="4852" xr:uid="{4DE4FC12-AC60-4CDA-BE2A-54B84EA2EBF7}"/>
    <cellStyle name="Valuta 2 4 2 3 4" xfId="1496" xr:uid="{00000000-0005-0000-0000-0000C1070000}"/>
    <cellStyle name="Valuta 2 4 2 3 4 2" xfId="4469" xr:uid="{3FDD21E5-43C2-4EC2-AC77-D40DFC0B8CA8}"/>
    <cellStyle name="Valuta 2 4 2 3 5" xfId="985" xr:uid="{00000000-0005-0000-0000-0000C2070000}"/>
    <cellStyle name="Valuta 2 4 2 3 5 2" xfId="3958" xr:uid="{62992E91-EC8D-4DCF-9B63-37F64C475C88}"/>
    <cellStyle name="Valuta 2 4 2 3 6" xfId="3453" xr:uid="{499773D5-2657-4FEF-9F44-F729289C0ECC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2 2" xfId="4939" xr:uid="{20F51AF3-AB21-4586-A0F8-412A071930AA}"/>
    <cellStyle name="Valuta 2 4 2 5 3" xfId="1614" xr:uid="{00000000-0005-0000-0000-0000C6070000}"/>
    <cellStyle name="Valuta 2 4 2 5 3 2" xfId="4587" xr:uid="{53479525-6095-4A27-9C92-815593A44043}"/>
    <cellStyle name="Valuta 2 4 2 5 4" xfId="1181" xr:uid="{00000000-0005-0000-0000-0000C7070000}"/>
    <cellStyle name="Valuta 2 4 2 5 4 2" xfId="4154" xr:uid="{473A3E23-AE2F-4F78-8BD7-1A6106BECD19}"/>
    <cellStyle name="Valuta 2 4 2 5 5" xfId="3584" xr:uid="{EA43F833-4EC1-42D3-8DD9-DA172C77FC0A}"/>
    <cellStyle name="Valuta 2 4 2 6" xfId="1803" xr:uid="{00000000-0005-0000-0000-0000C8070000}"/>
    <cellStyle name="Valuta 2 4 2 6 2" xfId="4772" xr:uid="{CA23BA30-98B4-4810-9C9B-825264C54263}"/>
    <cellStyle name="Valuta 2 4 2 7" xfId="1401" xr:uid="{00000000-0005-0000-0000-0000C9070000}"/>
    <cellStyle name="Valuta 2 4 2 7 2" xfId="4374" xr:uid="{C09B8D31-198D-4614-BD95-9BB0F8C17636}"/>
    <cellStyle name="Valuta 2 4 2 8" xfId="888" xr:uid="{00000000-0005-0000-0000-0000CA070000}"/>
    <cellStyle name="Valuta 2 4 2 8 2" xfId="3861" xr:uid="{A7F131A7-7337-4542-98AD-29A87EFA9607}"/>
    <cellStyle name="Valuta 2 4 2 9" xfId="3358" xr:uid="{6DBDDC6E-2918-4E1A-85BD-E754B1ACA849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2 2" xfId="5035" xr:uid="{5B8B11F0-C683-4CC1-B3B0-1C63ED5BCB8C}"/>
    <cellStyle name="Valuta 2 4 3 2 2 3" xfId="1725" xr:uid="{00000000-0005-0000-0000-0000CF070000}"/>
    <cellStyle name="Valuta 2 4 3 2 2 3 2" xfId="4698" xr:uid="{2688DC8E-E2B0-41F4-B881-EDD4FF651798}"/>
    <cellStyle name="Valuta 2 4 3 2 2 4" xfId="1292" xr:uid="{00000000-0005-0000-0000-0000D0070000}"/>
    <cellStyle name="Valuta 2 4 3 2 2 4 2" xfId="4265" xr:uid="{651706E5-CFE5-45AA-9313-85DBC648BBE9}"/>
    <cellStyle name="Valuta 2 4 3 2 2 5" xfId="3695" xr:uid="{55CC41F9-17D2-48E1-A77E-A88262417FDD}"/>
    <cellStyle name="Valuta 2 4 3 2 3" xfId="1899" xr:uid="{00000000-0005-0000-0000-0000D1070000}"/>
    <cellStyle name="Valuta 2 4 3 2 3 2" xfId="4868" xr:uid="{2CCD1C07-CA25-4FEE-80AD-D33203DA55A8}"/>
    <cellStyle name="Valuta 2 4 3 2 4" xfId="1512" xr:uid="{00000000-0005-0000-0000-0000D2070000}"/>
    <cellStyle name="Valuta 2 4 3 2 4 2" xfId="4485" xr:uid="{89626709-37B9-4486-B98E-C6522108C7DE}"/>
    <cellStyle name="Valuta 2 4 3 2 5" xfId="1001" xr:uid="{00000000-0005-0000-0000-0000D3070000}"/>
    <cellStyle name="Valuta 2 4 3 2 5 2" xfId="3974" xr:uid="{00B7AAD2-7891-45E2-A73F-CFFEEC06CD0B}"/>
    <cellStyle name="Valuta 2 4 3 2 6" xfId="3469" xr:uid="{C0185729-5AB5-4E50-8A8D-CBC52B92B921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2 2" xfId="4955" xr:uid="{29A61D14-0A1B-4D91-AAF0-E78087EB773C}"/>
    <cellStyle name="Valuta 2 4 3 4 3" xfId="1630" xr:uid="{00000000-0005-0000-0000-0000D7070000}"/>
    <cellStyle name="Valuta 2 4 3 4 3 2" xfId="4603" xr:uid="{52621B96-0C58-46F4-A191-656A202852CE}"/>
    <cellStyle name="Valuta 2 4 3 4 4" xfId="1197" xr:uid="{00000000-0005-0000-0000-0000D8070000}"/>
    <cellStyle name="Valuta 2 4 3 4 4 2" xfId="4170" xr:uid="{DCDF5FD2-7B22-4C42-9B46-CD8FC3F9FB1F}"/>
    <cellStyle name="Valuta 2 4 3 4 5" xfId="3600" xr:uid="{0FF7725D-3200-48D0-858D-E149380EBE46}"/>
    <cellStyle name="Valuta 2 4 3 5" xfId="1819" xr:uid="{00000000-0005-0000-0000-0000D9070000}"/>
    <cellStyle name="Valuta 2 4 3 5 2" xfId="4788" xr:uid="{3A46653E-D04F-437F-AC30-5B2E1F68C6E2}"/>
    <cellStyle name="Valuta 2 4 3 6" xfId="1417" xr:uid="{00000000-0005-0000-0000-0000DA070000}"/>
    <cellStyle name="Valuta 2 4 3 6 2" xfId="4390" xr:uid="{107DA24D-BD2D-47DB-AB40-C3B4BDDD66D2}"/>
    <cellStyle name="Valuta 2 4 3 7" xfId="905" xr:uid="{00000000-0005-0000-0000-0000DB070000}"/>
    <cellStyle name="Valuta 2 4 3 7 2" xfId="3878" xr:uid="{751A5992-64C3-43E5-99F3-0352C8D2A43F}"/>
    <cellStyle name="Valuta 2 4 3 8" xfId="3374" xr:uid="{0C948683-FBEB-48B7-96DD-63E499E25F0E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2 2" xfId="4995" xr:uid="{C1594E26-5558-47CD-9224-654CAB54B28E}"/>
    <cellStyle name="Valuta 2 4 4 2 3" xfId="1680" xr:uid="{00000000-0005-0000-0000-0000DF070000}"/>
    <cellStyle name="Valuta 2 4 4 2 3 2" xfId="4653" xr:uid="{6E2E166D-E0D1-4CF5-929B-4C1F2ECDB440}"/>
    <cellStyle name="Valuta 2 4 4 2 4" xfId="1247" xr:uid="{00000000-0005-0000-0000-0000E0070000}"/>
    <cellStyle name="Valuta 2 4 4 2 4 2" xfId="4220" xr:uid="{D35B9D6B-E36E-4B83-A3CC-5511E5121318}"/>
    <cellStyle name="Valuta 2 4 4 2 5" xfId="3650" xr:uid="{0CBA0EA6-D1DA-4332-B744-5CCE64A3486B}"/>
    <cellStyle name="Valuta 2 4 4 3" xfId="1859" xr:uid="{00000000-0005-0000-0000-0000E1070000}"/>
    <cellStyle name="Valuta 2 4 4 3 2" xfId="4828" xr:uid="{E284EA9D-8680-47C1-AC0E-A4180DCC735C}"/>
    <cellStyle name="Valuta 2 4 4 4" xfId="1467" xr:uid="{00000000-0005-0000-0000-0000E2070000}"/>
    <cellStyle name="Valuta 2 4 4 4 2" xfId="4440" xr:uid="{BA6C717E-1B9A-4162-8D34-922E42C150DB}"/>
    <cellStyle name="Valuta 2 4 4 5" xfId="956" xr:uid="{00000000-0005-0000-0000-0000E3070000}"/>
    <cellStyle name="Valuta 2 4 4 5 2" xfId="3929" xr:uid="{8D3D4E32-BF20-43D2-BE1C-3A5E36175EBC}"/>
    <cellStyle name="Valuta 2 4 4 6" xfId="3424" xr:uid="{D5DBA640-F7F5-4A24-BE17-FCB482A02C3F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2 2" xfId="4915" xr:uid="{8067B7B4-1B4C-4061-B957-F4BC2F00E768}"/>
    <cellStyle name="Valuta 2 4 6 3" xfId="1588" xr:uid="{00000000-0005-0000-0000-0000E7070000}"/>
    <cellStyle name="Valuta 2 4 6 3 2" xfId="4561" xr:uid="{5D2DABAA-E7F6-4F9C-953A-5B23005C41FA}"/>
    <cellStyle name="Valuta 2 4 6 4" xfId="1155" xr:uid="{00000000-0005-0000-0000-0000E8070000}"/>
    <cellStyle name="Valuta 2 4 6 4 2" xfId="4128" xr:uid="{56E61144-0CAA-4088-893E-9E070CB7D967}"/>
    <cellStyle name="Valuta 2 4 6 5" xfId="3558" xr:uid="{A6270809-517C-4850-A35F-9CB69342B18C}"/>
    <cellStyle name="Valuta 2 4 7" xfId="1779" xr:uid="{00000000-0005-0000-0000-0000E9070000}"/>
    <cellStyle name="Valuta 2 4 7 2" xfId="4748" xr:uid="{59AC3E36-D206-4D27-9BFE-CADD8757CAB9}"/>
    <cellStyle name="Valuta 2 4 8" xfId="1373" xr:uid="{00000000-0005-0000-0000-0000EA070000}"/>
    <cellStyle name="Valuta 2 4 8 2" xfId="4346" xr:uid="{C70DF677-CF71-4E3B-92A4-57FAFFBA10A5}"/>
    <cellStyle name="Valuta 2 4 9" xfId="859" xr:uid="{00000000-0005-0000-0000-0000EB070000}"/>
    <cellStyle name="Valuta 2 4 9 2" xfId="3832" xr:uid="{7D9D458C-9FF8-45EF-8FCA-3AAEED348B15}"/>
    <cellStyle name="Valuta 2 5" xfId="183" xr:uid="{00000000-0005-0000-0000-0000EC070000}"/>
    <cellStyle name="Valuta 2 5 10" xfId="3331" xr:uid="{D08F14F1-F419-4C0A-A1F4-EEED36B8ECDB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2 2" xfId="5061" xr:uid="{6C1C1692-AA83-4C38-95A5-C0BB33B78153}"/>
    <cellStyle name="Valuta 2 5 2 2 2 2 3" xfId="1751" xr:uid="{00000000-0005-0000-0000-0000F2070000}"/>
    <cellStyle name="Valuta 2 5 2 2 2 2 3 2" xfId="4724" xr:uid="{9A066C1F-E757-484B-A69F-6347421E3DA0}"/>
    <cellStyle name="Valuta 2 5 2 2 2 2 4" xfId="1318" xr:uid="{00000000-0005-0000-0000-0000F3070000}"/>
    <cellStyle name="Valuta 2 5 2 2 2 2 4 2" xfId="4291" xr:uid="{6A65ED88-4ED1-4AA1-ACEB-5CD8EB97E1F7}"/>
    <cellStyle name="Valuta 2 5 2 2 2 2 5" xfId="3721" xr:uid="{F2D5BA22-9C87-4BAA-B91D-98CE47E1EF71}"/>
    <cellStyle name="Valuta 2 5 2 2 2 3" xfId="1925" xr:uid="{00000000-0005-0000-0000-0000F4070000}"/>
    <cellStyle name="Valuta 2 5 2 2 2 3 2" xfId="4894" xr:uid="{73C1B482-881B-4F48-81C5-FB6C1B19A815}"/>
    <cellStyle name="Valuta 2 5 2 2 2 4" xfId="1538" xr:uid="{00000000-0005-0000-0000-0000F5070000}"/>
    <cellStyle name="Valuta 2 5 2 2 2 4 2" xfId="4511" xr:uid="{5F19313A-2D9E-4FF0-9048-41A3C94DC39F}"/>
    <cellStyle name="Valuta 2 5 2 2 2 5" xfId="1027" xr:uid="{00000000-0005-0000-0000-0000F6070000}"/>
    <cellStyle name="Valuta 2 5 2 2 2 5 2" xfId="4000" xr:uid="{F3B8D734-DD7D-468E-A377-AC202C6BE7C3}"/>
    <cellStyle name="Valuta 2 5 2 2 2 6" xfId="3495" xr:uid="{446FAEFC-1FBB-4E5C-B6D0-F75C54F901EF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2 2" xfId="4981" xr:uid="{FB76D2DD-2247-4EC3-81E0-CEFA0B02E09F}"/>
    <cellStyle name="Valuta 2 5 2 2 4 3" xfId="1656" xr:uid="{00000000-0005-0000-0000-0000FA070000}"/>
    <cellStyle name="Valuta 2 5 2 2 4 3 2" xfId="4629" xr:uid="{2AAA074E-6477-46BE-B2C1-B4D68FBAE8E6}"/>
    <cellStyle name="Valuta 2 5 2 2 4 4" xfId="1223" xr:uid="{00000000-0005-0000-0000-0000FB070000}"/>
    <cellStyle name="Valuta 2 5 2 2 4 4 2" xfId="4196" xr:uid="{A69EF65E-4B47-4325-ACE9-6698C4FAE7AB}"/>
    <cellStyle name="Valuta 2 5 2 2 4 5" xfId="3626" xr:uid="{3E43B83A-8854-428F-A61C-2EC95C581794}"/>
    <cellStyle name="Valuta 2 5 2 2 5" xfId="1845" xr:uid="{00000000-0005-0000-0000-0000FC070000}"/>
    <cellStyle name="Valuta 2 5 2 2 5 2" xfId="4814" xr:uid="{0996DDC7-CB18-4D60-8E8C-50841BB8EF02}"/>
    <cellStyle name="Valuta 2 5 2 2 6" xfId="1443" xr:uid="{00000000-0005-0000-0000-0000FD070000}"/>
    <cellStyle name="Valuta 2 5 2 2 6 2" xfId="4416" xr:uid="{3967B4AC-85CE-4471-9817-B5C0C5E43C7F}"/>
    <cellStyle name="Valuta 2 5 2 2 7" xfId="931" xr:uid="{00000000-0005-0000-0000-0000FE070000}"/>
    <cellStyle name="Valuta 2 5 2 2 7 2" xfId="3904" xr:uid="{A7BBD10E-2E00-4C8C-A512-FB5DD2D905D0}"/>
    <cellStyle name="Valuta 2 5 2 2 8" xfId="3400" xr:uid="{AEC95794-3936-4726-8E3F-6D092A01943A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2 2" xfId="5021" xr:uid="{FA52E38B-3E1B-40B5-935A-92AFEF32F20C}"/>
    <cellStyle name="Valuta 2 5 2 3 2 3" xfId="1711" xr:uid="{00000000-0005-0000-0000-000002080000}"/>
    <cellStyle name="Valuta 2 5 2 3 2 3 2" xfId="4684" xr:uid="{6D187788-FC29-49DE-8B1B-334ADBF02831}"/>
    <cellStyle name="Valuta 2 5 2 3 2 4" xfId="1278" xr:uid="{00000000-0005-0000-0000-000003080000}"/>
    <cellStyle name="Valuta 2 5 2 3 2 4 2" xfId="4251" xr:uid="{8272BE32-6727-40E3-973B-282288DA0A60}"/>
    <cellStyle name="Valuta 2 5 2 3 2 5" xfId="3681" xr:uid="{746EE89E-0B90-4E4A-B92E-21CF7F99769E}"/>
    <cellStyle name="Valuta 2 5 2 3 3" xfId="1885" xr:uid="{00000000-0005-0000-0000-000004080000}"/>
    <cellStyle name="Valuta 2 5 2 3 3 2" xfId="4854" xr:uid="{D9600BC6-98A8-4632-B3B4-371EDAFF7FD1}"/>
    <cellStyle name="Valuta 2 5 2 3 4" xfId="1498" xr:uid="{00000000-0005-0000-0000-000005080000}"/>
    <cellStyle name="Valuta 2 5 2 3 4 2" xfId="4471" xr:uid="{C9C777F9-C9E1-46C6-BDE2-7957C4A14E28}"/>
    <cellStyle name="Valuta 2 5 2 3 5" xfId="987" xr:uid="{00000000-0005-0000-0000-000006080000}"/>
    <cellStyle name="Valuta 2 5 2 3 5 2" xfId="3960" xr:uid="{E050E8C3-7EDE-4E39-AC9B-E65ED3B4571A}"/>
    <cellStyle name="Valuta 2 5 2 3 6" xfId="3455" xr:uid="{2C009AE1-D0BD-4D8A-8C45-2091D056E0BA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2 2" xfId="4941" xr:uid="{46008E13-D869-49FB-B1D7-CE35704D8C6C}"/>
    <cellStyle name="Valuta 2 5 2 5 3" xfId="1616" xr:uid="{00000000-0005-0000-0000-00000A080000}"/>
    <cellStyle name="Valuta 2 5 2 5 3 2" xfId="4589" xr:uid="{C9258BA2-9ED5-4A3C-937E-4450E5F62F99}"/>
    <cellStyle name="Valuta 2 5 2 5 4" xfId="1183" xr:uid="{00000000-0005-0000-0000-00000B080000}"/>
    <cellStyle name="Valuta 2 5 2 5 4 2" xfId="4156" xr:uid="{7706DE2C-50B3-47B3-B066-1F58F6E5AD75}"/>
    <cellStyle name="Valuta 2 5 2 5 5" xfId="3586" xr:uid="{08682DA5-209C-4A77-AE6F-F55B2859E8C3}"/>
    <cellStyle name="Valuta 2 5 2 6" xfId="1805" xr:uid="{00000000-0005-0000-0000-00000C080000}"/>
    <cellStyle name="Valuta 2 5 2 6 2" xfId="4774" xr:uid="{5A0A82BE-2770-4C83-85CC-280BECC27000}"/>
    <cellStyle name="Valuta 2 5 2 7" xfId="1403" xr:uid="{00000000-0005-0000-0000-00000D080000}"/>
    <cellStyle name="Valuta 2 5 2 7 2" xfId="4376" xr:uid="{91D4EE25-32D5-4592-8680-2681948C2209}"/>
    <cellStyle name="Valuta 2 5 2 8" xfId="890" xr:uid="{00000000-0005-0000-0000-00000E080000}"/>
    <cellStyle name="Valuta 2 5 2 8 2" xfId="3863" xr:uid="{EE2F0D77-9168-443E-A339-6388E0A62A26}"/>
    <cellStyle name="Valuta 2 5 2 9" xfId="3360" xr:uid="{0C300A97-2C29-46F7-929A-7D1FF767F897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2 2" xfId="5037" xr:uid="{D79D4FC8-FA4B-4292-82CD-AB7E97A7E12F}"/>
    <cellStyle name="Valuta 2 5 3 2 2 3" xfId="1727" xr:uid="{00000000-0005-0000-0000-000013080000}"/>
    <cellStyle name="Valuta 2 5 3 2 2 3 2" xfId="4700" xr:uid="{8818D1D5-0D31-440F-8E21-289BE2D213E5}"/>
    <cellStyle name="Valuta 2 5 3 2 2 4" xfId="1294" xr:uid="{00000000-0005-0000-0000-000014080000}"/>
    <cellStyle name="Valuta 2 5 3 2 2 4 2" xfId="4267" xr:uid="{77A86633-5C1C-48F2-BB68-C3F797CF9BE7}"/>
    <cellStyle name="Valuta 2 5 3 2 2 5" xfId="3697" xr:uid="{9EB38929-CAA0-4FB6-918D-4F2587568DF7}"/>
    <cellStyle name="Valuta 2 5 3 2 3" xfId="1901" xr:uid="{00000000-0005-0000-0000-000015080000}"/>
    <cellStyle name="Valuta 2 5 3 2 3 2" xfId="4870" xr:uid="{2F2BA8C7-D8CC-401D-9331-2D597C22440E}"/>
    <cellStyle name="Valuta 2 5 3 2 4" xfId="1514" xr:uid="{00000000-0005-0000-0000-000016080000}"/>
    <cellStyle name="Valuta 2 5 3 2 4 2" xfId="4487" xr:uid="{5456028D-CCDB-4C19-A537-3096186F1676}"/>
    <cellStyle name="Valuta 2 5 3 2 5" xfId="1003" xr:uid="{00000000-0005-0000-0000-000017080000}"/>
    <cellStyle name="Valuta 2 5 3 2 5 2" xfId="3976" xr:uid="{52E54693-B42D-462A-BDE8-17CE88C9BAC6}"/>
    <cellStyle name="Valuta 2 5 3 2 6" xfId="3471" xr:uid="{BE9FC627-CD5F-4A95-A0CC-AEA80381338A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2 2" xfId="4957" xr:uid="{3B382806-08C3-4AB5-891B-BA8793464C3C}"/>
    <cellStyle name="Valuta 2 5 3 4 3" xfId="1632" xr:uid="{00000000-0005-0000-0000-00001B080000}"/>
    <cellStyle name="Valuta 2 5 3 4 3 2" xfId="4605" xr:uid="{B6B312C9-85F8-4350-89E6-11ED90414766}"/>
    <cellStyle name="Valuta 2 5 3 4 4" xfId="1199" xr:uid="{00000000-0005-0000-0000-00001C080000}"/>
    <cellStyle name="Valuta 2 5 3 4 4 2" xfId="4172" xr:uid="{B4530C65-D80A-4F19-9E8A-0D8541DD4F2E}"/>
    <cellStyle name="Valuta 2 5 3 4 5" xfId="3602" xr:uid="{C83B8CA1-0C9D-4D9B-94C1-22C3C8C52555}"/>
    <cellStyle name="Valuta 2 5 3 5" xfId="1821" xr:uid="{00000000-0005-0000-0000-00001D080000}"/>
    <cellStyle name="Valuta 2 5 3 5 2" xfId="4790" xr:uid="{191CD8F0-F516-4FF1-A516-25709429AAC3}"/>
    <cellStyle name="Valuta 2 5 3 6" xfId="1419" xr:uid="{00000000-0005-0000-0000-00001E080000}"/>
    <cellStyle name="Valuta 2 5 3 6 2" xfId="4392" xr:uid="{AC5D1CF2-5D64-46A3-88B9-8EF4A6A744D1}"/>
    <cellStyle name="Valuta 2 5 3 7" xfId="907" xr:uid="{00000000-0005-0000-0000-00001F080000}"/>
    <cellStyle name="Valuta 2 5 3 7 2" xfId="3880" xr:uid="{A78CDB20-C1D0-4C2C-BAA5-BF5A4F89788B}"/>
    <cellStyle name="Valuta 2 5 3 8" xfId="3376" xr:uid="{B01CBA28-231C-49A2-A991-F7E4919CC35D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2 2" xfId="4997" xr:uid="{2A9EE7DD-3131-499A-B555-0B5390810FB1}"/>
    <cellStyle name="Valuta 2 5 4 2 3" xfId="1682" xr:uid="{00000000-0005-0000-0000-000023080000}"/>
    <cellStyle name="Valuta 2 5 4 2 3 2" xfId="4655" xr:uid="{8204EF39-E542-44C0-8A38-7FA8B440B4B5}"/>
    <cellStyle name="Valuta 2 5 4 2 4" xfId="1249" xr:uid="{00000000-0005-0000-0000-000024080000}"/>
    <cellStyle name="Valuta 2 5 4 2 4 2" xfId="4222" xr:uid="{C1D71A57-7063-4C3D-806E-DA4CDC65F96A}"/>
    <cellStyle name="Valuta 2 5 4 2 5" xfId="3652" xr:uid="{EF71AA7A-8FA6-482E-804A-AA61057CC4C6}"/>
    <cellStyle name="Valuta 2 5 4 3" xfId="1861" xr:uid="{00000000-0005-0000-0000-000025080000}"/>
    <cellStyle name="Valuta 2 5 4 3 2" xfId="4830" xr:uid="{C08FF33F-3643-4788-9F85-21AA4FEA68ED}"/>
    <cellStyle name="Valuta 2 5 4 4" xfId="1469" xr:uid="{00000000-0005-0000-0000-000026080000}"/>
    <cellStyle name="Valuta 2 5 4 4 2" xfId="4442" xr:uid="{7A936E4C-4FF1-4AC7-962D-0FCC2752AC9F}"/>
    <cellStyle name="Valuta 2 5 4 5" xfId="958" xr:uid="{00000000-0005-0000-0000-000027080000}"/>
    <cellStyle name="Valuta 2 5 4 5 2" xfId="3931" xr:uid="{A8383675-1DF6-484E-8BAE-62C8664172F9}"/>
    <cellStyle name="Valuta 2 5 4 6" xfId="3426" xr:uid="{33E06443-575F-4DD3-97FC-3B715CD53809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2 2" xfId="4917" xr:uid="{4A7A0120-24C6-43D7-B4E8-DC90D18DEBEB}"/>
    <cellStyle name="Valuta 2 5 6 3" xfId="1590" xr:uid="{00000000-0005-0000-0000-00002B080000}"/>
    <cellStyle name="Valuta 2 5 6 3 2" xfId="4563" xr:uid="{D244FFC0-921D-4429-A9A7-B13B70C7D2A3}"/>
    <cellStyle name="Valuta 2 5 6 4" xfId="1157" xr:uid="{00000000-0005-0000-0000-00002C080000}"/>
    <cellStyle name="Valuta 2 5 6 4 2" xfId="4130" xr:uid="{13378A28-9330-403A-A322-80341B0725DE}"/>
    <cellStyle name="Valuta 2 5 6 5" xfId="3560" xr:uid="{05C3AA70-A3E4-4658-9A72-D9540B209E92}"/>
    <cellStyle name="Valuta 2 5 7" xfId="1781" xr:uid="{00000000-0005-0000-0000-00002D080000}"/>
    <cellStyle name="Valuta 2 5 7 2" xfId="4750" xr:uid="{49F5749E-6900-40AF-8F28-1EA6B03CBE90}"/>
    <cellStyle name="Valuta 2 5 8" xfId="1375" xr:uid="{00000000-0005-0000-0000-00002E080000}"/>
    <cellStyle name="Valuta 2 5 8 2" xfId="4348" xr:uid="{569C3A9E-5A21-4BB6-9C16-55A551BFA75D}"/>
    <cellStyle name="Valuta 2 5 9" xfId="861" xr:uid="{00000000-0005-0000-0000-00002F080000}"/>
    <cellStyle name="Valuta 2 5 9 2" xfId="3834" xr:uid="{9D7EC32F-08EF-4E54-BDDD-C18A0CAE2DB7}"/>
    <cellStyle name="Valuta 2 6" xfId="185" xr:uid="{00000000-0005-0000-0000-000030080000}"/>
    <cellStyle name="Valuta 2 6 10" xfId="3333" xr:uid="{D2DBACAE-96AF-4A27-8151-72CFBD558E7E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2 2" xfId="5063" xr:uid="{AF099884-9D2C-42EC-B20B-D6CD6F5E8BDE}"/>
    <cellStyle name="Valuta 2 6 2 2 2 2 3" xfId="1753" xr:uid="{00000000-0005-0000-0000-000036080000}"/>
    <cellStyle name="Valuta 2 6 2 2 2 2 3 2" xfId="4726" xr:uid="{58383160-354E-4A20-BAEB-4740E4F9FE67}"/>
    <cellStyle name="Valuta 2 6 2 2 2 2 4" xfId="1320" xr:uid="{00000000-0005-0000-0000-000037080000}"/>
    <cellStyle name="Valuta 2 6 2 2 2 2 4 2" xfId="4293" xr:uid="{49A1CAAB-D731-451B-A90A-1602C0D91C02}"/>
    <cellStyle name="Valuta 2 6 2 2 2 2 5" xfId="3723" xr:uid="{8D877CEA-9C0E-4649-9116-6EDBB26D373B}"/>
    <cellStyle name="Valuta 2 6 2 2 2 3" xfId="1927" xr:uid="{00000000-0005-0000-0000-000038080000}"/>
    <cellStyle name="Valuta 2 6 2 2 2 3 2" xfId="4896" xr:uid="{725B63F6-892A-4D3E-9D89-6F73E77E23E9}"/>
    <cellStyle name="Valuta 2 6 2 2 2 4" xfId="1540" xr:uid="{00000000-0005-0000-0000-000039080000}"/>
    <cellStyle name="Valuta 2 6 2 2 2 4 2" xfId="4513" xr:uid="{E4A6346E-0BA2-4700-904E-73589D95CDE2}"/>
    <cellStyle name="Valuta 2 6 2 2 2 5" xfId="1029" xr:uid="{00000000-0005-0000-0000-00003A080000}"/>
    <cellStyle name="Valuta 2 6 2 2 2 5 2" xfId="4002" xr:uid="{0645B556-5667-47C6-9FBD-B8806A63DBA6}"/>
    <cellStyle name="Valuta 2 6 2 2 2 6" xfId="3497" xr:uid="{66D5CBB0-BA60-4BB6-9DBE-8275FB484607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2 2" xfId="4983" xr:uid="{22633D55-325C-42F8-B51E-839843D8B873}"/>
    <cellStyle name="Valuta 2 6 2 2 4 3" xfId="1658" xr:uid="{00000000-0005-0000-0000-00003E080000}"/>
    <cellStyle name="Valuta 2 6 2 2 4 3 2" xfId="4631" xr:uid="{4236D020-5D1E-4766-83F4-60BBAB2561E0}"/>
    <cellStyle name="Valuta 2 6 2 2 4 4" xfId="1225" xr:uid="{00000000-0005-0000-0000-00003F080000}"/>
    <cellStyle name="Valuta 2 6 2 2 4 4 2" xfId="4198" xr:uid="{178B7A3D-9059-4808-AFDF-660B53A89FC9}"/>
    <cellStyle name="Valuta 2 6 2 2 4 5" xfId="3628" xr:uid="{170DE7F7-F1E9-4AC5-981E-94D1807B373C}"/>
    <cellStyle name="Valuta 2 6 2 2 5" xfId="1847" xr:uid="{00000000-0005-0000-0000-000040080000}"/>
    <cellStyle name="Valuta 2 6 2 2 5 2" xfId="4816" xr:uid="{0DB799A1-D3B5-4906-81DA-8AB7FC4EC9E3}"/>
    <cellStyle name="Valuta 2 6 2 2 6" xfId="1445" xr:uid="{00000000-0005-0000-0000-000041080000}"/>
    <cellStyle name="Valuta 2 6 2 2 6 2" xfId="4418" xr:uid="{D619A687-C604-4EE1-A614-987DCDCFCE6E}"/>
    <cellStyle name="Valuta 2 6 2 2 7" xfId="933" xr:uid="{00000000-0005-0000-0000-000042080000}"/>
    <cellStyle name="Valuta 2 6 2 2 7 2" xfId="3906" xr:uid="{51C0D2C6-6E22-43C9-A1B7-AB2753293C60}"/>
    <cellStyle name="Valuta 2 6 2 2 8" xfId="3402" xr:uid="{AD70ACD1-6186-4E6F-8757-8BE6A6FAA4D9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2 2" xfId="5023" xr:uid="{4EAE7B1C-DBF6-4060-B4A6-3F7038C4A46C}"/>
    <cellStyle name="Valuta 2 6 2 3 2 3" xfId="1713" xr:uid="{00000000-0005-0000-0000-000046080000}"/>
    <cellStyle name="Valuta 2 6 2 3 2 3 2" xfId="4686" xr:uid="{14C2503B-D38F-46CA-849C-BE56F9A893D8}"/>
    <cellStyle name="Valuta 2 6 2 3 2 4" xfId="1280" xr:uid="{00000000-0005-0000-0000-000047080000}"/>
    <cellStyle name="Valuta 2 6 2 3 2 4 2" xfId="4253" xr:uid="{67275D8F-15D0-4919-A362-A844F0783387}"/>
    <cellStyle name="Valuta 2 6 2 3 2 5" xfId="3683" xr:uid="{DF7B9B67-F7AB-433C-B375-CF96B384CF83}"/>
    <cellStyle name="Valuta 2 6 2 3 3" xfId="1887" xr:uid="{00000000-0005-0000-0000-000048080000}"/>
    <cellStyle name="Valuta 2 6 2 3 3 2" xfId="4856" xr:uid="{9C15ABD6-6EE8-4696-AD48-48D9EBFE2619}"/>
    <cellStyle name="Valuta 2 6 2 3 4" xfId="1500" xr:uid="{00000000-0005-0000-0000-000049080000}"/>
    <cellStyle name="Valuta 2 6 2 3 4 2" xfId="4473" xr:uid="{8771CBE6-29D0-410F-B0DB-782F1F46BBB8}"/>
    <cellStyle name="Valuta 2 6 2 3 5" xfId="989" xr:uid="{00000000-0005-0000-0000-00004A080000}"/>
    <cellStyle name="Valuta 2 6 2 3 5 2" xfId="3962" xr:uid="{6F79E5FE-125E-486D-A7D9-F50C3AB60E77}"/>
    <cellStyle name="Valuta 2 6 2 3 6" xfId="3457" xr:uid="{E1128E96-F3A7-402F-8B3C-616348B3F009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2 2" xfId="4943" xr:uid="{9F522B11-3BB7-4DC1-9447-EC2AD34B410D}"/>
    <cellStyle name="Valuta 2 6 2 5 3" xfId="1618" xr:uid="{00000000-0005-0000-0000-00004E080000}"/>
    <cellStyle name="Valuta 2 6 2 5 3 2" xfId="4591" xr:uid="{04F2CA3F-FA0C-4C8C-B58C-17B6FA728DB0}"/>
    <cellStyle name="Valuta 2 6 2 5 4" xfId="1185" xr:uid="{00000000-0005-0000-0000-00004F080000}"/>
    <cellStyle name="Valuta 2 6 2 5 4 2" xfId="4158" xr:uid="{2518C606-D71A-4B61-8B1E-287FC77537B2}"/>
    <cellStyle name="Valuta 2 6 2 5 5" xfId="3588" xr:uid="{3AD4FD19-7BEA-4EC3-B253-718F4D74C17D}"/>
    <cellStyle name="Valuta 2 6 2 6" xfId="1807" xr:uid="{00000000-0005-0000-0000-000050080000}"/>
    <cellStyle name="Valuta 2 6 2 6 2" xfId="4776" xr:uid="{C10A1C49-203F-483A-8515-AABF023AA13B}"/>
    <cellStyle name="Valuta 2 6 2 7" xfId="1405" xr:uid="{00000000-0005-0000-0000-000051080000}"/>
    <cellStyle name="Valuta 2 6 2 7 2" xfId="4378" xr:uid="{4B6A6E2F-9DB2-403E-9620-9E2AE28910CD}"/>
    <cellStyle name="Valuta 2 6 2 8" xfId="892" xr:uid="{00000000-0005-0000-0000-000052080000}"/>
    <cellStyle name="Valuta 2 6 2 8 2" xfId="3865" xr:uid="{EE03BFE3-AC07-4A93-8636-628D1AFB13C3}"/>
    <cellStyle name="Valuta 2 6 2 9" xfId="3362" xr:uid="{D674EEF8-DD76-488C-9DF5-036EA08E01A7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2 2" xfId="5039" xr:uid="{8B4CA218-5D2C-483A-A2ED-A9A96F680919}"/>
    <cellStyle name="Valuta 2 6 3 2 2 3" xfId="1729" xr:uid="{00000000-0005-0000-0000-000057080000}"/>
    <cellStyle name="Valuta 2 6 3 2 2 3 2" xfId="4702" xr:uid="{35E967C4-B601-4395-91DB-7B57A3133E8D}"/>
    <cellStyle name="Valuta 2 6 3 2 2 4" xfId="1296" xr:uid="{00000000-0005-0000-0000-000058080000}"/>
    <cellStyle name="Valuta 2 6 3 2 2 4 2" xfId="4269" xr:uid="{8F3C5386-0CB9-4496-AAB7-FDEF66DCCF2E}"/>
    <cellStyle name="Valuta 2 6 3 2 2 5" xfId="3699" xr:uid="{B7558C07-2BE9-4A51-84C8-6211DEE2F60D}"/>
    <cellStyle name="Valuta 2 6 3 2 3" xfId="1903" xr:uid="{00000000-0005-0000-0000-000059080000}"/>
    <cellStyle name="Valuta 2 6 3 2 3 2" xfId="4872" xr:uid="{48574147-2A14-413F-BEC6-0A3D1622AE60}"/>
    <cellStyle name="Valuta 2 6 3 2 4" xfId="1516" xr:uid="{00000000-0005-0000-0000-00005A080000}"/>
    <cellStyle name="Valuta 2 6 3 2 4 2" xfId="4489" xr:uid="{95317210-55B8-4288-B79A-7497D6B50F5D}"/>
    <cellStyle name="Valuta 2 6 3 2 5" xfId="1005" xr:uid="{00000000-0005-0000-0000-00005B080000}"/>
    <cellStyle name="Valuta 2 6 3 2 5 2" xfId="3978" xr:uid="{E2B7E216-5868-4CA2-8A9D-8F97CE10915B}"/>
    <cellStyle name="Valuta 2 6 3 2 6" xfId="3473" xr:uid="{BD86E4A7-C63F-481B-83BD-C36DD95E521F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2 2" xfId="4959" xr:uid="{2CD7C2CD-15C8-4E3A-B9ED-D6D7EF2116B1}"/>
    <cellStyle name="Valuta 2 6 3 4 3" xfId="1634" xr:uid="{00000000-0005-0000-0000-00005F080000}"/>
    <cellStyle name="Valuta 2 6 3 4 3 2" xfId="4607" xr:uid="{8CC33C2A-4B18-45B1-994A-C678E9EE7977}"/>
    <cellStyle name="Valuta 2 6 3 4 4" xfId="1201" xr:uid="{00000000-0005-0000-0000-000060080000}"/>
    <cellStyle name="Valuta 2 6 3 4 4 2" xfId="4174" xr:uid="{DF68886D-07DF-4B15-8F01-F77273782B0A}"/>
    <cellStyle name="Valuta 2 6 3 4 5" xfId="3604" xr:uid="{FBE3D61A-1426-4D8A-BA49-9321DE2AA0D0}"/>
    <cellStyle name="Valuta 2 6 3 5" xfId="1823" xr:uid="{00000000-0005-0000-0000-000061080000}"/>
    <cellStyle name="Valuta 2 6 3 5 2" xfId="4792" xr:uid="{B931123B-2446-47B2-AC88-4736133D0242}"/>
    <cellStyle name="Valuta 2 6 3 6" xfId="1421" xr:uid="{00000000-0005-0000-0000-000062080000}"/>
    <cellStyle name="Valuta 2 6 3 6 2" xfId="4394" xr:uid="{CD962167-E716-45B4-BEAE-95FF68AD8A7D}"/>
    <cellStyle name="Valuta 2 6 3 7" xfId="909" xr:uid="{00000000-0005-0000-0000-000063080000}"/>
    <cellStyle name="Valuta 2 6 3 7 2" xfId="3882" xr:uid="{91E920BD-1C96-451C-993F-05C8F898202F}"/>
    <cellStyle name="Valuta 2 6 3 8" xfId="3378" xr:uid="{5F3D05A5-ABEE-436C-978E-566117E395E3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2 2" xfId="4999" xr:uid="{E32D79DC-AC08-4B1B-A78F-AC4D2867EE44}"/>
    <cellStyle name="Valuta 2 6 4 2 3" xfId="1684" xr:uid="{00000000-0005-0000-0000-000067080000}"/>
    <cellStyle name="Valuta 2 6 4 2 3 2" xfId="4657" xr:uid="{AB5DBED9-2DE6-4749-948C-B750EF010AEC}"/>
    <cellStyle name="Valuta 2 6 4 2 4" xfId="1251" xr:uid="{00000000-0005-0000-0000-000068080000}"/>
    <cellStyle name="Valuta 2 6 4 2 4 2" xfId="4224" xr:uid="{08F0DE34-8E57-4BA7-B03B-1E32E40F0DAB}"/>
    <cellStyle name="Valuta 2 6 4 2 5" xfId="3654" xr:uid="{BC95F0A6-E7B6-4762-A2A0-7A43661C7F64}"/>
    <cellStyle name="Valuta 2 6 4 3" xfId="1863" xr:uid="{00000000-0005-0000-0000-000069080000}"/>
    <cellStyle name="Valuta 2 6 4 3 2" xfId="4832" xr:uid="{3195FC54-32EF-4AC5-9D50-1C173CDD8320}"/>
    <cellStyle name="Valuta 2 6 4 4" xfId="1471" xr:uid="{00000000-0005-0000-0000-00006A080000}"/>
    <cellStyle name="Valuta 2 6 4 4 2" xfId="4444" xr:uid="{DC2B02BD-050C-485F-8CD8-0F30B98115B5}"/>
    <cellStyle name="Valuta 2 6 4 5" xfId="960" xr:uid="{00000000-0005-0000-0000-00006B080000}"/>
    <cellStyle name="Valuta 2 6 4 5 2" xfId="3933" xr:uid="{1D0FCC7E-38E4-416F-A4CB-22CE0145271F}"/>
    <cellStyle name="Valuta 2 6 4 6" xfId="3428" xr:uid="{4C77F930-10F8-4CF4-9C1F-B558B0043CDB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2 2" xfId="4919" xr:uid="{9A7E8491-F8DE-477C-BA02-26EED5F30806}"/>
    <cellStyle name="Valuta 2 6 6 3" xfId="1592" xr:uid="{00000000-0005-0000-0000-00006F080000}"/>
    <cellStyle name="Valuta 2 6 6 3 2" xfId="4565" xr:uid="{C5BF0435-14D8-4463-A1EA-4921EB1FF0B0}"/>
    <cellStyle name="Valuta 2 6 6 4" xfId="1159" xr:uid="{00000000-0005-0000-0000-000070080000}"/>
    <cellStyle name="Valuta 2 6 6 4 2" xfId="4132" xr:uid="{A0380735-F3A2-4268-BFE3-29AC209F0276}"/>
    <cellStyle name="Valuta 2 6 6 5" xfId="3562" xr:uid="{BB62144C-1EEE-41BD-963E-25DC945B7E9A}"/>
    <cellStyle name="Valuta 2 6 7" xfId="1783" xr:uid="{00000000-0005-0000-0000-000071080000}"/>
    <cellStyle name="Valuta 2 6 7 2" xfId="4752" xr:uid="{96B74962-4123-4A35-9C4B-F651AC358661}"/>
    <cellStyle name="Valuta 2 6 8" xfId="1377" xr:uid="{00000000-0005-0000-0000-000072080000}"/>
    <cellStyle name="Valuta 2 6 8 2" xfId="4350" xr:uid="{787BA640-7123-4C9E-92CF-E22D94B1CABC}"/>
    <cellStyle name="Valuta 2 6 9" xfId="863" xr:uid="{00000000-0005-0000-0000-000073080000}"/>
    <cellStyle name="Valuta 2 6 9 2" xfId="3836" xr:uid="{0ADD814C-2BF8-4310-A129-82B7F63E0A6D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2 2" xfId="5050" xr:uid="{04EE5360-EFCF-453B-8080-CA4B957F530F}"/>
    <cellStyle name="Valuta 2 7 2 2 2 3" xfId="1740" xr:uid="{00000000-0005-0000-0000-000079080000}"/>
    <cellStyle name="Valuta 2 7 2 2 2 3 2" xfId="4713" xr:uid="{7553B1DE-9087-404A-BBFF-D0F44C91924B}"/>
    <cellStyle name="Valuta 2 7 2 2 2 4" xfId="1307" xr:uid="{00000000-0005-0000-0000-00007A080000}"/>
    <cellStyle name="Valuta 2 7 2 2 2 4 2" xfId="4280" xr:uid="{24D18D10-542F-4524-B4A7-FFBF0271AE15}"/>
    <cellStyle name="Valuta 2 7 2 2 2 5" xfId="3710" xr:uid="{2499222A-F674-4613-857B-3531968C69E5}"/>
    <cellStyle name="Valuta 2 7 2 2 3" xfId="1914" xr:uid="{00000000-0005-0000-0000-00007B080000}"/>
    <cellStyle name="Valuta 2 7 2 2 3 2" xfId="4883" xr:uid="{73820269-9F4E-4262-B4B0-8DF16FD0BD88}"/>
    <cellStyle name="Valuta 2 7 2 2 4" xfId="1527" xr:uid="{00000000-0005-0000-0000-00007C080000}"/>
    <cellStyle name="Valuta 2 7 2 2 4 2" xfId="4500" xr:uid="{A45F4527-D8AC-4981-88FB-5B756E660A5D}"/>
    <cellStyle name="Valuta 2 7 2 2 5" xfId="1016" xr:uid="{00000000-0005-0000-0000-00007D080000}"/>
    <cellStyle name="Valuta 2 7 2 2 5 2" xfId="3989" xr:uid="{F6E91ECC-2575-4FAB-822D-80ED6EE17766}"/>
    <cellStyle name="Valuta 2 7 2 2 6" xfId="3484" xr:uid="{2659A9C9-9E01-4B83-83C6-0DA69E18ABFA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2 2" xfId="4970" xr:uid="{19A94BAC-DEE9-498C-83FA-DEA303175D42}"/>
    <cellStyle name="Valuta 2 7 2 4 3" xfId="1645" xr:uid="{00000000-0005-0000-0000-000081080000}"/>
    <cellStyle name="Valuta 2 7 2 4 3 2" xfId="4618" xr:uid="{6AF2C028-C9C5-4694-8C78-F6005542D457}"/>
    <cellStyle name="Valuta 2 7 2 4 4" xfId="1212" xr:uid="{00000000-0005-0000-0000-000082080000}"/>
    <cellStyle name="Valuta 2 7 2 4 4 2" xfId="4185" xr:uid="{2487DBB1-2F9A-4F69-946C-8992D939B8FD}"/>
    <cellStyle name="Valuta 2 7 2 4 5" xfId="3615" xr:uid="{285E6A93-FACE-4535-8AEC-6EFC6EB38385}"/>
    <cellStyle name="Valuta 2 7 2 5" xfId="1834" xr:uid="{00000000-0005-0000-0000-000083080000}"/>
    <cellStyle name="Valuta 2 7 2 5 2" xfId="4803" xr:uid="{222B6172-F230-47B0-9FDF-8C3F2E4CE447}"/>
    <cellStyle name="Valuta 2 7 2 6" xfId="1432" xr:uid="{00000000-0005-0000-0000-000084080000}"/>
    <cellStyle name="Valuta 2 7 2 6 2" xfId="4405" xr:uid="{EA74213A-D402-43A4-AC06-CA8598514556}"/>
    <cellStyle name="Valuta 2 7 2 7" xfId="920" xr:uid="{00000000-0005-0000-0000-000085080000}"/>
    <cellStyle name="Valuta 2 7 2 7 2" xfId="3893" xr:uid="{CE9FB6C8-7643-4387-A8F0-1F782BE4D6A6}"/>
    <cellStyle name="Valuta 2 7 2 8" xfId="3389" xr:uid="{2FB074DC-DBC9-40A3-81C3-E8F49205562A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2 2" xfId="5010" xr:uid="{51B3019B-A2F8-4279-8EE2-FF40866C9B64}"/>
    <cellStyle name="Valuta 2 7 3 2 3" xfId="1695" xr:uid="{00000000-0005-0000-0000-000089080000}"/>
    <cellStyle name="Valuta 2 7 3 2 3 2" xfId="4668" xr:uid="{5C5C0F45-951F-4348-9A51-75F374DF526A}"/>
    <cellStyle name="Valuta 2 7 3 2 4" xfId="1262" xr:uid="{00000000-0005-0000-0000-00008A080000}"/>
    <cellStyle name="Valuta 2 7 3 2 4 2" xfId="4235" xr:uid="{B7744625-5B3E-458D-A584-C9CBEFC6C297}"/>
    <cellStyle name="Valuta 2 7 3 2 5" xfId="3665" xr:uid="{82E75B21-EC76-45F1-9920-F5099C987C5A}"/>
    <cellStyle name="Valuta 2 7 3 3" xfId="1874" xr:uid="{00000000-0005-0000-0000-00008B080000}"/>
    <cellStyle name="Valuta 2 7 3 3 2" xfId="4843" xr:uid="{0C6C5991-870A-4C62-AD6C-E391B90D6E22}"/>
    <cellStyle name="Valuta 2 7 3 4" xfId="1482" xr:uid="{00000000-0005-0000-0000-00008C080000}"/>
    <cellStyle name="Valuta 2 7 3 4 2" xfId="4455" xr:uid="{6A9CE254-1B53-444F-AB94-0E277118A2D1}"/>
    <cellStyle name="Valuta 2 7 3 5" xfId="971" xr:uid="{00000000-0005-0000-0000-00008D080000}"/>
    <cellStyle name="Valuta 2 7 3 5 2" xfId="3944" xr:uid="{217EAED8-C49A-4E8A-891B-111A83FBCB7E}"/>
    <cellStyle name="Valuta 2 7 3 6" xfId="3439" xr:uid="{E3A1AF9D-8B75-4526-8A90-38763E0D513A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2 2" xfId="4930" xr:uid="{79B4D01B-5F5F-4485-9D00-DC72EA1A3FE0}"/>
    <cellStyle name="Valuta 2 7 5 3" xfId="1603" xr:uid="{00000000-0005-0000-0000-000091080000}"/>
    <cellStyle name="Valuta 2 7 5 3 2" xfId="4576" xr:uid="{348B4611-EB3F-46D4-BB59-63629D3B5EE8}"/>
    <cellStyle name="Valuta 2 7 5 4" xfId="1170" xr:uid="{00000000-0005-0000-0000-000092080000}"/>
    <cellStyle name="Valuta 2 7 5 4 2" xfId="4143" xr:uid="{CBA370A8-3267-492A-ABA0-950FA998777F}"/>
    <cellStyle name="Valuta 2 7 5 5" xfId="3573" xr:uid="{42FF3D1F-374B-4FB5-9BCA-E63D5F034D7D}"/>
    <cellStyle name="Valuta 2 7 6" xfId="1794" xr:uid="{00000000-0005-0000-0000-000093080000}"/>
    <cellStyle name="Valuta 2 7 6 2" xfId="4763" xr:uid="{248463E0-F858-4DAB-8A04-8142FEDC408C}"/>
    <cellStyle name="Valuta 2 7 7" xfId="1389" xr:uid="{00000000-0005-0000-0000-000094080000}"/>
    <cellStyle name="Valuta 2 7 7 2" xfId="4362" xr:uid="{9725FCFA-A575-4FA7-96F4-4E3AC845A155}"/>
    <cellStyle name="Valuta 2 7 8" xfId="876" xr:uid="{00000000-0005-0000-0000-000095080000}"/>
    <cellStyle name="Valuta 2 7 8 2" xfId="3849" xr:uid="{F49D1D93-9C1D-428E-ACF7-6FB6A48054E7}"/>
    <cellStyle name="Valuta 2 7 9" xfId="3346" xr:uid="{1E418BFF-27EA-47AF-9D3B-0A0574A0341D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2 2" xfId="5044" xr:uid="{79476032-9FD7-42E7-A3BB-C691596E5A2D}"/>
    <cellStyle name="Valuta 2 8 2 2 2 3" xfId="1734" xr:uid="{00000000-0005-0000-0000-00009B080000}"/>
    <cellStyle name="Valuta 2 8 2 2 2 3 2" xfId="4707" xr:uid="{6FD83CD7-BDA8-46DF-8E00-F3EDFCF1C35D}"/>
    <cellStyle name="Valuta 2 8 2 2 2 4" xfId="1301" xr:uid="{00000000-0005-0000-0000-00009C080000}"/>
    <cellStyle name="Valuta 2 8 2 2 2 4 2" xfId="4274" xr:uid="{081831B9-8374-4211-9B32-22A95F2E2E03}"/>
    <cellStyle name="Valuta 2 8 2 2 2 5" xfId="3704" xr:uid="{2F0FAEA9-A00F-4508-8A33-BB38C50EE8E8}"/>
    <cellStyle name="Valuta 2 8 2 2 3" xfId="1908" xr:uid="{00000000-0005-0000-0000-00009D080000}"/>
    <cellStyle name="Valuta 2 8 2 2 3 2" xfId="4877" xr:uid="{9110DF01-0841-4B1E-AD21-7A5A41A25D1B}"/>
    <cellStyle name="Valuta 2 8 2 2 4" xfId="1521" xr:uid="{00000000-0005-0000-0000-00009E080000}"/>
    <cellStyle name="Valuta 2 8 2 2 4 2" xfId="4494" xr:uid="{59A6B5D4-C209-400F-A734-14490BD42BBE}"/>
    <cellStyle name="Valuta 2 8 2 2 5" xfId="1010" xr:uid="{00000000-0005-0000-0000-00009F080000}"/>
    <cellStyle name="Valuta 2 8 2 2 5 2" xfId="3983" xr:uid="{8AB02233-02C6-42AC-95E6-21DAC8CD851B}"/>
    <cellStyle name="Valuta 2 8 2 2 6" xfId="3478" xr:uid="{8A85EB85-58DB-4011-BAE5-A74E5336497D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2 2" xfId="4964" xr:uid="{DF4FF51B-1FAE-4D0E-8114-1CF348C12CAC}"/>
    <cellStyle name="Valuta 2 8 2 4 3" xfId="1639" xr:uid="{00000000-0005-0000-0000-0000A3080000}"/>
    <cellStyle name="Valuta 2 8 2 4 3 2" xfId="4612" xr:uid="{C119877E-C27D-4EC9-B910-157C9E20862C}"/>
    <cellStyle name="Valuta 2 8 2 4 4" xfId="1206" xr:uid="{00000000-0005-0000-0000-0000A4080000}"/>
    <cellStyle name="Valuta 2 8 2 4 4 2" xfId="4179" xr:uid="{34E83004-2E91-4616-A53A-4C62EE137056}"/>
    <cellStyle name="Valuta 2 8 2 4 5" xfId="3609" xr:uid="{15B61DCC-0E6C-48C8-856F-10A4991D2563}"/>
    <cellStyle name="Valuta 2 8 2 5" xfId="1828" xr:uid="{00000000-0005-0000-0000-0000A5080000}"/>
    <cellStyle name="Valuta 2 8 2 5 2" xfId="4797" xr:uid="{C5120BC0-D1C5-4841-99EB-68A951BB0E45}"/>
    <cellStyle name="Valuta 2 8 2 6" xfId="1426" xr:uid="{00000000-0005-0000-0000-0000A6080000}"/>
    <cellStyle name="Valuta 2 8 2 6 2" xfId="4399" xr:uid="{9AD48661-7694-4D11-890D-A78F78022FC3}"/>
    <cellStyle name="Valuta 2 8 2 7" xfId="914" xr:uid="{00000000-0005-0000-0000-0000A7080000}"/>
    <cellStyle name="Valuta 2 8 2 7 2" xfId="3887" xr:uid="{981DE3CE-FCD4-48F4-85A5-14654A115F51}"/>
    <cellStyle name="Valuta 2 8 2 8" xfId="3383" xr:uid="{61F61004-70DC-46B4-81EB-BAF0BAB83F1D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2 2" xfId="5004" xr:uid="{4811F874-58CE-4827-BB76-C3FE1718D006}"/>
    <cellStyle name="Valuta 2 8 3 2 3" xfId="1689" xr:uid="{00000000-0005-0000-0000-0000AB080000}"/>
    <cellStyle name="Valuta 2 8 3 2 3 2" xfId="4662" xr:uid="{182F29B3-CC55-4FA0-951C-9A33A3333076}"/>
    <cellStyle name="Valuta 2 8 3 2 4" xfId="1256" xr:uid="{00000000-0005-0000-0000-0000AC080000}"/>
    <cellStyle name="Valuta 2 8 3 2 4 2" xfId="4229" xr:uid="{15B57577-80C8-435E-AA42-D7D9AD9F0F0B}"/>
    <cellStyle name="Valuta 2 8 3 2 5" xfId="3659" xr:uid="{E5D19EB2-3653-4735-A781-E9C43EC9CE72}"/>
    <cellStyle name="Valuta 2 8 3 3" xfId="1868" xr:uid="{00000000-0005-0000-0000-0000AD080000}"/>
    <cellStyle name="Valuta 2 8 3 3 2" xfId="4837" xr:uid="{F2DEAFAA-CBF4-4B07-A773-674203CF68BF}"/>
    <cellStyle name="Valuta 2 8 3 4" xfId="1476" xr:uid="{00000000-0005-0000-0000-0000AE080000}"/>
    <cellStyle name="Valuta 2 8 3 4 2" xfId="4449" xr:uid="{B7A6BBC1-0D4C-4739-9EF6-6AD3812176A1}"/>
    <cellStyle name="Valuta 2 8 3 5" xfId="965" xr:uid="{00000000-0005-0000-0000-0000AF080000}"/>
    <cellStyle name="Valuta 2 8 3 5 2" xfId="3938" xr:uid="{C9B23617-FE33-4277-B4C1-EFE8537CAF95}"/>
    <cellStyle name="Valuta 2 8 3 6" xfId="3433" xr:uid="{8D6B4E44-CC8B-4E3F-9953-CB8DE34070E1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2 2" xfId="4924" xr:uid="{583F9EA1-F925-4C26-9638-755BA894AD33}"/>
    <cellStyle name="Valuta 2 8 5 3" xfId="1597" xr:uid="{00000000-0005-0000-0000-0000B3080000}"/>
    <cellStyle name="Valuta 2 8 5 3 2" xfId="4570" xr:uid="{91CA840A-8E0D-45F9-89E7-1136F860AD65}"/>
    <cellStyle name="Valuta 2 8 5 4" xfId="1164" xr:uid="{00000000-0005-0000-0000-0000B4080000}"/>
    <cellStyle name="Valuta 2 8 5 4 2" xfId="4137" xr:uid="{6680E3D9-F831-46AD-B4B3-D896D5A1C635}"/>
    <cellStyle name="Valuta 2 8 5 5" xfId="3567" xr:uid="{077650F6-C72B-4ACF-BA43-E3B2942C2740}"/>
    <cellStyle name="Valuta 2 8 6" xfId="1788" xr:uid="{00000000-0005-0000-0000-0000B5080000}"/>
    <cellStyle name="Valuta 2 8 6 2" xfId="4757" xr:uid="{892272CB-AF0B-4E2E-A363-724B8D7324F4}"/>
    <cellStyle name="Valuta 2 8 7" xfId="1382" xr:uid="{00000000-0005-0000-0000-0000B6080000}"/>
    <cellStyle name="Valuta 2 8 7 2" xfId="4355" xr:uid="{451149D1-0C07-4853-9088-F3241FFC8A6E}"/>
    <cellStyle name="Valuta 2 8 8" xfId="868" xr:uid="{00000000-0005-0000-0000-0000B7080000}"/>
    <cellStyle name="Valuta 2 8 8 2" xfId="3841" xr:uid="{B4BF61E4-0EB8-4221-927E-AC687E3308A6}"/>
    <cellStyle name="Valuta 2 8 9" xfId="3338" xr:uid="{82AA6BC7-426E-4C7D-908E-1A9F7EB326ED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2 2" xfId="5028" xr:uid="{684389E7-49D6-400F-BA95-4472481BB2AA}"/>
    <cellStyle name="Valuta 2 9 2 2 3" xfId="1718" xr:uid="{00000000-0005-0000-0000-0000BC080000}"/>
    <cellStyle name="Valuta 2 9 2 2 3 2" xfId="4691" xr:uid="{970A3865-2CB7-4A09-9531-A4791ACC8462}"/>
    <cellStyle name="Valuta 2 9 2 2 4" xfId="1285" xr:uid="{00000000-0005-0000-0000-0000BD080000}"/>
    <cellStyle name="Valuta 2 9 2 2 4 2" xfId="4258" xr:uid="{2F4CB711-3AF1-4A28-B56A-55FFE69385DF}"/>
    <cellStyle name="Valuta 2 9 2 2 5" xfId="3688" xr:uid="{F87FE3A8-B040-420E-82D5-6786F4A637FA}"/>
    <cellStyle name="Valuta 2 9 2 3" xfId="1892" xr:uid="{00000000-0005-0000-0000-0000BE080000}"/>
    <cellStyle name="Valuta 2 9 2 3 2" xfId="4861" xr:uid="{AE749E13-457D-48ED-8947-BB0CBEDAC4CF}"/>
    <cellStyle name="Valuta 2 9 2 4" xfId="1505" xr:uid="{00000000-0005-0000-0000-0000BF080000}"/>
    <cellStyle name="Valuta 2 9 2 4 2" xfId="4478" xr:uid="{955462CD-8AD6-4478-8FDD-47E5550CF830}"/>
    <cellStyle name="Valuta 2 9 2 5" xfId="994" xr:uid="{00000000-0005-0000-0000-0000C0080000}"/>
    <cellStyle name="Valuta 2 9 2 5 2" xfId="3967" xr:uid="{038EAE81-5A8A-4468-A148-F591D12F3884}"/>
    <cellStyle name="Valuta 2 9 2 6" xfId="3462" xr:uid="{1DC60104-BAF5-4C4E-B1C1-D86595E6B1C1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2 2" xfId="4948" xr:uid="{BBE74165-F015-46FD-9CD0-F2E436F7C688}"/>
    <cellStyle name="Valuta 2 9 4 3" xfId="1623" xr:uid="{00000000-0005-0000-0000-0000C4080000}"/>
    <cellStyle name="Valuta 2 9 4 3 2" xfId="4596" xr:uid="{43B9C362-9A5A-4F03-A136-824F6F3CD582}"/>
    <cellStyle name="Valuta 2 9 4 4" xfId="1190" xr:uid="{00000000-0005-0000-0000-0000C5080000}"/>
    <cellStyle name="Valuta 2 9 4 4 2" xfId="4163" xr:uid="{91AB2EF6-3889-47CB-8E0C-17D9AB142A22}"/>
    <cellStyle name="Valuta 2 9 4 5" xfId="3593" xr:uid="{A6C85B12-6207-41FB-A303-C3D4EFE5D062}"/>
    <cellStyle name="Valuta 2 9 5" xfId="1812" xr:uid="{00000000-0005-0000-0000-0000C6080000}"/>
    <cellStyle name="Valuta 2 9 5 2" xfId="4781" xr:uid="{C05DFCE6-36A2-4BA4-A23F-822A45F67A59}"/>
    <cellStyle name="Valuta 2 9 6" xfId="1410" xr:uid="{00000000-0005-0000-0000-0000C7080000}"/>
    <cellStyle name="Valuta 2 9 6 2" xfId="4383" xr:uid="{C26D471B-FA2B-4362-99C7-576D5632C175}"/>
    <cellStyle name="Valuta 2 9 7" xfId="898" xr:uid="{00000000-0005-0000-0000-0000C8080000}"/>
    <cellStyle name="Valuta 2 9 7 2" xfId="3871" xr:uid="{B7EA2B6D-BA0F-4E43-AB6E-A54966362191}"/>
    <cellStyle name="Valuta 2 9 8" xfId="3367" xr:uid="{C8E2BFB3-3DC9-429E-A07C-4A4C52118DC3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2 2" xfId="4987" xr:uid="{5E1999AE-B0B9-4923-B319-23E584E91B45}"/>
    <cellStyle name="Valuta 3 10 2 3" xfId="1672" xr:uid="{00000000-0005-0000-0000-0000CD080000}"/>
    <cellStyle name="Valuta 3 10 2 3 2" xfId="4645" xr:uid="{AF40999A-950B-4B06-A28F-3DC6E9EA2384}"/>
    <cellStyle name="Valuta 3 10 2 4" xfId="1239" xr:uid="{00000000-0005-0000-0000-0000CE080000}"/>
    <cellStyle name="Valuta 3 10 2 4 2" xfId="4212" xr:uid="{E596CA9B-41FD-4183-A164-7874553CCC14}"/>
    <cellStyle name="Valuta 3 10 2 5" xfId="3642" xr:uid="{349BA030-9609-42AA-8376-27C3D8E3A612}"/>
    <cellStyle name="Valuta 3 10 3" xfId="1851" xr:uid="{00000000-0005-0000-0000-0000CF080000}"/>
    <cellStyle name="Valuta 3 10 3 2" xfId="4820" xr:uid="{FF701B16-4816-41D1-9A3F-0A8DBC04E0CE}"/>
    <cellStyle name="Valuta 3 10 4" xfId="1459" xr:uid="{00000000-0005-0000-0000-0000D0080000}"/>
    <cellStyle name="Valuta 3 10 4 2" xfId="4432" xr:uid="{5136928D-61E4-404A-B301-9216C147803F}"/>
    <cellStyle name="Valuta 3 10 5" xfId="948" xr:uid="{00000000-0005-0000-0000-0000D1080000}"/>
    <cellStyle name="Valuta 3 10 5 2" xfId="3921" xr:uid="{36483DFC-37F9-498E-B859-74E1CF3FE0C7}"/>
    <cellStyle name="Valuta 3 10 6" xfId="3416" xr:uid="{F8472706-10BD-479B-99E7-39EAAA555725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2 2" xfId="4907" xr:uid="{16DF71ED-4085-4C25-BEAF-51AE6BD03429}"/>
    <cellStyle name="Valuta 3 12 2 3" xfId="1580" xr:uid="{00000000-0005-0000-0000-0000D6080000}"/>
    <cellStyle name="Valuta 3 12 2 3 2" xfId="4553" xr:uid="{E83F446A-6E59-448C-ACD6-FFE7419AE1A2}"/>
    <cellStyle name="Valuta 3 12 2 4" xfId="1147" xr:uid="{00000000-0005-0000-0000-0000D7080000}"/>
    <cellStyle name="Valuta 3 12 2 4 2" xfId="4120" xr:uid="{CABBA157-B3CD-4BBC-870D-C067E9390515}"/>
    <cellStyle name="Valuta 3 12 2 5" xfId="3550" xr:uid="{3E9532A2-4A44-44FF-A29B-AC8C9112B2A4}"/>
    <cellStyle name="Valuta 3 12 3" xfId="1771" xr:uid="{00000000-0005-0000-0000-0000D8080000}"/>
    <cellStyle name="Valuta 3 12 3 2" xfId="4740" xr:uid="{982F58B6-CB7A-41BA-A5E1-CC00B455C327}"/>
    <cellStyle name="Valuta 3 12 4" xfId="1363" xr:uid="{00000000-0005-0000-0000-0000D9080000}"/>
    <cellStyle name="Valuta 3 12 4 2" xfId="4336" xr:uid="{9C9CF829-8C0E-43E2-9CA7-FA02D947F486}"/>
    <cellStyle name="Valuta 3 12 5" xfId="846" xr:uid="{00000000-0005-0000-0000-0000DA080000}"/>
    <cellStyle name="Valuta 3 12 5 2" xfId="3819" xr:uid="{CEC9DBD9-C6C2-4C71-9780-A117F0437E4C}"/>
    <cellStyle name="Valuta 3 12 6" xfId="3318" xr:uid="{E1491D5E-ACDD-499E-9985-DE4A6511B1D0}"/>
    <cellStyle name="Valuta 3 13" xfId="567" xr:uid="{00000000-0005-0000-0000-0000DB080000}"/>
    <cellStyle name="Valuta 3 13 2" xfId="1934" xr:uid="{00000000-0005-0000-0000-0000DC080000}"/>
    <cellStyle name="Valuta 3 13 2 2" xfId="4903" xr:uid="{9B7C8EDB-134E-4CF9-9856-45E1C0BE86C4}"/>
    <cellStyle name="Valuta 3 13 3" xfId="1571" xr:uid="{00000000-0005-0000-0000-0000DD080000}"/>
    <cellStyle name="Valuta 3 13 3 2" xfId="4544" xr:uid="{4B3A5002-A7C8-45AA-81B5-8DC51B5A9651}"/>
    <cellStyle name="Valuta 3 13 4" xfId="1138" xr:uid="{00000000-0005-0000-0000-0000DE080000}"/>
    <cellStyle name="Valuta 3 13 4 2" xfId="4111" xr:uid="{2C9506BF-F3D3-485F-8A3C-238BB3BED650}"/>
    <cellStyle name="Valuta 3 13 5" xfId="3541" xr:uid="{3C27906E-228B-4CF3-B178-5AB4C5E1C3BB}"/>
    <cellStyle name="Valuta 3 14" xfId="1766" xr:uid="{00000000-0005-0000-0000-0000DF080000}"/>
    <cellStyle name="Valuta 3 14 2" xfId="4735" xr:uid="{0BE8DD4A-116F-4945-B2F0-56BEBDD190C6}"/>
    <cellStyle name="Valuta 3 15" xfId="1341" xr:uid="{00000000-0005-0000-0000-0000E0080000}"/>
    <cellStyle name="Valuta 3 15 2" xfId="4314" xr:uid="{1FE8EC4A-011F-4877-ABD5-ABF26B28CECF}"/>
    <cellStyle name="Valuta 3 16" xfId="788" xr:uid="{00000000-0005-0000-0000-0000E1080000}"/>
    <cellStyle name="Valuta 3 16 2" xfId="3761" xr:uid="{2659EAD6-AAD0-4940-BC1C-E06FD6414689}"/>
    <cellStyle name="Valuta 3 17" xfId="3289" xr:uid="{3D61DE89-7E51-4B49-B0E3-2CDA2F0FE1F4}"/>
    <cellStyle name="Valuta 3 2" xfId="168" xr:uid="{00000000-0005-0000-0000-0000E2080000}"/>
    <cellStyle name="Valuta 3 2 10" xfId="1366" xr:uid="{00000000-0005-0000-0000-0000E3080000}"/>
    <cellStyle name="Valuta 3 2 10 2" xfId="4339" xr:uid="{712F609F-B8B2-4CB7-89EC-1B362020A4AF}"/>
    <cellStyle name="Valuta 3 2 11" xfId="851" xr:uid="{00000000-0005-0000-0000-0000E4080000}"/>
    <cellStyle name="Valuta 3 2 11 2" xfId="3824" xr:uid="{CC68AC0C-EF89-4EF2-AD6E-B62436990E7A}"/>
    <cellStyle name="Valuta 3 2 12" xfId="3321" xr:uid="{27212043-36E8-483C-A090-3058D3591BFC}"/>
    <cellStyle name="Valuta 3 2 2" xfId="186" xr:uid="{00000000-0005-0000-0000-0000E5080000}"/>
    <cellStyle name="Valuta 3 2 2 10" xfId="3334" xr:uid="{98D769B2-529B-4680-8859-DC393C2363A8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2 2" xfId="5064" xr:uid="{451AF59C-1678-4510-B894-7900A60E90B7}"/>
    <cellStyle name="Valuta 3 2 2 2 2 2 2 3" xfId="1754" xr:uid="{00000000-0005-0000-0000-0000EB080000}"/>
    <cellStyle name="Valuta 3 2 2 2 2 2 2 3 2" xfId="4727" xr:uid="{575C6169-2117-4027-B1AD-872B23081523}"/>
    <cellStyle name="Valuta 3 2 2 2 2 2 2 4" xfId="1321" xr:uid="{00000000-0005-0000-0000-0000EC080000}"/>
    <cellStyle name="Valuta 3 2 2 2 2 2 2 4 2" xfId="4294" xr:uid="{935D6039-4210-4E7C-BB1A-D023F65BD506}"/>
    <cellStyle name="Valuta 3 2 2 2 2 2 2 5" xfId="3724" xr:uid="{004B75DB-577F-4741-9711-B895F7821837}"/>
    <cellStyle name="Valuta 3 2 2 2 2 2 3" xfId="1928" xr:uid="{00000000-0005-0000-0000-0000ED080000}"/>
    <cellStyle name="Valuta 3 2 2 2 2 2 3 2" xfId="4897" xr:uid="{373C697F-6631-4BCC-9CCE-67B48AC8B8FC}"/>
    <cellStyle name="Valuta 3 2 2 2 2 2 4" xfId="1541" xr:uid="{00000000-0005-0000-0000-0000EE080000}"/>
    <cellStyle name="Valuta 3 2 2 2 2 2 4 2" xfId="4514" xr:uid="{9461D6D6-9657-45D2-9A62-EB21E30B52A5}"/>
    <cellStyle name="Valuta 3 2 2 2 2 2 5" xfId="1030" xr:uid="{00000000-0005-0000-0000-0000EF080000}"/>
    <cellStyle name="Valuta 3 2 2 2 2 2 5 2" xfId="4003" xr:uid="{54601D86-F990-4EAA-89B2-5177CE7226E5}"/>
    <cellStyle name="Valuta 3 2 2 2 2 2 6" xfId="3498" xr:uid="{94F6C8B5-64D1-4844-BE70-BC56AFC4F162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2 2" xfId="4984" xr:uid="{E8CFCAE9-C9C8-4AE5-BF89-653DB41AAB59}"/>
    <cellStyle name="Valuta 3 2 2 2 2 4 3" xfId="1659" xr:uid="{00000000-0005-0000-0000-0000F3080000}"/>
    <cellStyle name="Valuta 3 2 2 2 2 4 3 2" xfId="4632" xr:uid="{4EA6647D-42B0-426C-B74D-36ACE3F86C71}"/>
    <cellStyle name="Valuta 3 2 2 2 2 4 4" xfId="1226" xr:uid="{00000000-0005-0000-0000-0000F4080000}"/>
    <cellStyle name="Valuta 3 2 2 2 2 4 4 2" xfId="4199" xr:uid="{FFED2E10-5421-4975-AEA5-F93B6BA14CD4}"/>
    <cellStyle name="Valuta 3 2 2 2 2 4 5" xfId="3629" xr:uid="{D997DAAB-55EB-4A3D-995C-7BCB49AD0E4D}"/>
    <cellStyle name="Valuta 3 2 2 2 2 5" xfId="1848" xr:uid="{00000000-0005-0000-0000-0000F5080000}"/>
    <cellStyle name="Valuta 3 2 2 2 2 5 2" xfId="4817" xr:uid="{08015717-A409-418C-82F8-ACC1C4A7E649}"/>
    <cellStyle name="Valuta 3 2 2 2 2 6" xfId="1446" xr:uid="{00000000-0005-0000-0000-0000F6080000}"/>
    <cellStyle name="Valuta 3 2 2 2 2 6 2" xfId="4419" xr:uid="{72DB00A6-9BB2-4D3E-94ED-642A203EEA7C}"/>
    <cellStyle name="Valuta 3 2 2 2 2 7" xfId="934" xr:uid="{00000000-0005-0000-0000-0000F7080000}"/>
    <cellStyle name="Valuta 3 2 2 2 2 7 2" xfId="3907" xr:uid="{2C3032B9-7DA6-43CB-B3BF-E2F71BBD1094}"/>
    <cellStyle name="Valuta 3 2 2 2 2 8" xfId="3403" xr:uid="{DE643A7B-7F22-4C88-9B62-B35F55FB0E6A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2 2" xfId="5024" xr:uid="{E2067612-BAB2-40C4-B96C-D50263775E00}"/>
    <cellStyle name="Valuta 3 2 2 2 3 2 3" xfId="1714" xr:uid="{00000000-0005-0000-0000-0000FB080000}"/>
    <cellStyle name="Valuta 3 2 2 2 3 2 3 2" xfId="4687" xr:uid="{81353B7A-27AA-42D4-81CE-495D2FCC52F3}"/>
    <cellStyle name="Valuta 3 2 2 2 3 2 4" xfId="1281" xr:uid="{00000000-0005-0000-0000-0000FC080000}"/>
    <cellStyle name="Valuta 3 2 2 2 3 2 4 2" xfId="4254" xr:uid="{BE2BFB0D-5C29-4428-9C92-6FB62DBEEE3B}"/>
    <cellStyle name="Valuta 3 2 2 2 3 2 5" xfId="3684" xr:uid="{D9083BA4-6B10-479C-8846-6C6602BE36BE}"/>
    <cellStyle name="Valuta 3 2 2 2 3 3" xfId="1888" xr:uid="{00000000-0005-0000-0000-0000FD080000}"/>
    <cellStyle name="Valuta 3 2 2 2 3 3 2" xfId="4857" xr:uid="{F0D39925-6877-42AB-B9FD-B3DACC642A9E}"/>
    <cellStyle name="Valuta 3 2 2 2 3 4" xfId="1501" xr:uid="{00000000-0005-0000-0000-0000FE080000}"/>
    <cellStyle name="Valuta 3 2 2 2 3 4 2" xfId="4474" xr:uid="{BBF13ED5-9F08-4955-8873-5799F56F467B}"/>
    <cellStyle name="Valuta 3 2 2 2 3 5" xfId="990" xr:uid="{00000000-0005-0000-0000-0000FF080000}"/>
    <cellStyle name="Valuta 3 2 2 2 3 5 2" xfId="3963" xr:uid="{5D45234C-12A2-4795-8B08-14E5CFE365BF}"/>
    <cellStyle name="Valuta 3 2 2 2 3 6" xfId="3458" xr:uid="{A2F61BB0-B959-4CC2-8265-2769C52F64EF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2 2" xfId="4944" xr:uid="{29D1C8FC-E964-4BC8-87CF-5252AD80C90E}"/>
    <cellStyle name="Valuta 3 2 2 2 5 3" xfId="1619" xr:uid="{00000000-0005-0000-0000-000003090000}"/>
    <cellStyle name="Valuta 3 2 2 2 5 3 2" xfId="4592" xr:uid="{7A7C4D6B-835F-46E5-A495-8E388AAC9F72}"/>
    <cellStyle name="Valuta 3 2 2 2 5 4" xfId="1186" xr:uid="{00000000-0005-0000-0000-000004090000}"/>
    <cellStyle name="Valuta 3 2 2 2 5 4 2" xfId="4159" xr:uid="{C2FA25EB-5889-4A94-8AF2-E83EC4A807BD}"/>
    <cellStyle name="Valuta 3 2 2 2 5 5" xfId="3589" xr:uid="{83D31A6E-034B-4717-B1AA-6E4AEA7AB3CD}"/>
    <cellStyle name="Valuta 3 2 2 2 6" xfId="1808" xr:uid="{00000000-0005-0000-0000-000005090000}"/>
    <cellStyle name="Valuta 3 2 2 2 6 2" xfId="4777" xr:uid="{78DE454E-E3D0-4452-AC42-640CD5CB1040}"/>
    <cellStyle name="Valuta 3 2 2 2 7" xfId="1406" xr:uid="{00000000-0005-0000-0000-000006090000}"/>
    <cellStyle name="Valuta 3 2 2 2 7 2" xfId="4379" xr:uid="{FEA8E848-2C42-4295-A372-DAA7329324A1}"/>
    <cellStyle name="Valuta 3 2 2 2 8" xfId="893" xr:uid="{00000000-0005-0000-0000-000007090000}"/>
    <cellStyle name="Valuta 3 2 2 2 8 2" xfId="3866" xr:uid="{D1361124-8F20-43DC-BDCA-6D54E9D51EBE}"/>
    <cellStyle name="Valuta 3 2 2 2 9" xfId="3363" xr:uid="{25B49B40-8861-4F29-BDF7-763A3FA0D532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2 2" xfId="5040" xr:uid="{33FDCE92-486B-4F96-8F12-305617AEEF40}"/>
    <cellStyle name="Valuta 3 2 2 3 2 2 3" xfId="1730" xr:uid="{00000000-0005-0000-0000-00000C090000}"/>
    <cellStyle name="Valuta 3 2 2 3 2 2 3 2" xfId="4703" xr:uid="{F99226B4-31EC-450F-B3EE-635082724759}"/>
    <cellStyle name="Valuta 3 2 2 3 2 2 4" xfId="1297" xr:uid="{00000000-0005-0000-0000-00000D090000}"/>
    <cellStyle name="Valuta 3 2 2 3 2 2 4 2" xfId="4270" xr:uid="{0BB684A2-B075-41D0-AA1C-D79AB4216913}"/>
    <cellStyle name="Valuta 3 2 2 3 2 2 5" xfId="3700" xr:uid="{A0502E67-EE31-4D00-A28D-505F71922A0E}"/>
    <cellStyle name="Valuta 3 2 2 3 2 3" xfId="1904" xr:uid="{00000000-0005-0000-0000-00000E090000}"/>
    <cellStyle name="Valuta 3 2 2 3 2 3 2" xfId="4873" xr:uid="{BBAC7EAA-93A2-426D-AC8C-264C343B6276}"/>
    <cellStyle name="Valuta 3 2 2 3 2 4" xfId="1517" xr:uid="{00000000-0005-0000-0000-00000F090000}"/>
    <cellStyle name="Valuta 3 2 2 3 2 4 2" xfId="4490" xr:uid="{7BDD0C3F-318A-4948-97D9-03729C79A374}"/>
    <cellStyle name="Valuta 3 2 2 3 2 5" xfId="1006" xr:uid="{00000000-0005-0000-0000-000010090000}"/>
    <cellStyle name="Valuta 3 2 2 3 2 5 2" xfId="3979" xr:uid="{ACB49BC3-7867-466F-9971-D2AF6ED8F881}"/>
    <cellStyle name="Valuta 3 2 2 3 2 6" xfId="3474" xr:uid="{F3E977B9-7AA0-45F0-A23B-513B11374147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2 2" xfId="4960" xr:uid="{336FDA4C-C14F-4D02-A430-8FEC5493A09D}"/>
    <cellStyle name="Valuta 3 2 2 3 4 3" xfId="1635" xr:uid="{00000000-0005-0000-0000-000014090000}"/>
    <cellStyle name="Valuta 3 2 2 3 4 3 2" xfId="4608" xr:uid="{629A6102-2BE0-4DD7-8138-B7F9782CB290}"/>
    <cellStyle name="Valuta 3 2 2 3 4 4" xfId="1202" xr:uid="{00000000-0005-0000-0000-000015090000}"/>
    <cellStyle name="Valuta 3 2 2 3 4 4 2" xfId="4175" xr:uid="{B63F686C-3AA9-4549-9209-218E52EB4013}"/>
    <cellStyle name="Valuta 3 2 2 3 4 5" xfId="3605" xr:uid="{10485394-EAD5-4F0D-B561-EE629E1A9597}"/>
    <cellStyle name="Valuta 3 2 2 3 5" xfId="1824" xr:uid="{00000000-0005-0000-0000-000016090000}"/>
    <cellStyle name="Valuta 3 2 2 3 5 2" xfId="4793" xr:uid="{342763BA-A280-4FB8-8A85-3D69B2703A4C}"/>
    <cellStyle name="Valuta 3 2 2 3 6" xfId="1422" xr:uid="{00000000-0005-0000-0000-000017090000}"/>
    <cellStyle name="Valuta 3 2 2 3 6 2" xfId="4395" xr:uid="{E41A73F9-406A-41C1-9128-555D0521BE81}"/>
    <cellStyle name="Valuta 3 2 2 3 7" xfId="910" xr:uid="{00000000-0005-0000-0000-000018090000}"/>
    <cellStyle name="Valuta 3 2 2 3 7 2" xfId="3883" xr:uid="{CA948E4D-F4CB-4328-94F9-1860E4CE7251}"/>
    <cellStyle name="Valuta 3 2 2 3 8" xfId="3379" xr:uid="{A5355933-1453-4443-8C36-881D5B6D9A58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2 2" xfId="5000" xr:uid="{7A553B49-9138-4199-AAB6-C273A79E38F1}"/>
    <cellStyle name="Valuta 3 2 2 4 2 3" xfId="1685" xr:uid="{00000000-0005-0000-0000-00001C090000}"/>
    <cellStyle name="Valuta 3 2 2 4 2 3 2" xfId="4658" xr:uid="{F266AF9A-1257-4E68-878A-05A44936267E}"/>
    <cellStyle name="Valuta 3 2 2 4 2 4" xfId="1252" xr:uid="{00000000-0005-0000-0000-00001D090000}"/>
    <cellStyle name="Valuta 3 2 2 4 2 4 2" xfId="4225" xr:uid="{7E3567DD-EE58-4F5F-B77E-2352C12CC9BA}"/>
    <cellStyle name="Valuta 3 2 2 4 2 5" xfId="3655" xr:uid="{1422ED42-A90D-4EBF-AD8E-7D2E1A73E093}"/>
    <cellStyle name="Valuta 3 2 2 4 3" xfId="1864" xr:uid="{00000000-0005-0000-0000-00001E090000}"/>
    <cellStyle name="Valuta 3 2 2 4 3 2" xfId="4833" xr:uid="{C0F05539-1078-4235-A16F-A99C2FCA27A0}"/>
    <cellStyle name="Valuta 3 2 2 4 4" xfId="1472" xr:uid="{00000000-0005-0000-0000-00001F090000}"/>
    <cellStyle name="Valuta 3 2 2 4 4 2" xfId="4445" xr:uid="{950FB866-EEBA-424B-8F59-B1537326936E}"/>
    <cellStyle name="Valuta 3 2 2 4 5" xfId="961" xr:uid="{00000000-0005-0000-0000-000020090000}"/>
    <cellStyle name="Valuta 3 2 2 4 5 2" xfId="3934" xr:uid="{B727C363-49A7-4E01-91AF-01E2FD3AAD22}"/>
    <cellStyle name="Valuta 3 2 2 4 6" xfId="3429" xr:uid="{DAE04F68-CABD-46A4-A666-B711F3179DB7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2 2" xfId="4920" xr:uid="{C1FC8E57-7B6A-4A0A-A1AA-8A4F6625633F}"/>
    <cellStyle name="Valuta 3 2 2 6 3" xfId="1593" xr:uid="{00000000-0005-0000-0000-000024090000}"/>
    <cellStyle name="Valuta 3 2 2 6 3 2" xfId="4566" xr:uid="{C553C11D-D28C-47A1-B76A-B382B96340A3}"/>
    <cellStyle name="Valuta 3 2 2 6 4" xfId="1160" xr:uid="{00000000-0005-0000-0000-000025090000}"/>
    <cellStyle name="Valuta 3 2 2 6 4 2" xfId="4133" xr:uid="{F4A192C8-6D58-4707-85B3-1EA9908CD9F2}"/>
    <cellStyle name="Valuta 3 2 2 6 5" xfId="3563" xr:uid="{A5166827-05FD-4CCF-9A5B-4F3CA7FF4120}"/>
    <cellStyle name="Valuta 3 2 2 7" xfId="1784" xr:uid="{00000000-0005-0000-0000-000026090000}"/>
    <cellStyle name="Valuta 3 2 2 7 2" xfId="4753" xr:uid="{E8840E22-274F-4DCA-BD95-4E1B83A9968D}"/>
    <cellStyle name="Valuta 3 2 2 8" xfId="1378" xr:uid="{00000000-0005-0000-0000-000027090000}"/>
    <cellStyle name="Valuta 3 2 2 8 2" xfId="4351" xr:uid="{10DDFE71-8FB5-4F48-B895-84BE8A1F8254}"/>
    <cellStyle name="Valuta 3 2 2 9" xfId="864" xr:uid="{00000000-0005-0000-0000-000028090000}"/>
    <cellStyle name="Valuta 3 2 2 9 2" xfId="3837" xr:uid="{DA13F00D-62F1-4580-846E-1DB5B12456B1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2 2" xfId="5054" xr:uid="{8CEF2A8B-2ABF-40AD-849D-885A017E4EFF}"/>
    <cellStyle name="Valuta 3 2 3 2 2 2 3" xfId="1744" xr:uid="{00000000-0005-0000-0000-00002E090000}"/>
    <cellStyle name="Valuta 3 2 3 2 2 2 3 2" xfId="4717" xr:uid="{C2CE605D-DC51-4BB3-B7B6-C29AA0DC4CB8}"/>
    <cellStyle name="Valuta 3 2 3 2 2 2 4" xfId="1311" xr:uid="{00000000-0005-0000-0000-00002F090000}"/>
    <cellStyle name="Valuta 3 2 3 2 2 2 4 2" xfId="4284" xr:uid="{ED7B4AF4-91C7-4A64-864F-F15426002FC5}"/>
    <cellStyle name="Valuta 3 2 3 2 2 2 5" xfId="3714" xr:uid="{5F30970F-2C16-4B1B-8A37-00D372EE7179}"/>
    <cellStyle name="Valuta 3 2 3 2 2 3" xfId="1918" xr:uid="{00000000-0005-0000-0000-000030090000}"/>
    <cellStyle name="Valuta 3 2 3 2 2 3 2" xfId="4887" xr:uid="{C83BFA4C-18D4-4928-BF3D-08B0AFAEE0B9}"/>
    <cellStyle name="Valuta 3 2 3 2 2 4" xfId="1531" xr:uid="{00000000-0005-0000-0000-000031090000}"/>
    <cellStyle name="Valuta 3 2 3 2 2 4 2" xfId="4504" xr:uid="{336ACA3B-6D92-419D-8C08-67260004BE74}"/>
    <cellStyle name="Valuta 3 2 3 2 2 5" xfId="1020" xr:uid="{00000000-0005-0000-0000-000032090000}"/>
    <cellStyle name="Valuta 3 2 3 2 2 5 2" xfId="3993" xr:uid="{75170B3A-39B5-4823-9EFF-27FB85E7BB6B}"/>
    <cellStyle name="Valuta 3 2 3 2 2 6" xfId="3488" xr:uid="{EF25B4D5-2B54-4D0C-8D6E-63B335CBCAF6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2 2" xfId="4974" xr:uid="{3445E8C1-39BC-498C-8453-9855CEC6C024}"/>
    <cellStyle name="Valuta 3 2 3 2 4 3" xfId="1649" xr:uid="{00000000-0005-0000-0000-000036090000}"/>
    <cellStyle name="Valuta 3 2 3 2 4 3 2" xfId="4622" xr:uid="{620C8941-EC31-4242-BD08-F915B906B67B}"/>
    <cellStyle name="Valuta 3 2 3 2 4 4" xfId="1216" xr:uid="{00000000-0005-0000-0000-000037090000}"/>
    <cellStyle name="Valuta 3 2 3 2 4 4 2" xfId="4189" xr:uid="{3AD2A3BE-8054-44BB-BF14-9A050984A0DC}"/>
    <cellStyle name="Valuta 3 2 3 2 4 5" xfId="3619" xr:uid="{13C5184A-F2F7-4E9A-97C3-38BD306EE697}"/>
    <cellStyle name="Valuta 3 2 3 2 5" xfId="1838" xr:uid="{00000000-0005-0000-0000-000038090000}"/>
    <cellStyle name="Valuta 3 2 3 2 5 2" xfId="4807" xr:uid="{B74AEBBD-9696-4A54-9F9F-185086AC70A8}"/>
    <cellStyle name="Valuta 3 2 3 2 6" xfId="1436" xr:uid="{00000000-0005-0000-0000-000039090000}"/>
    <cellStyle name="Valuta 3 2 3 2 6 2" xfId="4409" xr:uid="{88B9CE97-96E1-4CCB-80E4-C02C84C143D8}"/>
    <cellStyle name="Valuta 3 2 3 2 7" xfId="924" xr:uid="{00000000-0005-0000-0000-00003A090000}"/>
    <cellStyle name="Valuta 3 2 3 2 7 2" xfId="3897" xr:uid="{0A80A196-82BE-4CA7-8693-DDEF00F85582}"/>
    <cellStyle name="Valuta 3 2 3 2 8" xfId="3393" xr:uid="{8D042E1D-0050-464B-92B7-FCF4BF46253E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2 2" xfId="5014" xr:uid="{68F51F3E-DD92-4800-BCB7-B44755FE6213}"/>
    <cellStyle name="Valuta 3 2 3 3 2 3" xfId="1704" xr:uid="{00000000-0005-0000-0000-00003E090000}"/>
    <cellStyle name="Valuta 3 2 3 3 2 3 2" xfId="4677" xr:uid="{D8275BC8-1A14-4EE0-A952-CC9C08503DA2}"/>
    <cellStyle name="Valuta 3 2 3 3 2 4" xfId="1271" xr:uid="{00000000-0005-0000-0000-00003F090000}"/>
    <cellStyle name="Valuta 3 2 3 3 2 4 2" xfId="4244" xr:uid="{939F29C1-8B55-44E1-9CD4-A2C46A826D25}"/>
    <cellStyle name="Valuta 3 2 3 3 2 5" xfId="3674" xr:uid="{80C717EF-232D-43E1-B158-F89802B2DD69}"/>
    <cellStyle name="Valuta 3 2 3 3 3" xfId="1878" xr:uid="{00000000-0005-0000-0000-000040090000}"/>
    <cellStyle name="Valuta 3 2 3 3 3 2" xfId="4847" xr:uid="{7AA27916-2ECF-455B-AF18-F763D020F491}"/>
    <cellStyle name="Valuta 3 2 3 3 4" xfId="1491" xr:uid="{00000000-0005-0000-0000-000041090000}"/>
    <cellStyle name="Valuta 3 2 3 3 4 2" xfId="4464" xr:uid="{FD77718A-84DD-46BD-BF6E-5D1C126EE929}"/>
    <cellStyle name="Valuta 3 2 3 3 5" xfId="980" xr:uid="{00000000-0005-0000-0000-000042090000}"/>
    <cellStyle name="Valuta 3 2 3 3 5 2" xfId="3953" xr:uid="{E727A4AC-8CBC-45F7-BABA-0667F1B5F455}"/>
    <cellStyle name="Valuta 3 2 3 3 6" xfId="3448" xr:uid="{CE979651-3D70-4D55-BD1D-CDDA7F3471CF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2 2" xfId="4934" xr:uid="{5403679B-16FD-4680-9100-76DC29014570}"/>
    <cellStyle name="Valuta 3 2 3 5 3" xfId="1609" xr:uid="{00000000-0005-0000-0000-000046090000}"/>
    <cellStyle name="Valuta 3 2 3 5 3 2" xfId="4582" xr:uid="{9EEF0438-F03E-4547-8118-E744256C581B}"/>
    <cellStyle name="Valuta 3 2 3 5 4" xfId="1176" xr:uid="{00000000-0005-0000-0000-000047090000}"/>
    <cellStyle name="Valuta 3 2 3 5 4 2" xfId="4149" xr:uid="{E31F777E-D9F5-4CAE-B6BB-E861B631C124}"/>
    <cellStyle name="Valuta 3 2 3 5 5" xfId="3579" xr:uid="{AB15B8AB-8C2A-4C4E-80F9-DFDC3016C237}"/>
    <cellStyle name="Valuta 3 2 3 6" xfId="1798" xr:uid="{00000000-0005-0000-0000-000048090000}"/>
    <cellStyle name="Valuta 3 2 3 6 2" xfId="4767" xr:uid="{6570ADF1-DC08-48DE-82E3-F04CD2C55D4D}"/>
    <cellStyle name="Valuta 3 2 3 7" xfId="1396" xr:uid="{00000000-0005-0000-0000-000049090000}"/>
    <cellStyle name="Valuta 3 2 3 7 2" xfId="4369" xr:uid="{BB824E35-AFD1-4B70-B764-7913509D462A}"/>
    <cellStyle name="Valuta 3 2 3 8" xfId="883" xr:uid="{00000000-0005-0000-0000-00004A090000}"/>
    <cellStyle name="Valuta 3 2 3 8 2" xfId="3856" xr:uid="{3831A98D-FB3F-41CA-A7C2-B64CC248BAF5}"/>
    <cellStyle name="Valuta 3 2 3 9" xfId="3353" xr:uid="{DC86F3FD-E942-476D-B501-2B1661C6412E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2 2" xfId="5045" xr:uid="{0CA3BD34-2014-4B8E-85AD-32C0B895B54C}"/>
    <cellStyle name="Valuta 3 2 4 2 2 2 3" xfId="1735" xr:uid="{00000000-0005-0000-0000-000050090000}"/>
    <cellStyle name="Valuta 3 2 4 2 2 2 3 2" xfId="4708" xr:uid="{15F10DE7-AF43-4C33-A271-F85CFEAECEBB}"/>
    <cellStyle name="Valuta 3 2 4 2 2 2 4" xfId="1302" xr:uid="{00000000-0005-0000-0000-000051090000}"/>
    <cellStyle name="Valuta 3 2 4 2 2 2 4 2" xfId="4275" xr:uid="{938FE000-939F-4CAD-883E-AC89B0DD48FA}"/>
    <cellStyle name="Valuta 3 2 4 2 2 2 5" xfId="3705" xr:uid="{78B9A15F-84DC-412A-A411-77EBF5A1F0FA}"/>
    <cellStyle name="Valuta 3 2 4 2 2 3" xfId="1909" xr:uid="{00000000-0005-0000-0000-000052090000}"/>
    <cellStyle name="Valuta 3 2 4 2 2 3 2" xfId="4878" xr:uid="{72A7FE7E-8C2B-460C-A39D-6D631D172AF0}"/>
    <cellStyle name="Valuta 3 2 4 2 2 4" xfId="1522" xr:uid="{00000000-0005-0000-0000-000053090000}"/>
    <cellStyle name="Valuta 3 2 4 2 2 4 2" xfId="4495" xr:uid="{2205706C-FE39-4437-936A-B9DA341CAB78}"/>
    <cellStyle name="Valuta 3 2 4 2 2 5" xfId="1011" xr:uid="{00000000-0005-0000-0000-000054090000}"/>
    <cellStyle name="Valuta 3 2 4 2 2 5 2" xfId="3984" xr:uid="{9DA24428-B230-4947-9A2A-64525FDB9BD2}"/>
    <cellStyle name="Valuta 3 2 4 2 2 6" xfId="3479" xr:uid="{D0872C11-5350-4370-B89B-83AF8E4378FE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2 2" xfId="4965" xr:uid="{DEC27B68-11EF-4D8D-9A75-19374DD5873F}"/>
    <cellStyle name="Valuta 3 2 4 2 4 3" xfId="1640" xr:uid="{00000000-0005-0000-0000-000058090000}"/>
    <cellStyle name="Valuta 3 2 4 2 4 3 2" xfId="4613" xr:uid="{2AFDD3C9-A643-4ECE-A8D7-14F6AB472FDA}"/>
    <cellStyle name="Valuta 3 2 4 2 4 4" xfId="1207" xr:uid="{00000000-0005-0000-0000-000059090000}"/>
    <cellStyle name="Valuta 3 2 4 2 4 4 2" xfId="4180" xr:uid="{94B73E62-4106-4824-8F2A-EBC0DDE5BB45}"/>
    <cellStyle name="Valuta 3 2 4 2 4 5" xfId="3610" xr:uid="{369E9165-0678-458C-9263-223F030FE4D8}"/>
    <cellStyle name="Valuta 3 2 4 2 5" xfId="1829" xr:uid="{00000000-0005-0000-0000-00005A090000}"/>
    <cellStyle name="Valuta 3 2 4 2 5 2" xfId="4798" xr:uid="{E27E17B1-59EE-42F5-A0B6-38BCD0C4AC9A}"/>
    <cellStyle name="Valuta 3 2 4 2 6" xfId="1427" xr:uid="{00000000-0005-0000-0000-00005B090000}"/>
    <cellStyle name="Valuta 3 2 4 2 6 2" xfId="4400" xr:uid="{62A71F5D-17F7-4ED5-883E-8273E1F6E10F}"/>
    <cellStyle name="Valuta 3 2 4 2 7" xfId="915" xr:uid="{00000000-0005-0000-0000-00005C090000}"/>
    <cellStyle name="Valuta 3 2 4 2 7 2" xfId="3888" xr:uid="{01CD4318-D8ED-4427-B13B-F074DBA9B338}"/>
    <cellStyle name="Valuta 3 2 4 2 8" xfId="3384" xr:uid="{8B25C2D6-CA5A-45AD-8747-C12229F8B67D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2 2" xfId="5005" xr:uid="{BBC5B85C-7604-4F6F-9836-ACE4ADC620B5}"/>
    <cellStyle name="Valuta 3 2 4 3 2 3" xfId="1690" xr:uid="{00000000-0005-0000-0000-000060090000}"/>
    <cellStyle name="Valuta 3 2 4 3 2 3 2" xfId="4663" xr:uid="{AF7674CC-928D-4645-8A52-9484C9DDBF5F}"/>
    <cellStyle name="Valuta 3 2 4 3 2 4" xfId="1257" xr:uid="{00000000-0005-0000-0000-000061090000}"/>
    <cellStyle name="Valuta 3 2 4 3 2 4 2" xfId="4230" xr:uid="{E2379C59-3414-440C-A487-BF952C656039}"/>
    <cellStyle name="Valuta 3 2 4 3 2 5" xfId="3660" xr:uid="{F015D15F-EF37-414B-8ED9-A5CA03DFF48B}"/>
    <cellStyle name="Valuta 3 2 4 3 3" xfId="1869" xr:uid="{00000000-0005-0000-0000-000062090000}"/>
    <cellStyle name="Valuta 3 2 4 3 3 2" xfId="4838" xr:uid="{13C377C4-FE26-409E-87AF-2B569CBD5FF7}"/>
    <cellStyle name="Valuta 3 2 4 3 4" xfId="1477" xr:uid="{00000000-0005-0000-0000-000063090000}"/>
    <cellStyle name="Valuta 3 2 4 3 4 2" xfId="4450" xr:uid="{4C8731A1-377B-4DFE-80C4-610AFD0CB746}"/>
    <cellStyle name="Valuta 3 2 4 3 5" xfId="966" xr:uid="{00000000-0005-0000-0000-000064090000}"/>
    <cellStyle name="Valuta 3 2 4 3 5 2" xfId="3939" xr:uid="{3FEE37DE-661D-4A83-B722-537D519CDC14}"/>
    <cellStyle name="Valuta 3 2 4 3 6" xfId="3434" xr:uid="{8853EAC1-2BA4-4439-B186-B7820F45DA23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2 2" xfId="4925" xr:uid="{7FC33977-622D-484F-8B7A-E8A539A74936}"/>
    <cellStyle name="Valuta 3 2 4 5 3" xfId="1598" xr:uid="{00000000-0005-0000-0000-000068090000}"/>
    <cellStyle name="Valuta 3 2 4 5 3 2" xfId="4571" xr:uid="{0DD03D7C-858F-4B9E-93F5-A08ED43B12C0}"/>
    <cellStyle name="Valuta 3 2 4 5 4" xfId="1165" xr:uid="{00000000-0005-0000-0000-000069090000}"/>
    <cellStyle name="Valuta 3 2 4 5 4 2" xfId="4138" xr:uid="{E7090D91-12EC-4496-95FB-48FAC11434C8}"/>
    <cellStyle name="Valuta 3 2 4 5 5" xfId="3568" xr:uid="{F90E2AC5-D9D7-4F5C-80A9-9134DB21B768}"/>
    <cellStyle name="Valuta 3 2 4 6" xfId="1789" xr:uid="{00000000-0005-0000-0000-00006A090000}"/>
    <cellStyle name="Valuta 3 2 4 6 2" xfId="4758" xr:uid="{0A01B3B2-EEE5-468A-9397-66842B1CAA08}"/>
    <cellStyle name="Valuta 3 2 4 7" xfId="1383" xr:uid="{00000000-0005-0000-0000-00006B090000}"/>
    <cellStyle name="Valuta 3 2 4 7 2" xfId="4356" xr:uid="{5BE7C98D-DED7-490F-9DBB-5383B5898ECC}"/>
    <cellStyle name="Valuta 3 2 4 8" xfId="869" xr:uid="{00000000-0005-0000-0000-00006C090000}"/>
    <cellStyle name="Valuta 3 2 4 8 2" xfId="3842" xr:uid="{C398BD58-6214-40D5-9B1C-CCE7C849B6A6}"/>
    <cellStyle name="Valuta 3 2 4 9" xfId="3339" xr:uid="{531DCBD2-2236-42A1-BBBD-08DCE680FCCB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2 2" xfId="5029" xr:uid="{6D89F98F-FD62-4A88-8FDE-304A78564C26}"/>
    <cellStyle name="Valuta 3 2 5 2 2 3" xfId="1719" xr:uid="{00000000-0005-0000-0000-000071090000}"/>
    <cellStyle name="Valuta 3 2 5 2 2 3 2" xfId="4692" xr:uid="{86558321-715F-4AAC-8702-29654A3BD8C2}"/>
    <cellStyle name="Valuta 3 2 5 2 2 4" xfId="1286" xr:uid="{00000000-0005-0000-0000-000072090000}"/>
    <cellStyle name="Valuta 3 2 5 2 2 4 2" xfId="4259" xr:uid="{32B70E68-00D2-418B-BD2C-198298E10093}"/>
    <cellStyle name="Valuta 3 2 5 2 2 5" xfId="3689" xr:uid="{8565D6ED-186D-4A07-BCF2-03CD5D83C1A0}"/>
    <cellStyle name="Valuta 3 2 5 2 3" xfId="1893" xr:uid="{00000000-0005-0000-0000-000073090000}"/>
    <cellStyle name="Valuta 3 2 5 2 3 2" xfId="4862" xr:uid="{84693956-BBFF-4437-B7E1-7F4E95ED1A4A}"/>
    <cellStyle name="Valuta 3 2 5 2 4" xfId="1506" xr:uid="{00000000-0005-0000-0000-000074090000}"/>
    <cellStyle name="Valuta 3 2 5 2 4 2" xfId="4479" xr:uid="{9303BB57-7137-4D22-BCF1-AB094E68A7A8}"/>
    <cellStyle name="Valuta 3 2 5 2 5" xfId="995" xr:uid="{00000000-0005-0000-0000-000075090000}"/>
    <cellStyle name="Valuta 3 2 5 2 5 2" xfId="3968" xr:uid="{BAF5232C-662B-47D6-94F5-76EBB875891F}"/>
    <cellStyle name="Valuta 3 2 5 2 6" xfId="3463" xr:uid="{341F0351-4831-4E29-9BC1-78968CFBF1DB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2 2" xfId="4949" xr:uid="{4C501BAF-B98B-4293-97CE-D693A5FC33BF}"/>
    <cellStyle name="Valuta 3 2 5 4 3" xfId="1624" xr:uid="{00000000-0005-0000-0000-000079090000}"/>
    <cellStyle name="Valuta 3 2 5 4 3 2" xfId="4597" xr:uid="{3DF7C1DE-05E3-4E06-8F1D-00C3DC74F354}"/>
    <cellStyle name="Valuta 3 2 5 4 4" xfId="1191" xr:uid="{00000000-0005-0000-0000-00007A090000}"/>
    <cellStyle name="Valuta 3 2 5 4 4 2" xfId="4164" xr:uid="{65561799-53AD-4CD5-A800-E1AD9459DFF9}"/>
    <cellStyle name="Valuta 3 2 5 4 5" xfId="3594" xr:uid="{1F60C943-8DD0-4630-8292-58D2C55A04A7}"/>
    <cellStyle name="Valuta 3 2 5 5" xfId="1813" xr:uid="{00000000-0005-0000-0000-00007B090000}"/>
    <cellStyle name="Valuta 3 2 5 5 2" xfId="4782" xr:uid="{91791C7F-ECCD-4D0F-A9FF-3010018E0D9C}"/>
    <cellStyle name="Valuta 3 2 5 6" xfId="1411" xr:uid="{00000000-0005-0000-0000-00007C090000}"/>
    <cellStyle name="Valuta 3 2 5 6 2" xfId="4384" xr:uid="{3FCE21D8-CB09-4B88-9302-DC183EF01AA3}"/>
    <cellStyle name="Valuta 3 2 5 7" xfId="899" xr:uid="{00000000-0005-0000-0000-00007D090000}"/>
    <cellStyle name="Valuta 3 2 5 7 2" xfId="3872" xr:uid="{8238F010-E647-4723-8B06-9FE4E7ACA99D}"/>
    <cellStyle name="Valuta 3 2 5 8" xfId="3368" xr:uid="{D59B8C3F-3F88-4B65-900E-2A5D86456825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2 2" xfId="4989" xr:uid="{3A20F712-DA83-4B6A-952B-F90B46FDA17C}"/>
    <cellStyle name="Valuta 3 2 6 2 3" xfId="1674" xr:uid="{00000000-0005-0000-0000-000081090000}"/>
    <cellStyle name="Valuta 3 2 6 2 3 2" xfId="4647" xr:uid="{BF5E0D01-C62F-4D49-919E-BF1389BBC02F}"/>
    <cellStyle name="Valuta 3 2 6 2 4" xfId="1241" xr:uid="{00000000-0005-0000-0000-000082090000}"/>
    <cellStyle name="Valuta 3 2 6 2 4 2" xfId="4214" xr:uid="{EE0D0642-13EA-485E-9BA3-C1483385A3DD}"/>
    <cellStyle name="Valuta 3 2 6 2 5" xfId="3644" xr:uid="{75094E94-BF39-44DF-A060-10E9BD482E22}"/>
    <cellStyle name="Valuta 3 2 6 3" xfId="1853" xr:uid="{00000000-0005-0000-0000-000083090000}"/>
    <cellStyle name="Valuta 3 2 6 3 2" xfId="4822" xr:uid="{C89AEBBA-0365-4EDB-8BFD-AC75209C30E3}"/>
    <cellStyle name="Valuta 3 2 6 4" xfId="1461" xr:uid="{00000000-0005-0000-0000-000084090000}"/>
    <cellStyle name="Valuta 3 2 6 4 2" xfId="4434" xr:uid="{E1C1B557-0952-4067-B1DF-1764DA077ABE}"/>
    <cellStyle name="Valuta 3 2 6 5" xfId="950" xr:uid="{00000000-0005-0000-0000-000085090000}"/>
    <cellStyle name="Valuta 3 2 6 5 2" xfId="3923" xr:uid="{6890F6D0-EDBF-457F-95AC-89CBFB6133EB}"/>
    <cellStyle name="Valuta 3 2 6 6" xfId="3418" xr:uid="{14D39E3B-EBE4-4DC6-978B-3AA3114B54C7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2 2" xfId="4909" xr:uid="{85B3ED8D-A9A5-404E-8AA7-A7EC8AF3DB3A}"/>
    <cellStyle name="Valuta 3 2 8 3" xfId="1582" xr:uid="{00000000-0005-0000-0000-000089090000}"/>
    <cellStyle name="Valuta 3 2 8 3 2" xfId="4555" xr:uid="{19C11B39-44A0-4E22-AAF6-9877FEFC70FB}"/>
    <cellStyle name="Valuta 3 2 8 4" xfId="1149" xr:uid="{00000000-0005-0000-0000-00008A090000}"/>
    <cellStyle name="Valuta 3 2 8 4 2" xfId="4122" xr:uid="{20CCEC49-BCF5-4D43-A54A-A525DF9BA756}"/>
    <cellStyle name="Valuta 3 2 8 5" xfId="3552" xr:uid="{7DCCD75C-A1A3-4999-A444-5FDAB3109291}"/>
    <cellStyle name="Valuta 3 2 9" xfId="1773" xr:uid="{00000000-0005-0000-0000-00008B090000}"/>
    <cellStyle name="Valuta 3 2 9 2" xfId="4742" xr:uid="{FD12E87F-AD4B-4C17-928E-E718E7A67783}"/>
    <cellStyle name="Valuta 3 3" xfId="178" xr:uid="{00000000-0005-0000-0000-00008C090000}"/>
    <cellStyle name="Valuta 3 3 10" xfId="856" xr:uid="{00000000-0005-0000-0000-00008D090000}"/>
    <cellStyle name="Valuta 3 3 10 2" xfId="3829" xr:uid="{AEE5DCDA-A761-4A76-9DEC-C6F1ED015F77}"/>
    <cellStyle name="Valuta 3 3 11" xfId="3326" xr:uid="{6266D359-E3CE-4D93-8FA4-1BC464738DA4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2 2" xfId="5056" xr:uid="{DAC88A02-54E8-4344-A5CB-16FFDC14E354}"/>
    <cellStyle name="Valuta 3 3 2 2 2 2 3" xfId="1746" xr:uid="{00000000-0005-0000-0000-000093090000}"/>
    <cellStyle name="Valuta 3 3 2 2 2 2 3 2" xfId="4719" xr:uid="{627AC62C-7FF7-4FC2-A304-FD466ECF959A}"/>
    <cellStyle name="Valuta 3 3 2 2 2 2 4" xfId="1313" xr:uid="{00000000-0005-0000-0000-000094090000}"/>
    <cellStyle name="Valuta 3 3 2 2 2 2 4 2" xfId="4286" xr:uid="{2C5E56E1-9CDE-4807-ADC9-2DC837D87FA2}"/>
    <cellStyle name="Valuta 3 3 2 2 2 2 5" xfId="3716" xr:uid="{A553D279-D4DA-465A-9C27-AC8912C6A981}"/>
    <cellStyle name="Valuta 3 3 2 2 2 3" xfId="1920" xr:uid="{00000000-0005-0000-0000-000095090000}"/>
    <cellStyle name="Valuta 3 3 2 2 2 3 2" xfId="4889" xr:uid="{1A84FA89-EB3D-41BB-B23E-8DB8331286FF}"/>
    <cellStyle name="Valuta 3 3 2 2 2 4" xfId="1533" xr:uid="{00000000-0005-0000-0000-000096090000}"/>
    <cellStyle name="Valuta 3 3 2 2 2 4 2" xfId="4506" xr:uid="{1D1F5560-D1AC-4A05-B5AA-F55E036FC315}"/>
    <cellStyle name="Valuta 3 3 2 2 2 5" xfId="1022" xr:uid="{00000000-0005-0000-0000-000097090000}"/>
    <cellStyle name="Valuta 3 3 2 2 2 5 2" xfId="3995" xr:uid="{7177389E-8CC1-425D-A73A-048E22437AA2}"/>
    <cellStyle name="Valuta 3 3 2 2 2 6" xfId="3490" xr:uid="{6E912676-3777-4182-B388-32258CEE56E1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2 2" xfId="4976" xr:uid="{F1F0E650-4BBD-4920-9B46-0B1BA942219B}"/>
    <cellStyle name="Valuta 3 3 2 2 4 3" xfId="1651" xr:uid="{00000000-0005-0000-0000-00009B090000}"/>
    <cellStyle name="Valuta 3 3 2 2 4 3 2" xfId="4624" xr:uid="{6D4BC530-1E6E-4D10-9AFB-59E913D2994D}"/>
    <cellStyle name="Valuta 3 3 2 2 4 4" xfId="1218" xr:uid="{00000000-0005-0000-0000-00009C090000}"/>
    <cellStyle name="Valuta 3 3 2 2 4 4 2" xfId="4191" xr:uid="{825D15EC-0716-4A6B-8E04-BC80F615B892}"/>
    <cellStyle name="Valuta 3 3 2 2 4 5" xfId="3621" xr:uid="{C6162BB6-469E-4F6C-85FF-1BC0FC7B6642}"/>
    <cellStyle name="Valuta 3 3 2 2 5" xfId="1840" xr:uid="{00000000-0005-0000-0000-00009D090000}"/>
    <cellStyle name="Valuta 3 3 2 2 5 2" xfId="4809" xr:uid="{7F220755-3807-418C-A711-5E5D2509F279}"/>
    <cellStyle name="Valuta 3 3 2 2 6" xfId="1438" xr:uid="{00000000-0005-0000-0000-00009E090000}"/>
    <cellStyle name="Valuta 3 3 2 2 6 2" xfId="4411" xr:uid="{56942469-BD70-4935-AADE-7748999BAE32}"/>
    <cellStyle name="Valuta 3 3 2 2 7" xfId="926" xr:uid="{00000000-0005-0000-0000-00009F090000}"/>
    <cellStyle name="Valuta 3 3 2 2 7 2" xfId="3899" xr:uid="{003D1E66-56A8-4CF7-BAC2-A2560F779D69}"/>
    <cellStyle name="Valuta 3 3 2 2 8" xfId="3395" xr:uid="{48CB5AA2-7505-4922-BED7-5ADBB7218A41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2 2" xfId="5016" xr:uid="{EE972D03-2F73-4351-9DA1-72FAF8ABD241}"/>
    <cellStyle name="Valuta 3 3 2 3 2 3" xfId="1706" xr:uid="{00000000-0005-0000-0000-0000A3090000}"/>
    <cellStyle name="Valuta 3 3 2 3 2 3 2" xfId="4679" xr:uid="{7F040501-CC1E-4A58-9787-F4A8574074A6}"/>
    <cellStyle name="Valuta 3 3 2 3 2 4" xfId="1273" xr:uid="{00000000-0005-0000-0000-0000A4090000}"/>
    <cellStyle name="Valuta 3 3 2 3 2 4 2" xfId="4246" xr:uid="{89D6198D-9078-4964-AA68-C26EE45702C7}"/>
    <cellStyle name="Valuta 3 3 2 3 2 5" xfId="3676" xr:uid="{8C065E5F-CC43-430F-811C-2DCD3C6DDC72}"/>
    <cellStyle name="Valuta 3 3 2 3 3" xfId="1880" xr:uid="{00000000-0005-0000-0000-0000A5090000}"/>
    <cellStyle name="Valuta 3 3 2 3 3 2" xfId="4849" xr:uid="{CA68BC76-CDCD-469F-8B99-B7A9E7240BA4}"/>
    <cellStyle name="Valuta 3 3 2 3 4" xfId="1493" xr:uid="{00000000-0005-0000-0000-0000A6090000}"/>
    <cellStyle name="Valuta 3 3 2 3 4 2" xfId="4466" xr:uid="{F943E7BE-2889-4677-AF9F-577F5CEF3F8F}"/>
    <cellStyle name="Valuta 3 3 2 3 5" xfId="982" xr:uid="{00000000-0005-0000-0000-0000A7090000}"/>
    <cellStyle name="Valuta 3 3 2 3 5 2" xfId="3955" xr:uid="{FA683976-A963-44A7-8500-8F31D4C44027}"/>
    <cellStyle name="Valuta 3 3 2 3 6" xfId="3450" xr:uid="{3651F093-354F-44DC-80AA-88AC7DC5C09D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2 2" xfId="4936" xr:uid="{DA27D6CE-B139-4D6B-BE12-01967EE2CB9B}"/>
    <cellStyle name="Valuta 3 3 2 5 3" xfId="1611" xr:uid="{00000000-0005-0000-0000-0000AB090000}"/>
    <cellStyle name="Valuta 3 3 2 5 3 2" xfId="4584" xr:uid="{D6C0E08B-ABBF-46BC-A0EB-ABA264A4362D}"/>
    <cellStyle name="Valuta 3 3 2 5 4" xfId="1178" xr:uid="{00000000-0005-0000-0000-0000AC090000}"/>
    <cellStyle name="Valuta 3 3 2 5 4 2" xfId="4151" xr:uid="{4D98FF84-41D5-4351-A2A3-71B27D158891}"/>
    <cellStyle name="Valuta 3 3 2 5 5" xfId="3581" xr:uid="{DEA95A3D-D6FC-4FC2-9FFB-91F5C8E39581}"/>
    <cellStyle name="Valuta 3 3 2 6" xfId="1800" xr:uid="{00000000-0005-0000-0000-0000AD090000}"/>
    <cellStyle name="Valuta 3 3 2 6 2" xfId="4769" xr:uid="{03303959-0809-4A70-9496-53CE0F896D5C}"/>
    <cellStyle name="Valuta 3 3 2 7" xfId="1398" xr:uid="{00000000-0005-0000-0000-0000AE090000}"/>
    <cellStyle name="Valuta 3 3 2 7 2" xfId="4371" xr:uid="{6FF5947D-8C27-4108-BE05-5EFED22FD598}"/>
    <cellStyle name="Valuta 3 3 2 8" xfId="885" xr:uid="{00000000-0005-0000-0000-0000AF090000}"/>
    <cellStyle name="Valuta 3 3 2 8 2" xfId="3858" xr:uid="{943156F8-8BD3-4B26-8AD8-E165F7ED3FF5}"/>
    <cellStyle name="Valuta 3 3 2 9" xfId="3355" xr:uid="{A93AEE03-5E76-47B0-9461-51BA5D451A3C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2 2" xfId="5048" xr:uid="{91CA53FD-9D17-466A-88A8-1832189EB6CD}"/>
    <cellStyle name="Valuta 3 3 3 2 2 2 3" xfId="1738" xr:uid="{00000000-0005-0000-0000-0000B5090000}"/>
    <cellStyle name="Valuta 3 3 3 2 2 2 3 2" xfId="4711" xr:uid="{4476DB1E-8554-4E84-AAF2-108170E2F4E1}"/>
    <cellStyle name="Valuta 3 3 3 2 2 2 4" xfId="1305" xr:uid="{00000000-0005-0000-0000-0000B6090000}"/>
    <cellStyle name="Valuta 3 3 3 2 2 2 4 2" xfId="4278" xr:uid="{D4258AE2-0A47-4023-8D27-9D83E225E657}"/>
    <cellStyle name="Valuta 3 3 3 2 2 2 5" xfId="3708" xr:uid="{3DCE2D19-A9CC-469E-B545-BC8BA5F6398D}"/>
    <cellStyle name="Valuta 3 3 3 2 2 3" xfId="1912" xr:uid="{00000000-0005-0000-0000-0000B7090000}"/>
    <cellStyle name="Valuta 3 3 3 2 2 3 2" xfId="4881" xr:uid="{889420A2-4368-4BBC-A8DB-2C1690C7C09C}"/>
    <cellStyle name="Valuta 3 3 3 2 2 4" xfId="1525" xr:uid="{00000000-0005-0000-0000-0000B8090000}"/>
    <cellStyle name="Valuta 3 3 3 2 2 4 2" xfId="4498" xr:uid="{AB408371-29D9-40AB-A8D2-6D06F35C2CF7}"/>
    <cellStyle name="Valuta 3 3 3 2 2 5" xfId="1014" xr:uid="{00000000-0005-0000-0000-0000B9090000}"/>
    <cellStyle name="Valuta 3 3 3 2 2 5 2" xfId="3987" xr:uid="{3902EB26-1FAA-4D4D-8A6C-5527261BDE0E}"/>
    <cellStyle name="Valuta 3 3 3 2 2 6" xfId="3482" xr:uid="{F9827034-9F53-4C72-8E85-62E9B5357C98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2 2" xfId="4968" xr:uid="{007F2C5B-4097-4729-9897-6D1A27336B8B}"/>
    <cellStyle name="Valuta 3 3 3 2 4 3" xfId="1643" xr:uid="{00000000-0005-0000-0000-0000BD090000}"/>
    <cellStyle name="Valuta 3 3 3 2 4 3 2" xfId="4616" xr:uid="{0ADABDC3-99FE-47DF-BB6A-A64BD85F784E}"/>
    <cellStyle name="Valuta 3 3 3 2 4 4" xfId="1210" xr:uid="{00000000-0005-0000-0000-0000BE090000}"/>
    <cellStyle name="Valuta 3 3 3 2 4 4 2" xfId="4183" xr:uid="{45D125F8-CDF7-4FF3-A8AD-24452A9D7A09}"/>
    <cellStyle name="Valuta 3 3 3 2 4 5" xfId="3613" xr:uid="{42747A08-ECC1-4703-BA0A-B4B346138659}"/>
    <cellStyle name="Valuta 3 3 3 2 5" xfId="1832" xr:uid="{00000000-0005-0000-0000-0000BF090000}"/>
    <cellStyle name="Valuta 3 3 3 2 5 2" xfId="4801" xr:uid="{9D7A49FC-5875-497F-A3D2-B32029EC0273}"/>
    <cellStyle name="Valuta 3 3 3 2 6" xfId="1430" xr:uid="{00000000-0005-0000-0000-0000C0090000}"/>
    <cellStyle name="Valuta 3 3 3 2 6 2" xfId="4403" xr:uid="{F6370691-1E9E-4048-BA5A-45929218EEA7}"/>
    <cellStyle name="Valuta 3 3 3 2 7" xfId="918" xr:uid="{00000000-0005-0000-0000-0000C1090000}"/>
    <cellStyle name="Valuta 3 3 3 2 7 2" xfId="3891" xr:uid="{08820212-A8A2-4525-8B09-7C2359E77BBA}"/>
    <cellStyle name="Valuta 3 3 3 2 8" xfId="3387" xr:uid="{C0F67B12-AACC-4FEA-A31F-FF71940AF2AE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2 2" xfId="5008" xr:uid="{08DBE9D4-C51A-4714-BC31-FA4457A0909C}"/>
    <cellStyle name="Valuta 3 3 3 3 2 3" xfId="1693" xr:uid="{00000000-0005-0000-0000-0000C5090000}"/>
    <cellStyle name="Valuta 3 3 3 3 2 3 2" xfId="4666" xr:uid="{709A6814-C2B6-4AD3-9D45-F2723CEED6BD}"/>
    <cellStyle name="Valuta 3 3 3 3 2 4" xfId="1260" xr:uid="{00000000-0005-0000-0000-0000C6090000}"/>
    <cellStyle name="Valuta 3 3 3 3 2 4 2" xfId="4233" xr:uid="{CFC4FAE9-2A2C-4A79-8207-59BE14DDA358}"/>
    <cellStyle name="Valuta 3 3 3 3 2 5" xfId="3663" xr:uid="{A20B134E-704C-45C9-8F0D-C0A8C163C029}"/>
    <cellStyle name="Valuta 3 3 3 3 3" xfId="1872" xr:uid="{00000000-0005-0000-0000-0000C7090000}"/>
    <cellStyle name="Valuta 3 3 3 3 3 2" xfId="4841" xr:uid="{A07390ED-0B20-4BF0-8413-BD3683686D30}"/>
    <cellStyle name="Valuta 3 3 3 3 4" xfId="1480" xr:uid="{00000000-0005-0000-0000-0000C8090000}"/>
    <cellStyle name="Valuta 3 3 3 3 4 2" xfId="4453" xr:uid="{475FEAA0-A92A-46C6-B694-C0CFC405FDB8}"/>
    <cellStyle name="Valuta 3 3 3 3 5" xfId="969" xr:uid="{00000000-0005-0000-0000-0000C9090000}"/>
    <cellStyle name="Valuta 3 3 3 3 5 2" xfId="3942" xr:uid="{1F5C4404-222C-426F-9D0D-2C823812B8CF}"/>
    <cellStyle name="Valuta 3 3 3 3 6" xfId="3437" xr:uid="{40B5EE1B-C429-4D41-A5E0-085424D1106F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2 2" xfId="4928" xr:uid="{27E91121-F6B8-467D-B31E-6D66BA84A41C}"/>
    <cellStyle name="Valuta 3 3 3 5 3" xfId="1601" xr:uid="{00000000-0005-0000-0000-0000CD090000}"/>
    <cellStyle name="Valuta 3 3 3 5 3 2" xfId="4574" xr:uid="{DDA2E251-5CC9-4521-919E-D36360969E81}"/>
    <cellStyle name="Valuta 3 3 3 5 4" xfId="1168" xr:uid="{00000000-0005-0000-0000-0000CE090000}"/>
    <cellStyle name="Valuta 3 3 3 5 4 2" xfId="4141" xr:uid="{54878774-C9E0-452F-820C-D22BAC8F9927}"/>
    <cellStyle name="Valuta 3 3 3 5 5" xfId="3571" xr:uid="{2A8E414B-FCBB-4B3D-8203-D465051B44FC}"/>
    <cellStyle name="Valuta 3 3 3 6" xfId="1792" xr:uid="{00000000-0005-0000-0000-0000CF090000}"/>
    <cellStyle name="Valuta 3 3 3 6 2" xfId="4761" xr:uid="{54B898F1-4785-4546-914E-F93F19165743}"/>
    <cellStyle name="Valuta 3 3 3 7" xfId="1386" xr:uid="{00000000-0005-0000-0000-0000D0090000}"/>
    <cellStyle name="Valuta 3 3 3 7 2" xfId="4359" xr:uid="{3092E276-13FD-47A6-9EAB-47C40CBF860C}"/>
    <cellStyle name="Valuta 3 3 3 8" xfId="872" xr:uid="{00000000-0005-0000-0000-0000D1090000}"/>
    <cellStyle name="Valuta 3 3 3 8 2" xfId="3845" xr:uid="{F27BE35B-73E6-4215-BCA6-E4E428B52CCF}"/>
    <cellStyle name="Valuta 3 3 3 9" xfId="3342" xr:uid="{C2C1265D-5FC3-43AD-9C19-09D15FEB1C2B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2 2" xfId="5032" xr:uid="{250F0BEB-8C13-4667-8053-D17EB338067E}"/>
    <cellStyle name="Valuta 3 3 4 2 2 3" xfId="1722" xr:uid="{00000000-0005-0000-0000-0000D6090000}"/>
    <cellStyle name="Valuta 3 3 4 2 2 3 2" xfId="4695" xr:uid="{484810C1-ACB3-44C6-8CAC-7712CF87E09C}"/>
    <cellStyle name="Valuta 3 3 4 2 2 4" xfId="1289" xr:uid="{00000000-0005-0000-0000-0000D7090000}"/>
    <cellStyle name="Valuta 3 3 4 2 2 4 2" xfId="4262" xr:uid="{DDDF6E38-8A00-40C5-9359-10DD3BC3E0EE}"/>
    <cellStyle name="Valuta 3 3 4 2 2 5" xfId="3692" xr:uid="{4E644175-9ADD-4B8F-8DA7-8C20FBD40F1E}"/>
    <cellStyle name="Valuta 3 3 4 2 3" xfId="1896" xr:uid="{00000000-0005-0000-0000-0000D8090000}"/>
    <cellStyle name="Valuta 3 3 4 2 3 2" xfId="4865" xr:uid="{3A54B6F3-C407-42D4-B306-6EA21B0055BE}"/>
    <cellStyle name="Valuta 3 3 4 2 4" xfId="1509" xr:uid="{00000000-0005-0000-0000-0000D9090000}"/>
    <cellStyle name="Valuta 3 3 4 2 4 2" xfId="4482" xr:uid="{0A860EE8-8D1F-4AB4-A2B7-1145DAA9BF13}"/>
    <cellStyle name="Valuta 3 3 4 2 5" xfId="998" xr:uid="{00000000-0005-0000-0000-0000DA090000}"/>
    <cellStyle name="Valuta 3 3 4 2 5 2" xfId="3971" xr:uid="{D5A6D94D-1D51-415D-9620-A7B8B0331D8F}"/>
    <cellStyle name="Valuta 3 3 4 2 6" xfId="3466" xr:uid="{52422C68-1022-46B8-B4AC-94EF5B9D9203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2 2" xfId="4952" xr:uid="{DFEB72BF-DF99-443F-822B-129D6F6ACC58}"/>
    <cellStyle name="Valuta 3 3 4 4 3" xfId="1627" xr:uid="{00000000-0005-0000-0000-0000DE090000}"/>
    <cellStyle name="Valuta 3 3 4 4 3 2" xfId="4600" xr:uid="{8CDFD74B-A1FB-407D-B24D-D5B01DB5A9D6}"/>
    <cellStyle name="Valuta 3 3 4 4 4" xfId="1194" xr:uid="{00000000-0005-0000-0000-0000DF090000}"/>
    <cellStyle name="Valuta 3 3 4 4 4 2" xfId="4167" xr:uid="{31DA7234-E2DF-4552-AEC4-72C2AF69CAE4}"/>
    <cellStyle name="Valuta 3 3 4 4 5" xfId="3597" xr:uid="{F8B9E533-1A5B-42E7-9FED-0FC284C99261}"/>
    <cellStyle name="Valuta 3 3 4 5" xfId="1816" xr:uid="{00000000-0005-0000-0000-0000E0090000}"/>
    <cellStyle name="Valuta 3 3 4 5 2" xfId="4785" xr:uid="{ABAD0364-B0A6-4193-AF26-FC1E7FBEE0A3}"/>
    <cellStyle name="Valuta 3 3 4 6" xfId="1414" xr:uid="{00000000-0005-0000-0000-0000E1090000}"/>
    <cellStyle name="Valuta 3 3 4 6 2" xfId="4387" xr:uid="{20F5B398-2C8B-4D47-ADE1-D097F9A6D339}"/>
    <cellStyle name="Valuta 3 3 4 7" xfId="902" xr:uid="{00000000-0005-0000-0000-0000E2090000}"/>
    <cellStyle name="Valuta 3 3 4 7 2" xfId="3875" xr:uid="{E65C41D9-B013-49FA-9F35-B27E0736A81F}"/>
    <cellStyle name="Valuta 3 3 4 8" xfId="3371" xr:uid="{56969EC8-4302-4D13-8411-D11955028573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2 2" xfId="4992" xr:uid="{640F5F5A-3C8C-4744-A69C-DD82B729F0CA}"/>
    <cellStyle name="Valuta 3 3 5 2 3" xfId="1677" xr:uid="{00000000-0005-0000-0000-0000E6090000}"/>
    <cellStyle name="Valuta 3 3 5 2 3 2" xfId="4650" xr:uid="{52D8F453-D2AA-4854-8CF6-2A73B9DE4B7A}"/>
    <cellStyle name="Valuta 3 3 5 2 4" xfId="1244" xr:uid="{00000000-0005-0000-0000-0000E7090000}"/>
    <cellStyle name="Valuta 3 3 5 2 4 2" xfId="4217" xr:uid="{8C36DFA3-E0D2-4445-B5AA-5CC310EF0005}"/>
    <cellStyle name="Valuta 3 3 5 2 5" xfId="3647" xr:uid="{850C24A1-4316-4A77-901C-2F28DC3F6266}"/>
    <cellStyle name="Valuta 3 3 5 3" xfId="1856" xr:uid="{00000000-0005-0000-0000-0000E8090000}"/>
    <cellStyle name="Valuta 3 3 5 3 2" xfId="4825" xr:uid="{C8DB156D-8261-462E-8D40-C287E1F2891D}"/>
    <cellStyle name="Valuta 3 3 5 4" xfId="1464" xr:uid="{00000000-0005-0000-0000-0000E9090000}"/>
    <cellStyle name="Valuta 3 3 5 4 2" xfId="4437" xr:uid="{85D545BA-A52A-4041-9A20-95EC620A50EE}"/>
    <cellStyle name="Valuta 3 3 5 5" xfId="953" xr:uid="{00000000-0005-0000-0000-0000EA090000}"/>
    <cellStyle name="Valuta 3 3 5 5 2" xfId="3926" xr:uid="{463EADAA-D7A8-447D-884E-02F8D4FDCFD3}"/>
    <cellStyle name="Valuta 3 3 5 6" xfId="3421" xr:uid="{B13F4709-FDC3-4614-BD53-ADC83E8EE008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2 2" xfId="4912" xr:uid="{2173D62B-7E0A-46BD-9B96-105A6984CF8B}"/>
    <cellStyle name="Valuta 3 3 7 3" xfId="1585" xr:uid="{00000000-0005-0000-0000-0000EE090000}"/>
    <cellStyle name="Valuta 3 3 7 3 2" xfId="4558" xr:uid="{472B1C9C-BBFD-4683-8DDF-17B43A12C51D}"/>
    <cellStyle name="Valuta 3 3 7 4" xfId="1152" xr:uid="{00000000-0005-0000-0000-0000EF090000}"/>
    <cellStyle name="Valuta 3 3 7 4 2" xfId="4125" xr:uid="{8AED2D34-069E-4E8B-BC24-FE64D4ECF50C}"/>
    <cellStyle name="Valuta 3 3 7 5" xfId="3555" xr:uid="{326A11A3-E3CF-44CB-9582-2361274D383E}"/>
    <cellStyle name="Valuta 3 3 8" xfId="1776" xr:uid="{00000000-0005-0000-0000-0000F0090000}"/>
    <cellStyle name="Valuta 3 3 8 2" xfId="4745" xr:uid="{A9095C20-C7C5-47A5-A7A3-7037576A9074}"/>
    <cellStyle name="Valuta 3 3 9" xfId="1370" xr:uid="{00000000-0005-0000-0000-0000F1090000}"/>
    <cellStyle name="Valuta 3 3 9 2" xfId="4343" xr:uid="{E03A6F13-1FFC-49A2-ABED-C4C1A7ECFBA5}"/>
    <cellStyle name="Valuta 3 4" xfId="180" xr:uid="{00000000-0005-0000-0000-0000F2090000}"/>
    <cellStyle name="Valuta 3 4 10" xfId="3328" xr:uid="{C3EFA4CA-1275-4784-9639-DEB6FFBDFCED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2 2" xfId="5058" xr:uid="{B330D92E-C1CE-46BB-8FEA-F8E16E39DB7A}"/>
    <cellStyle name="Valuta 3 4 2 2 2 2 3" xfId="1748" xr:uid="{00000000-0005-0000-0000-0000F8090000}"/>
    <cellStyle name="Valuta 3 4 2 2 2 2 3 2" xfId="4721" xr:uid="{360AE48B-8B52-40CF-927B-25F12A65C7F3}"/>
    <cellStyle name="Valuta 3 4 2 2 2 2 4" xfId="1315" xr:uid="{00000000-0005-0000-0000-0000F9090000}"/>
    <cellStyle name="Valuta 3 4 2 2 2 2 4 2" xfId="4288" xr:uid="{E6EF0ADD-0405-4256-93B7-AC7C17EFC382}"/>
    <cellStyle name="Valuta 3 4 2 2 2 2 5" xfId="3718" xr:uid="{3B3A9262-1EA4-4AE8-B205-73F3FD55D705}"/>
    <cellStyle name="Valuta 3 4 2 2 2 3" xfId="1922" xr:uid="{00000000-0005-0000-0000-0000FA090000}"/>
    <cellStyle name="Valuta 3 4 2 2 2 3 2" xfId="4891" xr:uid="{729D1E51-82FB-4D9E-8165-04C311665084}"/>
    <cellStyle name="Valuta 3 4 2 2 2 4" xfId="1535" xr:uid="{00000000-0005-0000-0000-0000FB090000}"/>
    <cellStyle name="Valuta 3 4 2 2 2 4 2" xfId="4508" xr:uid="{2E5FBE0C-BB32-4716-9665-95AEC9E05437}"/>
    <cellStyle name="Valuta 3 4 2 2 2 5" xfId="1024" xr:uid="{00000000-0005-0000-0000-0000FC090000}"/>
    <cellStyle name="Valuta 3 4 2 2 2 5 2" xfId="3997" xr:uid="{6399F5FF-0A39-471E-89DF-CA23D9FF68AA}"/>
    <cellStyle name="Valuta 3 4 2 2 2 6" xfId="3492" xr:uid="{45305339-D6A8-4528-BC0C-565D6DE783D9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2 2" xfId="4978" xr:uid="{258A6ED5-4598-4530-824A-113638A2D003}"/>
    <cellStyle name="Valuta 3 4 2 2 4 3" xfId="1653" xr:uid="{00000000-0005-0000-0000-0000000A0000}"/>
    <cellStyle name="Valuta 3 4 2 2 4 3 2" xfId="4626" xr:uid="{572C300F-0D8D-4096-85BB-A856EA59AEC3}"/>
    <cellStyle name="Valuta 3 4 2 2 4 4" xfId="1220" xr:uid="{00000000-0005-0000-0000-0000010A0000}"/>
    <cellStyle name="Valuta 3 4 2 2 4 4 2" xfId="4193" xr:uid="{3C10DF49-9E47-48B7-8F7E-D540E2BEB04C}"/>
    <cellStyle name="Valuta 3 4 2 2 4 5" xfId="3623" xr:uid="{674DABA9-33DB-45CB-A9D9-FC5673C0D8F7}"/>
    <cellStyle name="Valuta 3 4 2 2 5" xfId="1842" xr:uid="{00000000-0005-0000-0000-0000020A0000}"/>
    <cellStyle name="Valuta 3 4 2 2 5 2" xfId="4811" xr:uid="{BB7773DF-641B-479B-AF08-3C01A4C6C902}"/>
    <cellStyle name="Valuta 3 4 2 2 6" xfId="1440" xr:uid="{00000000-0005-0000-0000-0000030A0000}"/>
    <cellStyle name="Valuta 3 4 2 2 6 2" xfId="4413" xr:uid="{32B76F68-C5AE-4C6A-B16C-B555A69FA7EB}"/>
    <cellStyle name="Valuta 3 4 2 2 7" xfId="928" xr:uid="{00000000-0005-0000-0000-0000040A0000}"/>
    <cellStyle name="Valuta 3 4 2 2 7 2" xfId="3901" xr:uid="{61222C4C-94DF-4FE3-A8F5-9F670BA3C48F}"/>
    <cellStyle name="Valuta 3 4 2 2 8" xfId="3397" xr:uid="{5A8F031E-1A7B-48EE-B446-A3D3E0FE15FB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2 2" xfId="5018" xr:uid="{3DA76A97-1B85-4A0B-A480-473A4E002CA5}"/>
    <cellStyle name="Valuta 3 4 2 3 2 3" xfId="1708" xr:uid="{00000000-0005-0000-0000-0000080A0000}"/>
    <cellStyle name="Valuta 3 4 2 3 2 3 2" xfId="4681" xr:uid="{DF6DF357-69FA-42BF-9141-7163F1D816D4}"/>
    <cellStyle name="Valuta 3 4 2 3 2 4" xfId="1275" xr:uid="{00000000-0005-0000-0000-0000090A0000}"/>
    <cellStyle name="Valuta 3 4 2 3 2 4 2" xfId="4248" xr:uid="{CD2AB7DF-1570-46CE-9C1E-74784CC38B08}"/>
    <cellStyle name="Valuta 3 4 2 3 2 5" xfId="3678" xr:uid="{0FC865E1-4B72-4804-9BDB-76F0937C7C76}"/>
    <cellStyle name="Valuta 3 4 2 3 3" xfId="1882" xr:uid="{00000000-0005-0000-0000-00000A0A0000}"/>
    <cellStyle name="Valuta 3 4 2 3 3 2" xfId="4851" xr:uid="{8FBB0039-205E-4951-8D19-F551DF20CD08}"/>
    <cellStyle name="Valuta 3 4 2 3 4" xfId="1495" xr:uid="{00000000-0005-0000-0000-00000B0A0000}"/>
    <cellStyle name="Valuta 3 4 2 3 4 2" xfId="4468" xr:uid="{ED56B8E0-3D25-4B4B-A5DD-B85D4BFA197C}"/>
    <cellStyle name="Valuta 3 4 2 3 5" xfId="984" xr:uid="{00000000-0005-0000-0000-00000C0A0000}"/>
    <cellStyle name="Valuta 3 4 2 3 5 2" xfId="3957" xr:uid="{AE0E4137-BBDA-4185-A5B5-02469A51BF84}"/>
    <cellStyle name="Valuta 3 4 2 3 6" xfId="3452" xr:uid="{D8BC07D0-23CB-4DC4-A9AB-55001C1B7E75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2 2" xfId="4938" xr:uid="{D204C800-6804-4345-B921-1FB94DE055F7}"/>
    <cellStyle name="Valuta 3 4 2 5 3" xfId="1613" xr:uid="{00000000-0005-0000-0000-0000100A0000}"/>
    <cellStyle name="Valuta 3 4 2 5 3 2" xfId="4586" xr:uid="{51D9A2BD-6743-4C6A-A97E-1532AC2B907E}"/>
    <cellStyle name="Valuta 3 4 2 5 4" xfId="1180" xr:uid="{00000000-0005-0000-0000-0000110A0000}"/>
    <cellStyle name="Valuta 3 4 2 5 4 2" xfId="4153" xr:uid="{BAFDF173-7A60-4ABC-92C2-7903E8E94D90}"/>
    <cellStyle name="Valuta 3 4 2 5 5" xfId="3583" xr:uid="{6C4D7797-7E30-4762-AF8D-05ACF96CD876}"/>
    <cellStyle name="Valuta 3 4 2 6" xfId="1802" xr:uid="{00000000-0005-0000-0000-0000120A0000}"/>
    <cellStyle name="Valuta 3 4 2 6 2" xfId="4771" xr:uid="{BAF1640F-6F85-4216-9B48-EF4808B238B0}"/>
    <cellStyle name="Valuta 3 4 2 7" xfId="1400" xr:uid="{00000000-0005-0000-0000-0000130A0000}"/>
    <cellStyle name="Valuta 3 4 2 7 2" xfId="4373" xr:uid="{376CC660-0444-4A8D-A257-4BB5674EAB90}"/>
    <cellStyle name="Valuta 3 4 2 8" xfId="887" xr:uid="{00000000-0005-0000-0000-0000140A0000}"/>
    <cellStyle name="Valuta 3 4 2 8 2" xfId="3860" xr:uid="{C96F5659-6247-4F83-A6D3-DFF32AA3655E}"/>
    <cellStyle name="Valuta 3 4 2 9" xfId="3357" xr:uid="{4130488B-9DD5-42FC-8B76-557942C7D42C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2 2" xfId="5034" xr:uid="{21E26BD1-9EFC-443A-98E8-BCFC347C7C83}"/>
    <cellStyle name="Valuta 3 4 3 2 2 3" xfId="1724" xr:uid="{00000000-0005-0000-0000-0000190A0000}"/>
    <cellStyle name="Valuta 3 4 3 2 2 3 2" xfId="4697" xr:uid="{1761CB2C-2033-49DD-9165-24847083F041}"/>
    <cellStyle name="Valuta 3 4 3 2 2 4" xfId="1291" xr:uid="{00000000-0005-0000-0000-00001A0A0000}"/>
    <cellStyle name="Valuta 3 4 3 2 2 4 2" xfId="4264" xr:uid="{67701B94-DC61-4653-8CAE-40C51602C18A}"/>
    <cellStyle name="Valuta 3 4 3 2 2 5" xfId="3694" xr:uid="{CDEF54DC-FAE3-4250-BB42-0D06DE5EB515}"/>
    <cellStyle name="Valuta 3 4 3 2 3" xfId="1898" xr:uid="{00000000-0005-0000-0000-00001B0A0000}"/>
    <cellStyle name="Valuta 3 4 3 2 3 2" xfId="4867" xr:uid="{EE71F98B-18E9-47A3-9334-A2E92527B8E4}"/>
    <cellStyle name="Valuta 3 4 3 2 4" xfId="1511" xr:uid="{00000000-0005-0000-0000-00001C0A0000}"/>
    <cellStyle name="Valuta 3 4 3 2 4 2" xfId="4484" xr:uid="{49C41F2D-AB5A-4805-AD3A-04A5D0B2225E}"/>
    <cellStyle name="Valuta 3 4 3 2 5" xfId="1000" xr:uid="{00000000-0005-0000-0000-00001D0A0000}"/>
    <cellStyle name="Valuta 3 4 3 2 5 2" xfId="3973" xr:uid="{3EC8426B-2E33-4D2B-AC1F-396FB9DE350C}"/>
    <cellStyle name="Valuta 3 4 3 2 6" xfId="3468" xr:uid="{CFB35504-2DF3-488E-93DE-1B1DFDBE81B5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2 2" xfId="4954" xr:uid="{ADB8EE27-BEC6-4B72-A635-7A028BB85CA0}"/>
    <cellStyle name="Valuta 3 4 3 4 3" xfId="1629" xr:uid="{00000000-0005-0000-0000-0000210A0000}"/>
    <cellStyle name="Valuta 3 4 3 4 3 2" xfId="4602" xr:uid="{2110BB64-DA64-47E9-BA3B-2C2C77D1E1EA}"/>
    <cellStyle name="Valuta 3 4 3 4 4" xfId="1196" xr:uid="{00000000-0005-0000-0000-0000220A0000}"/>
    <cellStyle name="Valuta 3 4 3 4 4 2" xfId="4169" xr:uid="{F7DDA9FF-DEA3-40FB-9C7A-B916FECFAE36}"/>
    <cellStyle name="Valuta 3 4 3 4 5" xfId="3599" xr:uid="{EF00E95D-7AD5-406C-BD21-D89564F6CD16}"/>
    <cellStyle name="Valuta 3 4 3 5" xfId="1818" xr:uid="{00000000-0005-0000-0000-0000230A0000}"/>
    <cellStyle name="Valuta 3 4 3 5 2" xfId="4787" xr:uid="{48D7D824-A2DB-4CA4-865B-7C7808B171BF}"/>
    <cellStyle name="Valuta 3 4 3 6" xfId="1416" xr:uid="{00000000-0005-0000-0000-0000240A0000}"/>
    <cellStyle name="Valuta 3 4 3 6 2" xfId="4389" xr:uid="{D55BFFE7-E043-44FC-81C1-BBA39F54D35E}"/>
    <cellStyle name="Valuta 3 4 3 7" xfId="904" xr:uid="{00000000-0005-0000-0000-0000250A0000}"/>
    <cellStyle name="Valuta 3 4 3 7 2" xfId="3877" xr:uid="{D64C315C-2653-41E5-A13E-E65B0D0075B6}"/>
    <cellStyle name="Valuta 3 4 3 8" xfId="3373" xr:uid="{BCF0320D-4B30-453B-B734-3191E21E6B94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2 2" xfId="4994" xr:uid="{D0D4C58D-3442-45C5-BF26-8F2B1FD76767}"/>
    <cellStyle name="Valuta 3 4 4 2 3" xfId="1679" xr:uid="{00000000-0005-0000-0000-0000290A0000}"/>
    <cellStyle name="Valuta 3 4 4 2 3 2" xfId="4652" xr:uid="{19ACC2EE-3EA4-4F84-93D3-C17C245012BC}"/>
    <cellStyle name="Valuta 3 4 4 2 4" xfId="1246" xr:uid="{00000000-0005-0000-0000-00002A0A0000}"/>
    <cellStyle name="Valuta 3 4 4 2 4 2" xfId="4219" xr:uid="{72996045-98FE-4A9A-9E91-6623EC6C0CCA}"/>
    <cellStyle name="Valuta 3 4 4 2 5" xfId="3649" xr:uid="{8EE11365-DAB7-4794-8E17-7BECA8538B3E}"/>
    <cellStyle name="Valuta 3 4 4 3" xfId="1858" xr:uid="{00000000-0005-0000-0000-00002B0A0000}"/>
    <cellStyle name="Valuta 3 4 4 3 2" xfId="4827" xr:uid="{EA6318D8-8211-4F41-B138-10C07C4338C1}"/>
    <cellStyle name="Valuta 3 4 4 4" xfId="1466" xr:uid="{00000000-0005-0000-0000-00002C0A0000}"/>
    <cellStyle name="Valuta 3 4 4 4 2" xfId="4439" xr:uid="{CFD17B53-0E70-420C-A0B0-C59E68256D41}"/>
    <cellStyle name="Valuta 3 4 4 5" xfId="955" xr:uid="{00000000-0005-0000-0000-00002D0A0000}"/>
    <cellStyle name="Valuta 3 4 4 5 2" xfId="3928" xr:uid="{5E50BB70-757C-4884-B4D1-B0353EF7D073}"/>
    <cellStyle name="Valuta 3 4 4 6" xfId="3423" xr:uid="{BB79450A-B825-40EA-BA7F-8139701F0BAC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2 2" xfId="4914" xr:uid="{EEBD4F64-DAD9-4978-ABE4-35D55654C427}"/>
    <cellStyle name="Valuta 3 4 6 3" xfId="1587" xr:uid="{00000000-0005-0000-0000-0000310A0000}"/>
    <cellStyle name="Valuta 3 4 6 3 2" xfId="4560" xr:uid="{6DB62600-2C28-4127-9D00-FE4A3AE5FCF9}"/>
    <cellStyle name="Valuta 3 4 6 4" xfId="1154" xr:uid="{00000000-0005-0000-0000-0000320A0000}"/>
    <cellStyle name="Valuta 3 4 6 4 2" xfId="4127" xr:uid="{3F844B6F-9AD1-43BB-AC36-7DACE04F9D38}"/>
    <cellStyle name="Valuta 3 4 6 5" xfId="3557" xr:uid="{2E3534F8-397A-457E-B33A-79A389A96CCC}"/>
    <cellStyle name="Valuta 3 4 7" xfId="1778" xr:uid="{00000000-0005-0000-0000-0000330A0000}"/>
    <cellStyle name="Valuta 3 4 7 2" xfId="4747" xr:uid="{861A7934-AA92-4469-93A9-078769FEADA7}"/>
    <cellStyle name="Valuta 3 4 8" xfId="1372" xr:uid="{00000000-0005-0000-0000-0000340A0000}"/>
    <cellStyle name="Valuta 3 4 8 2" xfId="4345" xr:uid="{E670D6C3-98D3-4554-B2C3-7C2558C7DDEE}"/>
    <cellStyle name="Valuta 3 4 9" xfId="858" xr:uid="{00000000-0005-0000-0000-0000350A0000}"/>
    <cellStyle name="Valuta 3 4 9 2" xfId="3831" xr:uid="{42CCA09C-D982-4839-8735-4B0C39F4FAC2}"/>
    <cellStyle name="Valuta 3 5" xfId="182" xr:uid="{00000000-0005-0000-0000-0000360A0000}"/>
    <cellStyle name="Valuta 3 5 10" xfId="3330" xr:uid="{96164D8C-6815-45D6-877F-C30D1DE77D3E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2 2" xfId="5060" xr:uid="{0CB900FF-8734-405D-966D-16EFA7B63267}"/>
    <cellStyle name="Valuta 3 5 2 2 2 2 3" xfId="1750" xr:uid="{00000000-0005-0000-0000-00003C0A0000}"/>
    <cellStyle name="Valuta 3 5 2 2 2 2 3 2" xfId="4723" xr:uid="{FECEE33F-F33B-4365-850D-A73716CA6FEC}"/>
    <cellStyle name="Valuta 3 5 2 2 2 2 4" xfId="1317" xr:uid="{00000000-0005-0000-0000-00003D0A0000}"/>
    <cellStyle name="Valuta 3 5 2 2 2 2 4 2" xfId="4290" xr:uid="{56C84387-5043-4367-8803-9110893C7DCD}"/>
    <cellStyle name="Valuta 3 5 2 2 2 2 5" xfId="3720" xr:uid="{39F5742A-94BF-4FAC-ACB8-23A5E2799E56}"/>
    <cellStyle name="Valuta 3 5 2 2 2 3" xfId="1924" xr:uid="{00000000-0005-0000-0000-00003E0A0000}"/>
    <cellStyle name="Valuta 3 5 2 2 2 3 2" xfId="4893" xr:uid="{D7B3717D-DCCA-4D9A-823C-13F61A6E84D4}"/>
    <cellStyle name="Valuta 3 5 2 2 2 4" xfId="1537" xr:uid="{00000000-0005-0000-0000-00003F0A0000}"/>
    <cellStyle name="Valuta 3 5 2 2 2 4 2" xfId="4510" xr:uid="{C9937928-6152-4717-9564-D633370F75D7}"/>
    <cellStyle name="Valuta 3 5 2 2 2 5" xfId="1026" xr:uid="{00000000-0005-0000-0000-0000400A0000}"/>
    <cellStyle name="Valuta 3 5 2 2 2 5 2" xfId="3999" xr:uid="{B56A05A3-F588-4E50-8902-EDE49156EC62}"/>
    <cellStyle name="Valuta 3 5 2 2 2 6" xfId="3494" xr:uid="{5AA80CAE-FCFA-4421-A427-B50E05ECD4C4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2 2" xfId="4980" xr:uid="{E8FC503A-52E2-4673-B0A6-AD0FDA7AE3C6}"/>
    <cellStyle name="Valuta 3 5 2 2 4 3" xfId="1655" xr:uid="{00000000-0005-0000-0000-0000440A0000}"/>
    <cellStyle name="Valuta 3 5 2 2 4 3 2" xfId="4628" xr:uid="{0F535D43-EAEB-40B9-85EC-C0AC1FD43AB6}"/>
    <cellStyle name="Valuta 3 5 2 2 4 4" xfId="1222" xr:uid="{00000000-0005-0000-0000-0000450A0000}"/>
    <cellStyle name="Valuta 3 5 2 2 4 4 2" xfId="4195" xr:uid="{82039723-8FD1-44AE-A2FF-F81944649991}"/>
    <cellStyle name="Valuta 3 5 2 2 4 5" xfId="3625" xr:uid="{A7FE43C4-4ED0-43EF-BEE7-A2E81A84AD9A}"/>
    <cellStyle name="Valuta 3 5 2 2 5" xfId="1844" xr:uid="{00000000-0005-0000-0000-0000460A0000}"/>
    <cellStyle name="Valuta 3 5 2 2 5 2" xfId="4813" xr:uid="{33D65002-A8C1-4659-8849-A276F852724A}"/>
    <cellStyle name="Valuta 3 5 2 2 6" xfId="1442" xr:uid="{00000000-0005-0000-0000-0000470A0000}"/>
    <cellStyle name="Valuta 3 5 2 2 6 2" xfId="4415" xr:uid="{D71C5DAD-0E0B-4ED4-B3EF-BC538C9CDFB4}"/>
    <cellStyle name="Valuta 3 5 2 2 7" xfId="930" xr:uid="{00000000-0005-0000-0000-0000480A0000}"/>
    <cellStyle name="Valuta 3 5 2 2 7 2" xfId="3903" xr:uid="{91B32398-165B-4FBA-B916-B7C43F13289D}"/>
    <cellStyle name="Valuta 3 5 2 2 8" xfId="3399" xr:uid="{65574919-1E7F-4D95-A255-0AFB9D30A6EC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2 2" xfId="5020" xr:uid="{56C2805F-C68B-453F-8015-010E4D56B4CE}"/>
    <cellStyle name="Valuta 3 5 2 3 2 3" xfId="1710" xr:uid="{00000000-0005-0000-0000-00004C0A0000}"/>
    <cellStyle name="Valuta 3 5 2 3 2 3 2" xfId="4683" xr:uid="{390DA917-70FE-48A2-BDAE-434A4C70CC73}"/>
    <cellStyle name="Valuta 3 5 2 3 2 4" xfId="1277" xr:uid="{00000000-0005-0000-0000-00004D0A0000}"/>
    <cellStyle name="Valuta 3 5 2 3 2 4 2" xfId="4250" xr:uid="{B44AB828-21C2-4D43-A5C5-9BAC16052C73}"/>
    <cellStyle name="Valuta 3 5 2 3 2 5" xfId="3680" xr:uid="{11F9C777-8B50-46E0-8939-F75362C6451F}"/>
    <cellStyle name="Valuta 3 5 2 3 3" xfId="1884" xr:uid="{00000000-0005-0000-0000-00004E0A0000}"/>
    <cellStyle name="Valuta 3 5 2 3 3 2" xfId="4853" xr:uid="{B196BE94-F5D5-4F78-9CA5-BCC23BBCA0D1}"/>
    <cellStyle name="Valuta 3 5 2 3 4" xfId="1497" xr:uid="{00000000-0005-0000-0000-00004F0A0000}"/>
    <cellStyle name="Valuta 3 5 2 3 4 2" xfId="4470" xr:uid="{1025D6F0-64F9-4437-8B1F-071D3F8141EB}"/>
    <cellStyle name="Valuta 3 5 2 3 5" xfId="986" xr:uid="{00000000-0005-0000-0000-0000500A0000}"/>
    <cellStyle name="Valuta 3 5 2 3 5 2" xfId="3959" xr:uid="{731BFFD3-9C7C-4E2E-9EC3-2B0BA7658BD4}"/>
    <cellStyle name="Valuta 3 5 2 3 6" xfId="3454" xr:uid="{625FE91E-F6CA-47EC-BFE7-B40EEF1DD5E7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2 2" xfId="4940" xr:uid="{CCF0F1C2-839E-44E6-ACFC-FC996A173943}"/>
    <cellStyle name="Valuta 3 5 2 5 3" xfId="1615" xr:uid="{00000000-0005-0000-0000-0000540A0000}"/>
    <cellStyle name="Valuta 3 5 2 5 3 2" xfId="4588" xr:uid="{961E50F8-E78C-459E-8094-6294A838BF51}"/>
    <cellStyle name="Valuta 3 5 2 5 4" xfId="1182" xr:uid="{00000000-0005-0000-0000-0000550A0000}"/>
    <cellStyle name="Valuta 3 5 2 5 4 2" xfId="4155" xr:uid="{89410BB9-212F-4B1F-9FE2-0401840FD1D5}"/>
    <cellStyle name="Valuta 3 5 2 5 5" xfId="3585" xr:uid="{A33724DC-882B-4920-9A02-4C1DB9458DB2}"/>
    <cellStyle name="Valuta 3 5 2 6" xfId="1804" xr:uid="{00000000-0005-0000-0000-0000560A0000}"/>
    <cellStyle name="Valuta 3 5 2 6 2" xfId="4773" xr:uid="{32A5B76B-54F1-4520-BACB-F51D4C96DA75}"/>
    <cellStyle name="Valuta 3 5 2 7" xfId="1402" xr:uid="{00000000-0005-0000-0000-0000570A0000}"/>
    <cellStyle name="Valuta 3 5 2 7 2" xfId="4375" xr:uid="{CA3B070A-7241-44B9-B6F8-D67E068B1EF5}"/>
    <cellStyle name="Valuta 3 5 2 8" xfId="889" xr:uid="{00000000-0005-0000-0000-0000580A0000}"/>
    <cellStyle name="Valuta 3 5 2 8 2" xfId="3862" xr:uid="{8C31650F-F6C5-44B2-B76B-B8A1D4C42221}"/>
    <cellStyle name="Valuta 3 5 2 9" xfId="3359" xr:uid="{2CCEE43A-A1A5-4F9F-8CBF-5E405E080B04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2 2" xfId="5036" xr:uid="{568FDDE6-62E4-40C3-AC4C-A8FE62F56DB2}"/>
    <cellStyle name="Valuta 3 5 3 2 2 3" xfId="1726" xr:uid="{00000000-0005-0000-0000-00005D0A0000}"/>
    <cellStyle name="Valuta 3 5 3 2 2 3 2" xfId="4699" xr:uid="{24EC5001-13D6-46BA-825B-855A25417CC2}"/>
    <cellStyle name="Valuta 3 5 3 2 2 4" xfId="1293" xr:uid="{00000000-0005-0000-0000-00005E0A0000}"/>
    <cellStyle name="Valuta 3 5 3 2 2 4 2" xfId="4266" xr:uid="{61F7541B-0FF9-46FC-8E37-4F7BBB08D61C}"/>
    <cellStyle name="Valuta 3 5 3 2 2 5" xfId="3696" xr:uid="{C12F0D4A-E418-4D09-A997-2F086BCBC4D4}"/>
    <cellStyle name="Valuta 3 5 3 2 3" xfId="1900" xr:uid="{00000000-0005-0000-0000-00005F0A0000}"/>
    <cellStyle name="Valuta 3 5 3 2 3 2" xfId="4869" xr:uid="{706E72BB-A159-43C2-A16C-A5F9E5DE1908}"/>
    <cellStyle name="Valuta 3 5 3 2 4" xfId="1513" xr:uid="{00000000-0005-0000-0000-0000600A0000}"/>
    <cellStyle name="Valuta 3 5 3 2 4 2" xfId="4486" xr:uid="{A6F457E9-5D8F-4553-8248-8CA729941CC9}"/>
    <cellStyle name="Valuta 3 5 3 2 5" xfId="1002" xr:uid="{00000000-0005-0000-0000-0000610A0000}"/>
    <cellStyle name="Valuta 3 5 3 2 5 2" xfId="3975" xr:uid="{5F6774CC-27E6-4EAC-A8B1-0DDFF4521062}"/>
    <cellStyle name="Valuta 3 5 3 2 6" xfId="3470" xr:uid="{19BE7B2B-8E19-45C1-A3A6-00ED0737C0EB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2 2" xfId="4956" xr:uid="{70E33332-47E3-4CEB-967E-3E7820A17339}"/>
    <cellStyle name="Valuta 3 5 3 4 3" xfId="1631" xr:uid="{00000000-0005-0000-0000-0000650A0000}"/>
    <cellStyle name="Valuta 3 5 3 4 3 2" xfId="4604" xr:uid="{DF63F668-F486-4F42-B34D-879BC1090053}"/>
    <cellStyle name="Valuta 3 5 3 4 4" xfId="1198" xr:uid="{00000000-0005-0000-0000-0000660A0000}"/>
    <cellStyle name="Valuta 3 5 3 4 4 2" xfId="4171" xr:uid="{35D4FC88-2358-4716-AA0A-C9E07EC0B239}"/>
    <cellStyle name="Valuta 3 5 3 4 5" xfId="3601" xr:uid="{203067A6-D396-4F7E-973E-94F44CCA6284}"/>
    <cellStyle name="Valuta 3 5 3 5" xfId="1820" xr:uid="{00000000-0005-0000-0000-0000670A0000}"/>
    <cellStyle name="Valuta 3 5 3 5 2" xfId="4789" xr:uid="{A0CAF8E6-C88B-4D64-A169-8E5B18AA7020}"/>
    <cellStyle name="Valuta 3 5 3 6" xfId="1418" xr:uid="{00000000-0005-0000-0000-0000680A0000}"/>
    <cellStyle name="Valuta 3 5 3 6 2" xfId="4391" xr:uid="{DA26DD00-C44E-495D-8DF0-28BE164BA789}"/>
    <cellStyle name="Valuta 3 5 3 7" xfId="906" xr:uid="{00000000-0005-0000-0000-0000690A0000}"/>
    <cellStyle name="Valuta 3 5 3 7 2" xfId="3879" xr:uid="{311B77A0-55CB-4FA6-A0E7-AEE8EFF9AD68}"/>
    <cellStyle name="Valuta 3 5 3 8" xfId="3375" xr:uid="{0F21E892-603A-45BF-8164-C89F1F04C89F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2 2" xfId="4996" xr:uid="{D2CC9E12-69BE-435E-8825-F93E5A4EFDF9}"/>
    <cellStyle name="Valuta 3 5 4 2 3" xfId="1681" xr:uid="{00000000-0005-0000-0000-00006D0A0000}"/>
    <cellStyle name="Valuta 3 5 4 2 3 2" xfId="4654" xr:uid="{844A7A43-9656-44C5-9FE8-F07CE6212AD7}"/>
    <cellStyle name="Valuta 3 5 4 2 4" xfId="1248" xr:uid="{00000000-0005-0000-0000-00006E0A0000}"/>
    <cellStyle name="Valuta 3 5 4 2 4 2" xfId="4221" xr:uid="{92595027-CB83-43C8-8A55-2A804EE0F196}"/>
    <cellStyle name="Valuta 3 5 4 2 5" xfId="3651" xr:uid="{BD578759-9A9B-4EFD-94EB-8EAD86778B76}"/>
    <cellStyle name="Valuta 3 5 4 3" xfId="1860" xr:uid="{00000000-0005-0000-0000-00006F0A0000}"/>
    <cellStyle name="Valuta 3 5 4 3 2" xfId="4829" xr:uid="{68790693-8CE5-4C74-A47F-B0CDF3DEEAF7}"/>
    <cellStyle name="Valuta 3 5 4 4" xfId="1468" xr:uid="{00000000-0005-0000-0000-0000700A0000}"/>
    <cellStyle name="Valuta 3 5 4 4 2" xfId="4441" xr:uid="{9448F096-D655-4042-BA93-4D470E8C9D5A}"/>
    <cellStyle name="Valuta 3 5 4 5" xfId="957" xr:uid="{00000000-0005-0000-0000-0000710A0000}"/>
    <cellStyle name="Valuta 3 5 4 5 2" xfId="3930" xr:uid="{24A7CF84-9227-4C32-96B8-1A09CC77154E}"/>
    <cellStyle name="Valuta 3 5 4 6" xfId="3425" xr:uid="{E0C8AFED-8432-4DB5-B240-DB05108BCDCC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2 2" xfId="4916" xr:uid="{29D67419-7A10-4B96-A229-A46D7071559A}"/>
    <cellStyle name="Valuta 3 5 6 3" xfId="1589" xr:uid="{00000000-0005-0000-0000-0000750A0000}"/>
    <cellStyle name="Valuta 3 5 6 3 2" xfId="4562" xr:uid="{00FB0751-921A-4A67-A578-4ECF10E257CE}"/>
    <cellStyle name="Valuta 3 5 6 4" xfId="1156" xr:uid="{00000000-0005-0000-0000-0000760A0000}"/>
    <cellStyle name="Valuta 3 5 6 4 2" xfId="4129" xr:uid="{0260995A-A6B9-4BCD-90C7-75464932A50A}"/>
    <cellStyle name="Valuta 3 5 6 5" xfId="3559" xr:uid="{ACBE8E17-848C-432D-9DBA-E70F223B0A64}"/>
    <cellStyle name="Valuta 3 5 7" xfId="1780" xr:uid="{00000000-0005-0000-0000-0000770A0000}"/>
    <cellStyle name="Valuta 3 5 7 2" xfId="4749" xr:uid="{5178F38F-DCAD-40A6-BA2D-88650A140231}"/>
    <cellStyle name="Valuta 3 5 8" xfId="1374" xr:uid="{00000000-0005-0000-0000-0000780A0000}"/>
    <cellStyle name="Valuta 3 5 8 2" xfId="4347" xr:uid="{9BA6F73C-00A0-459B-A905-E9B50BE9ECF2}"/>
    <cellStyle name="Valuta 3 5 9" xfId="860" xr:uid="{00000000-0005-0000-0000-0000790A0000}"/>
    <cellStyle name="Valuta 3 5 9 2" xfId="3833" xr:uid="{6C4E55E1-6E35-418C-90D7-30054AB3E105}"/>
    <cellStyle name="Valuta 3 6" xfId="184" xr:uid="{00000000-0005-0000-0000-00007A0A0000}"/>
    <cellStyle name="Valuta 3 6 10" xfId="3332" xr:uid="{B23CC556-F5B3-4949-9994-3B13C2203373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2 2" xfId="5062" xr:uid="{78FE9DC3-B76B-4D45-9004-849B396046B2}"/>
    <cellStyle name="Valuta 3 6 2 2 2 2 3" xfId="1752" xr:uid="{00000000-0005-0000-0000-0000800A0000}"/>
    <cellStyle name="Valuta 3 6 2 2 2 2 3 2" xfId="4725" xr:uid="{D6C7724B-1A2E-4B5D-8E38-785A1983A020}"/>
    <cellStyle name="Valuta 3 6 2 2 2 2 4" xfId="1319" xr:uid="{00000000-0005-0000-0000-0000810A0000}"/>
    <cellStyle name="Valuta 3 6 2 2 2 2 4 2" xfId="4292" xr:uid="{05ACA451-A792-4589-BDF3-A7A29DEACE64}"/>
    <cellStyle name="Valuta 3 6 2 2 2 2 5" xfId="3722" xr:uid="{B63A2B24-512C-46DE-85CA-AA6612156BE9}"/>
    <cellStyle name="Valuta 3 6 2 2 2 3" xfId="1926" xr:uid="{00000000-0005-0000-0000-0000820A0000}"/>
    <cellStyle name="Valuta 3 6 2 2 2 3 2" xfId="4895" xr:uid="{85F218A9-B274-4EBE-8411-4C4D9AEB42B8}"/>
    <cellStyle name="Valuta 3 6 2 2 2 4" xfId="1539" xr:uid="{00000000-0005-0000-0000-0000830A0000}"/>
    <cellStyle name="Valuta 3 6 2 2 2 4 2" xfId="4512" xr:uid="{D8D0DB02-D8B6-43EA-B258-27F460C4363E}"/>
    <cellStyle name="Valuta 3 6 2 2 2 5" xfId="1028" xr:uid="{00000000-0005-0000-0000-0000840A0000}"/>
    <cellStyle name="Valuta 3 6 2 2 2 5 2" xfId="4001" xr:uid="{4C2CEDF9-43E9-413D-9ACB-8B7389B4FDB0}"/>
    <cellStyle name="Valuta 3 6 2 2 2 6" xfId="3496" xr:uid="{6C707EB0-CD97-404F-B664-3FE20CDE5F4D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2 2" xfId="4982" xr:uid="{22684549-2E36-4E77-8C82-1F76F83470B9}"/>
    <cellStyle name="Valuta 3 6 2 2 4 3" xfId="1657" xr:uid="{00000000-0005-0000-0000-0000880A0000}"/>
    <cellStyle name="Valuta 3 6 2 2 4 3 2" xfId="4630" xr:uid="{06D312C7-6247-4879-8C21-546E9214E067}"/>
    <cellStyle name="Valuta 3 6 2 2 4 4" xfId="1224" xr:uid="{00000000-0005-0000-0000-0000890A0000}"/>
    <cellStyle name="Valuta 3 6 2 2 4 4 2" xfId="4197" xr:uid="{F54B9644-8DC1-4AC5-B313-6696DAAA27D5}"/>
    <cellStyle name="Valuta 3 6 2 2 4 5" xfId="3627" xr:uid="{3CBF4D7E-6395-468F-B68F-C709433BDE4D}"/>
    <cellStyle name="Valuta 3 6 2 2 5" xfId="1846" xr:uid="{00000000-0005-0000-0000-00008A0A0000}"/>
    <cellStyle name="Valuta 3 6 2 2 5 2" xfId="4815" xr:uid="{03F87F9E-9B38-4436-BD27-9D738D0B157E}"/>
    <cellStyle name="Valuta 3 6 2 2 6" xfId="1444" xr:uid="{00000000-0005-0000-0000-00008B0A0000}"/>
    <cellStyle name="Valuta 3 6 2 2 6 2" xfId="4417" xr:uid="{9C210FFF-3A94-488C-A318-908F1D006598}"/>
    <cellStyle name="Valuta 3 6 2 2 7" xfId="932" xr:uid="{00000000-0005-0000-0000-00008C0A0000}"/>
    <cellStyle name="Valuta 3 6 2 2 7 2" xfId="3905" xr:uid="{03834F06-4A77-4AAE-9AC0-64FDEDFB58C5}"/>
    <cellStyle name="Valuta 3 6 2 2 8" xfId="3401" xr:uid="{13BED979-590E-4508-A23A-D3AAB6DA7868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2 2" xfId="5022" xr:uid="{8F6990A5-1E6B-4C40-A548-F0590859A9A9}"/>
    <cellStyle name="Valuta 3 6 2 3 2 3" xfId="1712" xr:uid="{00000000-0005-0000-0000-0000900A0000}"/>
    <cellStyle name="Valuta 3 6 2 3 2 3 2" xfId="4685" xr:uid="{E9F296D4-D74B-442D-8E47-BB86F55DCAC0}"/>
    <cellStyle name="Valuta 3 6 2 3 2 4" xfId="1279" xr:uid="{00000000-0005-0000-0000-0000910A0000}"/>
    <cellStyle name="Valuta 3 6 2 3 2 4 2" xfId="4252" xr:uid="{6B24029A-225E-4918-B39A-BE0D23B8C05F}"/>
    <cellStyle name="Valuta 3 6 2 3 2 5" xfId="3682" xr:uid="{E2124FFA-E2E5-481A-B004-6BBD82F869CE}"/>
    <cellStyle name="Valuta 3 6 2 3 3" xfId="1886" xr:uid="{00000000-0005-0000-0000-0000920A0000}"/>
    <cellStyle name="Valuta 3 6 2 3 3 2" xfId="4855" xr:uid="{B02D7CD7-75DD-4F4C-BD67-B2CE0EE6D3CA}"/>
    <cellStyle name="Valuta 3 6 2 3 4" xfId="1499" xr:uid="{00000000-0005-0000-0000-0000930A0000}"/>
    <cellStyle name="Valuta 3 6 2 3 4 2" xfId="4472" xr:uid="{ECCE3F96-611D-49B1-9234-C8A890E18E56}"/>
    <cellStyle name="Valuta 3 6 2 3 5" xfId="988" xr:uid="{00000000-0005-0000-0000-0000940A0000}"/>
    <cellStyle name="Valuta 3 6 2 3 5 2" xfId="3961" xr:uid="{C5EC9ACA-57B9-4696-B95E-D534015224B6}"/>
    <cellStyle name="Valuta 3 6 2 3 6" xfId="3456" xr:uid="{FEE18282-A0D7-4285-A700-16EF17CE9EF7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2 2" xfId="4942" xr:uid="{2AFB22D7-B015-4471-B488-6A9C045BA83C}"/>
    <cellStyle name="Valuta 3 6 2 5 3" xfId="1617" xr:uid="{00000000-0005-0000-0000-0000980A0000}"/>
    <cellStyle name="Valuta 3 6 2 5 3 2" xfId="4590" xr:uid="{1098A466-091E-4E8C-B438-239ACE8FA4C3}"/>
    <cellStyle name="Valuta 3 6 2 5 4" xfId="1184" xr:uid="{00000000-0005-0000-0000-0000990A0000}"/>
    <cellStyle name="Valuta 3 6 2 5 4 2" xfId="4157" xr:uid="{7C06E9FE-A40E-4C45-BA0F-28FE6FA08A67}"/>
    <cellStyle name="Valuta 3 6 2 5 5" xfId="3587" xr:uid="{BCD4A71F-12C2-478D-AADC-9445CE5ACAE8}"/>
    <cellStyle name="Valuta 3 6 2 6" xfId="1806" xr:uid="{00000000-0005-0000-0000-00009A0A0000}"/>
    <cellStyle name="Valuta 3 6 2 6 2" xfId="4775" xr:uid="{CF3E27FA-8C43-4231-A3FA-3B0754A19884}"/>
    <cellStyle name="Valuta 3 6 2 7" xfId="1404" xr:uid="{00000000-0005-0000-0000-00009B0A0000}"/>
    <cellStyle name="Valuta 3 6 2 7 2" xfId="4377" xr:uid="{8642F83F-745B-4DBC-8D0C-311954CD0B36}"/>
    <cellStyle name="Valuta 3 6 2 8" xfId="891" xr:uid="{00000000-0005-0000-0000-00009C0A0000}"/>
    <cellStyle name="Valuta 3 6 2 8 2" xfId="3864" xr:uid="{5891B2D8-BCCB-405C-B91A-CC8D963381C7}"/>
    <cellStyle name="Valuta 3 6 2 9" xfId="3361" xr:uid="{3ED67280-EDE8-42A1-9A71-F58B32DEA8D1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2 2" xfId="5038" xr:uid="{17B9C062-3BDC-459F-B757-97D289678D1C}"/>
    <cellStyle name="Valuta 3 6 3 2 2 3" xfId="1728" xr:uid="{00000000-0005-0000-0000-0000A10A0000}"/>
    <cellStyle name="Valuta 3 6 3 2 2 3 2" xfId="4701" xr:uid="{7C632CA0-5051-458E-9543-CE3B46967CED}"/>
    <cellStyle name="Valuta 3 6 3 2 2 4" xfId="1295" xr:uid="{00000000-0005-0000-0000-0000A20A0000}"/>
    <cellStyle name="Valuta 3 6 3 2 2 4 2" xfId="4268" xr:uid="{2F8494C1-1372-4AFF-8FF1-83A12B469E67}"/>
    <cellStyle name="Valuta 3 6 3 2 2 5" xfId="3698" xr:uid="{D9B1C8ED-0CD9-49E8-B8FB-41C28467E0B2}"/>
    <cellStyle name="Valuta 3 6 3 2 3" xfId="1902" xr:uid="{00000000-0005-0000-0000-0000A30A0000}"/>
    <cellStyle name="Valuta 3 6 3 2 3 2" xfId="4871" xr:uid="{EA623821-FDD2-45F3-8824-E38C79DAA2D4}"/>
    <cellStyle name="Valuta 3 6 3 2 4" xfId="1515" xr:uid="{00000000-0005-0000-0000-0000A40A0000}"/>
    <cellStyle name="Valuta 3 6 3 2 4 2" xfId="4488" xr:uid="{21B0FA47-03DD-4F94-94D8-A1ECADB97441}"/>
    <cellStyle name="Valuta 3 6 3 2 5" xfId="1004" xr:uid="{00000000-0005-0000-0000-0000A50A0000}"/>
    <cellStyle name="Valuta 3 6 3 2 5 2" xfId="3977" xr:uid="{9B06269B-EB90-453B-8950-713E02AF1EA2}"/>
    <cellStyle name="Valuta 3 6 3 2 6" xfId="3472" xr:uid="{FD7664F1-12EC-4851-B968-AA7FF93BA540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2 2" xfId="4958" xr:uid="{3CFDEDAB-7EC4-47D1-95C8-124577EE93EB}"/>
    <cellStyle name="Valuta 3 6 3 4 3" xfId="1633" xr:uid="{00000000-0005-0000-0000-0000A90A0000}"/>
    <cellStyle name="Valuta 3 6 3 4 3 2" xfId="4606" xr:uid="{B3DD4C38-6900-4C80-9346-945CEA36BFC3}"/>
    <cellStyle name="Valuta 3 6 3 4 4" xfId="1200" xr:uid="{00000000-0005-0000-0000-0000AA0A0000}"/>
    <cellStyle name="Valuta 3 6 3 4 4 2" xfId="4173" xr:uid="{48BD94D5-DA8D-4038-9E15-F6569E7356CF}"/>
    <cellStyle name="Valuta 3 6 3 4 5" xfId="3603" xr:uid="{9EB10498-AD6F-44DF-8CA5-858AA87DA31E}"/>
    <cellStyle name="Valuta 3 6 3 5" xfId="1822" xr:uid="{00000000-0005-0000-0000-0000AB0A0000}"/>
    <cellStyle name="Valuta 3 6 3 5 2" xfId="4791" xr:uid="{5025AFDD-5C9B-4909-A92D-0F0EA9A7B265}"/>
    <cellStyle name="Valuta 3 6 3 6" xfId="1420" xr:uid="{00000000-0005-0000-0000-0000AC0A0000}"/>
    <cellStyle name="Valuta 3 6 3 6 2" xfId="4393" xr:uid="{3FB327A6-15F3-4105-8A28-81DD5C976796}"/>
    <cellStyle name="Valuta 3 6 3 7" xfId="908" xr:uid="{00000000-0005-0000-0000-0000AD0A0000}"/>
    <cellStyle name="Valuta 3 6 3 7 2" xfId="3881" xr:uid="{C95E271C-63E9-4FC9-9161-743F4AE3FC43}"/>
    <cellStyle name="Valuta 3 6 3 8" xfId="3377" xr:uid="{E25FCAB8-B414-452C-ADFF-AF036C2A830C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2 2" xfId="4998" xr:uid="{FB732FB3-6B4E-46F9-B07F-7A33426A7B09}"/>
    <cellStyle name="Valuta 3 6 4 2 3" xfId="1683" xr:uid="{00000000-0005-0000-0000-0000B10A0000}"/>
    <cellStyle name="Valuta 3 6 4 2 3 2" xfId="4656" xr:uid="{3C256C8A-05FC-4656-9EF0-81867B9D407E}"/>
    <cellStyle name="Valuta 3 6 4 2 4" xfId="1250" xr:uid="{00000000-0005-0000-0000-0000B20A0000}"/>
    <cellStyle name="Valuta 3 6 4 2 4 2" xfId="4223" xr:uid="{6A93B4DC-7CE4-4970-B6EC-BC9A4E8781E9}"/>
    <cellStyle name="Valuta 3 6 4 2 5" xfId="3653" xr:uid="{9F22E782-00C7-4F18-9944-0FD84F8E3CE0}"/>
    <cellStyle name="Valuta 3 6 4 3" xfId="1862" xr:uid="{00000000-0005-0000-0000-0000B30A0000}"/>
    <cellStyle name="Valuta 3 6 4 3 2" xfId="4831" xr:uid="{735472FE-C7C0-47A0-912B-30ECA4839253}"/>
    <cellStyle name="Valuta 3 6 4 4" xfId="1470" xr:uid="{00000000-0005-0000-0000-0000B40A0000}"/>
    <cellStyle name="Valuta 3 6 4 4 2" xfId="4443" xr:uid="{D9C3AB5E-CB8D-419E-BB1C-CCD0B223031F}"/>
    <cellStyle name="Valuta 3 6 4 5" xfId="959" xr:uid="{00000000-0005-0000-0000-0000B50A0000}"/>
    <cellStyle name="Valuta 3 6 4 5 2" xfId="3932" xr:uid="{8A41A317-F297-4F14-8714-9BF334EDCB88}"/>
    <cellStyle name="Valuta 3 6 4 6" xfId="3427" xr:uid="{50EF55F8-FBC4-43FC-B494-46FCE5656B81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2 2" xfId="4918" xr:uid="{E73F31C3-7FCC-4530-931E-F6DF40A7E5E6}"/>
    <cellStyle name="Valuta 3 6 6 3" xfId="1591" xr:uid="{00000000-0005-0000-0000-0000B90A0000}"/>
    <cellStyle name="Valuta 3 6 6 3 2" xfId="4564" xr:uid="{BDEF9292-F1F5-4AA1-87AB-C0A9870B7002}"/>
    <cellStyle name="Valuta 3 6 6 4" xfId="1158" xr:uid="{00000000-0005-0000-0000-0000BA0A0000}"/>
    <cellStyle name="Valuta 3 6 6 4 2" xfId="4131" xr:uid="{4B0D8065-0DF7-4C4B-AC07-332526703FCB}"/>
    <cellStyle name="Valuta 3 6 6 5" xfId="3561" xr:uid="{DF0CE88A-74F0-40A1-A8A5-32DA343065B6}"/>
    <cellStyle name="Valuta 3 6 7" xfId="1782" xr:uid="{00000000-0005-0000-0000-0000BB0A0000}"/>
    <cellStyle name="Valuta 3 6 7 2" xfId="4751" xr:uid="{82D3D090-4CD7-415C-B274-408FF2122193}"/>
    <cellStyle name="Valuta 3 6 8" xfId="1376" xr:uid="{00000000-0005-0000-0000-0000BC0A0000}"/>
    <cellStyle name="Valuta 3 6 8 2" xfId="4349" xr:uid="{BD8B31F5-4716-4675-A209-08A893C95B2E}"/>
    <cellStyle name="Valuta 3 6 9" xfId="862" xr:uid="{00000000-0005-0000-0000-0000BD0A0000}"/>
    <cellStyle name="Valuta 3 6 9 2" xfId="3835" xr:uid="{E9F1AD5F-B7D5-481A-A24C-D7289DF03000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2 2" xfId="5051" xr:uid="{6F06AE1E-5CB0-4943-9E49-379CF544189D}"/>
    <cellStyle name="Valuta 3 7 2 2 2 3" xfId="1741" xr:uid="{00000000-0005-0000-0000-0000C30A0000}"/>
    <cellStyle name="Valuta 3 7 2 2 2 3 2" xfId="4714" xr:uid="{F34EC558-C59C-4B5B-A175-A54BDE968ACD}"/>
    <cellStyle name="Valuta 3 7 2 2 2 4" xfId="1308" xr:uid="{00000000-0005-0000-0000-0000C40A0000}"/>
    <cellStyle name="Valuta 3 7 2 2 2 4 2" xfId="4281" xr:uid="{F6FCFF35-4402-4275-BF4D-BFC895D6E74B}"/>
    <cellStyle name="Valuta 3 7 2 2 2 5" xfId="3711" xr:uid="{3905D3AB-420C-4578-9A56-F0C6EB3664AC}"/>
    <cellStyle name="Valuta 3 7 2 2 3" xfId="1915" xr:uid="{00000000-0005-0000-0000-0000C50A0000}"/>
    <cellStyle name="Valuta 3 7 2 2 3 2" xfId="4884" xr:uid="{6C4FFB92-4DF7-4EAC-A31F-D63369F686A6}"/>
    <cellStyle name="Valuta 3 7 2 2 4" xfId="1528" xr:uid="{00000000-0005-0000-0000-0000C60A0000}"/>
    <cellStyle name="Valuta 3 7 2 2 4 2" xfId="4501" xr:uid="{5765523D-43A4-4DEC-A65E-2735679B598D}"/>
    <cellStyle name="Valuta 3 7 2 2 5" xfId="1017" xr:uid="{00000000-0005-0000-0000-0000C70A0000}"/>
    <cellStyle name="Valuta 3 7 2 2 5 2" xfId="3990" xr:uid="{5A6C74E8-C2FC-4875-BACC-CADD19D2EED1}"/>
    <cellStyle name="Valuta 3 7 2 2 6" xfId="3485" xr:uid="{8E4F31B1-81F0-4FAB-87FD-A04C9EF797B6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2 2" xfId="4971" xr:uid="{CE29422A-390D-4F56-B91D-7898E08EE82A}"/>
    <cellStyle name="Valuta 3 7 2 4 3" xfId="1646" xr:uid="{00000000-0005-0000-0000-0000CB0A0000}"/>
    <cellStyle name="Valuta 3 7 2 4 3 2" xfId="4619" xr:uid="{C73F4E09-E2ED-4BE8-B174-ACF4BBDF214D}"/>
    <cellStyle name="Valuta 3 7 2 4 4" xfId="1213" xr:uid="{00000000-0005-0000-0000-0000CC0A0000}"/>
    <cellStyle name="Valuta 3 7 2 4 4 2" xfId="4186" xr:uid="{C7EB1457-C373-424B-9CC4-9BDDD4A3B314}"/>
    <cellStyle name="Valuta 3 7 2 4 5" xfId="3616" xr:uid="{B7F4AE6C-3F8A-449E-9241-96AF10C5D422}"/>
    <cellStyle name="Valuta 3 7 2 5" xfId="1835" xr:uid="{00000000-0005-0000-0000-0000CD0A0000}"/>
    <cellStyle name="Valuta 3 7 2 5 2" xfId="4804" xr:uid="{E790C601-D2D6-4ECB-9501-B3F51AC9212E}"/>
    <cellStyle name="Valuta 3 7 2 6" xfId="1433" xr:uid="{00000000-0005-0000-0000-0000CE0A0000}"/>
    <cellStyle name="Valuta 3 7 2 6 2" xfId="4406" xr:uid="{99042FE9-A67E-48AB-856F-BBC71B5C0E7C}"/>
    <cellStyle name="Valuta 3 7 2 7" xfId="921" xr:uid="{00000000-0005-0000-0000-0000CF0A0000}"/>
    <cellStyle name="Valuta 3 7 2 7 2" xfId="3894" xr:uid="{1A990F5D-80BC-48D4-B8B4-242482B4E24D}"/>
    <cellStyle name="Valuta 3 7 2 8" xfId="3390" xr:uid="{AE9E1CD3-E3B0-460F-B83A-C776752F1B7A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2 2" xfId="5011" xr:uid="{363606E3-2125-44E9-8A1E-6DA78B139854}"/>
    <cellStyle name="Valuta 3 7 3 2 3" xfId="1701" xr:uid="{00000000-0005-0000-0000-0000D30A0000}"/>
    <cellStyle name="Valuta 3 7 3 2 3 2" xfId="4674" xr:uid="{C0D010E1-5CA5-4C13-B69D-254199A3A4FA}"/>
    <cellStyle name="Valuta 3 7 3 2 4" xfId="1268" xr:uid="{00000000-0005-0000-0000-0000D40A0000}"/>
    <cellStyle name="Valuta 3 7 3 2 4 2" xfId="4241" xr:uid="{0D197477-4C76-44CD-B6A4-CF54BC164675}"/>
    <cellStyle name="Valuta 3 7 3 2 5" xfId="3671" xr:uid="{DBCE6474-1130-4C84-BD08-FD8BD73C0D95}"/>
    <cellStyle name="Valuta 3 7 3 3" xfId="1875" xr:uid="{00000000-0005-0000-0000-0000D50A0000}"/>
    <cellStyle name="Valuta 3 7 3 3 2" xfId="4844" xr:uid="{E2CDAC54-0047-4697-8B92-B633D1EDA527}"/>
    <cellStyle name="Valuta 3 7 3 4" xfId="1488" xr:uid="{00000000-0005-0000-0000-0000D60A0000}"/>
    <cellStyle name="Valuta 3 7 3 4 2" xfId="4461" xr:uid="{C473B850-8396-47A7-B49F-107814009610}"/>
    <cellStyle name="Valuta 3 7 3 5" xfId="977" xr:uid="{00000000-0005-0000-0000-0000D70A0000}"/>
    <cellStyle name="Valuta 3 7 3 5 2" xfId="3950" xr:uid="{AF89A966-F1A9-40D9-8256-A0B60A5AB58C}"/>
    <cellStyle name="Valuta 3 7 3 6" xfId="3445" xr:uid="{8D2FE8C6-4604-4B10-A5E0-D0E1587EF089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2 2" xfId="4931" xr:uid="{F5C4974E-FDDC-4545-9634-CE7DCC75BB3F}"/>
    <cellStyle name="Valuta 3 7 5 3" xfId="1606" xr:uid="{00000000-0005-0000-0000-0000DB0A0000}"/>
    <cellStyle name="Valuta 3 7 5 3 2" xfId="4579" xr:uid="{DBA99100-B6D8-4C95-A348-56C520F1F670}"/>
    <cellStyle name="Valuta 3 7 5 4" xfId="1173" xr:uid="{00000000-0005-0000-0000-0000DC0A0000}"/>
    <cellStyle name="Valuta 3 7 5 4 2" xfId="4146" xr:uid="{1A563896-0E98-4D1A-98D8-8B2BCDD06EA9}"/>
    <cellStyle name="Valuta 3 7 5 5" xfId="3576" xr:uid="{37A600DC-E1FB-4F40-B987-FB6201403DFF}"/>
    <cellStyle name="Valuta 3 7 6" xfId="1795" xr:uid="{00000000-0005-0000-0000-0000DD0A0000}"/>
    <cellStyle name="Valuta 3 7 6 2" xfId="4764" xr:uid="{684E7F65-A0C3-43E2-A358-246A23196E0D}"/>
    <cellStyle name="Valuta 3 7 7" xfId="1393" xr:uid="{00000000-0005-0000-0000-0000DE0A0000}"/>
    <cellStyle name="Valuta 3 7 7 2" xfId="4366" xr:uid="{26C1F2A5-24EC-4B3C-8A98-5FB2559A7942}"/>
    <cellStyle name="Valuta 3 7 8" xfId="880" xr:uid="{00000000-0005-0000-0000-0000DF0A0000}"/>
    <cellStyle name="Valuta 3 7 8 2" xfId="3853" xr:uid="{5E3D22F6-654D-4D08-8227-2833DFECEA58}"/>
    <cellStyle name="Valuta 3 7 9" xfId="3350" xr:uid="{72DC7327-B1DB-4E08-B3E5-4A2FDE0000C9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2 2" xfId="5043" xr:uid="{590399E1-783E-41F4-96CC-BD2CD839B8AC}"/>
    <cellStyle name="Valuta 3 8 2 2 2 3" xfId="1733" xr:uid="{00000000-0005-0000-0000-0000E50A0000}"/>
    <cellStyle name="Valuta 3 8 2 2 2 3 2" xfId="4706" xr:uid="{62742DB5-139E-4C28-AAE2-8B454E5CE3E2}"/>
    <cellStyle name="Valuta 3 8 2 2 2 4" xfId="1300" xr:uid="{00000000-0005-0000-0000-0000E60A0000}"/>
    <cellStyle name="Valuta 3 8 2 2 2 4 2" xfId="4273" xr:uid="{0283BD9C-D628-4BAB-9BDC-B18DEB0DD324}"/>
    <cellStyle name="Valuta 3 8 2 2 2 5" xfId="3703" xr:uid="{C678BE84-4A3A-4434-85D0-BCE8DAA6236A}"/>
    <cellStyle name="Valuta 3 8 2 2 3" xfId="1907" xr:uid="{00000000-0005-0000-0000-0000E70A0000}"/>
    <cellStyle name="Valuta 3 8 2 2 3 2" xfId="4876" xr:uid="{6B93CD74-555C-4EA4-BCC4-9F9A3EF3B8E5}"/>
    <cellStyle name="Valuta 3 8 2 2 4" xfId="1520" xr:uid="{00000000-0005-0000-0000-0000E80A0000}"/>
    <cellStyle name="Valuta 3 8 2 2 4 2" xfId="4493" xr:uid="{C3196F2B-A8BE-4C69-80C6-7DBDAC2F2D3A}"/>
    <cellStyle name="Valuta 3 8 2 2 5" xfId="1009" xr:uid="{00000000-0005-0000-0000-0000E90A0000}"/>
    <cellStyle name="Valuta 3 8 2 2 5 2" xfId="3982" xr:uid="{36E0DC30-892D-4E6B-809E-015564C4E8F5}"/>
    <cellStyle name="Valuta 3 8 2 2 6" xfId="3477" xr:uid="{E5BFBF93-4361-4C0E-AFF0-C56D96EB84A8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2 2" xfId="4963" xr:uid="{ECDF7783-E932-4E5A-92E5-975DDB142430}"/>
    <cellStyle name="Valuta 3 8 2 4 3" xfId="1638" xr:uid="{00000000-0005-0000-0000-0000ED0A0000}"/>
    <cellStyle name="Valuta 3 8 2 4 3 2" xfId="4611" xr:uid="{B3D70206-D449-4B57-8202-A4A4363D36FA}"/>
    <cellStyle name="Valuta 3 8 2 4 4" xfId="1205" xr:uid="{00000000-0005-0000-0000-0000EE0A0000}"/>
    <cellStyle name="Valuta 3 8 2 4 4 2" xfId="4178" xr:uid="{52428149-8374-44EA-880A-B741851A5DE1}"/>
    <cellStyle name="Valuta 3 8 2 4 5" xfId="3608" xr:uid="{45A0D6D2-D2AA-4D88-B724-E759773DC7AB}"/>
    <cellStyle name="Valuta 3 8 2 5" xfId="1827" xr:uid="{00000000-0005-0000-0000-0000EF0A0000}"/>
    <cellStyle name="Valuta 3 8 2 5 2" xfId="4796" xr:uid="{636CDB27-DDA9-4C6D-9363-DEF15270A653}"/>
    <cellStyle name="Valuta 3 8 2 6" xfId="1425" xr:uid="{00000000-0005-0000-0000-0000F00A0000}"/>
    <cellStyle name="Valuta 3 8 2 6 2" xfId="4398" xr:uid="{93EBBD9D-4450-4E5B-8908-9A194E4097B3}"/>
    <cellStyle name="Valuta 3 8 2 7" xfId="913" xr:uid="{00000000-0005-0000-0000-0000F10A0000}"/>
    <cellStyle name="Valuta 3 8 2 7 2" xfId="3886" xr:uid="{57ECE5A4-1DDE-4BD3-9A9F-954CB46B08B5}"/>
    <cellStyle name="Valuta 3 8 2 8" xfId="3382" xr:uid="{D513D5F1-718E-4472-AE51-3E69C98520AF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2 2" xfId="5003" xr:uid="{02B174F7-9809-4CD2-8E22-D2B0E414D4C3}"/>
    <cellStyle name="Valuta 3 8 3 2 3" xfId="1688" xr:uid="{00000000-0005-0000-0000-0000F50A0000}"/>
    <cellStyle name="Valuta 3 8 3 2 3 2" xfId="4661" xr:uid="{5607FE7E-79B8-4167-B92E-78035F4DD836}"/>
    <cellStyle name="Valuta 3 8 3 2 4" xfId="1255" xr:uid="{00000000-0005-0000-0000-0000F60A0000}"/>
    <cellStyle name="Valuta 3 8 3 2 4 2" xfId="4228" xr:uid="{ED5C7700-FF63-4E8A-A24C-A831B4595B09}"/>
    <cellStyle name="Valuta 3 8 3 2 5" xfId="3658" xr:uid="{CD3405F3-45A7-4EB3-8DEF-4B54B4FC4C90}"/>
    <cellStyle name="Valuta 3 8 3 3" xfId="1867" xr:uid="{00000000-0005-0000-0000-0000F70A0000}"/>
    <cellStyle name="Valuta 3 8 3 3 2" xfId="4836" xr:uid="{3EB6AEAC-BB09-4A46-945D-764F0D02930B}"/>
    <cellStyle name="Valuta 3 8 3 4" xfId="1475" xr:uid="{00000000-0005-0000-0000-0000F80A0000}"/>
    <cellStyle name="Valuta 3 8 3 4 2" xfId="4448" xr:uid="{9DF78522-5612-421A-9288-192E418597D2}"/>
    <cellStyle name="Valuta 3 8 3 5" xfId="964" xr:uid="{00000000-0005-0000-0000-0000F90A0000}"/>
    <cellStyle name="Valuta 3 8 3 5 2" xfId="3937" xr:uid="{DA0F9871-F7D8-45A5-8CA6-4935271FDF43}"/>
    <cellStyle name="Valuta 3 8 3 6" xfId="3432" xr:uid="{B96B511B-C750-4AA2-9804-94465B4412E2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2 2" xfId="4923" xr:uid="{94A4060A-A26B-4E84-98D3-53B14FE05BAB}"/>
    <cellStyle name="Valuta 3 8 5 3" xfId="1596" xr:uid="{00000000-0005-0000-0000-0000FD0A0000}"/>
    <cellStyle name="Valuta 3 8 5 3 2" xfId="4569" xr:uid="{93A59D65-D158-4B39-AB44-090FBCE8B47A}"/>
    <cellStyle name="Valuta 3 8 5 4" xfId="1163" xr:uid="{00000000-0005-0000-0000-0000FE0A0000}"/>
    <cellStyle name="Valuta 3 8 5 4 2" xfId="4136" xr:uid="{F943724F-A156-4013-B77D-75C74AB1981B}"/>
    <cellStyle name="Valuta 3 8 5 5" xfId="3566" xr:uid="{0A873261-3CC4-4EDD-86FE-163A6B1698EB}"/>
    <cellStyle name="Valuta 3 8 6" xfId="1787" xr:uid="{00000000-0005-0000-0000-0000FF0A0000}"/>
    <cellStyle name="Valuta 3 8 6 2" xfId="4756" xr:uid="{AC4F2B30-57F5-470F-A62F-7F886EB2D9BE}"/>
    <cellStyle name="Valuta 3 8 7" xfId="1381" xr:uid="{00000000-0005-0000-0000-0000000B0000}"/>
    <cellStyle name="Valuta 3 8 7 2" xfId="4354" xr:uid="{407F6E35-7015-4536-B97F-4AC36CA23943}"/>
    <cellStyle name="Valuta 3 8 8" xfId="867" xr:uid="{00000000-0005-0000-0000-0000010B0000}"/>
    <cellStyle name="Valuta 3 8 8 2" xfId="3840" xr:uid="{C0EBC889-7D9F-4BD3-90BE-858433027814}"/>
    <cellStyle name="Valuta 3 8 9" xfId="3337" xr:uid="{99158DDA-A1BF-408E-82C8-509C936F76F5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2 2" xfId="5027" xr:uid="{0A448790-802F-45A0-8A0E-B46CFEA138DC}"/>
    <cellStyle name="Valuta 3 9 2 2 3" xfId="1717" xr:uid="{00000000-0005-0000-0000-0000060B0000}"/>
    <cellStyle name="Valuta 3 9 2 2 3 2" xfId="4690" xr:uid="{5FF983E1-5C7E-4871-9F53-C2A9C3F54680}"/>
    <cellStyle name="Valuta 3 9 2 2 4" xfId="1284" xr:uid="{00000000-0005-0000-0000-0000070B0000}"/>
    <cellStyle name="Valuta 3 9 2 2 4 2" xfId="4257" xr:uid="{B6EDDFDD-38AB-4D89-AA4A-DA2AC4A2BAA9}"/>
    <cellStyle name="Valuta 3 9 2 2 5" xfId="3687" xr:uid="{E1860471-307D-4B99-AC04-F78D212755CA}"/>
    <cellStyle name="Valuta 3 9 2 3" xfId="1891" xr:uid="{00000000-0005-0000-0000-0000080B0000}"/>
    <cellStyle name="Valuta 3 9 2 3 2" xfId="4860" xr:uid="{74846A59-2ECF-4D9F-B961-995D7F83837E}"/>
    <cellStyle name="Valuta 3 9 2 4" xfId="1504" xr:uid="{00000000-0005-0000-0000-0000090B0000}"/>
    <cellStyle name="Valuta 3 9 2 4 2" xfId="4477" xr:uid="{0486D6A3-1FD5-4C60-9E49-C61A4CF979FF}"/>
    <cellStyle name="Valuta 3 9 2 5" xfId="993" xr:uid="{00000000-0005-0000-0000-00000A0B0000}"/>
    <cellStyle name="Valuta 3 9 2 5 2" xfId="3966" xr:uid="{F12BCB75-0965-4984-A732-C3A8B2A5BA23}"/>
    <cellStyle name="Valuta 3 9 2 6" xfId="3461" xr:uid="{ACFF74CB-7292-4D05-9638-7BA03FE4411D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2 2" xfId="4947" xr:uid="{44E9C322-82A3-424A-A652-1D07A0C67A28}"/>
    <cellStyle name="Valuta 3 9 4 3" xfId="1622" xr:uid="{00000000-0005-0000-0000-00000E0B0000}"/>
    <cellStyle name="Valuta 3 9 4 3 2" xfId="4595" xr:uid="{2BE15545-78D3-480B-985F-CBEA6D46E749}"/>
    <cellStyle name="Valuta 3 9 4 4" xfId="1189" xr:uid="{00000000-0005-0000-0000-00000F0B0000}"/>
    <cellStyle name="Valuta 3 9 4 4 2" xfId="4162" xr:uid="{26C54141-6590-4968-8E21-4D02BC2CCA05}"/>
    <cellStyle name="Valuta 3 9 4 5" xfId="3592" xr:uid="{675B9924-0CA2-496D-8608-D51772991CE8}"/>
    <cellStyle name="Valuta 3 9 5" xfId="1811" xr:uid="{00000000-0005-0000-0000-0000100B0000}"/>
    <cellStyle name="Valuta 3 9 5 2" xfId="4780" xr:uid="{61694A3E-33AA-4637-998F-05F94B2354A0}"/>
    <cellStyle name="Valuta 3 9 6" xfId="1409" xr:uid="{00000000-0005-0000-0000-0000110B0000}"/>
    <cellStyle name="Valuta 3 9 6 2" xfId="4382" xr:uid="{651FF639-BFC6-4892-BB59-650ED52DA236}"/>
    <cellStyle name="Valuta 3 9 7" xfId="897" xr:uid="{00000000-0005-0000-0000-0000120B0000}"/>
    <cellStyle name="Valuta 3 9 7 2" xfId="3870" xr:uid="{1745C607-78AF-4261-9B78-3B9CC32A4BD8}"/>
    <cellStyle name="Valuta 3 9 8" xfId="3366" xr:uid="{0BBF1629-2A8F-4992-A69E-B17A2B010A65}"/>
    <cellStyle name="Valuta 4" xfId="69" xr:uid="{00000000-0005-0000-0000-0000130B0000}"/>
    <cellStyle name="Valuta 4 10" xfId="1340" xr:uid="{00000000-0005-0000-0000-0000140B0000}"/>
    <cellStyle name="Valuta 4 10 2" xfId="4313" xr:uid="{1B2038E1-AD84-42ED-BBC1-0FC74E0D0C54}"/>
    <cellStyle name="Valuta 4 11" xfId="787" xr:uid="{00000000-0005-0000-0000-0000150B0000}"/>
    <cellStyle name="Valuta 4 11 2" xfId="3760" xr:uid="{E0CA8D0C-2AA5-49D9-A568-EEC5E0AFF5A3}"/>
    <cellStyle name="Valuta 4 12" xfId="3288" xr:uid="{F4807A45-7037-46D1-8470-BF90B2D4D099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2 2" xfId="5055" xr:uid="{A56D00BD-A551-4DC2-8007-2F1006545F70}"/>
    <cellStyle name="Valuta 4 2 2 2 2 3" xfId="1745" xr:uid="{00000000-0005-0000-0000-00001B0B0000}"/>
    <cellStyle name="Valuta 4 2 2 2 2 3 2" xfId="4718" xr:uid="{0683BC10-284C-43BF-896E-DE8DDAF8A113}"/>
    <cellStyle name="Valuta 4 2 2 2 2 4" xfId="1312" xr:uid="{00000000-0005-0000-0000-00001C0B0000}"/>
    <cellStyle name="Valuta 4 2 2 2 2 4 2" xfId="4285" xr:uid="{5465D314-A461-4459-94C1-D6BB1DFE3D60}"/>
    <cellStyle name="Valuta 4 2 2 2 2 5" xfId="3715" xr:uid="{1F8F4C3B-08F7-4F91-ACD3-FB1DE7FFCDAB}"/>
    <cellStyle name="Valuta 4 2 2 2 3" xfId="1919" xr:uid="{00000000-0005-0000-0000-00001D0B0000}"/>
    <cellStyle name="Valuta 4 2 2 2 3 2" xfId="4888" xr:uid="{9E7D9F67-28B2-4E10-B045-D420080BF453}"/>
    <cellStyle name="Valuta 4 2 2 2 4" xfId="1532" xr:uid="{00000000-0005-0000-0000-00001E0B0000}"/>
    <cellStyle name="Valuta 4 2 2 2 4 2" xfId="4505" xr:uid="{67FD6B4A-0AB3-4448-B0E6-2ED1586A945B}"/>
    <cellStyle name="Valuta 4 2 2 2 5" xfId="1021" xr:uid="{00000000-0005-0000-0000-00001F0B0000}"/>
    <cellStyle name="Valuta 4 2 2 2 5 2" xfId="3994" xr:uid="{1B29BD22-0AC5-422D-89E0-F8BE834247F9}"/>
    <cellStyle name="Valuta 4 2 2 2 6" xfId="3489" xr:uid="{5A8E4C49-8D6F-4014-A487-43F9F739AB53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2 2" xfId="4975" xr:uid="{83015ED5-1324-48C4-917B-28EBF63B0AF7}"/>
    <cellStyle name="Valuta 4 2 2 4 3" xfId="1650" xr:uid="{00000000-0005-0000-0000-0000230B0000}"/>
    <cellStyle name="Valuta 4 2 2 4 3 2" xfId="4623" xr:uid="{6552D057-4917-4367-AA9C-AF9A97813EEC}"/>
    <cellStyle name="Valuta 4 2 2 4 4" xfId="1217" xr:uid="{00000000-0005-0000-0000-0000240B0000}"/>
    <cellStyle name="Valuta 4 2 2 4 4 2" xfId="4190" xr:uid="{35B3838F-F88B-4F1E-8A57-62B0AC6DFF0F}"/>
    <cellStyle name="Valuta 4 2 2 4 5" xfId="3620" xr:uid="{138AD869-A73D-4C57-99B1-4ED234A5D302}"/>
    <cellStyle name="Valuta 4 2 2 5" xfId="1839" xr:uid="{00000000-0005-0000-0000-0000250B0000}"/>
    <cellStyle name="Valuta 4 2 2 5 2" xfId="4808" xr:uid="{A9E7FEDA-E331-44ED-A4FF-16669617AD90}"/>
    <cellStyle name="Valuta 4 2 2 6" xfId="1437" xr:uid="{00000000-0005-0000-0000-0000260B0000}"/>
    <cellStyle name="Valuta 4 2 2 6 2" xfId="4410" xr:uid="{671529D1-F19D-4190-A1FF-70924EC3CA4A}"/>
    <cellStyle name="Valuta 4 2 2 7" xfId="925" xr:uid="{00000000-0005-0000-0000-0000270B0000}"/>
    <cellStyle name="Valuta 4 2 2 7 2" xfId="3898" xr:uid="{3821CFD7-6F36-40AC-9BB2-27BDC05E18EB}"/>
    <cellStyle name="Valuta 4 2 2 8" xfId="3394" xr:uid="{8286A1DA-FC7F-4C3D-962B-4B517C003FFD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2 2" xfId="5015" xr:uid="{B6BF4F8B-BCD5-4253-B4C1-BBBA732C6CAD}"/>
    <cellStyle name="Valuta 4 2 3 2 3" xfId="1705" xr:uid="{00000000-0005-0000-0000-00002B0B0000}"/>
    <cellStyle name="Valuta 4 2 3 2 3 2" xfId="4678" xr:uid="{12A1B5E5-94E0-4815-A108-35B4DAF2A5A2}"/>
    <cellStyle name="Valuta 4 2 3 2 4" xfId="1272" xr:uid="{00000000-0005-0000-0000-00002C0B0000}"/>
    <cellStyle name="Valuta 4 2 3 2 4 2" xfId="4245" xr:uid="{DFD2E985-8DC6-4843-BE1E-40ACD53CF94D}"/>
    <cellStyle name="Valuta 4 2 3 2 5" xfId="3675" xr:uid="{90D0D982-FC4F-4DB5-A31A-867CE3D72B38}"/>
    <cellStyle name="Valuta 4 2 3 3" xfId="1879" xr:uid="{00000000-0005-0000-0000-00002D0B0000}"/>
    <cellStyle name="Valuta 4 2 3 3 2" xfId="4848" xr:uid="{8115E083-2223-4162-8C07-BB73D52FB421}"/>
    <cellStyle name="Valuta 4 2 3 4" xfId="1492" xr:uid="{00000000-0005-0000-0000-00002E0B0000}"/>
    <cellStyle name="Valuta 4 2 3 4 2" xfId="4465" xr:uid="{C34DE926-3723-4334-AB82-074DED2982C0}"/>
    <cellStyle name="Valuta 4 2 3 5" xfId="981" xr:uid="{00000000-0005-0000-0000-00002F0B0000}"/>
    <cellStyle name="Valuta 4 2 3 5 2" xfId="3954" xr:uid="{FAD9F076-393F-467B-B7C3-6F9AFC64778F}"/>
    <cellStyle name="Valuta 4 2 3 6" xfId="3449" xr:uid="{17373C07-8D8A-4B39-BC70-29E5240B5D52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2 2" xfId="4935" xr:uid="{5630FDB3-B7CA-4ED4-A356-69E0D3CD8E42}"/>
    <cellStyle name="Valuta 4 2 5 3" xfId="1610" xr:uid="{00000000-0005-0000-0000-0000330B0000}"/>
    <cellStyle name="Valuta 4 2 5 3 2" xfId="4583" xr:uid="{C0578BFA-A382-485C-9B87-3EBB10497D17}"/>
    <cellStyle name="Valuta 4 2 5 4" xfId="1177" xr:uid="{00000000-0005-0000-0000-0000340B0000}"/>
    <cellStyle name="Valuta 4 2 5 4 2" xfId="4150" xr:uid="{482F89ED-8325-44C5-9B25-E752BE7AF904}"/>
    <cellStyle name="Valuta 4 2 5 5" xfId="3580" xr:uid="{ACC5CF0D-2EF9-4A3C-A828-E4374616370F}"/>
    <cellStyle name="Valuta 4 2 6" xfId="1799" xr:uid="{00000000-0005-0000-0000-0000350B0000}"/>
    <cellStyle name="Valuta 4 2 6 2" xfId="4768" xr:uid="{CA32F9BD-70B6-4EE4-ADEB-4E7B18F66687}"/>
    <cellStyle name="Valuta 4 2 7" xfId="1397" xr:uid="{00000000-0005-0000-0000-0000360B0000}"/>
    <cellStyle name="Valuta 4 2 7 2" xfId="4370" xr:uid="{20DE5DF6-D010-43C6-A7E9-327BBC11C76B}"/>
    <cellStyle name="Valuta 4 2 8" xfId="884" xr:uid="{00000000-0005-0000-0000-0000370B0000}"/>
    <cellStyle name="Valuta 4 2 8 2" xfId="3857" xr:uid="{DB3045CD-D289-4A74-AC7C-B0731A652CE1}"/>
    <cellStyle name="Valuta 4 2 9" xfId="3354" xr:uid="{D28675B5-E174-43EE-93F5-CF15FA9B33CE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2 2" xfId="5047" xr:uid="{A7658DBA-2A57-4C1F-9C76-820711AD3336}"/>
    <cellStyle name="Valuta 4 3 2 2 2 3" xfId="1737" xr:uid="{00000000-0005-0000-0000-00003D0B0000}"/>
    <cellStyle name="Valuta 4 3 2 2 2 3 2" xfId="4710" xr:uid="{7B149984-0DC4-4C9D-8E2E-C4A7744AEB84}"/>
    <cellStyle name="Valuta 4 3 2 2 2 4" xfId="1304" xr:uid="{00000000-0005-0000-0000-00003E0B0000}"/>
    <cellStyle name="Valuta 4 3 2 2 2 4 2" xfId="4277" xr:uid="{959CDE37-7282-4F08-AC68-41F6BBFD18EF}"/>
    <cellStyle name="Valuta 4 3 2 2 2 5" xfId="3707" xr:uid="{81D37907-DEAF-4EF8-B15B-0476E88ED84C}"/>
    <cellStyle name="Valuta 4 3 2 2 3" xfId="1911" xr:uid="{00000000-0005-0000-0000-00003F0B0000}"/>
    <cellStyle name="Valuta 4 3 2 2 3 2" xfId="4880" xr:uid="{6597E808-902A-43E2-896B-59430B1BEA06}"/>
    <cellStyle name="Valuta 4 3 2 2 4" xfId="1524" xr:uid="{00000000-0005-0000-0000-0000400B0000}"/>
    <cellStyle name="Valuta 4 3 2 2 4 2" xfId="4497" xr:uid="{38C47BBF-CFF2-4643-86C4-06B28D0CFBF6}"/>
    <cellStyle name="Valuta 4 3 2 2 5" xfId="1013" xr:uid="{00000000-0005-0000-0000-0000410B0000}"/>
    <cellStyle name="Valuta 4 3 2 2 5 2" xfId="3986" xr:uid="{00521E32-3220-4634-B421-B57CB13F919F}"/>
    <cellStyle name="Valuta 4 3 2 2 6" xfId="3481" xr:uid="{D553A3F2-F6F3-4596-83C4-FD082E7B68D4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2 2" xfId="4967" xr:uid="{2A83695B-3E08-4E11-A9D1-E5E84F76F3A9}"/>
    <cellStyle name="Valuta 4 3 2 4 3" xfId="1642" xr:uid="{00000000-0005-0000-0000-0000450B0000}"/>
    <cellStyle name="Valuta 4 3 2 4 3 2" xfId="4615" xr:uid="{1F74BB55-37F3-4B2B-9D98-F54ECE33365B}"/>
    <cellStyle name="Valuta 4 3 2 4 4" xfId="1209" xr:uid="{00000000-0005-0000-0000-0000460B0000}"/>
    <cellStyle name="Valuta 4 3 2 4 4 2" xfId="4182" xr:uid="{AEEEFADC-2D84-4698-9A4B-11E006D2E982}"/>
    <cellStyle name="Valuta 4 3 2 4 5" xfId="3612" xr:uid="{DE3DAFAF-2459-4716-8B5B-8AC8FB0B2D84}"/>
    <cellStyle name="Valuta 4 3 2 5" xfId="1831" xr:uid="{00000000-0005-0000-0000-0000470B0000}"/>
    <cellStyle name="Valuta 4 3 2 5 2" xfId="4800" xr:uid="{523D3D23-D60F-4938-A44D-1F4BA3EAB69A}"/>
    <cellStyle name="Valuta 4 3 2 6" xfId="1429" xr:uid="{00000000-0005-0000-0000-0000480B0000}"/>
    <cellStyle name="Valuta 4 3 2 6 2" xfId="4402" xr:uid="{A98BA7E2-0FA4-46A9-8DFF-9DFF4DEBBAB3}"/>
    <cellStyle name="Valuta 4 3 2 7" xfId="917" xr:uid="{00000000-0005-0000-0000-0000490B0000}"/>
    <cellStyle name="Valuta 4 3 2 7 2" xfId="3890" xr:uid="{E6BA037E-FC77-41D2-A712-644E7E1541CB}"/>
    <cellStyle name="Valuta 4 3 2 8" xfId="3386" xr:uid="{D0C31CB6-7DF6-4AEE-B123-05D584524A89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2 2" xfId="5007" xr:uid="{BB736782-22AE-4A75-9D99-A89169CAEF86}"/>
    <cellStyle name="Valuta 4 3 3 2 3" xfId="1692" xr:uid="{00000000-0005-0000-0000-00004D0B0000}"/>
    <cellStyle name="Valuta 4 3 3 2 3 2" xfId="4665" xr:uid="{5C9BA060-A31B-4B0E-9F0D-1E7AD86D7846}"/>
    <cellStyle name="Valuta 4 3 3 2 4" xfId="1259" xr:uid="{00000000-0005-0000-0000-00004E0B0000}"/>
    <cellStyle name="Valuta 4 3 3 2 4 2" xfId="4232" xr:uid="{73A76AAA-9446-400E-8CCE-69651A717C7D}"/>
    <cellStyle name="Valuta 4 3 3 2 5" xfId="3662" xr:uid="{B894CFA1-EA99-4D27-8344-42AC5213032D}"/>
    <cellStyle name="Valuta 4 3 3 3" xfId="1871" xr:uid="{00000000-0005-0000-0000-00004F0B0000}"/>
    <cellStyle name="Valuta 4 3 3 3 2" xfId="4840" xr:uid="{7E4C3FF0-5AA6-4333-A822-E91C05217B11}"/>
    <cellStyle name="Valuta 4 3 3 4" xfId="1479" xr:uid="{00000000-0005-0000-0000-0000500B0000}"/>
    <cellStyle name="Valuta 4 3 3 4 2" xfId="4452" xr:uid="{549DD83E-1D67-4103-ABBB-E90310AD2932}"/>
    <cellStyle name="Valuta 4 3 3 5" xfId="968" xr:uid="{00000000-0005-0000-0000-0000510B0000}"/>
    <cellStyle name="Valuta 4 3 3 5 2" xfId="3941" xr:uid="{C9897869-3E7F-43B5-A9E5-3A25C698C883}"/>
    <cellStyle name="Valuta 4 3 3 6" xfId="3436" xr:uid="{B485493A-23A3-46F6-81D7-E9DCB6065226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2 2" xfId="4927" xr:uid="{3C410998-2EB0-4973-BB2A-38F309B2658F}"/>
    <cellStyle name="Valuta 4 3 5 3" xfId="1600" xr:uid="{00000000-0005-0000-0000-0000550B0000}"/>
    <cellStyle name="Valuta 4 3 5 3 2" xfId="4573" xr:uid="{BB4042A4-81C0-4E09-AACF-D99CBEFA2E64}"/>
    <cellStyle name="Valuta 4 3 5 4" xfId="1167" xr:uid="{00000000-0005-0000-0000-0000560B0000}"/>
    <cellStyle name="Valuta 4 3 5 4 2" xfId="4140" xr:uid="{8D8FA31E-0C26-4419-81A0-FF5F33871B13}"/>
    <cellStyle name="Valuta 4 3 5 5" xfId="3570" xr:uid="{F2CC3EAE-8C71-4666-A9A7-265AACDD738D}"/>
    <cellStyle name="Valuta 4 3 6" xfId="1791" xr:uid="{00000000-0005-0000-0000-0000570B0000}"/>
    <cellStyle name="Valuta 4 3 6 2" xfId="4760" xr:uid="{EDAF0363-D9B1-4509-8E34-CC0F0895C241}"/>
    <cellStyle name="Valuta 4 3 7" xfId="1385" xr:uid="{00000000-0005-0000-0000-0000580B0000}"/>
    <cellStyle name="Valuta 4 3 7 2" xfId="4358" xr:uid="{E00225FC-5538-4763-BBFD-82960A993E68}"/>
    <cellStyle name="Valuta 4 3 8" xfId="871" xr:uid="{00000000-0005-0000-0000-0000590B0000}"/>
    <cellStyle name="Valuta 4 3 8 2" xfId="3844" xr:uid="{3D9B9F98-9A92-4117-A861-1D8A06F4CDB4}"/>
    <cellStyle name="Valuta 4 3 9" xfId="3341" xr:uid="{1BF766FF-B12C-48B1-9F18-719FF58B53C0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2 2" xfId="5031" xr:uid="{70465B91-0002-4B31-8B94-E3BC86B11F05}"/>
    <cellStyle name="Valuta 4 4 2 2 3" xfId="1721" xr:uid="{00000000-0005-0000-0000-00005E0B0000}"/>
    <cellStyle name="Valuta 4 4 2 2 3 2" xfId="4694" xr:uid="{6C074DDE-4A1E-458B-B535-38DD0A555C47}"/>
    <cellStyle name="Valuta 4 4 2 2 4" xfId="1288" xr:uid="{00000000-0005-0000-0000-00005F0B0000}"/>
    <cellStyle name="Valuta 4 4 2 2 4 2" xfId="4261" xr:uid="{21C8F3D7-9C05-4579-9EDC-9E129B8A445D}"/>
    <cellStyle name="Valuta 4 4 2 2 5" xfId="3691" xr:uid="{F93694A9-805F-47A3-9EEE-81645E14D3D1}"/>
    <cellStyle name="Valuta 4 4 2 3" xfId="1895" xr:uid="{00000000-0005-0000-0000-0000600B0000}"/>
    <cellStyle name="Valuta 4 4 2 3 2" xfId="4864" xr:uid="{624CC47C-129E-4233-9489-C6D6300D7AD2}"/>
    <cellStyle name="Valuta 4 4 2 4" xfId="1508" xr:uid="{00000000-0005-0000-0000-0000610B0000}"/>
    <cellStyle name="Valuta 4 4 2 4 2" xfId="4481" xr:uid="{C0217D2B-26B8-41B4-A8B3-E336C727E541}"/>
    <cellStyle name="Valuta 4 4 2 5" xfId="997" xr:uid="{00000000-0005-0000-0000-0000620B0000}"/>
    <cellStyle name="Valuta 4 4 2 5 2" xfId="3970" xr:uid="{FF2F9ED1-CFA1-46A4-9F9D-241779B3922D}"/>
    <cellStyle name="Valuta 4 4 2 6" xfId="3465" xr:uid="{32640A82-618B-42A0-AAF3-9AEF004914A1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2 2" xfId="4951" xr:uid="{A0D4F47F-F714-4E44-8080-D9611A4E41E7}"/>
    <cellStyle name="Valuta 4 4 4 3" xfId="1626" xr:uid="{00000000-0005-0000-0000-0000660B0000}"/>
    <cellStyle name="Valuta 4 4 4 3 2" xfId="4599" xr:uid="{25E1C8CA-D5ED-4C46-A092-8E51311F91B5}"/>
    <cellStyle name="Valuta 4 4 4 4" xfId="1193" xr:uid="{00000000-0005-0000-0000-0000670B0000}"/>
    <cellStyle name="Valuta 4 4 4 4 2" xfId="4166" xr:uid="{256766F5-AFC2-4F4D-9610-A903F0C4D5EA}"/>
    <cellStyle name="Valuta 4 4 4 5" xfId="3596" xr:uid="{46E0A5F5-5104-4026-B0A0-5807314471A1}"/>
    <cellStyle name="Valuta 4 4 5" xfId="1815" xr:uid="{00000000-0005-0000-0000-0000680B0000}"/>
    <cellStyle name="Valuta 4 4 5 2" xfId="4784" xr:uid="{07BA46B0-54EF-4969-97CD-6E978920CED3}"/>
    <cellStyle name="Valuta 4 4 6" xfId="1413" xr:uid="{00000000-0005-0000-0000-0000690B0000}"/>
    <cellStyle name="Valuta 4 4 6 2" xfId="4386" xr:uid="{28D509A1-B9CF-4613-92F5-E1F497457A46}"/>
    <cellStyle name="Valuta 4 4 7" xfId="901" xr:uid="{00000000-0005-0000-0000-00006A0B0000}"/>
    <cellStyle name="Valuta 4 4 7 2" xfId="3874" xr:uid="{2CBBE1C1-9C80-4D65-B2E2-1B4F18A453C3}"/>
    <cellStyle name="Valuta 4 4 8" xfId="3370" xr:uid="{EFC4E538-5705-4220-8B66-AD0ECF2F1AE2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2 2" xfId="4991" xr:uid="{1D8DA01B-501D-4DB0-A03F-AD898A34C6AB}"/>
    <cellStyle name="Valuta 4 5 2 3" xfId="1676" xr:uid="{00000000-0005-0000-0000-00006E0B0000}"/>
    <cellStyle name="Valuta 4 5 2 3 2" xfId="4649" xr:uid="{22F636A3-C772-470B-A0E9-9CA93FB4BB98}"/>
    <cellStyle name="Valuta 4 5 2 4" xfId="1243" xr:uid="{00000000-0005-0000-0000-00006F0B0000}"/>
    <cellStyle name="Valuta 4 5 2 4 2" xfId="4216" xr:uid="{A267380B-B3D3-4103-AE18-7E2F10C7FB4C}"/>
    <cellStyle name="Valuta 4 5 2 5" xfId="3646" xr:uid="{948855F3-A666-4B75-938A-F8AC305E88AB}"/>
    <cellStyle name="Valuta 4 5 3" xfId="1855" xr:uid="{00000000-0005-0000-0000-0000700B0000}"/>
    <cellStyle name="Valuta 4 5 3 2" xfId="4824" xr:uid="{FFE6FE27-1661-4A50-9D88-2639CE1222C1}"/>
    <cellStyle name="Valuta 4 5 4" xfId="1463" xr:uid="{00000000-0005-0000-0000-0000710B0000}"/>
    <cellStyle name="Valuta 4 5 4 2" xfId="4436" xr:uid="{847052B1-FAB9-4A13-B9DF-41A639ACA9A1}"/>
    <cellStyle name="Valuta 4 5 5" xfId="952" xr:uid="{00000000-0005-0000-0000-0000720B0000}"/>
    <cellStyle name="Valuta 4 5 5 2" xfId="3925" xr:uid="{1314C392-ABAD-44AC-BAB5-101130A8A2EB}"/>
    <cellStyle name="Valuta 4 5 6" xfId="3420" xr:uid="{86F4A5FC-61FF-4986-803F-96A6B03E7A2A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2 2" xfId="4911" xr:uid="{439A4FAD-16EF-40FC-BB9E-C92AE557BFD0}"/>
    <cellStyle name="Valuta 4 7 2 3" xfId="1584" xr:uid="{00000000-0005-0000-0000-0000770B0000}"/>
    <cellStyle name="Valuta 4 7 2 3 2" xfId="4557" xr:uid="{812D9204-26B4-49EC-9C7F-575A72A8F6A7}"/>
    <cellStyle name="Valuta 4 7 2 4" xfId="1151" xr:uid="{00000000-0005-0000-0000-0000780B0000}"/>
    <cellStyle name="Valuta 4 7 2 4 2" xfId="4124" xr:uid="{087BBE1F-798B-4AF5-BEA9-A06C17EB57B8}"/>
    <cellStyle name="Valuta 4 7 2 5" xfId="3554" xr:uid="{44327D16-093D-4405-96B9-33A777B67106}"/>
    <cellStyle name="Valuta 4 7 3" xfId="1775" xr:uid="{00000000-0005-0000-0000-0000790B0000}"/>
    <cellStyle name="Valuta 4 7 3 2" xfId="4744" xr:uid="{E879A504-F713-4B9C-A4B9-622702B7CFE8}"/>
    <cellStyle name="Valuta 4 7 4" xfId="1368" xr:uid="{00000000-0005-0000-0000-00007A0B0000}"/>
    <cellStyle name="Valuta 4 7 4 2" xfId="4341" xr:uid="{080D7816-9647-48A3-A065-51149F966D69}"/>
    <cellStyle name="Valuta 4 7 5" xfId="853" xr:uid="{00000000-0005-0000-0000-00007B0B0000}"/>
    <cellStyle name="Valuta 4 7 5 2" xfId="3826" xr:uid="{ADA2F94A-A325-4B8D-AF09-58A874881784}"/>
    <cellStyle name="Valuta 4 7 6" xfId="3324" xr:uid="{E9413FC3-19E3-4FDE-8A5A-6FCDE1705FEE}"/>
    <cellStyle name="Valuta 4 8" xfId="566" xr:uid="{00000000-0005-0000-0000-00007C0B0000}"/>
    <cellStyle name="Valuta 4 8 2" xfId="1933" xr:uid="{00000000-0005-0000-0000-00007D0B0000}"/>
    <cellStyle name="Valuta 4 8 2 2" xfId="4902" xr:uid="{E5C5622A-6A8B-4170-98A7-2A7D7A0BAB23}"/>
    <cellStyle name="Valuta 4 8 3" xfId="1570" xr:uid="{00000000-0005-0000-0000-00007E0B0000}"/>
    <cellStyle name="Valuta 4 8 3 2" xfId="4543" xr:uid="{1CA14F4D-8E6A-4342-A65B-E16AE66A3C84}"/>
    <cellStyle name="Valuta 4 8 4" xfId="1137" xr:uid="{00000000-0005-0000-0000-00007F0B0000}"/>
    <cellStyle name="Valuta 4 8 4 2" xfId="4110" xr:uid="{18E2CD22-423A-4A98-9034-B73E0FEEABF2}"/>
    <cellStyle name="Valuta 4 8 5" xfId="3540" xr:uid="{F0C1F7DE-95EC-470E-8175-7D3D2939EB05}"/>
    <cellStyle name="Valuta 4 9" xfId="1765" xr:uid="{00000000-0005-0000-0000-0000800B0000}"/>
    <cellStyle name="Valuta 4 9 2" xfId="4734" xr:uid="{CA501195-1CD6-41F6-BC77-D6196E0DC42C}"/>
    <cellStyle name="Valuta 5" xfId="563" xr:uid="{00000000-0005-0000-0000-0000810B0000}"/>
    <cellStyle name="Valuta 5 2" xfId="1930" xr:uid="{00000000-0005-0000-0000-0000820B0000}"/>
    <cellStyle name="Valuta 5 2 2" xfId="4899" xr:uid="{25168900-C4A8-48F0-9D3B-D505FD975B0D}"/>
    <cellStyle name="Valuta 5 3" xfId="1567" xr:uid="{00000000-0005-0000-0000-0000830B0000}"/>
    <cellStyle name="Valuta 5 3 2" xfId="4540" xr:uid="{DF7A3D81-9F84-4892-88D3-7F81BEFF3D72}"/>
    <cellStyle name="Valuta 5 4" xfId="1134" xr:uid="{00000000-0005-0000-0000-0000840B0000}"/>
    <cellStyle name="Valuta 5 4 2" xfId="4107" xr:uid="{F2EB653D-1E71-4771-B2A1-8C128785BFD0}"/>
    <cellStyle name="Valuta 5 5" xfId="3537" xr:uid="{C756349F-02B7-48A1-A7C7-1E689CF490C0}"/>
    <cellStyle name="Valuta 6" xfId="1761" xr:uid="{00000000-0005-0000-0000-0000850B0000}"/>
    <cellStyle name="Valuta 6 2" xfId="4730" xr:uid="{580012C9-5B5F-4524-8966-5EDE7BEF46C0}"/>
    <cellStyle name="Valuta 7" xfId="1762" xr:uid="{00000000-0005-0000-0000-0000860B0000}"/>
    <cellStyle name="Valuta 7 2" xfId="4731" xr:uid="{2ACC3C13-3EC3-4113-A598-6C902E6F92DC}"/>
    <cellStyle name="Valuta 8" xfId="1336" xr:uid="{00000000-0005-0000-0000-0000870B0000}"/>
    <cellStyle name="Valuta 8 2" xfId="4309" xr:uid="{6B988443-6E8A-48FA-AC2A-10954446A95D}"/>
    <cellStyle name="Valuta 9" xfId="780" xr:uid="{00000000-0005-0000-0000-0000880B0000}"/>
    <cellStyle name="Valuta 9 2" xfId="3753" xr:uid="{277F7411-D40B-4309-BA5A-5EBE168A5161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2 2" xfId="5053" xr:uid="{A3C68620-678C-49A6-84DD-38B50B42020B}"/>
    <cellStyle name="Vejica 2 2 3 2 2 2 3" xfId="1743" xr:uid="{00000000-0005-0000-0000-0000920B0000}"/>
    <cellStyle name="Vejica 2 2 3 2 2 2 3 2" xfId="4716" xr:uid="{743EF364-5CF5-4B70-8050-F4C2188331EF}"/>
    <cellStyle name="Vejica 2 2 3 2 2 2 4" xfId="1310" xr:uid="{00000000-0005-0000-0000-0000930B0000}"/>
    <cellStyle name="Vejica 2 2 3 2 2 2 4 2" xfId="4283" xr:uid="{1667A861-E0F2-439C-B1F9-606D4FC73567}"/>
    <cellStyle name="Vejica 2 2 3 2 2 2 5" xfId="3713" xr:uid="{AED450B5-2519-40E4-9119-433A37A63F1E}"/>
    <cellStyle name="Vejica 2 2 3 2 2 3" xfId="1917" xr:uid="{00000000-0005-0000-0000-0000940B0000}"/>
    <cellStyle name="Vejica 2 2 3 2 2 3 2" xfId="4886" xr:uid="{BA6F2FA5-34FB-4B62-B83B-37A511198BF9}"/>
    <cellStyle name="Vejica 2 2 3 2 2 4" xfId="1530" xr:uid="{00000000-0005-0000-0000-0000950B0000}"/>
    <cellStyle name="Vejica 2 2 3 2 2 4 2" xfId="4503" xr:uid="{65F565D2-7EE0-4EFB-AB9D-F8B124C7472C}"/>
    <cellStyle name="Vejica 2 2 3 2 2 5" xfId="1019" xr:uid="{00000000-0005-0000-0000-0000960B0000}"/>
    <cellStyle name="Vejica 2 2 3 2 2 5 2" xfId="3992" xr:uid="{C3C16548-BBD2-48BE-A9F3-9B1DCFEDDA2A}"/>
    <cellStyle name="Vejica 2 2 3 2 2 6" xfId="3487" xr:uid="{78DAB8B1-3202-466C-9B6E-E7AB07A00C82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2 2" xfId="4973" xr:uid="{6033FB5A-9C85-4F82-B98A-460563EB10CF}"/>
    <cellStyle name="Vejica 2 2 3 2 4 3" xfId="1648" xr:uid="{00000000-0005-0000-0000-00009A0B0000}"/>
    <cellStyle name="Vejica 2 2 3 2 4 3 2" xfId="4621" xr:uid="{B58525BD-E4DD-41DE-BCC3-B15FC4E13336}"/>
    <cellStyle name="Vejica 2 2 3 2 4 4" xfId="1215" xr:uid="{00000000-0005-0000-0000-00009B0B0000}"/>
    <cellStyle name="Vejica 2 2 3 2 4 4 2" xfId="4188" xr:uid="{42A1257A-10D6-4C69-A547-E8D6AF273678}"/>
    <cellStyle name="Vejica 2 2 3 2 4 5" xfId="3618" xr:uid="{106547D2-503B-4AA0-933D-0CFA880BB4B7}"/>
    <cellStyle name="Vejica 2 2 3 2 5" xfId="1837" xr:uid="{00000000-0005-0000-0000-00009C0B0000}"/>
    <cellStyle name="Vejica 2 2 3 2 5 2" xfId="4806" xr:uid="{65A7C6B0-7FEF-41BE-A693-624EBF312AE5}"/>
    <cellStyle name="Vejica 2 2 3 2 6" xfId="1435" xr:uid="{00000000-0005-0000-0000-00009D0B0000}"/>
    <cellStyle name="Vejica 2 2 3 2 6 2" xfId="4408" xr:uid="{A4E2B4F0-7A34-48EE-93D8-4E4B6F24903E}"/>
    <cellStyle name="Vejica 2 2 3 2 7" xfId="923" xr:uid="{00000000-0005-0000-0000-00009E0B0000}"/>
    <cellStyle name="Vejica 2 2 3 2 7 2" xfId="3896" xr:uid="{3C384573-BC9B-4A2D-8EB5-9361E0396C08}"/>
    <cellStyle name="Vejica 2 2 3 2 8" xfId="3392" xr:uid="{47EA1842-4D48-4280-89CD-75C105AC4366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2 2" xfId="5013" xr:uid="{1947C2F0-71B5-481F-9FB6-A9D61B54398D}"/>
    <cellStyle name="Vejica 2 2 3 3 2 3" xfId="1703" xr:uid="{00000000-0005-0000-0000-0000A20B0000}"/>
    <cellStyle name="Vejica 2 2 3 3 2 3 2" xfId="4676" xr:uid="{684C9DCC-1AB8-49A1-9FD0-F193341BB76F}"/>
    <cellStyle name="Vejica 2 2 3 3 2 4" xfId="1270" xr:uid="{00000000-0005-0000-0000-0000A30B0000}"/>
    <cellStyle name="Vejica 2 2 3 3 2 4 2" xfId="4243" xr:uid="{B77E9615-1B04-475A-923C-110ECF937997}"/>
    <cellStyle name="Vejica 2 2 3 3 2 5" xfId="3673" xr:uid="{5FCF95BD-0ABD-4BDC-ACD3-D7E31A9F744F}"/>
    <cellStyle name="Vejica 2 2 3 3 3" xfId="1877" xr:uid="{00000000-0005-0000-0000-0000A40B0000}"/>
    <cellStyle name="Vejica 2 2 3 3 3 2" xfId="4846" xr:uid="{2B7DF85A-25E4-4DE0-AD13-C501EF04F10C}"/>
    <cellStyle name="Vejica 2 2 3 3 4" xfId="1490" xr:uid="{00000000-0005-0000-0000-0000A50B0000}"/>
    <cellStyle name="Vejica 2 2 3 3 4 2" xfId="4463" xr:uid="{C85A66AF-CDAD-4598-92CD-A9C233B212BE}"/>
    <cellStyle name="Vejica 2 2 3 3 5" xfId="979" xr:uid="{00000000-0005-0000-0000-0000A60B0000}"/>
    <cellStyle name="Vejica 2 2 3 3 5 2" xfId="3952" xr:uid="{A73BD25B-7288-4567-924A-5204BA23A40C}"/>
    <cellStyle name="Vejica 2 2 3 3 6" xfId="3447" xr:uid="{382A39C1-9B76-41CD-92AE-D76D86AFC666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2 2" xfId="4933" xr:uid="{DE96E6BD-A4A4-4D13-BD78-7AD4E6F19E5B}"/>
    <cellStyle name="Vejica 2 2 3 5 3" xfId="1608" xr:uid="{00000000-0005-0000-0000-0000AA0B0000}"/>
    <cellStyle name="Vejica 2 2 3 5 3 2" xfId="4581" xr:uid="{379FDB62-C19B-4492-9EB9-9FA23BD08E51}"/>
    <cellStyle name="Vejica 2 2 3 5 4" xfId="1175" xr:uid="{00000000-0005-0000-0000-0000AB0B0000}"/>
    <cellStyle name="Vejica 2 2 3 5 4 2" xfId="4148" xr:uid="{9B4B5D82-3CA0-4616-B938-AA5DD376174F}"/>
    <cellStyle name="Vejica 2 2 3 5 5" xfId="3578" xr:uid="{3FD8CDFD-9A0A-46CE-A1EB-2C1ADDFC1580}"/>
    <cellStyle name="Vejica 2 2 3 6" xfId="1797" xr:uid="{00000000-0005-0000-0000-0000AC0B0000}"/>
    <cellStyle name="Vejica 2 2 3 6 2" xfId="4766" xr:uid="{743ABF29-606E-4AEE-BAFC-474D725C243D}"/>
    <cellStyle name="Vejica 2 2 3 7" xfId="1395" xr:uid="{00000000-0005-0000-0000-0000AD0B0000}"/>
    <cellStyle name="Vejica 2 2 3 7 2" xfId="4368" xr:uid="{224FA122-35C4-4C53-BDDA-0B55D2DF34CB}"/>
    <cellStyle name="Vejica 2 2 3 8" xfId="882" xr:uid="{00000000-0005-0000-0000-0000AE0B0000}"/>
    <cellStyle name="Vejica 2 2 3 8 2" xfId="3855" xr:uid="{0C07A71A-F67D-4DB0-97AE-5AF83398A3BE}"/>
    <cellStyle name="Vejica 2 2 3 9" xfId="3352" xr:uid="{4CCEE7BA-ABC5-49E2-8FC9-0592D65CD68B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2 2" xfId="5042" xr:uid="{3C0FAC19-5793-4871-A7F8-1235711736E4}"/>
    <cellStyle name="Vejica 2 2 4 2 2 2 3" xfId="1732" xr:uid="{00000000-0005-0000-0000-0000B40B0000}"/>
    <cellStyle name="Vejica 2 2 4 2 2 2 3 2" xfId="4705" xr:uid="{C5A483EE-350B-40B6-8958-D98A27944D4F}"/>
    <cellStyle name="Vejica 2 2 4 2 2 2 4" xfId="1299" xr:uid="{00000000-0005-0000-0000-0000B50B0000}"/>
    <cellStyle name="Vejica 2 2 4 2 2 2 4 2" xfId="4272" xr:uid="{C8557383-6967-46A4-99D3-82C78E16FA2F}"/>
    <cellStyle name="Vejica 2 2 4 2 2 2 5" xfId="3702" xr:uid="{59533324-6617-4954-AE12-319245881CAF}"/>
    <cellStyle name="Vejica 2 2 4 2 2 3" xfId="1906" xr:uid="{00000000-0005-0000-0000-0000B60B0000}"/>
    <cellStyle name="Vejica 2 2 4 2 2 3 2" xfId="4875" xr:uid="{677E0A94-8FE3-40B8-8E1B-4B0078293BD1}"/>
    <cellStyle name="Vejica 2 2 4 2 2 4" xfId="1519" xr:uid="{00000000-0005-0000-0000-0000B70B0000}"/>
    <cellStyle name="Vejica 2 2 4 2 2 4 2" xfId="4492" xr:uid="{4EA567F7-E5AE-4532-A5F9-D21B42A097EB}"/>
    <cellStyle name="Vejica 2 2 4 2 2 5" xfId="1008" xr:uid="{00000000-0005-0000-0000-0000B80B0000}"/>
    <cellStyle name="Vejica 2 2 4 2 2 5 2" xfId="3981" xr:uid="{4D7D8E51-7ECE-4E60-8757-3969674849CA}"/>
    <cellStyle name="Vejica 2 2 4 2 2 6" xfId="3476" xr:uid="{40D83E7F-25D7-458D-924F-E3468ADC82DA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2 2" xfId="4962" xr:uid="{665B7B87-D207-4E48-940A-126B5F3B2838}"/>
    <cellStyle name="Vejica 2 2 4 2 4 3" xfId="1637" xr:uid="{00000000-0005-0000-0000-0000BC0B0000}"/>
    <cellStyle name="Vejica 2 2 4 2 4 3 2" xfId="4610" xr:uid="{326648FA-1A52-4270-AA40-DA9221BAFF5E}"/>
    <cellStyle name="Vejica 2 2 4 2 4 4" xfId="1204" xr:uid="{00000000-0005-0000-0000-0000BD0B0000}"/>
    <cellStyle name="Vejica 2 2 4 2 4 4 2" xfId="4177" xr:uid="{1ADEF4F1-E4DB-4675-B374-E604A97B3BF0}"/>
    <cellStyle name="Vejica 2 2 4 2 4 5" xfId="3607" xr:uid="{865A6046-9CA1-4650-BA81-E5B0E9982754}"/>
    <cellStyle name="Vejica 2 2 4 2 5" xfId="1826" xr:uid="{00000000-0005-0000-0000-0000BE0B0000}"/>
    <cellStyle name="Vejica 2 2 4 2 5 2" xfId="4795" xr:uid="{D3313D09-DF76-477C-B875-C149A25E8EC8}"/>
    <cellStyle name="Vejica 2 2 4 2 6" xfId="1424" xr:uid="{00000000-0005-0000-0000-0000BF0B0000}"/>
    <cellStyle name="Vejica 2 2 4 2 6 2" xfId="4397" xr:uid="{CE06194A-401B-430F-A78F-3D010BC0A15C}"/>
    <cellStyle name="Vejica 2 2 4 2 7" xfId="912" xr:uid="{00000000-0005-0000-0000-0000C00B0000}"/>
    <cellStyle name="Vejica 2 2 4 2 7 2" xfId="3885" xr:uid="{BC7E5193-DE3A-4248-B076-7BD0FDE98057}"/>
    <cellStyle name="Vejica 2 2 4 2 8" xfId="3381" xr:uid="{2E9A47D9-A7D7-4B63-B06F-469D3A348E38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2 2" xfId="5002" xr:uid="{6C7CD30E-EC73-4852-88F7-F3A1A1D41EEF}"/>
    <cellStyle name="Vejica 2 2 4 3 2 3" xfId="1687" xr:uid="{00000000-0005-0000-0000-0000C40B0000}"/>
    <cellStyle name="Vejica 2 2 4 3 2 3 2" xfId="4660" xr:uid="{108B01E6-18EA-44A2-840F-2B174A4E3532}"/>
    <cellStyle name="Vejica 2 2 4 3 2 4" xfId="1254" xr:uid="{00000000-0005-0000-0000-0000C50B0000}"/>
    <cellStyle name="Vejica 2 2 4 3 2 4 2" xfId="4227" xr:uid="{97F49E32-BDAD-432A-B20B-8E07C06D4F58}"/>
    <cellStyle name="Vejica 2 2 4 3 2 5" xfId="3657" xr:uid="{C9FB5FE6-183A-46A1-BC3A-C935FBDEEACB}"/>
    <cellStyle name="Vejica 2 2 4 3 3" xfId="1866" xr:uid="{00000000-0005-0000-0000-0000C60B0000}"/>
    <cellStyle name="Vejica 2 2 4 3 3 2" xfId="4835" xr:uid="{3770D9E8-993C-4883-A521-F8E21AF4C285}"/>
    <cellStyle name="Vejica 2 2 4 3 4" xfId="1474" xr:uid="{00000000-0005-0000-0000-0000C70B0000}"/>
    <cellStyle name="Vejica 2 2 4 3 4 2" xfId="4447" xr:uid="{87CD1ADD-4D40-4B18-A3AB-A38C54F76C02}"/>
    <cellStyle name="Vejica 2 2 4 3 5" xfId="963" xr:uid="{00000000-0005-0000-0000-0000C80B0000}"/>
    <cellStyle name="Vejica 2 2 4 3 5 2" xfId="3936" xr:uid="{CDB8A166-9575-4FB6-8C88-42CAF8FD6E26}"/>
    <cellStyle name="Vejica 2 2 4 3 6" xfId="3431" xr:uid="{E9012C98-0CD0-4EA1-B930-1248C8D97F7B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2 2" xfId="4922" xr:uid="{82FF2B9C-5A69-42AE-B692-88372C8E663B}"/>
    <cellStyle name="Vejica 2 2 4 5 3" xfId="1595" xr:uid="{00000000-0005-0000-0000-0000CC0B0000}"/>
    <cellStyle name="Vejica 2 2 4 5 3 2" xfId="4568" xr:uid="{A29DE6CA-745D-436E-B1E4-AF8C5C9D36F2}"/>
    <cellStyle name="Vejica 2 2 4 5 4" xfId="1162" xr:uid="{00000000-0005-0000-0000-0000CD0B0000}"/>
    <cellStyle name="Vejica 2 2 4 5 4 2" xfId="4135" xr:uid="{3EF86211-F2F7-4BF9-BCDC-4271B8B2A0CF}"/>
    <cellStyle name="Vejica 2 2 4 5 5" xfId="3565" xr:uid="{2511DC39-0536-406C-9670-FDB9E2E915B2}"/>
    <cellStyle name="Vejica 2 2 4 6" xfId="1786" xr:uid="{00000000-0005-0000-0000-0000CE0B0000}"/>
    <cellStyle name="Vejica 2 2 4 6 2" xfId="4755" xr:uid="{FF48DF63-C3A5-4413-9514-081A9FF0F6E2}"/>
    <cellStyle name="Vejica 2 2 4 7" xfId="1380" xr:uid="{00000000-0005-0000-0000-0000CF0B0000}"/>
    <cellStyle name="Vejica 2 2 4 7 2" xfId="4353" xr:uid="{9A4640BE-6FAC-427C-8A42-21995F8F2E9D}"/>
    <cellStyle name="Vejica 2 2 4 8" xfId="866" xr:uid="{00000000-0005-0000-0000-0000D00B0000}"/>
    <cellStyle name="Vejica 2 2 4 8 2" xfId="3839" xr:uid="{C1D212F9-493F-4C72-B7E1-053F7BB647F3}"/>
    <cellStyle name="Vejica 2 2 4 9" xfId="3336" xr:uid="{2D1BFD12-EA9D-4DBC-9360-B6BC4E77979E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2 2" xfId="5026" xr:uid="{20FFCFB1-3D84-4755-994D-4F3787668FBC}"/>
    <cellStyle name="Vejica 2 2 5 2 2 3" xfId="1716" xr:uid="{00000000-0005-0000-0000-0000D50B0000}"/>
    <cellStyle name="Vejica 2 2 5 2 2 3 2" xfId="4689" xr:uid="{09B368CD-1331-43C7-9236-237BA7DE974E}"/>
    <cellStyle name="Vejica 2 2 5 2 2 4" xfId="1283" xr:uid="{00000000-0005-0000-0000-0000D60B0000}"/>
    <cellStyle name="Vejica 2 2 5 2 2 4 2" xfId="4256" xr:uid="{0F1DA9D4-23E3-4788-9491-161E04105138}"/>
    <cellStyle name="Vejica 2 2 5 2 2 5" xfId="3686" xr:uid="{6482F590-4515-4B10-A193-537AAD48ADAB}"/>
    <cellStyle name="Vejica 2 2 5 2 3" xfId="1890" xr:uid="{00000000-0005-0000-0000-0000D70B0000}"/>
    <cellStyle name="Vejica 2 2 5 2 3 2" xfId="4859" xr:uid="{4081FF9B-660F-4307-8ED1-AAF5E7B617AA}"/>
    <cellStyle name="Vejica 2 2 5 2 4" xfId="1503" xr:uid="{00000000-0005-0000-0000-0000D80B0000}"/>
    <cellStyle name="Vejica 2 2 5 2 4 2" xfId="4476" xr:uid="{02BF57E5-B1D9-44BE-88A6-59B5972E4254}"/>
    <cellStyle name="Vejica 2 2 5 2 5" xfId="992" xr:uid="{00000000-0005-0000-0000-0000D90B0000}"/>
    <cellStyle name="Vejica 2 2 5 2 5 2" xfId="3965" xr:uid="{9E504F30-9484-481F-A090-E1BAC52366BF}"/>
    <cellStyle name="Vejica 2 2 5 2 6" xfId="3460" xr:uid="{D543BC69-3409-458A-86C5-37C8CAF3509A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2 2" xfId="4946" xr:uid="{2E16F826-3334-4C4D-8CD5-7ADFE57FDB12}"/>
    <cellStyle name="Vejica 2 2 5 4 3" xfId="1621" xr:uid="{00000000-0005-0000-0000-0000DD0B0000}"/>
    <cellStyle name="Vejica 2 2 5 4 3 2" xfId="4594" xr:uid="{741FD6C4-AE6A-4A59-9FE3-F646E888F5C9}"/>
    <cellStyle name="Vejica 2 2 5 4 4" xfId="1188" xr:uid="{00000000-0005-0000-0000-0000DE0B0000}"/>
    <cellStyle name="Vejica 2 2 5 4 4 2" xfId="4161" xr:uid="{33CBD65A-6115-4B41-AFAD-27D49971C510}"/>
    <cellStyle name="Vejica 2 2 5 4 5" xfId="3591" xr:uid="{53DB79FC-61F0-4F35-B24F-1554A6B1CB5C}"/>
    <cellStyle name="Vejica 2 2 5 5" xfId="1810" xr:uid="{00000000-0005-0000-0000-0000DF0B0000}"/>
    <cellStyle name="Vejica 2 2 5 5 2" xfId="4779" xr:uid="{414E4427-7033-42A2-98C0-9C2060F7F0AF}"/>
    <cellStyle name="Vejica 2 2 5 6" xfId="1408" xr:uid="{00000000-0005-0000-0000-0000E00B0000}"/>
    <cellStyle name="Vejica 2 2 5 6 2" xfId="4381" xr:uid="{FCCDF934-B55E-4FF2-936D-98F7F533EF55}"/>
    <cellStyle name="Vejica 2 2 5 7" xfId="896" xr:uid="{00000000-0005-0000-0000-0000E10B0000}"/>
    <cellStyle name="Vejica 2 2 5 7 2" xfId="3869" xr:uid="{9736DAB1-553A-402A-8875-91FD59B67F93}"/>
    <cellStyle name="Vejica 2 2 5 8" xfId="3365" xr:uid="{AD5C6A9E-E4DA-4F37-80DB-48A6943CEC33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2 2" xfId="4986" xr:uid="{10D2E798-F048-4FA6-957F-3020FDE1BB5D}"/>
    <cellStyle name="Vejica 2 2 6 2 3" xfId="1666" xr:uid="{00000000-0005-0000-0000-0000E50B0000}"/>
    <cellStyle name="Vejica 2 2 6 2 3 2" xfId="4639" xr:uid="{4FCC0A69-0B2A-4B17-8690-085F9026BD89}"/>
    <cellStyle name="Vejica 2 2 6 2 4" xfId="1233" xr:uid="{00000000-0005-0000-0000-0000E60B0000}"/>
    <cellStyle name="Vejica 2 2 6 2 4 2" xfId="4206" xr:uid="{55030635-0303-4111-AC8B-342EAEDFC31E}"/>
    <cellStyle name="Vejica 2 2 6 2 5" xfId="3636" xr:uid="{5AFB5BE3-97A1-4CF5-8012-99999EF6F33D}"/>
    <cellStyle name="Vejica 2 2 6 3" xfId="1850" xr:uid="{00000000-0005-0000-0000-0000E70B0000}"/>
    <cellStyle name="Vejica 2 2 6 3 2" xfId="4819" xr:uid="{4D5C22DF-2F98-418F-A872-D583EC5C58C0}"/>
    <cellStyle name="Vejica 2 2 6 4" xfId="1453" xr:uid="{00000000-0005-0000-0000-0000E80B0000}"/>
    <cellStyle name="Vejica 2 2 6 4 2" xfId="4426" xr:uid="{1B2CD8DB-4AD8-46BA-8193-3E26BE5B569B}"/>
    <cellStyle name="Vejica 2 2 6 5" xfId="942" xr:uid="{00000000-0005-0000-0000-0000E90B0000}"/>
    <cellStyle name="Vejica 2 2 6 5 2" xfId="3915" xr:uid="{108218C6-CD24-4E64-9C8B-FE960297A2BA}"/>
    <cellStyle name="Vejica 2 2 6 6" xfId="3410" xr:uid="{61E3FEC4-AD87-4207-AA82-5735C84B255C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2 2" xfId="4906" xr:uid="{DF6F5C63-1CE7-4F09-AE3E-57AC6913A6DC}"/>
    <cellStyle name="Vejica 2 2 8 2 3" xfId="1579" xr:uid="{00000000-0005-0000-0000-0000EE0B0000}"/>
    <cellStyle name="Vejica 2 2 8 2 3 2" xfId="4552" xr:uid="{F497C7D9-F3F6-4163-BFE8-07CE7D34EB52}"/>
    <cellStyle name="Vejica 2 2 8 2 4" xfId="1146" xr:uid="{00000000-0005-0000-0000-0000EF0B0000}"/>
    <cellStyle name="Vejica 2 2 8 2 4 2" xfId="4119" xr:uid="{4F3F4256-A45B-45D7-8F13-AD250FE4DB21}"/>
    <cellStyle name="Vejica 2 2 8 2 5" xfId="3549" xr:uid="{EA078AF2-398E-4EE2-AE36-2E4072C83A6A}"/>
    <cellStyle name="Vejica 2 2 8 3" xfId="1770" xr:uid="{00000000-0005-0000-0000-0000F00B0000}"/>
    <cellStyle name="Vejica 2 2 8 3 2" xfId="4739" xr:uid="{DB288281-AFBD-4489-8B96-A1F3FF2584EA}"/>
    <cellStyle name="Vejica 2 2 8 4" xfId="1361" xr:uid="{00000000-0005-0000-0000-0000F10B0000}"/>
    <cellStyle name="Vejica 2 2 8 4 2" xfId="4334" xr:uid="{9835E398-03E8-4D55-AF3B-B4B18105F64C}"/>
    <cellStyle name="Vejica 2 2 8 5" xfId="839" xr:uid="{00000000-0005-0000-0000-0000F20B0000}"/>
    <cellStyle name="Vejica 2 2 8 5 2" xfId="3812" xr:uid="{A552AF73-63E9-4D6D-9CC6-D5CF379C4748}"/>
    <cellStyle name="Vejica 2 2 8 6" xfId="3314" xr:uid="{C702D61F-E06B-4849-B628-82DD126CD538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2 2" xfId="4901" xr:uid="{2B2F0475-2968-4291-B352-0443F499D4B7}"/>
    <cellStyle name="Vejica 4 4 3" xfId="1569" xr:uid="{00000000-0005-0000-0000-0000FF0B0000}"/>
    <cellStyle name="Vejica 4 4 3 2" xfId="4542" xr:uid="{179DF55B-6CF6-4EF4-8EBE-7C70F46B10D7}"/>
    <cellStyle name="Vejica 4 4 4" xfId="1136" xr:uid="{00000000-0005-0000-0000-0000000C0000}"/>
    <cellStyle name="Vejica 4 4 4 2" xfId="4109" xr:uid="{95E744AC-3CF2-4266-9DC2-FFFCA398D448}"/>
    <cellStyle name="Vejica 4 4 5" xfId="3539" xr:uid="{AC05B28A-F4F6-4C1F-9652-512CA140A487}"/>
    <cellStyle name="Vejica 4 5" xfId="1764" xr:uid="{00000000-0005-0000-0000-0000010C0000}"/>
    <cellStyle name="Vejica 4 5 2" xfId="4733" xr:uid="{83B48E56-24D0-437C-84EF-B60FF26406F6}"/>
    <cellStyle name="Vejica 4 6" xfId="1339" xr:uid="{00000000-0005-0000-0000-0000020C0000}"/>
    <cellStyle name="Vejica 4 6 2" xfId="4312" xr:uid="{3E047AC0-3ACE-4B51-8912-8A86C677C09F}"/>
    <cellStyle name="Vejica 4 7" xfId="786" xr:uid="{00000000-0005-0000-0000-0000030C0000}"/>
    <cellStyle name="Vejica 4 7 2" xfId="3759" xr:uid="{647B889F-2583-47CE-94FF-6E6E0A6C14D8}"/>
    <cellStyle name="Vejica 4 8" xfId="3286" xr:uid="{D2E0228F-3863-4F4A-857D-296AC3D8EC86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ejica 6 2" xfId="4729" xr:uid="{52FEA931-37FD-48F3-80BA-D875CCC6E5FB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0 2" xfId="5551" xr:uid="{E2E2AE5F-9156-4A43-BFB5-86D6D6C458CD}"/>
    <cellStyle name="Vnos 2 2 10 3" xfId="7209" xr:uid="{1154334D-0B7B-438A-8F9A-B07F40EF114F}"/>
    <cellStyle name="Vnos 2 2 11" xfId="753" xr:uid="{00000000-0005-0000-0000-00000A0C0000}"/>
    <cellStyle name="Vnos 2 2 11 2" xfId="3726" xr:uid="{3DBEB794-E11C-4B50-BC6C-018DD594E5CA}"/>
    <cellStyle name="Vnos 2 2 11 3" xfId="6286" xr:uid="{259F204B-87B1-42EA-BB5D-FFCC1C375023}"/>
    <cellStyle name="Vnos 2 2 12" xfId="3408" xr:uid="{97A17B1C-0B66-40C2-83D7-4141C2B0008D}"/>
    <cellStyle name="Vnos 2 2 13" xfId="3507" xr:uid="{7D25B456-05FE-4C33-B10F-091BDEE32A77}"/>
    <cellStyle name="Vnos 2 2 2" xfId="660" xr:uid="{00000000-0005-0000-0000-00000B0C0000}"/>
    <cellStyle name="Vnos 2 2 2 10" xfId="6268" xr:uid="{289FE9A1-AB23-475B-87B0-EF175129D67A}"/>
    <cellStyle name="Vnos 2 2 2 2" xfId="1664" xr:uid="{00000000-0005-0000-0000-00000C0C0000}"/>
    <cellStyle name="Vnos 2 2 2 2 2" xfId="2444" xr:uid="{00000000-0005-0000-0000-00000D0C0000}"/>
    <cellStyle name="Vnos 2 2 2 2 2 2" xfId="5413" xr:uid="{8C92582B-53DE-4D9B-B352-66B72AF9E0CE}"/>
    <cellStyle name="Vnos 2 2 2 2 2 3" xfId="7071" xr:uid="{99DF421B-6EC8-46C3-9B61-89BD9C5AB37C}"/>
    <cellStyle name="Vnos 2 2 2 2 3" xfId="1129" xr:uid="{00000000-0005-0000-0000-00000E0C0000}"/>
    <cellStyle name="Vnos 2 2 2 2 3 2" xfId="4102" xr:uid="{C81E39B6-95E3-4889-AC25-145D0BD6A69B}"/>
    <cellStyle name="Vnos 2 2 2 2 3 3" xfId="6516" xr:uid="{A6EF4B7D-0BF6-4829-BA20-606515DFFB57}"/>
    <cellStyle name="Vnos 2 2 2 2 4" xfId="2241" xr:uid="{00000000-0005-0000-0000-00000F0C0000}"/>
    <cellStyle name="Vnos 2 2 2 2 4 2" xfId="5210" xr:uid="{5CCF963F-F235-4F24-9770-D62D2AD8622C}"/>
    <cellStyle name="Vnos 2 2 2 2 4 3" xfId="6868" xr:uid="{06E0038D-95E8-4F9E-8824-8A5641F211D9}"/>
    <cellStyle name="Vnos 2 2 2 2 5" xfId="2509" xr:uid="{00000000-0005-0000-0000-0000100C0000}"/>
    <cellStyle name="Vnos 2 2 2 2 5 2" xfId="5478" xr:uid="{81D6828F-67DC-4774-8540-9C824D719558}"/>
    <cellStyle name="Vnos 2 2 2 2 5 3" xfId="7136" xr:uid="{7A207635-B58A-411F-84EC-323D242CEAF6}"/>
    <cellStyle name="Vnos 2 2 2 2 6" xfId="2778" xr:uid="{00000000-0005-0000-0000-0000110C0000}"/>
    <cellStyle name="Vnos 2 2 2 2 6 2" xfId="5747" xr:uid="{809D97DD-2349-40CA-A65F-0B644443E8AE}"/>
    <cellStyle name="Vnos 2 2 2 2 6 3" xfId="7405" xr:uid="{01EE1F76-CCA0-47F6-B55D-C2B3096180C2}"/>
    <cellStyle name="Vnos 2 2 2 2 7" xfId="2228" xr:uid="{00000000-0005-0000-0000-0000120C0000}"/>
    <cellStyle name="Vnos 2 2 2 2 7 2" xfId="5197" xr:uid="{0DC403FF-4345-4B15-893B-A491D00D3CF7}"/>
    <cellStyle name="Vnos 2 2 2 2 7 3" xfId="6855" xr:uid="{AD0C25E3-ED30-42BC-918F-F1B03D7C7437}"/>
    <cellStyle name="Vnos 2 2 2 2 8" xfId="4637" xr:uid="{047DAD4F-D22A-40DF-BB10-CF3F985D38E8}"/>
    <cellStyle name="Vnos 2 2 2 2 9" xfId="6671" xr:uid="{D4957356-330D-4DA6-B883-308F657A0995}"/>
    <cellStyle name="Vnos 2 2 2 3" xfId="2132" xr:uid="{00000000-0005-0000-0000-0000130C0000}"/>
    <cellStyle name="Vnos 2 2 2 3 2" xfId="2736" xr:uid="{00000000-0005-0000-0000-0000140C0000}"/>
    <cellStyle name="Vnos 2 2 2 3 2 2" xfId="5705" xr:uid="{9F9C8011-6559-4BC7-B826-44A5D846A8D4}"/>
    <cellStyle name="Vnos 2 2 2 3 2 3" xfId="7363" xr:uid="{0A76B152-06B7-4EEE-9147-7650C5439BFB}"/>
    <cellStyle name="Vnos 2 2 2 3 3" xfId="2846" xr:uid="{00000000-0005-0000-0000-0000150C0000}"/>
    <cellStyle name="Vnos 2 2 2 3 3 2" xfId="5815" xr:uid="{BA8DD113-8E1E-457F-9212-BFBAEC328986}"/>
    <cellStyle name="Vnos 2 2 2 3 3 3" xfId="7473" xr:uid="{3B2CB96C-AD67-4943-9380-A25A35F10687}"/>
    <cellStyle name="Vnos 2 2 2 3 4" xfId="2950" xr:uid="{00000000-0005-0000-0000-0000160C0000}"/>
    <cellStyle name="Vnos 2 2 2 3 4 2" xfId="5919" xr:uid="{86F446AA-E073-43B9-B5FE-4F5F707D2F4A}"/>
    <cellStyle name="Vnos 2 2 2 3 4 3" xfId="7577" xr:uid="{3CA164F1-3666-41BD-B703-CF710A72AA89}"/>
    <cellStyle name="Vnos 2 2 2 3 5" xfId="3073" xr:uid="{00000000-0005-0000-0000-0000170C0000}"/>
    <cellStyle name="Vnos 2 2 2 3 5 2" xfId="6042" xr:uid="{1E30F26F-CD79-41CE-827F-6437A9B92015}"/>
    <cellStyle name="Vnos 2 2 2 3 5 3" xfId="7700" xr:uid="{BBE15B13-494A-4691-8736-8DFB44FF7599}"/>
    <cellStyle name="Vnos 2 2 2 3 6" xfId="2613" xr:uid="{00000000-0005-0000-0000-0000180C0000}"/>
    <cellStyle name="Vnos 2 2 2 3 6 2" xfId="5582" xr:uid="{FE935567-AD73-47FC-8D15-D02051CFE8C1}"/>
    <cellStyle name="Vnos 2 2 2 3 6 3" xfId="7240" xr:uid="{0E21BF05-7CF5-447A-9410-2769A0F06D2E}"/>
    <cellStyle name="Vnos 2 2 2 3 7" xfId="3222" xr:uid="{00000000-0005-0000-0000-0000190C0000}"/>
    <cellStyle name="Vnos 2 2 2 3 7 2" xfId="6191" xr:uid="{B91A3DDC-29E8-4753-A3BD-B43CE0540140}"/>
    <cellStyle name="Vnos 2 2 2 3 7 3" xfId="7849" xr:uid="{84117693-81F8-4D0F-9BBA-39EFEB5B7D7B}"/>
    <cellStyle name="Vnos 2 2 2 3 8" xfId="5101" xr:uid="{D8AC5500-6FD8-4527-B722-99929AE55E7B}"/>
    <cellStyle name="Vnos 2 2 2 3 9" xfId="6759" xr:uid="{30D66EE1-B834-4A0A-A41B-BF7CEB03AC30}"/>
    <cellStyle name="Vnos 2 2 2 4" xfId="2166" xr:uid="{00000000-0005-0000-0000-00001A0C0000}"/>
    <cellStyle name="Vnos 2 2 2 4 2" xfId="2770" xr:uid="{00000000-0005-0000-0000-00001B0C0000}"/>
    <cellStyle name="Vnos 2 2 2 4 2 2" xfId="5739" xr:uid="{4634854D-95CB-4C1C-BD20-80CADE0095ED}"/>
    <cellStyle name="Vnos 2 2 2 4 2 3" xfId="7397" xr:uid="{413BA9BF-F296-4B5A-AAFB-9BEC8CFCDABD}"/>
    <cellStyle name="Vnos 2 2 2 4 3" xfId="2880" xr:uid="{00000000-0005-0000-0000-00001C0C0000}"/>
    <cellStyle name="Vnos 2 2 2 4 3 2" xfId="5849" xr:uid="{EEF47E88-1EAA-402D-9CEB-7DA849A14377}"/>
    <cellStyle name="Vnos 2 2 2 4 3 3" xfId="7507" xr:uid="{E230EE61-3541-4CDB-A801-1C4AC89F9097}"/>
    <cellStyle name="Vnos 2 2 2 4 4" xfId="2984" xr:uid="{00000000-0005-0000-0000-00001D0C0000}"/>
    <cellStyle name="Vnos 2 2 2 4 4 2" xfId="5953" xr:uid="{37885F4C-645B-48D0-B85D-0A2A9230B300}"/>
    <cellStyle name="Vnos 2 2 2 4 4 3" xfId="7611" xr:uid="{314AF502-F356-4E16-972B-1BCD39B733ED}"/>
    <cellStyle name="Vnos 2 2 2 4 5" xfId="3107" xr:uid="{00000000-0005-0000-0000-00001E0C0000}"/>
    <cellStyle name="Vnos 2 2 2 4 5 2" xfId="6076" xr:uid="{4DB67E0F-FA9F-4C14-9368-C824F826A7F0}"/>
    <cellStyle name="Vnos 2 2 2 4 5 3" xfId="7734" xr:uid="{6098FCB1-B63C-4648-90FA-C51B58FF6FE4}"/>
    <cellStyle name="Vnos 2 2 2 4 6" xfId="3179" xr:uid="{00000000-0005-0000-0000-00001F0C0000}"/>
    <cellStyle name="Vnos 2 2 2 4 6 2" xfId="6148" xr:uid="{8AC913D7-67AC-4F99-B340-C3CA5C26DFA9}"/>
    <cellStyle name="Vnos 2 2 2 4 6 3" xfId="7806" xr:uid="{C25E1E0B-BC76-4344-B28B-C30464E4178A}"/>
    <cellStyle name="Vnos 2 2 2 4 7" xfId="3256" xr:uid="{00000000-0005-0000-0000-0000200C0000}"/>
    <cellStyle name="Vnos 2 2 2 4 7 2" xfId="6225" xr:uid="{7EFF2BB0-0050-4DBD-881A-399488CE744D}"/>
    <cellStyle name="Vnos 2 2 2 4 7 3" xfId="7883" xr:uid="{20E77106-89DB-445B-ABA3-C5D5440BA56C}"/>
    <cellStyle name="Vnos 2 2 2 4 8" xfId="5135" xr:uid="{13E07CE0-3150-4C83-A3F7-C778F7EA298F}"/>
    <cellStyle name="Vnos 2 2 2 4 9" xfId="6793" xr:uid="{B6136CDA-0648-424F-8E67-8CD2D67B1BF4}"/>
    <cellStyle name="Vnos 2 2 2 5" xfId="1231" xr:uid="{00000000-0005-0000-0000-0000210C0000}"/>
    <cellStyle name="Vnos 2 2 2 5 2" xfId="4204" xr:uid="{4DCBA48D-40F5-426A-8CEB-9BE66B2ADE27}"/>
    <cellStyle name="Vnos 2 2 2 5 3" xfId="6537" xr:uid="{E1F1CBE5-BC44-423C-8E0F-EFD0E0E9BADB}"/>
    <cellStyle name="Vnos 2 2 2 6" xfId="2310" xr:uid="{00000000-0005-0000-0000-0000220C0000}"/>
    <cellStyle name="Vnos 2 2 2 6 2" xfId="5279" xr:uid="{860F0E00-E893-44EC-89BD-45BF8D0BE46C}"/>
    <cellStyle name="Vnos 2 2 2 6 3" xfId="6937" xr:uid="{5DC916A1-A8F2-49DB-B28F-A52451865EC5}"/>
    <cellStyle name="Vnos 2 2 2 7" xfId="812" xr:uid="{00000000-0005-0000-0000-0000230C0000}"/>
    <cellStyle name="Vnos 2 2 2 7 2" xfId="3785" xr:uid="{947CCCBA-A68B-4214-A6EF-9159CB69362C}"/>
    <cellStyle name="Vnos 2 2 2 7 3" xfId="6339" xr:uid="{0830CF71-07C5-4499-8E7C-E722C70541C9}"/>
    <cellStyle name="Vnos 2 2 2 8" xfId="3006" xr:uid="{00000000-0005-0000-0000-0000240C0000}"/>
    <cellStyle name="Vnos 2 2 2 8 2" xfId="5975" xr:uid="{4B81F3C7-4E46-429A-9459-CC1FD98DFCF1}"/>
    <cellStyle name="Vnos 2 2 2 8 3" xfId="7633" xr:uid="{6BC66D7D-53AB-4154-AECD-0A4A6A0703F5}"/>
    <cellStyle name="Vnos 2 2 2 9" xfId="3634" xr:uid="{CBF9D1AC-2429-4991-85DC-B6C9E094A5E3}"/>
    <cellStyle name="Vnos 2 2 3" xfId="1451" xr:uid="{00000000-0005-0000-0000-0000250C0000}"/>
    <cellStyle name="Vnos 2 2 3 2" xfId="2352" xr:uid="{00000000-0005-0000-0000-0000260C0000}"/>
    <cellStyle name="Vnos 2 2 3 2 2" xfId="5321" xr:uid="{D79A44AC-2FFF-4270-851E-A1A2607987CB}"/>
    <cellStyle name="Vnos 2 2 3 2 3" xfId="6979" xr:uid="{40B80AFB-A562-4EE1-8928-DD5694087A16}"/>
    <cellStyle name="Vnos 2 2 3 3" xfId="2629" xr:uid="{00000000-0005-0000-0000-0000270C0000}"/>
    <cellStyle name="Vnos 2 2 3 3 2" xfId="5598" xr:uid="{7F88580E-61BA-4648-BFDD-F566D13434D2}"/>
    <cellStyle name="Vnos 2 2 3 3 3" xfId="7256" xr:uid="{B0DB2D62-093F-4240-BD81-8BA82B5B6879}"/>
    <cellStyle name="Vnos 2 2 3 4" xfId="2407" xr:uid="{00000000-0005-0000-0000-0000280C0000}"/>
    <cellStyle name="Vnos 2 2 3 4 2" xfId="5376" xr:uid="{CE036938-8076-4B2F-8F1A-F1958E5E46BD}"/>
    <cellStyle name="Vnos 2 2 3 4 3" xfId="7034" xr:uid="{4CB279B2-CD96-4D79-8BB4-5BED891D667C}"/>
    <cellStyle name="Vnos 2 2 3 5" xfId="2902" xr:uid="{00000000-0005-0000-0000-0000290C0000}"/>
    <cellStyle name="Vnos 2 2 3 5 2" xfId="5871" xr:uid="{78051A89-C3EE-4631-BF85-D73C29F0CFBB}"/>
    <cellStyle name="Vnos 2 2 3 5 3" xfId="7529" xr:uid="{92AE44F0-D81E-4A63-9DB9-FAD6FCBAE0BE}"/>
    <cellStyle name="Vnos 2 2 3 6" xfId="1058" xr:uid="{00000000-0005-0000-0000-00002A0C0000}"/>
    <cellStyle name="Vnos 2 2 3 6 2" xfId="4031" xr:uid="{29CE35CC-9AB4-4872-8826-E76B70085DFE}"/>
    <cellStyle name="Vnos 2 2 3 6 3" xfId="6445" xr:uid="{09C8D2B3-C4ED-46FC-9C49-FA39A3A2D6E6}"/>
    <cellStyle name="Vnos 2 2 3 7" xfId="2612" xr:uid="{00000000-0005-0000-0000-00002B0C0000}"/>
    <cellStyle name="Vnos 2 2 3 7 2" xfId="5581" xr:uid="{0E771F5D-C4DF-4DBF-8DAD-07793D8690F1}"/>
    <cellStyle name="Vnos 2 2 3 7 3" xfId="7239" xr:uid="{AFAA78BC-FCDF-4047-B010-4556863C3F0E}"/>
    <cellStyle name="Vnos 2 2 3 8" xfId="4424" xr:uid="{7BB94125-C2EE-4CFD-8FC5-862236F1B779}"/>
    <cellStyle name="Vnos 2 2 3 9" xfId="6605" xr:uid="{28D84318-EEF6-44E9-8F56-EAD2D22BCAEE}"/>
    <cellStyle name="Vnos 2 2 4" xfId="1343" xr:uid="{00000000-0005-0000-0000-00002C0C0000}"/>
    <cellStyle name="Vnos 2 2 4 2" xfId="2443" xr:uid="{00000000-0005-0000-0000-00002D0C0000}"/>
    <cellStyle name="Vnos 2 2 4 2 2" xfId="5412" xr:uid="{6C7B03CC-0559-477E-AF5C-763ED7526A5E}"/>
    <cellStyle name="Vnos 2 2 4 2 3" xfId="7070" xr:uid="{2D96CC9B-3570-4BDB-940C-039E949EF05C}"/>
    <cellStyle name="Vnos 2 2 4 3" xfId="2510" xr:uid="{00000000-0005-0000-0000-00002E0C0000}"/>
    <cellStyle name="Vnos 2 2 4 3 2" xfId="5479" xr:uid="{7F5647A4-871A-40B4-9171-EB6564316E4E}"/>
    <cellStyle name="Vnos 2 2 4 3 3" xfId="7137" xr:uid="{EC659ACF-1D74-4F49-BCF4-FB71CB695142}"/>
    <cellStyle name="Vnos 2 2 4 4" xfId="2303" xr:uid="{00000000-0005-0000-0000-00002F0C0000}"/>
    <cellStyle name="Vnos 2 2 4 4 2" xfId="5272" xr:uid="{747695D2-34EC-4913-B651-1BCDF7AF3395}"/>
    <cellStyle name="Vnos 2 2 4 4 3" xfId="6930" xr:uid="{136BED87-0388-4D18-A79A-212843DE54DB}"/>
    <cellStyle name="Vnos 2 2 4 5" xfId="2667" xr:uid="{00000000-0005-0000-0000-0000300C0000}"/>
    <cellStyle name="Vnos 2 2 4 5 2" xfId="5636" xr:uid="{334DAC6E-9804-48F6-A411-B178ABC38D27}"/>
    <cellStyle name="Vnos 2 2 4 5 3" xfId="7294" xr:uid="{7475F1D5-D095-48FB-B39B-D783AC4C7F29}"/>
    <cellStyle name="Vnos 2 2 4 6" xfId="2429" xr:uid="{00000000-0005-0000-0000-0000310C0000}"/>
    <cellStyle name="Vnos 2 2 4 6 2" xfId="5398" xr:uid="{423013FD-A174-4FAE-802B-4F5A29261B80}"/>
    <cellStyle name="Vnos 2 2 4 6 3" xfId="7056" xr:uid="{3F16357E-2D21-4919-9DF1-4E68AC9E0D47}"/>
    <cellStyle name="Vnos 2 2 4 7" xfId="765" xr:uid="{00000000-0005-0000-0000-0000320C0000}"/>
    <cellStyle name="Vnos 2 2 4 7 2" xfId="3738" xr:uid="{EF2F96FC-D5E9-4228-ACFE-EBDAED71AA58}"/>
    <cellStyle name="Vnos 2 2 4 7 3" xfId="6298" xr:uid="{E9693564-B65C-4122-8B80-28B0E8A90A87}"/>
    <cellStyle name="Vnos 2 2 4 8" xfId="4316" xr:uid="{9F52C034-424B-488A-AAB8-A1DF22EE8F5A}"/>
    <cellStyle name="Vnos 2 2 4 9" xfId="6571" xr:uid="{A64580E8-0209-4C3F-8667-CD428405A01B}"/>
    <cellStyle name="Vnos 2 2 5" xfId="2168" xr:uid="{00000000-0005-0000-0000-0000330C0000}"/>
    <cellStyle name="Vnos 2 2 5 2" xfId="2772" xr:uid="{00000000-0005-0000-0000-0000340C0000}"/>
    <cellStyle name="Vnos 2 2 5 2 2" xfId="5741" xr:uid="{1F47101B-88AB-4F58-9B71-04457F7E1867}"/>
    <cellStyle name="Vnos 2 2 5 2 3" xfId="7399" xr:uid="{BE9E6ECD-4D16-4735-B6BF-E6C3961288AF}"/>
    <cellStyle name="Vnos 2 2 5 3" xfId="2882" xr:uid="{00000000-0005-0000-0000-0000350C0000}"/>
    <cellStyle name="Vnos 2 2 5 3 2" xfId="5851" xr:uid="{9FED34C2-467A-4D3F-B101-C32F8A399AD0}"/>
    <cellStyle name="Vnos 2 2 5 3 3" xfId="7509" xr:uid="{63183B77-8C85-4AE4-A7D6-6FE50BA4EE14}"/>
    <cellStyle name="Vnos 2 2 5 4" xfId="2986" xr:uid="{00000000-0005-0000-0000-0000360C0000}"/>
    <cellStyle name="Vnos 2 2 5 4 2" xfId="5955" xr:uid="{9CA227A8-D16F-4E92-BC10-09EBFF191A23}"/>
    <cellStyle name="Vnos 2 2 5 4 3" xfId="7613" xr:uid="{5A63F8D2-ECEF-41CA-9AA9-DF48CC5488F1}"/>
    <cellStyle name="Vnos 2 2 5 5" xfId="3109" xr:uid="{00000000-0005-0000-0000-0000370C0000}"/>
    <cellStyle name="Vnos 2 2 5 5 2" xfId="6078" xr:uid="{CCF9FD00-D08A-4104-8C74-908D8DCCE5A8}"/>
    <cellStyle name="Vnos 2 2 5 5 3" xfId="7736" xr:uid="{B4E3BADE-BC6C-44AD-9247-49C70E9B8E6F}"/>
    <cellStyle name="Vnos 2 2 5 6" xfId="3181" xr:uid="{00000000-0005-0000-0000-0000380C0000}"/>
    <cellStyle name="Vnos 2 2 5 6 2" xfId="6150" xr:uid="{5171819A-98D1-4792-8E2B-3396AE9BFB4F}"/>
    <cellStyle name="Vnos 2 2 5 6 3" xfId="7808" xr:uid="{395F8F0A-839D-4577-A76F-96BACF9B4EB5}"/>
    <cellStyle name="Vnos 2 2 5 7" xfId="3258" xr:uid="{00000000-0005-0000-0000-0000390C0000}"/>
    <cellStyle name="Vnos 2 2 5 7 2" xfId="6227" xr:uid="{DF4F5C9F-7FCA-4FE9-A281-C005E300CB04}"/>
    <cellStyle name="Vnos 2 2 5 7 3" xfId="7885" xr:uid="{D6D87F48-4BBB-4EBA-B59F-0EE0EFCFB2D9}"/>
    <cellStyle name="Vnos 2 2 5 8" xfId="5137" xr:uid="{B7123F36-6371-4E24-AFAE-EF91D7747624}"/>
    <cellStyle name="Vnos 2 2 5 9" xfId="6795" xr:uid="{E8EB7324-FF54-4D98-B214-75DADC134D4A}"/>
    <cellStyle name="Vnos 2 2 6" xfId="1561" xr:uid="{00000000-0005-0000-0000-00003A0C0000}"/>
    <cellStyle name="Vnos 2 2 6 2" xfId="2225" xr:uid="{00000000-0005-0000-0000-00003B0C0000}"/>
    <cellStyle name="Vnos 2 2 6 2 2" xfId="5194" xr:uid="{464506EE-1D1E-4FC6-ABBB-523AE497825A}"/>
    <cellStyle name="Vnos 2 2 6 2 3" xfId="6852" xr:uid="{8175DD40-3971-42F7-BBF8-7EB0CC5F211F}"/>
    <cellStyle name="Vnos 2 2 6 3" xfId="1081" xr:uid="{00000000-0005-0000-0000-00003C0C0000}"/>
    <cellStyle name="Vnos 2 2 6 3 2" xfId="4054" xr:uid="{6ABD660A-6E97-4EC9-A9AC-12C86B1DD19A}"/>
    <cellStyle name="Vnos 2 2 6 3 3" xfId="6468" xr:uid="{E2B48044-D6E0-4AF3-910D-A40F26BCCB16}"/>
    <cellStyle name="Vnos 2 2 6 4" xfId="2395" xr:uid="{00000000-0005-0000-0000-00003D0C0000}"/>
    <cellStyle name="Vnos 2 2 6 4 2" xfId="5364" xr:uid="{8CC1345D-BB41-4604-A3D7-CE13D33950F1}"/>
    <cellStyle name="Vnos 2 2 6 4 3" xfId="7022" xr:uid="{C3216B83-F814-4050-901E-04898A3CAEB9}"/>
    <cellStyle name="Vnos 2 2 6 5" xfId="2501" xr:uid="{00000000-0005-0000-0000-00003E0C0000}"/>
    <cellStyle name="Vnos 2 2 6 5 2" xfId="5470" xr:uid="{AF1A9456-35DA-45DD-BC32-212C2A56744C}"/>
    <cellStyle name="Vnos 2 2 6 5 3" xfId="7128" xr:uid="{923CAD9D-0BC8-4C2C-8277-0A11947FB5FE}"/>
    <cellStyle name="Vnos 2 2 6 6" xfId="2385" xr:uid="{00000000-0005-0000-0000-00003F0C0000}"/>
    <cellStyle name="Vnos 2 2 6 6 2" xfId="5354" xr:uid="{78E77ED9-E611-48B4-B447-5710C8515A70}"/>
    <cellStyle name="Vnos 2 2 6 6 3" xfId="7012" xr:uid="{743FCE7C-D14C-4D55-A2C0-61073C2B8043}"/>
    <cellStyle name="Vnos 2 2 6 7" xfId="2226" xr:uid="{00000000-0005-0000-0000-0000400C0000}"/>
    <cellStyle name="Vnos 2 2 6 7 2" xfId="5195" xr:uid="{981D99B5-92BD-468F-AF5B-4D5F013AF450}"/>
    <cellStyle name="Vnos 2 2 6 7 3" xfId="6853" xr:uid="{56F3DED0-631A-4FB1-8D67-41539366AFE8}"/>
    <cellStyle name="Vnos 2 2 6 8" xfId="4534" xr:uid="{7F027AE3-C332-4D31-B372-FF9D8CD4CC22}"/>
    <cellStyle name="Vnos 2 2 6 9" xfId="6644" xr:uid="{ED181B69-6638-4C80-8F10-8CC8ABD49D43}"/>
    <cellStyle name="Vnos 2 2 7" xfId="940" xr:uid="{00000000-0005-0000-0000-0000410C0000}"/>
    <cellStyle name="Vnos 2 2 7 2" xfId="3913" xr:uid="{E7945D1D-F453-4AE6-9340-82D1922E46A2}"/>
    <cellStyle name="Vnos 2 2 7 3" xfId="6396" xr:uid="{7D8E53AD-5A49-4943-B8F4-11E294D88A24}"/>
    <cellStyle name="Vnos 2 2 8" xfId="850" xr:uid="{00000000-0005-0000-0000-0000420C0000}"/>
    <cellStyle name="Vnos 2 2 8 2" xfId="3823" xr:uid="{D8B1D535-7AFC-4DF9-8A56-370F0CA4206E}"/>
    <cellStyle name="Vnos 2 2 8 3" xfId="6373" xr:uid="{25E829F8-CE5F-4A57-97AC-90CBC5045A74}"/>
    <cellStyle name="Vnos 2 2 9" xfId="2630" xr:uid="{00000000-0005-0000-0000-0000430C0000}"/>
    <cellStyle name="Vnos 2 2 9 2" xfId="5599" xr:uid="{DB93D68B-0602-4D38-9B52-1F63DC956054}"/>
    <cellStyle name="Vnos 2 2 9 3" xfId="7257" xr:uid="{4974BBAD-5F37-4065-B48A-FD31E96537E2}"/>
    <cellStyle name="Vnos 2 3" xfId="557" xr:uid="{00000000-0005-0000-0000-0000440C0000}"/>
    <cellStyle name="Vnos 2 4" xfId="1357" xr:uid="{00000000-0005-0000-0000-0000450C0000}"/>
    <cellStyle name="Vnos 2 4 2" xfId="2230" xr:uid="{00000000-0005-0000-0000-0000460C0000}"/>
    <cellStyle name="Vnos 2 4 2 2" xfId="5199" xr:uid="{339CA744-04F0-4285-9507-6F54E44E11BF}"/>
    <cellStyle name="Vnos 2 4 2 3" xfId="6857" xr:uid="{7970DB69-4F92-4B42-80CA-19A89D583C3D}"/>
    <cellStyle name="Vnos 2 4 3" xfId="2217" xr:uid="{00000000-0005-0000-0000-0000470C0000}"/>
    <cellStyle name="Vnos 2 4 3 2" xfId="5186" xr:uid="{6413125B-9361-47AA-A52A-947CC08F0921}"/>
    <cellStyle name="Vnos 2 4 3 3" xfId="6844" xr:uid="{C1A8CAD1-34E9-4116-BE35-4D1555AC38C8}"/>
    <cellStyle name="Vnos 2 4 4" xfId="2348" xr:uid="{00000000-0005-0000-0000-0000480C0000}"/>
    <cellStyle name="Vnos 2 4 4 2" xfId="5317" xr:uid="{7C95BE85-3BE1-4F9C-8C2A-588EAC2BB463}"/>
    <cellStyle name="Vnos 2 4 4 3" xfId="6975" xr:uid="{36D14116-EA38-4E21-A909-90DB5670054E}"/>
    <cellStyle name="Vnos 2 4 5" xfId="2910" xr:uid="{00000000-0005-0000-0000-0000490C0000}"/>
    <cellStyle name="Vnos 2 4 5 2" xfId="5879" xr:uid="{4E975AC8-DEFB-4ED0-9A2E-8E024113939D}"/>
    <cellStyle name="Vnos 2 4 5 3" xfId="7537" xr:uid="{EE6D8DB8-825D-49A9-A20A-A502EC87FEA3}"/>
    <cellStyle name="Vnos 2 4 6" xfId="2191" xr:uid="{00000000-0005-0000-0000-00004A0C0000}"/>
    <cellStyle name="Vnos 2 4 6 2" xfId="5160" xr:uid="{64D25153-9C27-47B4-9F2D-26C622D8795B}"/>
    <cellStyle name="Vnos 2 4 6 3" xfId="6818" xr:uid="{E6D4588D-D0EB-4E2F-944A-DC9EB3EE07CB}"/>
    <cellStyle name="Vnos 2 4 7" xfId="1111" xr:uid="{00000000-0005-0000-0000-00004B0C0000}"/>
    <cellStyle name="Vnos 2 4 7 2" xfId="4084" xr:uid="{9E853926-35BF-465A-AE77-AB81B41FA653}"/>
    <cellStyle name="Vnos 2 4 7 3" xfId="6498" xr:uid="{99EF88F4-12F8-4954-BF6B-8950AEEB5CD4}"/>
    <cellStyle name="Vnos 2 4 8" xfId="4330" xr:uid="{0BF13B54-8D7F-42EC-B744-C6C0DE9B0DE2}"/>
    <cellStyle name="Vnos 2 4 9" xfId="6584" xr:uid="{C13A3275-A21A-4B69-BCC9-6A4F91A7A3B5}"/>
    <cellStyle name="Vnos 2 5" xfId="831" xr:uid="{00000000-0005-0000-0000-00004C0C0000}"/>
    <cellStyle name="Vnos 2 5 2" xfId="3804" xr:uid="{41A71A42-51A9-47D7-A892-BBEA0B531214}"/>
    <cellStyle name="Vnos 2 5 3" xfId="6357" xr:uid="{C00B4D3E-0933-4508-8D4B-DD9B1BE9D935}"/>
    <cellStyle name="Vnos 2 6" xfId="3309" xr:uid="{D16B5B16-483E-4826-A324-3766E35FCEBF}"/>
    <cellStyle name="Vnos 2 7" xfId="3513" xr:uid="{400F0732-A7BB-4BF7-9AC5-EF22E8AFE41C}"/>
    <cellStyle name="Vsota 2" xfId="137" xr:uid="{00000000-0005-0000-0000-00004D0C0000}"/>
    <cellStyle name="Vsota 2 10" xfId="2361" xr:uid="{00000000-0005-0000-0000-00004E0C0000}"/>
    <cellStyle name="Vsota 2 10 2" xfId="5330" xr:uid="{971CD9F3-587B-4550-8162-5E24C26AE581}"/>
    <cellStyle name="Vsota 2 10 3" xfId="6988" xr:uid="{978A1FB2-A10E-42CA-A1FF-50498EC9D7A5}"/>
    <cellStyle name="Vsota 2 10 4" xfId="8019" xr:uid="{0710F88C-13F0-4835-BE1F-C6BECF3096F6}"/>
    <cellStyle name="Vsota 2 11" xfId="777" xr:uid="{00000000-0005-0000-0000-00004F0C0000}"/>
    <cellStyle name="Vsota 2 11 2" xfId="3750" xr:uid="{3B368A58-0735-4FFD-9133-803502A9AA7C}"/>
    <cellStyle name="Vsota 2 11 3" xfId="6310" xr:uid="{1D110267-10A6-492E-B714-2813217F447C}"/>
    <cellStyle name="Vsota 2 11 4" xfId="6259" xr:uid="{0F3DDD0B-0000-4345-8E70-7B56AD77EDA3}"/>
    <cellStyle name="Vsota 2 12" xfId="2522" xr:uid="{00000000-0005-0000-0000-0000500C0000}"/>
    <cellStyle name="Vsota 2 12 2" xfId="5491" xr:uid="{48B64779-D4DD-47AE-B54F-E992065D93E1}"/>
    <cellStyle name="Vsota 2 12 3" xfId="7149" xr:uid="{EAEFA0D2-06CE-4D44-BBC2-46A92399635F}"/>
    <cellStyle name="Vsota 2 12 4" xfId="8093" xr:uid="{640B4A62-C6D7-4B6A-B26B-ED76E105C29C}"/>
    <cellStyle name="Vsota 2 13" xfId="3310" xr:uid="{9A7DBDBC-CEC6-4F32-A49A-ADB79CD701F6}"/>
    <cellStyle name="Vsota 2 14" xfId="3305" xr:uid="{804AA579-D0B3-4957-88C3-E563679A0D7E}"/>
    <cellStyle name="Vsota 2 2" xfId="264" xr:uid="{00000000-0005-0000-0000-0000510C0000}"/>
    <cellStyle name="Vsota 2 2 10" xfId="1064" xr:uid="{00000000-0005-0000-0000-0000520C0000}"/>
    <cellStyle name="Vsota 2 2 10 2" xfId="4037" xr:uid="{5F73630E-A7DC-4034-94D0-36D772FE39DE}"/>
    <cellStyle name="Vsota 2 2 10 3" xfId="6451" xr:uid="{38AF4161-76C9-470A-81D1-2315CB2D233E}"/>
    <cellStyle name="Vsota 2 2 10 4" xfId="6613" xr:uid="{2C1A822B-2663-4A76-910D-76A09D88B717}"/>
    <cellStyle name="Vsota 2 2 11" xfId="3015" xr:uid="{00000000-0005-0000-0000-0000530C0000}"/>
    <cellStyle name="Vsota 2 2 11 2" xfId="5984" xr:uid="{90C77BFC-591C-4438-80A4-4C8963F9A062}"/>
    <cellStyle name="Vsota 2 2 11 3" xfId="7642" xr:uid="{9F9D867E-5772-4D65-A054-EDC639CAAE81}"/>
    <cellStyle name="Vsota 2 2 11 4" xfId="8344" xr:uid="{D4228394-9623-4956-86E4-48E3AF68EC8F}"/>
    <cellStyle name="Vsota 2 2 12" xfId="3409" xr:uid="{82E75EA3-DED7-4F5E-A247-2BC51FCD606A}"/>
    <cellStyle name="Vsota 2 2 13" xfId="3273" xr:uid="{C92C1CF5-34B4-4198-9A82-B765B4545FAC}"/>
    <cellStyle name="Vsota 2 2 14" xfId="3302" xr:uid="{36BC9F0A-60A1-4769-8946-8D01DAF1E72A}"/>
    <cellStyle name="Vsota 2 2 2" xfId="661" xr:uid="{00000000-0005-0000-0000-0000540C0000}"/>
    <cellStyle name="Vsota 2 2 2 10" xfId="6269" xr:uid="{1654F878-1955-4A8E-BFB1-22B0D721898F}"/>
    <cellStyle name="Vsota 2 2 2 11" xfId="6411" xr:uid="{324F6452-D829-436E-93A4-85A7436FE8C6}"/>
    <cellStyle name="Vsota 2 2 2 2" xfId="1665" xr:uid="{00000000-0005-0000-0000-0000550C0000}"/>
    <cellStyle name="Vsota 2 2 2 2 10" xfId="3317" xr:uid="{83C9F29B-9F12-4D49-B8D4-86340C184F52}"/>
    <cellStyle name="Vsota 2 2 2 2 2" xfId="2641" xr:uid="{00000000-0005-0000-0000-0000560C0000}"/>
    <cellStyle name="Vsota 2 2 2 2 2 2" xfId="5610" xr:uid="{94549FDE-88B4-46CD-B57C-68E6F77FDC8E}"/>
    <cellStyle name="Vsota 2 2 2 2 2 3" xfId="7268" xr:uid="{C3D7A858-0AAA-4F2A-825A-AC8D096469CA}"/>
    <cellStyle name="Vsota 2 2 2 2 2 4" xfId="8154" xr:uid="{B9632DB3-BEF7-4A80-A2B8-78A347223D50}"/>
    <cellStyle name="Vsota 2 2 2 2 3" xfId="793" xr:uid="{00000000-0005-0000-0000-0000570C0000}"/>
    <cellStyle name="Vsota 2 2 2 2 3 2" xfId="3766" xr:uid="{F7E082E0-93AA-4087-888E-8F6FC8BDF42F}"/>
    <cellStyle name="Vsota 2 2 2 2 3 3" xfId="6320" xr:uid="{9537EB1A-80BA-43D6-B350-B04A1DA794FE}"/>
    <cellStyle name="Vsota 2 2 2 2 3 4" xfId="6264" xr:uid="{2C1EF1DA-68C9-403B-80AF-6682802EDDCF}"/>
    <cellStyle name="Vsota 2 2 2 2 4" xfId="2662" xr:uid="{00000000-0005-0000-0000-0000580C0000}"/>
    <cellStyle name="Vsota 2 2 2 2 4 2" xfId="5631" xr:uid="{79E9472A-915C-4117-B3CB-C5B85452E9D0}"/>
    <cellStyle name="Vsota 2 2 2 2 4 3" xfId="7289" xr:uid="{DAD468DC-0C8E-48D9-AAE3-215B9A1CEC68}"/>
    <cellStyle name="Vsota 2 2 2 2 4 4" xfId="8166" xr:uid="{E1CACD1A-6FC9-498E-A68E-783614E0E149}"/>
    <cellStyle name="Vsota 2 2 2 2 5" xfId="2193" xr:uid="{00000000-0005-0000-0000-0000590C0000}"/>
    <cellStyle name="Vsota 2 2 2 2 5 2" xfId="5162" xr:uid="{6920405B-3732-4413-AA1D-BFF218B7420B}"/>
    <cellStyle name="Vsota 2 2 2 2 5 3" xfId="6820" xr:uid="{B9CE06C4-837D-4F40-8E58-62E49650FBC8}"/>
    <cellStyle name="Vsota 2 2 2 2 5 4" xfId="7939" xr:uid="{8B5C9C04-108D-443E-84AA-305329B24DC5}"/>
    <cellStyle name="Vsota 2 2 2 2 6" xfId="1038" xr:uid="{00000000-0005-0000-0000-00005A0C0000}"/>
    <cellStyle name="Vsota 2 2 2 2 6 2" xfId="4011" xr:uid="{8F96BD5B-126D-4A0A-92B8-3E55641ED30B}"/>
    <cellStyle name="Vsota 2 2 2 2 6 3" xfId="6425" xr:uid="{D8EBA5B4-8AE4-4AA1-B76A-C59E5B295380}"/>
    <cellStyle name="Vsota 2 2 2 2 6 4" xfId="6703" xr:uid="{306049A4-366C-4F81-BC5B-5A6A5C4CEB7C}"/>
    <cellStyle name="Vsota 2 2 2 2 7" xfId="2529" xr:uid="{00000000-0005-0000-0000-00005B0C0000}"/>
    <cellStyle name="Vsota 2 2 2 2 7 2" xfId="5498" xr:uid="{D68C7533-4B1D-49A4-9C2E-63B7A079B82C}"/>
    <cellStyle name="Vsota 2 2 2 2 7 3" xfId="7156" xr:uid="{5E3C2B85-140D-4736-9FC7-7215F892CC47}"/>
    <cellStyle name="Vsota 2 2 2 2 7 4" xfId="8097" xr:uid="{CD138AD7-BE35-4788-A5DE-315CF0DA616F}"/>
    <cellStyle name="Vsota 2 2 2 2 8" xfId="4638" xr:uid="{A9F11581-B406-489D-B578-AE7D7F967C97}"/>
    <cellStyle name="Vsota 2 2 2 2 9" xfId="6672" xr:uid="{FE3F9FB4-47B4-4D8C-ACD2-A0B8A980036D}"/>
    <cellStyle name="Vsota 2 2 2 3" xfId="2133" xr:uid="{00000000-0005-0000-0000-00005C0C0000}"/>
    <cellStyle name="Vsota 2 2 2 3 10" xfId="7908" xr:uid="{8E12DA2C-970C-4042-A178-03C2F44B5D0D}"/>
    <cellStyle name="Vsota 2 2 2 3 2" xfId="2737" xr:uid="{00000000-0005-0000-0000-00005D0C0000}"/>
    <cellStyle name="Vsota 2 2 2 3 2 2" xfId="5706" xr:uid="{47A7E01C-7BA9-432A-8B06-1784D0F7CD77}"/>
    <cellStyle name="Vsota 2 2 2 3 2 3" xfId="7364" xr:uid="{F7B93BCA-1134-4C09-9DB2-423070BB47D5}"/>
    <cellStyle name="Vsota 2 2 2 3 2 4" xfId="8206" xr:uid="{D40E23E1-1FE2-48DA-A5F7-1A17217318F8}"/>
    <cellStyle name="Vsota 2 2 2 3 3" xfId="2847" xr:uid="{00000000-0005-0000-0000-00005E0C0000}"/>
    <cellStyle name="Vsota 2 2 2 3 3 2" xfId="5816" xr:uid="{922FEF48-ED11-4E10-B1BD-03289D08D57D}"/>
    <cellStyle name="Vsota 2 2 2 3 3 3" xfId="7474" xr:uid="{42BC8DDF-7341-4086-A923-E09614A10413}"/>
    <cellStyle name="Vsota 2 2 2 3 3 4" xfId="8257" xr:uid="{F2F32874-1F9C-4CAE-B46D-72EC644C7022}"/>
    <cellStyle name="Vsota 2 2 2 3 4" xfId="2951" xr:uid="{00000000-0005-0000-0000-00005F0C0000}"/>
    <cellStyle name="Vsota 2 2 2 3 4 2" xfId="5920" xr:uid="{1FEFEDCE-20E8-4FA5-8110-EB683FA661D6}"/>
    <cellStyle name="Vsota 2 2 2 3 4 3" xfId="7578" xr:uid="{FA7A2724-1BAF-4071-B2C8-C77A69D8B991}"/>
    <cellStyle name="Vsota 2 2 2 3 4 4" xfId="8308" xr:uid="{3EEA6399-8547-4398-9C5B-B0D15FFE46A6}"/>
    <cellStyle name="Vsota 2 2 2 3 5" xfId="3074" xr:uid="{00000000-0005-0000-0000-0000600C0000}"/>
    <cellStyle name="Vsota 2 2 2 3 5 2" xfId="6043" xr:uid="{F65BCBFC-A837-4911-A1D9-58BF632206D4}"/>
    <cellStyle name="Vsota 2 2 2 3 5 3" xfId="7701" xr:uid="{FEFBBC66-B42C-47C0-99C0-968BC45A518F}"/>
    <cellStyle name="Vsota 2 2 2 3 5 4" xfId="8381" xr:uid="{CF978539-220F-43FC-B2C1-456051889E44}"/>
    <cellStyle name="Vsota 2 2 2 3 6" xfId="2794" xr:uid="{00000000-0005-0000-0000-0000610C0000}"/>
    <cellStyle name="Vsota 2 2 2 3 6 2" xfId="5763" xr:uid="{2873008A-EAFB-4A2F-B3C5-5B0422F9129D}"/>
    <cellStyle name="Vsota 2 2 2 3 6 3" xfId="7421" xr:uid="{11E1ED43-49F2-415D-AC3A-DB7E4396EB73}"/>
    <cellStyle name="Vsota 2 2 2 3 6 4" xfId="8232" xr:uid="{FA484514-AD18-4B47-BFD7-E056C89FCBF5}"/>
    <cellStyle name="Vsota 2 2 2 3 7" xfId="3223" xr:uid="{00000000-0005-0000-0000-0000620C0000}"/>
    <cellStyle name="Vsota 2 2 2 3 7 2" xfId="6192" xr:uid="{71DF9606-E038-4E3C-8ABC-2F579AB6D6A0}"/>
    <cellStyle name="Vsota 2 2 2 3 7 3" xfId="7850" xr:uid="{7F7B3816-340A-4A17-8561-9C8EAB1B7489}"/>
    <cellStyle name="Vsota 2 2 2 3 7 4" xfId="8460" xr:uid="{D06434B5-D203-4D79-A10D-78A4AA2F4DCF}"/>
    <cellStyle name="Vsota 2 2 2 3 8" xfId="5102" xr:uid="{150D76F9-891B-4452-919C-2CE4E89D01B5}"/>
    <cellStyle name="Vsota 2 2 2 3 9" xfId="6760" xr:uid="{E3AF7C4F-06E7-4E7D-99CC-7CA428F62F81}"/>
    <cellStyle name="Vsota 2 2 2 4" xfId="1551" xr:uid="{00000000-0005-0000-0000-0000630C0000}"/>
    <cellStyle name="Vsota 2 2 2 4 10" xfId="3525" xr:uid="{B0680732-3E9C-44F2-AF6C-5839B4FD4C23}"/>
    <cellStyle name="Vsota 2 2 2 4 2" xfId="2602" xr:uid="{00000000-0005-0000-0000-0000640C0000}"/>
    <cellStyle name="Vsota 2 2 2 4 2 2" xfId="5571" xr:uid="{2D15767B-CD90-4A1A-B552-20912230BF3C}"/>
    <cellStyle name="Vsota 2 2 2 4 2 3" xfId="7229" xr:uid="{68CBEFD9-D0B0-46C0-BEC6-D0F8778937F1}"/>
    <cellStyle name="Vsota 2 2 2 4 2 4" xfId="8134" xr:uid="{60D11B1A-E7DA-49E7-A63E-BE38285A65BC}"/>
    <cellStyle name="Vsota 2 2 2 4 3" xfId="2591" xr:uid="{00000000-0005-0000-0000-0000650C0000}"/>
    <cellStyle name="Vsota 2 2 2 4 3 2" xfId="5560" xr:uid="{EE1AB2BF-CE46-41D9-BD5C-378F570E05FD}"/>
    <cellStyle name="Vsota 2 2 2 4 3 3" xfId="7218" xr:uid="{D84FAB43-B179-4020-A12D-DBC636FE0689}"/>
    <cellStyle name="Vsota 2 2 2 4 3 4" xfId="8128" xr:uid="{9FC08765-E1FC-415F-9502-26127D135F5D}"/>
    <cellStyle name="Vsota 2 2 2 4 4" xfId="792" xr:uid="{00000000-0005-0000-0000-0000660C0000}"/>
    <cellStyle name="Vsota 2 2 2 4 4 2" xfId="3765" xr:uid="{9BC25F9E-5688-4843-92E9-2934D0B7B7BC}"/>
    <cellStyle name="Vsota 2 2 2 4 4 3" xfId="6319" xr:uid="{4A7462A7-883E-4544-873F-2A587CCE0031}"/>
    <cellStyle name="Vsota 2 2 2 4 4 4" xfId="6718" xr:uid="{38768B1E-537C-49B5-9C1B-1DDA11B3C679}"/>
    <cellStyle name="Vsota 2 2 2 4 5" xfId="1051" xr:uid="{00000000-0005-0000-0000-0000670C0000}"/>
    <cellStyle name="Vsota 2 2 2 4 5 2" xfId="4024" xr:uid="{F0266EC9-1F40-49CC-BD93-80D601D758AA}"/>
    <cellStyle name="Vsota 2 2 2 4 5 3" xfId="6438" xr:uid="{6A557F0E-50B1-4715-9B23-7EC56E09E735}"/>
    <cellStyle name="Vsota 2 2 2 4 5 4" xfId="3502" xr:uid="{065E4C45-A508-4E0F-B0D1-392AA2CF1A86}"/>
    <cellStyle name="Vsota 2 2 2 4 6" xfId="2644" xr:uid="{00000000-0005-0000-0000-0000680C0000}"/>
    <cellStyle name="Vsota 2 2 2 4 6 2" xfId="5613" xr:uid="{5DCC4227-808F-4C7E-B2D0-0EC2E5430DF7}"/>
    <cellStyle name="Vsota 2 2 2 4 6 3" xfId="7271" xr:uid="{17049C27-0CC5-4F3D-A33C-65D573B30512}"/>
    <cellStyle name="Vsota 2 2 2 4 6 4" xfId="8157" xr:uid="{B37E9762-DAB9-4C2E-991A-44A6C000742B}"/>
    <cellStyle name="Vsota 2 2 2 4 7" xfId="2253" xr:uid="{00000000-0005-0000-0000-0000690C0000}"/>
    <cellStyle name="Vsota 2 2 2 4 7 2" xfId="5222" xr:uid="{70E0ADC1-8763-4E20-81C1-7F0744FED86A}"/>
    <cellStyle name="Vsota 2 2 2 4 7 3" xfId="6880" xr:uid="{44EAF41C-81C5-480C-9C98-96A0E37C6892}"/>
    <cellStyle name="Vsota 2 2 2 4 7 4" xfId="7965" xr:uid="{E1F1A1EA-355E-4EA7-9417-A95CB1C05360}"/>
    <cellStyle name="Vsota 2 2 2 4 8" xfId="4524" xr:uid="{3937A15A-DCAF-4A5A-8ADC-658A84013B50}"/>
    <cellStyle name="Vsota 2 2 2 4 9" xfId="6634" xr:uid="{02530CCC-E490-4A43-B2D2-8D3DCA1F5425}"/>
    <cellStyle name="Vsota 2 2 2 5" xfId="1232" xr:uid="{00000000-0005-0000-0000-00006A0C0000}"/>
    <cellStyle name="Vsota 2 2 2 5 2" xfId="4205" xr:uid="{ECDE378E-C9CA-4F0F-81F8-7C205D39EEAE}"/>
    <cellStyle name="Vsota 2 2 2 5 3" xfId="6538" xr:uid="{99FBB9F9-3D0A-40D6-953D-170211D78D31}"/>
    <cellStyle name="Vsota 2 2 2 5 4" xfId="3301" xr:uid="{1A53D17D-9333-4427-AE30-81B6ABF14A48}"/>
    <cellStyle name="Vsota 2 2 2 6" xfId="2311" xr:uid="{00000000-0005-0000-0000-00006B0C0000}"/>
    <cellStyle name="Vsota 2 2 2 6 2" xfId="5280" xr:uid="{B9D34267-5FE5-47D1-8B61-C05CBFC2AF5A}"/>
    <cellStyle name="Vsota 2 2 2 6 3" xfId="6938" xr:uid="{B7DBAC70-BA80-4FC5-88BA-5E776ACC6EC0}"/>
    <cellStyle name="Vsota 2 2 2 6 4" xfId="7996" xr:uid="{4F30F6BF-CB81-44E4-AA74-61EAC72A0B33}"/>
    <cellStyle name="Vsota 2 2 2 7" xfId="2295" xr:uid="{00000000-0005-0000-0000-00006C0C0000}"/>
    <cellStyle name="Vsota 2 2 2 7 2" xfId="5264" xr:uid="{D34390CE-C58C-4CE0-B0D8-22F7BAF5082A}"/>
    <cellStyle name="Vsota 2 2 2 7 3" xfId="6922" xr:uid="{3FB74D0D-A487-4869-8968-7FC4ABC7C123}"/>
    <cellStyle name="Vsota 2 2 2 7 4" xfId="7988" xr:uid="{9FA29A83-A275-49AC-BB84-07715EB80C21}"/>
    <cellStyle name="Vsota 2 2 2 8" xfId="2896" xr:uid="{00000000-0005-0000-0000-00006D0C0000}"/>
    <cellStyle name="Vsota 2 2 2 8 2" xfId="5865" xr:uid="{4FB6EEB5-4F7D-4CFB-BF5C-04CBB5910335}"/>
    <cellStyle name="Vsota 2 2 2 8 3" xfId="7523" xr:uid="{E51F9361-2637-4219-9948-22760E0831B2}"/>
    <cellStyle name="Vsota 2 2 2 8 4" xfId="8281" xr:uid="{1ECF658A-7878-4DAE-AF32-4FE02605161E}"/>
    <cellStyle name="Vsota 2 2 2 9" xfId="3635" xr:uid="{D76FF323-98EF-47F8-92C9-E63C9DF4B7E6}"/>
    <cellStyle name="Vsota 2 2 3" xfId="1452" xr:uid="{00000000-0005-0000-0000-00006E0C0000}"/>
    <cellStyle name="Vsota 2 2 3 10" xfId="3516" xr:uid="{D950F747-5A1E-461E-83CE-A4BC7F9EE8FF}"/>
    <cellStyle name="Vsota 2 2 3 2" xfId="758" xr:uid="{00000000-0005-0000-0000-00006F0C0000}"/>
    <cellStyle name="Vsota 2 2 3 2 2" xfId="3731" xr:uid="{5E8FBFCE-AA81-482E-92DE-37635CEDD2E1}"/>
    <cellStyle name="Vsota 2 2 3 2 3" xfId="6291" xr:uid="{A3E0AAB4-1BDB-4A8B-846A-88E80B94C698}"/>
    <cellStyle name="Vsota 2 2 3 2 4" xfId="6663" xr:uid="{4DAE76E1-02AC-4DA8-9FBC-046749161A95}"/>
    <cellStyle name="Vsota 2 2 3 3" xfId="1073" xr:uid="{00000000-0005-0000-0000-0000700C0000}"/>
    <cellStyle name="Vsota 2 2 3 3 2" xfId="4046" xr:uid="{1763306E-E51A-4BE4-8ECC-19F70EBB5085}"/>
    <cellStyle name="Vsota 2 2 3 3 3" xfId="6460" xr:uid="{B53F3D64-685E-4B12-B171-2E21AC0478CC}"/>
    <cellStyle name="Vsota 2 2 3 3 4" xfId="6700" xr:uid="{E0FA49F5-2AC2-4AF7-A0B4-AD049A559236}"/>
    <cellStyle name="Vsota 2 2 3 4" xfId="810" xr:uid="{00000000-0005-0000-0000-0000710C0000}"/>
    <cellStyle name="Vsota 2 2 3 4 2" xfId="3783" xr:uid="{8B6B05CE-E348-46BF-9228-374307F6F32C}"/>
    <cellStyle name="Vsota 2 2 3 4 3" xfId="6337" xr:uid="{21E36989-F026-4CA1-AEBD-6C885A459E92}"/>
    <cellStyle name="Vsota 2 2 3 4 4" xfId="6570" xr:uid="{E5B91BEC-37E0-46AA-8B68-0D977173C015}"/>
    <cellStyle name="Vsota 2 2 3 5" xfId="2544" xr:uid="{00000000-0005-0000-0000-0000720C0000}"/>
    <cellStyle name="Vsota 2 2 3 5 2" xfId="5513" xr:uid="{25D0DF7C-83A0-489F-ABB5-A68C06FA2236}"/>
    <cellStyle name="Vsota 2 2 3 5 3" xfId="7171" xr:uid="{A0A54897-7A52-4879-BCD6-50A0A6A2ACEC}"/>
    <cellStyle name="Vsota 2 2 3 5 4" xfId="8104" xr:uid="{4BDFD205-E63F-4898-A9CE-EA2F15397170}"/>
    <cellStyle name="Vsota 2 2 3 6" xfId="2248" xr:uid="{00000000-0005-0000-0000-0000730C0000}"/>
    <cellStyle name="Vsota 2 2 3 6 2" xfId="5217" xr:uid="{8070B38A-A698-431C-B606-F7FB32D2E422}"/>
    <cellStyle name="Vsota 2 2 3 6 3" xfId="6875" xr:uid="{F997C57A-AB32-4B3B-BE17-6AD600333EE2}"/>
    <cellStyle name="Vsota 2 2 3 6 4" xfId="7963" xr:uid="{D9A57694-7B07-49DD-A71C-1B2E38946462}"/>
    <cellStyle name="Vsota 2 2 3 7" xfId="2914" xr:uid="{00000000-0005-0000-0000-0000740C0000}"/>
    <cellStyle name="Vsota 2 2 3 7 2" xfId="5883" xr:uid="{7471E6D1-C162-4F61-BC04-37A9B969968D}"/>
    <cellStyle name="Vsota 2 2 3 7 3" xfId="7541" xr:uid="{45DC14E9-C8E1-40FB-B400-ABAE3E2722D4}"/>
    <cellStyle name="Vsota 2 2 3 7 4" xfId="8290" xr:uid="{9C4FD65F-DC43-4F5B-A3A0-26068600ED98}"/>
    <cellStyle name="Vsota 2 2 3 8" xfId="4425" xr:uid="{E541B11C-CC4A-4936-856C-2A3E276AF803}"/>
    <cellStyle name="Vsota 2 2 3 9" xfId="6606" xr:uid="{52C6755F-8D29-45E2-BE1E-0C5B27F4F2CF}"/>
    <cellStyle name="Vsota 2 2 4" xfId="1365" xr:uid="{00000000-0005-0000-0000-0000750C0000}"/>
    <cellStyle name="Vsota 2 2 4 10" xfId="6707" xr:uid="{B8CD2CD5-86BD-4FA3-8AD4-F36323049CB6}"/>
    <cellStyle name="Vsota 2 2 4 2" xfId="2586" xr:uid="{00000000-0005-0000-0000-0000760C0000}"/>
    <cellStyle name="Vsota 2 2 4 2 2" xfId="5555" xr:uid="{6A605568-7516-4D5D-BC31-EC46CC32FA55}"/>
    <cellStyle name="Vsota 2 2 4 2 3" xfId="7213" xr:uid="{1E7DD443-4731-402E-AD2C-938A4B8C23AD}"/>
    <cellStyle name="Vsota 2 2 4 2 4" xfId="8125" xr:uid="{D243DC32-7E9E-444B-95BE-CF751FD5B805}"/>
    <cellStyle name="Vsota 2 2 4 3" xfId="2561" xr:uid="{00000000-0005-0000-0000-0000770C0000}"/>
    <cellStyle name="Vsota 2 2 4 3 2" xfId="5530" xr:uid="{98DF790F-42CE-4FB1-A1D1-B367B1DD8534}"/>
    <cellStyle name="Vsota 2 2 4 3 3" xfId="7188" xr:uid="{04F2B65E-838C-48D5-BA06-E128843348B9}"/>
    <cellStyle name="Vsota 2 2 4 3 4" xfId="8112" xr:uid="{27BFAB41-559D-4489-B38C-02B78912DF70}"/>
    <cellStyle name="Vsota 2 2 4 4" xfId="2398" xr:uid="{00000000-0005-0000-0000-0000780C0000}"/>
    <cellStyle name="Vsota 2 2 4 4 2" xfId="5367" xr:uid="{133DE860-9BC4-407A-ADBF-AD4FDC39F99C}"/>
    <cellStyle name="Vsota 2 2 4 4 3" xfId="7025" xr:uid="{1DC43788-07D6-4D98-A70F-614C63FCA628}"/>
    <cellStyle name="Vsota 2 2 4 4 4" xfId="8038" xr:uid="{0D0A74EF-5DFA-4AA5-8873-3B1162DF0849}"/>
    <cellStyle name="Vsota 2 2 4 5" xfId="2708" xr:uid="{00000000-0005-0000-0000-0000790C0000}"/>
    <cellStyle name="Vsota 2 2 4 5 2" xfId="5677" xr:uid="{ECC05531-A771-4CB2-8E84-414E4F10AA4F}"/>
    <cellStyle name="Vsota 2 2 4 5 3" xfId="7335" xr:uid="{E661F468-B763-45C1-8224-92F05FAA4ED3}"/>
    <cellStyle name="Vsota 2 2 4 5 4" xfId="8191" xr:uid="{54CB084C-D7C2-43CE-A85D-57F734C0E73D}"/>
    <cellStyle name="Vsota 2 2 4 6" xfId="2809" xr:uid="{00000000-0005-0000-0000-00007A0C0000}"/>
    <cellStyle name="Vsota 2 2 4 6 2" xfId="5778" xr:uid="{0EDEBF76-A30A-4897-A2D5-0BB122C29932}"/>
    <cellStyle name="Vsota 2 2 4 6 3" xfId="7436" xr:uid="{0AC18C8B-CC01-463F-9C3E-2D8B3DF8E1A3}"/>
    <cellStyle name="Vsota 2 2 4 6 4" xfId="8239" xr:uid="{2C6C7705-C8B5-49E6-8CDA-A5D1A6311B1C}"/>
    <cellStyle name="Vsota 2 2 4 7" xfId="2205" xr:uid="{00000000-0005-0000-0000-00007B0C0000}"/>
    <cellStyle name="Vsota 2 2 4 7 2" xfId="5174" xr:uid="{91E9E8B4-DB5D-44CB-BBE5-0D96C89161A2}"/>
    <cellStyle name="Vsota 2 2 4 7 3" xfId="6832" xr:uid="{20D17173-D9CE-4FCB-B9A6-9A72D344AD18}"/>
    <cellStyle name="Vsota 2 2 4 7 4" xfId="7947" xr:uid="{A1B4E9D8-DE0F-49BD-B1F4-3829DDD0A93F}"/>
    <cellStyle name="Vsota 2 2 4 8" xfId="4338" xr:uid="{68AD01C8-20A2-4D68-8FD8-C434F8A96662}"/>
    <cellStyle name="Vsota 2 2 4 9" xfId="6589" xr:uid="{3AA6AF9B-2D87-47F9-9D30-D3273CAB1A51}"/>
    <cellStyle name="Vsota 2 2 5" xfId="2139" xr:uid="{00000000-0005-0000-0000-00007C0C0000}"/>
    <cellStyle name="Vsota 2 2 5 10" xfId="7911" xr:uid="{351D15A8-7153-43DB-89BE-648DDBDC55DF}"/>
    <cellStyle name="Vsota 2 2 5 2" xfId="2743" xr:uid="{00000000-0005-0000-0000-00007D0C0000}"/>
    <cellStyle name="Vsota 2 2 5 2 2" xfId="5712" xr:uid="{9BD28E7E-6B6E-4696-9D44-036A74A93634}"/>
    <cellStyle name="Vsota 2 2 5 2 3" xfId="7370" xr:uid="{554BCBE7-E237-4201-B4FE-02470D053524}"/>
    <cellStyle name="Vsota 2 2 5 2 4" xfId="8209" xr:uid="{F7E5AB45-8450-43FE-8745-B12BBA36BF79}"/>
    <cellStyle name="Vsota 2 2 5 3" xfId="2853" xr:uid="{00000000-0005-0000-0000-00007E0C0000}"/>
    <cellStyle name="Vsota 2 2 5 3 2" xfId="5822" xr:uid="{CEEFE32E-5EA1-41A4-8A3F-455172795550}"/>
    <cellStyle name="Vsota 2 2 5 3 3" xfId="7480" xr:uid="{C042C728-FCDA-408E-96F9-B1E8FDFF7E85}"/>
    <cellStyle name="Vsota 2 2 5 3 4" xfId="8260" xr:uid="{0E5AACA1-AEF8-4A4C-98C8-539B865ACBC0}"/>
    <cellStyle name="Vsota 2 2 5 4" xfId="2957" xr:uid="{00000000-0005-0000-0000-00007F0C0000}"/>
    <cellStyle name="Vsota 2 2 5 4 2" xfId="5926" xr:uid="{F2771B28-B8C5-4AFC-A514-FDC259781BF0}"/>
    <cellStyle name="Vsota 2 2 5 4 3" xfId="7584" xr:uid="{D7FC1D61-1516-4FA0-866C-1F5C02D7D336}"/>
    <cellStyle name="Vsota 2 2 5 4 4" xfId="8311" xr:uid="{E91DA2A0-F1FC-45FD-94F9-B534CBC7AE34}"/>
    <cellStyle name="Vsota 2 2 5 5" xfId="3080" xr:uid="{00000000-0005-0000-0000-0000800C0000}"/>
    <cellStyle name="Vsota 2 2 5 5 2" xfId="6049" xr:uid="{2FA970E9-6C63-4617-BB40-01638DFFAF31}"/>
    <cellStyle name="Vsota 2 2 5 5 3" xfId="7707" xr:uid="{5109338F-1857-43D5-A845-1331C08B871F}"/>
    <cellStyle name="Vsota 2 2 5 5 4" xfId="8384" xr:uid="{E6AA5086-C9E7-4A7C-89E4-725C32520B6E}"/>
    <cellStyle name="Vsota 2 2 5 6" xfId="2702" xr:uid="{00000000-0005-0000-0000-0000810C0000}"/>
    <cellStyle name="Vsota 2 2 5 6 2" xfId="5671" xr:uid="{75AEAFCF-8253-4F1E-BD43-1919756169ED}"/>
    <cellStyle name="Vsota 2 2 5 6 3" xfId="7329" xr:uid="{2F2E4BC2-C490-4CE6-858D-956C02C16469}"/>
    <cellStyle name="Vsota 2 2 5 6 4" xfId="8187" xr:uid="{63538B7D-FAFE-40FA-B628-4DE325B8BCE3}"/>
    <cellStyle name="Vsota 2 2 5 7" xfId="3229" xr:uid="{00000000-0005-0000-0000-0000820C0000}"/>
    <cellStyle name="Vsota 2 2 5 7 2" xfId="6198" xr:uid="{614DA358-CD47-4443-9F78-CBAA776B55A7}"/>
    <cellStyle name="Vsota 2 2 5 7 3" xfId="7856" xr:uid="{54156179-9313-4367-AE5E-4A3CF76386B8}"/>
    <cellStyle name="Vsota 2 2 5 7 4" xfId="8463" xr:uid="{47395464-8F4C-4ADF-897B-1D7436D6EEC2}"/>
    <cellStyle name="Vsota 2 2 5 8" xfId="5108" xr:uid="{C9B04A41-43A3-403B-B9B5-5D955A69464F}"/>
    <cellStyle name="Vsota 2 2 5 9" xfId="6766" xr:uid="{DB52E79D-7AB8-4C05-996B-FC8AEFBB2E72}"/>
    <cellStyle name="Vsota 2 2 6" xfId="1338" xr:uid="{00000000-0005-0000-0000-0000830C0000}"/>
    <cellStyle name="Vsota 2 2 6 10" xfId="3345" xr:uid="{00EA0EDA-C9EB-4AF4-BBF8-E3C3A628AD6A}"/>
    <cellStyle name="Vsota 2 2 6 2" xfId="2598" xr:uid="{00000000-0005-0000-0000-0000840C0000}"/>
    <cellStyle name="Vsota 2 2 6 2 2" xfId="5567" xr:uid="{4CF20C0F-5D48-41F8-98BF-8F8584608061}"/>
    <cellStyle name="Vsota 2 2 6 2 3" xfId="7225" xr:uid="{25416CEB-E2FB-435D-9608-14FBAEEEC70C}"/>
    <cellStyle name="Vsota 2 2 6 2 4" xfId="8132" xr:uid="{5C822B5E-9D50-4D80-B6BE-73BB736AAA86}"/>
    <cellStyle name="Vsota 2 2 6 3" xfId="2506" xr:uid="{00000000-0005-0000-0000-0000850C0000}"/>
    <cellStyle name="Vsota 2 2 6 3 2" xfId="5475" xr:uid="{C48A6432-6D0B-43DE-879F-9275113FC490}"/>
    <cellStyle name="Vsota 2 2 6 3 3" xfId="7133" xr:uid="{085F2BC4-8EC9-46AC-B9A5-39E832B1CFBF}"/>
    <cellStyle name="Vsota 2 2 6 3 4" xfId="8083" xr:uid="{EF88114B-3832-4F41-913D-47E42580390E}"/>
    <cellStyle name="Vsota 2 2 6 4" xfId="2665" xr:uid="{00000000-0005-0000-0000-0000860C0000}"/>
    <cellStyle name="Vsota 2 2 6 4 2" xfId="5634" xr:uid="{2323344C-8318-4A4F-9FD2-45E31A5FB223}"/>
    <cellStyle name="Vsota 2 2 6 4 3" xfId="7292" xr:uid="{E3A9DBA2-EAD3-489C-859E-A239DA0A835B}"/>
    <cellStyle name="Vsota 2 2 6 4 4" xfId="8168" xr:uid="{903A9298-DB04-41A9-B3C6-3F237572E2AE}"/>
    <cellStyle name="Vsota 2 2 6 5" xfId="2433" xr:uid="{00000000-0005-0000-0000-0000870C0000}"/>
    <cellStyle name="Vsota 2 2 6 5 2" xfId="5402" xr:uid="{5F3079EC-66C9-4191-BA80-62F761B68928}"/>
    <cellStyle name="Vsota 2 2 6 5 3" xfId="7060" xr:uid="{9ED1AB20-AF02-41CB-96CE-26405FF1759D}"/>
    <cellStyle name="Vsota 2 2 6 5 4" xfId="8055" xr:uid="{DFC3195A-01F2-4092-BE73-76EB666C8496}"/>
    <cellStyle name="Vsota 2 2 6 6" xfId="2292" xr:uid="{00000000-0005-0000-0000-0000880C0000}"/>
    <cellStyle name="Vsota 2 2 6 6 2" xfId="5261" xr:uid="{847B227B-BF4F-4FA9-A627-E012CA7FCAB7}"/>
    <cellStyle name="Vsota 2 2 6 6 3" xfId="6919" xr:uid="{F489E82C-3E2C-431F-833A-5725D0AB00DE}"/>
    <cellStyle name="Vsota 2 2 6 6 4" xfId="7986" xr:uid="{FCFF55DD-FBAA-4786-A235-CA07F6FE35CC}"/>
    <cellStyle name="Vsota 2 2 6 7" xfId="2998" xr:uid="{00000000-0005-0000-0000-0000890C0000}"/>
    <cellStyle name="Vsota 2 2 6 7 2" xfId="5967" xr:uid="{3F83D328-BDBD-4C3C-9B5F-A2D4515ACB8B}"/>
    <cellStyle name="Vsota 2 2 6 7 3" xfId="7625" xr:uid="{172FD849-8B6F-4064-A0DE-50080A2283D8}"/>
    <cellStyle name="Vsota 2 2 6 7 4" xfId="8333" xr:uid="{EB60FEB2-097B-43EB-8B14-F114CB54C999}"/>
    <cellStyle name="Vsota 2 2 6 8" xfId="4311" xr:uid="{E7284536-631C-442A-8F5B-71092DB72F16}"/>
    <cellStyle name="Vsota 2 2 6 9" xfId="6569" xr:uid="{4080E577-42F6-4448-9C22-AFE057948604}"/>
    <cellStyle name="Vsota 2 2 7" xfId="941" xr:uid="{00000000-0005-0000-0000-00008A0C0000}"/>
    <cellStyle name="Vsota 2 2 7 2" xfId="3914" xr:uid="{80B5B080-18B7-4CD1-9FFD-4424BEBC8E15}"/>
    <cellStyle name="Vsota 2 2 7 3" xfId="6397" xr:uid="{516B87E0-03DA-44B7-87A3-58EC216BFBBF}"/>
    <cellStyle name="Vsota 2 2 7 4" xfId="6261" xr:uid="{F748176E-E944-4A56-820E-D2F111D55138}"/>
    <cellStyle name="Vsota 2 2 8" xfId="783" xr:uid="{00000000-0005-0000-0000-00008B0C0000}"/>
    <cellStyle name="Vsota 2 2 8 2" xfId="3756" xr:uid="{9AD8E863-880B-4322-A359-EC8814F621B6}"/>
    <cellStyle name="Vsota 2 2 8 3" xfId="6314" xr:uid="{5BE50679-56C9-40B1-A52A-CD52522A9CF8}"/>
    <cellStyle name="Vsota 2 2 8 4" xfId="6684" xr:uid="{65C29383-3AE7-4659-A1FD-CFA58A7114EC}"/>
    <cellStyle name="Vsota 2 2 9" xfId="766" xr:uid="{00000000-0005-0000-0000-00008C0C0000}"/>
    <cellStyle name="Vsota 2 2 9 2" xfId="3739" xr:uid="{DE878CE7-8471-467D-92A8-A70E6B4728E7}"/>
    <cellStyle name="Vsota 2 2 9 3" xfId="6299" xr:uid="{E1B527E5-E744-49EB-ADAE-18B2D08B175D}"/>
    <cellStyle name="Vsota 2 2 9 4" xfId="6689" xr:uid="{9AE2704E-2CC2-4711-865E-8C14D1DC300B}"/>
    <cellStyle name="Vsota 2 3" xfId="558" xr:uid="{00000000-0005-0000-0000-00008D0C0000}"/>
    <cellStyle name="Vsota 2 4" xfId="574" xr:uid="{00000000-0005-0000-0000-00008E0C0000}"/>
    <cellStyle name="Vsota 2 4 10" xfId="6255" xr:uid="{C684207F-2256-4452-931E-0A07FF461ACF}"/>
    <cellStyle name="Vsota 2 4 11" xfId="6712" xr:uid="{AC2BC51C-745A-454C-A18A-879482D8BC2E}"/>
    <cellStyle name="Vsota 2 4 2" xfId="1578" xr:uid="{00000000-0005-0000-0000-00008F0C0000}"/>
    <cellStyle name="Vsota 2 4 2 10" xfId="3311" xr:uid="{067992A8-4921-46E5-B317-0874AA3BD3D3}"/>
    <cellStyle name="Vsota 2 4 2 2" xfId="2681" xr:uid="{00000000-0005-0000-0000-0000900C0000}"/>
    <cellStyle name="Vsota 2 4 2 2 2" xfId="5650" xr:uid="{3517BBB9-E4D0-4471-8075-8242464554B1}"/>
    <cellStyle name="Vsota 2 4 2 2 3" xfId="7308" xr:uid="{62E39F9D-90C1-466A-94C8-9DF9A39EDA97}"/>
    <cellStyle name="Vsota 2 4 2 2 4" xfId="8179" xr:uid="{C9DA824A-D107-431F-95CD-79ED52D10AAA}"/>
    <cellStyle name="Vsota 2 4 2 3" xfId="2325" xr:uid="{00000000-0005-0000-0000-0000910C0000}"/>
    <cellStyle name="Vsota 2 4 2 3 2" xfId="5294" xr:uid="{093029D2-40E5-440C-B605-742C357EFC3C}"/>
    <cellStyle name="Vsota 2 4 2 3 3" xfId="6952" xr:uid="{4BF14AAF-6490-443F-A01B-4B128E45ADE8}"/>
    <cellStyle name="Vsota 2 4 2 3 4" xfId="8004" xr:uid="{87F3116F-D144-4B2B-854D-A544D3D46EFF}"/>
    <cellStyle name="Vsota 2 4 2 4" xfId="2577" xr:uid="{00000000-0005-0000-0000-0000920C0000}"/>
    <cellStyle name="Vsota 2 4 2 4 2" xfId="5546" xr:uid="{C9482AD0-A0D7-427F-B85E-65FA86C6B7B0}"/>
    <cellStyle name="Vsota 2 4 2 4 3" xfId="7204" xr:uid="{10F389EE-D08C-4381-BA3D-825169A0F11A}"/>
    <cellStyle name="Vsota 2 4 2 4 4" xfId="8121" xr:uid="{CC2ADD31-8BB0-4007-8F74-E9F31D6F8AB2}"/>
    <cellStyle name="Vsota 2 4 2 5" xfId="3013" xr:uid="{00000000-0005-0000-0000-0000930C0000}"/>
    <cellStyle name="Vsota 2 4 2 5 2" xfId="5982" xr:uid="{273BC2A8-176B-4B3D-B2EC-F83C73A60E7B}"/>
    <cellStyle name="Vsota 2 4 2 5 3" xfId="7640" xr:uid="{7A1D915C-9702-497C-AE83-8763E6D2981E}"/>
    <cellStyle name="Vsota 2 4 2 5 4" xfId="8343" xr:uid="{59ABBDA4-EA47-43A7-B7C7-67A57A617E43}"/>
    <cellStyle name="Vsota 2 4 2 6" xfId="2903" xr:uid="{00000000-0005-0000-0000-0000940C0000}"/>
    <cellStyle name="Vsota 2 4 2 6 2" xfId="5872" xr:uid="{DC496080-E094-4232-AA1D-E9BB50BD0E89}"/>
    <cellStyle name="Vsota 2 4 2 6 3" xfId="7530" xr:uid="{BD51C0E0-1C56-4415-B195-D8A9A556DA12}"/>
    <cellStyle name="Vsota 2 4 2 6 4" xfId="8283" xr:uid="{FE60FF6D-F02F-453A-B527-99CE9E4F6516}"/>
    <cellStyle name="Vsota 2 4 2 7" xfId="3119" xr:uid="{00000000-0005-0000-0000-0000950C0000}"/>
    <cellStyle name="Vsota 2 4 2 7 2" xfId="6088" xr:uid="{B161EB37-C96F-4C01-A6B3-2BFF358A4867}"/>
    <cellStyle name="Vsota 2 4 2 7 3" xfId="7746" xr:uid="{6BAAD53B-54DB-4BC7-8051-F24BE3B607B3}"/>
    <cellStyle name="Vsota 2 4 2 7 4" xfId="8405" xr:uid="{E87DF3BB-F0D8-4DE3-B13D-5AC805B4C71E}"/>
    <cellStyle name="Vsota 2 4 2 8" xfId="4551" xr:uid="{69E4182B-FEAB-485C-8DE8-901D17A9CAC7}"/>
    <cellStyle name="Vsota 2 4 2 9" xfId="6654" xr:uid="{716992D7-C3A2-4A00-992E-245F31E141A0}"/>
    <cellStyle name="Vsota 2 4 3" xfId="2118" xr:uid="{00000000-0005-0000-0000-0000960C0000}"/>
    <cellStyle name="Vsota 2 4 3 10" xfId="7900" xr:uid="{C70DEC33-2003-4B0B-9134-A93B7EB61508}"/>
    <cellStyle name="Vsota 2 4 3 2" xfId="2174" xr:uid="{00000000-0005-0000-0000-0000970C0000}"/>
    <cellStyle name="Vsota 2 4 3 2 2" xfId="5143" xr:uid="{4A5810BA-A8B8-4605-842C-9D8EAE4E281D}"/>
    <cellStyle name="Vsota 2 4 3 2 3" xfId="6801" xr:uid="{CCBE3F7D-A5E7-4A4B-A753-CEB6F8EA8738}"/>
    <cellStyle name="Vsota 2 4 3 2 4" xfId="7929" xr:uid="{C9A2DD76-56C7-4B5A-B44F-44BC592A237F}"/>
    <cellStyle name="Vsota 2 4 3 3" xfId="2832" xr:uid="{00000000-0005-0000-0000-0000980C0000}"/>
    <cellStyle name="Vsota 2 4 3 3 2" xfId="5801" xr:uid="{38585671-39A6-4558-B886-CE5D25DCD8E8}"/>
    <cellStyle name="Vsota 2 4 3 3 3" xfId="7459" xr:uid="{0F3F132C-6CD1-4964-9DD1-4E15ED5D7261}"/>
    <cellStyle name="Vsota 2 4 3 3 4" xfId="8249" xr:uid="{0857743C-9A05-4FA4-B829-644B622D2CA2}"/>
    <cellStyle name="Vsota 2 4 3 4" xfId="2936" xr:uid="{00000000-0005-0000-0000-0000990C0000}"/>
    <cellStyle name="Vsota 2 4 3 4 2" xfId="5905" xr:uid="{07F13175-7755-48C0-A420-08D16D1FB9CB}"/>
    <cellStyle name="Vsota 2 4 3 4 3" xfId="7563" xr:uid="{94F8231B-7B79-453E-BCE8-28A57071845A}"/>
    <cellStyle name="Vsota 2 4 3 4 4" xfId="8300" xr:uid="{613EEDE4-5D3A-4117-A48D-61C96FB7925A}"/>
    <cellStyle name="Vsota 2 4 3 5" xfId="3059" xr:uid="{00000000-0005-0000-0000-00009A0C0000}"/>
    <cellStyle name="Vsota 2 4 3 5 2" xfId="6028" xr:uid="{CF2930CA-C63F-4436-8601-A10247135A3F}"/>
    <cellStyle name="Vsota 2 4 3 5 3" xfId="7686" xr:uid="{33877F45-2106-45CE-A090-6AC7FD8A3694}"/>
    <cellStyle name="Vsota 2 4 3 5 4" xfId="8373" xr:uid="{12082D00-6DCC-4B42-8F45-2E74B544C41B}"/>
    <cellStyle name="Vsota 2 4 3 6" xfId="2335" xr:uid="{00000000-0005-0000-0000-00009B0C0000}"/>
    <cellStyle name="Vsota 2 4 3 6 2" xfId="5304" xr:uid="{814FA47B-45DD-46C2-909C-DF0F91307364}"/>
    <cellStyle name="Vsota 2 4 3 6 3" xfId="6962" xr:uid="{AA5FB0C5-567C-47F6-A647-CF248C7A8FA8}"/>
    <cellStyle name="Vsota 2 4 3 6 4" xfId="8009" xr:uid="{EA664F3D-7B17-4B08-8756-7B133492F363}"/>
    <cellStyle name="Vsota 2 4 3 7" xfId="3208" xr:uid="{00000000-0005-0000-0000-00009C0C0000}"/>
    <cellStyle name="Vsota 2 4 3 7 2" xfId="6177" xr:uid="{73269682-E6E7-4576-9905-76C0C6B9A361}"/>
    <cellStyle name="Vsota 2 4 3 7 3" xfId="7835" xr:uid="{C18CAFF9-96B3-4E11-8D9E-6C136C2F3027}"/>
    <cellStyle name="Vsota 2 4 3 7 4" xfId="8452" xr:uid="{20D5D0F6-39E9-4095-B594-C51CDAB25F70}"/>
    <cellStyle name="Vsota 2 4 3 8" xfId="5087" xr:uid="{E1F695B5-D926-4A50-ACEC-0241013BE49B}"/>
    <cellStyle name="Vsota 2 4 3 9" xfId="6745" xr:uid="{7CB95750-2C99-40B0-9682-009C0E3BBF98}"/>
    <cellStyle name="Vsota 2 4 4" xfId="2164" xr:uid="{00000000-0005-0000-0000-00009D0C0000}"/>
    <cellStyle name="Vsota 2 4 4 10" xfId="7922" xr:uid="{34D5E583-2A69-4952-9B2D-64F626650B8D}"/>
    <cellStyle name="Vsota 2 4 4 2" xfId="2768" xr:uid="{00000000-0005-0000-0000-00009E0C0000}"/>
    <cellStyle name="Vsota 2 4 4 2 2" xfId="5737" xr:uid="{61301A74-2D1B-4C06-9B14-F13A837415E2}"/>
    <cellStyle name="Vsota 2 4 4 2 3" xfId="7395" xr:uid="{C6A69D74-4C88-423C-AFA7-D2ED13D85585}"/>
    <cellStyle name="Vsota 2 4 4 2 4" xfId="8220" xr:uid="{303C0367-340F-4FBF-930A-86014AD01E6E}"/>
    <cellStyle name="Vsota 2 4 4 3" xfId="2878" xr:uid="{00000000-0005-0000-0000-00009F0C0000}"/>
    <cellStyle name="Vsota 2 4 4 3 2" xfId="5847" xr:uid="{1C51F427-6084-4A31-A893-F62B3F35F6B5}"/>
    <cellStyle name="Vsota 2 4 4 3 3" xfId="7505" xr:uid="{5FC91EE0-D702-4ED3-984B-D7B69401FFA3}"/>
    <cellStyle name="Vsota 2 4 4 3 4" xfId="8271" xr:uid="{A8B6F6B7-E891-4972-A26F-B27658C23BDD}"/>
    <cellStyle name="Vsota 2 4 4 4" xfId="2982" xr:uid="{00000000-0005-0000-0000-0000A00C0000}"/>
    <cellStyle name="Vsota 2 4 4 4 2" xfId="5951" xr:uid="{338D3C8E-9A64-4BD4-BB55-5CA61A3B3457}"/>
    <cellStyle name="Vsota 2 4 4 4 3" xfId="7609" xr:uid="{291C0DD8-5115-4F6B-9D2D-8246654CA9FF}"/>
    <cellStyle name="Vsota 2 4 4 4 4" xfId="8322" xr:uid="{3C5653B1-68B2-4C77-BB16-DEBBEA96E826}"/>
    <cellStyle name="Vsota 2 4 4 5" xfId="3105" xr:uid="{00000000-0005-0000-0000-0000A10C0000}"/>
    <cellStyle name="Vsota 2 4 4 5 2" xfId="6074" xr:uid="{BFA6EA55-0DCD-4D9D-A321-5BB1BBFBF969}"/>
    <cellStyle name="Vsota 2 4 4 5 3" xfId="7732" xr:uid="{C50F27A0-768D-4776-B257-F6660C04DB15}"/>
    <cellStyle name="Vsota 2 4 4 5 4" xfId="8395" xr:uid="{CA40581F-6E6C-41D5-BC17-5FB6096D2C6F}"/>
    <cellStyle name="Vsota 2 4 4 6" xfId="3177" xr:uid="{00000000-0005-0000-0000-0000A20C0000}"/>
    <cellStyle name="Vsota 2 4 4 6 2" xfId="6146" xr:uid="{97E8A47A-D773-4E86-A28F-EEF8254EE854}"/>
    <cellStyle name="Vsota 2 4 4 6 3" xfId="7804" xr:uid="{45F878A0-8AE2-466B-BA65-7F7AB983EE1A}"/>
    <cellStyle name="Vsota 2 4 4 6 4" xfId="8436" xr:uid="{60722BEA-71F4-4A40-B1CF-A83672D6FDCE}"/>
    <cellStyle name="Vsota 2 4 4 7" xfId="3254" xr:uid="{00000000-0005-0000-0000-0000A30C0000}"/>
    <cellStyle name="Vsota 2 4 4 7 2" xfId="6223" xr:uid="{F5CADCFF-1F3C-4671-A738-0998F7DCE6AC}"/>
    <cellStyle name="Vsota 2 4 4 7 3" xfId="7881" xr:uid="{94E8EB52-348F-40A0-B97F-618A73F34DB0}"/>
    <cellStyle name="Vsota 2 4 4 7 4" xfId="8474" xr:uid="{841C0357-5F14-4ADF-B8DF-95AC414B1E3F}"/>
    <cellStyle name="Vsota 2 4 4 8" xfId="5133" xr:uid="{8E23B60E-572B-41A9-87A9-51C68483E210}"/>
    <cellStyle name="Vsota 2 4 4 9" xfId="6791" xr:uid="{017AFE42-56A5-4C2F-99A4-2E6782FE3734}"/>
    <cellStyle name="Vsota 2 4 5" xfId="1145" xr:uid="{00000000-0005-0000-0000-0000A40C0000}"/>
    <cellStyle name="Vsota 2 4 5 2" xfId="4118" xr:uid="{36A1A584-6529-48BC-8D5D-0D507825DD7D}"/>
    <cellStyle name="Vsota 2 4 5 3" xfId="6525" xr:uid="{71A55B35-DF85-40C8-BF3D-27C9BB612D31}"/>
    <cellStyle name="Vsota 2 4 5 4" xfId="6387" xr:uid="{D3AEE828-D362-4068-A535-550EA64DDB7D}"/>
    <cellStyle name="Vsota 2 4 6" xfId="2264" xr:uid="{00000000-0005-0000-0000-0000A50C0000}"/>
    <cellStyle name="Vsota 2 4 6 2" xfId="5233" xr:uid="{2EFB706D-625D-4E09-80A0-DB834016882F}"/>
    <cellStyle name="Vsota 2 4 6 3" xfId="6891" xr:uid="{1BAED75D-88CB-4FB3-9E64-C8B5D9764A3E}"/>
    <cellStyle name="Vsota 2 4 6 4" xfId="7970" xr:uid="{AA5BE6E8-CE0A-4FD3-9AF7-1A5441C8807C}"/>
    <cellStyle name="Vsota 2 4 7" xfId="2409" xr:uid="{00000000-0005-0000-0000-0000A60C0000}"/>
    <cellStyle name="Vsota 2 4 7 2" xfId="5378" xr:uid="{02742EBF-C299-44D2-B41E-A44C1C154B25}"/>
    <cellStyle name="Vsota 2 4 7 3" xfId="7036" xr:uid="{AB1344C3-ADD3-4106-9A3C-3F330F44B2B2}"/>
    <cellStyle name="Vsota 2 4 7 4" xfId="8043" xr:uid="{DEFFEDC0-0C05-4C22-B5C1-6D0B5F3EB450}"/>
    <cellStyle name="Vsota 2 4 8" xfId="3018" xr:uid="{00000000-0005-0000-0000-0000A70C0000}"/>
    <cellStyle name="Vsota 2 4 8 2" xfId="5987" xr:uid="{CF9D4EDE-D526-4FA1-8866-DB48D57D9F7B}"/>
    <cellStyle name="Vsota 2 4 8 3" xfId="7645" xr:uid="{B0967388-1F6D-499E-9257-F96E989F75AF}"/>
    <cellStyle name="Vsota 2 4 8 4" xfId="8346" xr:uid="{E387F1C3-F80D-4108-9A46-BC2F9D83C008}"/>
    <cellStyle name="Vsota 2 4 9" xfId="3548" xr:uid="{1EBE7E5A-8778-40AF-8565-26D8B4B746F6}"/>
    <cellStyle name="Vsota 2 5" xfId="1358" xr:uid="{00000000-0005-0000-0000-0000A80C0000}"/>
    <cellStyle name="Vsota 2 5 10" xfId="6531" xr:uid="{FC13C3C3-DF07-4EC2-9951-2141C5BF32C9}"/>
    <cellStyle name="Vsota 2 5 2" xfId="2413" xr:uid="{00000000-0005-0000-0000-0000A90C0000}"/>
    <cellStyle name="Vsota 2 5 2 2" xfId="5382" xr:uid="{C3DC925C-5FE4-4093-9DF0-2FC7D0FE32F8}"/>
    <cellStyle name="Vsota 2 5 2 3" xfId="7040" xr:uid="{63EEC97D-16EB-4869-B86D-773F7B132FEB}"/>
    <cellStyle name="Vsota 2 5 2 4" xfId="8045" xr:uid="{7F89E582-A31D-4BFC-A5ED-4D07DBC64EA3}"/>
    <cellStyle name="Vsota 2 5 3" xfId="2186" xr:uid="{00000000-0005-0000-0000-0000AA0C0000}"/>
    <cellStyle name="Vsota 2 5 3 2" xfId="5155" xr:uid="{64BDBAD7-DCC3-49DD-B0A3-CAAD6DF0F57E}"/>
    <cellStyle name="Vsota 2 5 3 3" xfId="6813" xr:uid="{0F159C93-CFEC-4A94-BDF1-B307E2AADB21}"/>
    <cellStyle name="Vsota 2 5 3 4" xfId="7936" xr:uid="{CEEEAAC0-4171-4A84-A2C4-B60344763D78}"/>
    <cellStyle name="Vsota 2 5 4" xfId="2799" xr:uid="{00000000-0005-0000-0000-0000AB0C0000}"/>
    <cellStyle name="Vsota 2 5 4 2" xfId="5768" xr:uid="{A7313DFA-CE1F-44B0-9D42-40FE7AE0A320}"/>
    <cellStyle name="Vsota 2 5 4 3" xfId="7426" xr:uid="{222F988C-9167-46F1-B62F-BB6067CFA686}"/>
    <cellStyle name="Vsota 2 5 4 4" xfId="8235" xr:uid="{82763147-6526-4593-9AEC-C8CC169F05A5}"/>
    <cellStyle name="Vsota 2 5 5" xfId="2277" xr:uid="{00000000-0005-0000-0000-0000AC0C0000}"/>
    <cellStyle name="Vsota 2 5 5 2" xfId="5246" xr:uid="{408A34F6-8829-48ED-AB57-9EF2A12B1ED9}"/>
    <cellStyle name="Vsota 2 5 5 3" xfId="6904" xr:uid="{DA25D3EF-7F20-4F9F-AD04-9F21215680A6}"/>
    <cellStyle name="Vsota 2 5 5 4" xfId="7977" xr:uid="{6D761747-4A85-4B0E-BF91-DD8E1C9C7964}"/>
    <cellStyle name="Vsota 2 5 6" xfId="2516" xr:uid="{00000000-0005-0000-0000-0000AD0C0000}"/>
    <cellStyle name="Vsota 2 5 6 2" xfId="5485" xr:uid="{A1E9992A-D326-4E24-84FC-3F03B4A16176}"/>
    <cellStyle name="Vsota 2 5 6 3" xfId="7143" xr:uid="{AA02C74E-DDA6-4DBB-89F4-0944C2EA7D9F}"/>
    <cellStyle name="Vsota 2 5 6 4" xfId="8088" xr:uid="{22EAB95F-41A9-497E-B7EF-A9BCBADF1394}"/>
    <cellStyle name="Vsota 2 5 7" xfId="3149" xr:uid="{00000000-0005-0000-0000-0000AE0C0000}"/>
    <cellStyle name="Vsota 2 5 7 2" xfId="6118" xr:uid="{E76CBB52-344E-49E7-920C-826D3A067FF5}"/>
    <cellStyle name="Vsota 2 5 7 3" xfId="7776" xr:uid="{649D97E4-7F1F-4C04-950E-FB3A4A819B37}"/>
    <cellStyle name="Vsota 2 5 7 4" xfId="8424" xr:uid="{C234FD6C-F3D6-429A-B713-33BF96300503}"/>
    <cellStyle name="Vsota 2 5 8" xfId="4331" xr:uid="{29AF98DC-9BAC-434D-B443-382DDF060BC5}"/>
    <cellStyle name="Vsota 2 5 9" xfId="6585" xr:uid="{244ACF3E-CE7E-4F05-9137-5A158E3D13F8}"/>
    <cellStyle name="Vsota 2 6" xfId="1355" xr:uid="{00000000-0005-0000-0000-0000AF0C0000}"/>
    <cellStyle name="Vsota 2 6 10" xfId="6389" xr:uid="{8A02E54F-1EFB-4FAF-BCFE-FAC0C01683F9}"/>
    <cellStyle name="Vsota 2 6 2" xfId="2649" xr:uid="{00000000-0005-0000-0000-0000B00C0000}"/>
    <cellStyle name="Vsota 2 6 2 2" xfId="5618" xr:uid="{87730691-E60B-4A2F-B2BB-54C8FA8A2FEF}"/>
    <cellStyle name="Vsota 2 6 2 3" xfId="7276" xr:uid="{64649218-7FA7-4DD6-9D60-3D5169A06800}"/>
    <cellStyle name="Vsota 2 6 2 4" xfId="8160" xr:uid="{1FFF3B9E-9982-419E-8923-DF3DF31A46CF}"/>
    <cellStyle name="Vsota 2 6 3" xfId="2482" xr:uid="{00000000-0005-0000-0000-0000B10C0000}"/>
    <cellStyle name="Vsota 2 6 3 2" xfId="5451" xr:uid="{CFE58F86-CB55-4DBF-A7F0-B4BFE009F6F7}"/>
    <cellStyle name="Vsota 2 6 3 3" xfId="7109" xr:uid="{7B35A347-708A-4FD9-9842-311631A1798C}"/>
    <cellStyle name="Vsota 2 6 3 4" xfId="8071" xr:uid="{E31D81D4-5866-47CB-BD37-AA70BA713ABF}"/>
    <cellStyle name="Vsota 2 6 4" xfId="2696" xr:uid="{00000000-0005-0000-0000-0000B20C0000}"/>
    <cellStyle name="Vsota 2 6 4 2" xfId="5665" xr:uid="{98103669-0B25-4BB1-956C-DC9FAB8B6251}"/>
    <cellStyle name="Vsota 2 6 4 3" xfId="7323" xr:uid="{E98368C7-AA91-404A-B1BF-5F7A4438DB33}"/>
    <cellStyle name="Vsota 2 6 4 4" xfId="8186" xr:uid="{32BF06E1-D3EB-4AF3-B603-3EA50BF741C0}"/>
    <cellStyle name="Vsota 2 6 5" xfId="2589" xr:uid="{00000000-0005-0000-0000-0000B30C0000}"/>
    <cellStyle name="Vsota 2 6 5 2" xfId="5558" xr:uid="{DD91D6E1-5E8C-4394-80BB-2561B4B7A196}"/>
    <cellStyle name="Vsota 2 6 5 3" xfId="7216" xr:uid="{9DE7A73D-765B-4148-AAE0-F34818017AE1}"/>
    <cellStyle name="Vsota 2 6 5 4" xfId="8127" xr:uid="{167266F8-9F39-4661-B036-9DAA1F1115D6}"/>
    <cellStyle name="Vsota 2 6 6" xfId="1104" xr:uid="{00000000-0005-0000-0000-0000B40C0000}"/>
    <cellStyle name="Vsota 2 6 6 2" xfId="4077" xr:uid="{E5E04746-A898-40E1-9D84-FD9B90085318}"/>
    <cellStyle name="Vsota 2 6 6 3" xfId="6491" xr:uid="{437F0CAB-B561-4C87-8400-58A2828CC791}"/>
    <cellStyle name="Vsota 2 6 6 4" xfId="6390" xr:uid="{B3F705B7-4A1C-4DFA-9AD7-08D0ADC462A2}"/>
    <cellStyle name="Vsota 2 6 7" xfId="2430" xr:uid="{00000000-0005-0000-0000-0000B50C0000}"/>
    <cellStyle name="Vsota 2 6 7 2" xfId="5399" xr:uid="{973F7930-48B3-45BC-893A-B3E318954FAF}"/>
    <cellStyle name="Vsota 2 6 7 3" xfId="7057" xr:uid="{A1D2BFB5-CDF0-43FF-B9DA-9B31B64AEC96}"/>
    <cellStyle name="Vsota 2 6 7 4" xfId="8053" xr:uid="{CE00C67F-D21F-4B8C-AB4C-D56D11684F35}"/>
    <cellStyle name="Vsota 2 6 8" xfId="4328" xr:uid="{298D2C13-691A-44E4-92D9-0EAE924D7A8F}"/>
    <cellStyle name="Vsota 2 6 9" xfId="6582" xr:uid="{3C98D786-80A4-4AD6-B667-923AB84D460E}"/>
    <cellStyle name="Vsota 2 7" xfId="2153" xr:uid="{00000000-0005-0000-0000-0000B60C0000}"/>
    <cellStyle name="Vsota 2 7 10" xfId="7917" xr:uid="{24BAB993-7438-4A5F-9BBB-71854CAD8C4C}"/>
    <cellStyle name="Vsota 2 7 2" xfId="2757" xr:uid="{00000000-0005-0000-0000-0000B70C0000}"/>
    <cellStyle name="Vsota 2 7 2 2" xfId="5726" xr:uid="{13585112-FF47-49F0-9D52-DC09EE83B77C}"/>
    <cellStyle name="Vsota 2 7 2 3" xfId="7384" xr:uid="{EE2DC450-3254-4EBC-BBE8-C6EA72DBC6FB}"/>
    <cellStyle name="Vsota 2 7 2 4" xfId="8215" xr:uid="{1E5172C1-64F0-4A70-8E89-E42141C68EC8}"/>
    <cellStyle name="Vsota 2 7 3" xfId="2867" xr:uid="{00000000-0005-0000-0000-0000B80C0000}"/>
    <cellStyle name="Vsota 2 7 3 2" xfId="5836" xr:uid="{44FFB9F2-B1CC-4538-A529-359DDC7DD5FA}"/>
    <cellStyle name="Vsota 2 7 3 3" xfId="7494" xr:uid="{EE7C2134-2C6C-468C-9899-34E14184B10A}"/>
    <cellStyle name="Vsota 2 7 3 4" xfId="8266" xr:uid="{071BA906-B63C-4A38-84DF-3872A9C25CBA}"/>
    <cellStyle name="Vsota 2 7 4" xfId="2971" xr:uid="{00000000-0005-0000-0000-0000B90C0000}"/>
    <cellStyle name="Vsota 2 7 4 2" xfId="5940" xr:uid="{F43A01F8-10C3-46B7-B39E-8BFA6A87E539}"/>
    <cellStyle name="Vsota 2 7 4 3" xfId="7598" xr:uid="{5C9F1B5E-34C7-4451-A8E6-993324DD7288}"/>
    <cellStyle name="Vsota 2 7 4 4" xfId="8317" xr:uid="{2E5C23E5-1563-4C0B-83C4-8D604BB44A67}"/>
    <cellStyle name="Vsota 2 7 5" xfId="3094" xr:uid="{00000000-0005-0000-0000-0000BA0C0000}"/>
    <cellStyle name="Vsota 2 7 5 2" xfId="6063" xr:uid="{1BD8E959-6BD1-4E30-9502-7FE087734278}"/>
    <cellStyle name="Vsota 2 7 5 3" xfId="7721" xr:uid="{A2F7E486-B5FA-4FB9-B099-4D57DBBA82A7}"/>
    <cellStyle name="Vsota 2 7 5 4" xfId="8390" xr:uid="{2AE4C906-9EAA-4F60-95BA-A28ADE7A3E48}"/>
    <cellStyle name="Vsota 2 7 6" xfId="3166" xr:uid="{00000000-0005-0000-0000-0000BB0C0000}"/>
    <cellStyle name="Vsota 2 7 6 2" xfId="6135" xr:uid="{6C715EC2-0907-4949-825C-0D1249A13A26}"/>
    <cellStyle name="Vsota 2 7 6 3" xfId="7793" xr:uid="{B2D75B7A-B95D-4B48-8229-F200FF2D46C5}"/>
    <cellStyle name="Vsota 2 7 6 4" xfId="8431" xr:uid="{458296F1-54BE-4AC9-B831-921D54A3AE62}"/>
    <cellStyle name="Vsota 2 7 7" xfId="3243" xr:uid="{00000000-0005-0000-0000-0000BC0C0000}"/>
    <cellStyle name="Vsota 2 7 7 2" xfId="6212" xr:uid="{FB4C3504-A932-4797-AC29-E320F897E4EC}"/>
    <cellStyle name="Vsota 2 7 7 3" xfId="7870" xr:uid="{E5FC91AE-CB89-4DEF-AC4F-EB8ED47E1E8C}"/>
    <cellStyle name="Vsota 2 7 7 4" xfId="8469" xr:uid="{337272AB-D61F-492A-8B2E-4C0A293BEE48}"/>
    <cellStyle name="Vsota 2 7 8" xfId="5122" xr:uid="{05E860D2-09CA-4C4B-9135-5844DE5D3123}"/>
    <cellStyle name="Vsota 2 7 9" xfId="6780" xr:uid="{32696D84-DFEB-4267-9EF7-527083865BA1}"/>
    <cellStyle name="Vsota 2 8" xfId="832" xr:uid="{00000000-0005-0000-0000-0000BD0C0000}"/>
    <cellStyle name="Vsota 2 8 2" xfId="3805" xr:uid="{84D4FE15-F9CB-482E-8D10-9BDE73091D9A}"/>
    <cellStyle name="Vsota 2 8 3" xfId="6358" xr:uid="{4FB1E4FA-8E13-4863-8659-C292F068EE1F}"/>
    <cellStyle name="Vsota 2 8 4" xfId="3344" xr:uid="{95BD1AD8-835C-47B8-9F4E-B784858B062D}"/>
    <cellStyle name="Vsota 2 9" xfId="825" xr:uid="{00000000-0005-0000-0000-0000BE0C0000}"/>
    <cellStyle name="Vsota 2 9 2" xfId="3798" xr:uid="{D2D36025-CE47-49BA-A210-F7581C20BE84}"/>
    <cellStyle name="Vsota 2 9 3" xfId="6351" xr:uid="{2CDB1CB7-382F-4E62-8A74-81CBAEA8FC7B}"/>
    <cellStyle name="Vsota 2 9 4" xfId="6403" xr:uid="{EB31F82D-F188-4C5A-84C1-452ADF41EA18}"/>
    <cellStyle name="Warning Text" xfId="49" xr:uid="{00000000-0005-0000-0000-0000BF0C0000}"/>
    <cellStyle name="Warning Text 2" xfId="559" xr:uid="{00000000-0005-0000-0000-0000C00C0000}"/>
  </cellStyles>
  <dxfs count="89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37" totalsRowCount="1" headerRowDxfId="893" dataDxfId="891" headerRowBorderDxfId="892" tableBorderDxfId="890" totalsRowBorderDxfId="889">
  <tableColumns count="21">
    <tableColumn id="1" xr3:uid="{00000000-0010-0000-0000-000001000000}" name="Zap. št." totalsRowLabel="Vsota" dataDxfId="888" totalsRowDxfId="887"/>
    <tableColumn id="2" xr3:uid="{00000000-0010-0000-0000-000002000000}" name="Tehnična specifikacija živila (stolpec 2, 2a, 2b, 2c)" dataDxfId="886" totalsRowDxfId="885"/>
    <tableColumn id="3" xr3:uid="{00000000-0010-0000-0000-000003000000}" name="ZAHTEVANO PAKIRANJE                    Masa/volumen" dataDxfId="884" totalsRowDxfId="883"/>
    <tableColumn id="4" xr3:uid="{00000000-0010-0000-0000-000004000000}" name=" ZAHTEVANO PAKIRANJE       Enota" dataDxfId="882" totalsRowDxfId="881"/>
    <tableColumn id="21" xr3:uid="{00000000-0010-0000-0000-000015000000}" name="ZAHTEVANA SHEMA KAKOVOSTI" dataDxfId="880" totalsRowDxfId="879"/>
    <tableColumn id="5" xr3:uid="{00000000-0010-0000-0000-000005000000}" name="Okvirna količina" dataDxfId="878" totalsRowDxfId="877" dataCellStyle="Valuta"/>
    <tableColumn id="6" xr3:uid="{00000000-0010-0000-0000-000006000000}" name="Enota mere količine" dataDxfId="876" totalsRowDxfId="875"/>
    <tableColumn id="7" xr3:uid="{00000000-0010-0000-0000-000007000000}" name="Preračunana masa/volumen/kos na enoto kg" totalsRowFunction="sum" dataDxfId="874" totalsRowDxfId="87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72" totalsRowDxfId="871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70" totalsRowDxfId="869" dataCellStyle="Valuta"/>
    <tableColumn id="10" xr3:uid="{00000000-0010-0000-0000-00000A000000}" name="BLAGOVNA ZNAMKA ali PROIZVAJALEC" dataDxfId="868" totalsRowDxfId="867" dataCellStyle="Valuta"/>
    <tableColumn id="11" xr3:uid="{00000000-0010-0000-0000-00000B000000}" name="  (PRODAJNO) IME, pod katerim se živilo daje v promet za ponujeno živilo" dataDxfId="866" totalsRowDxfId="865" dataCellStyle="Valuta"/>
    <tableColumn id="12" xr3:uid="{00000000-0010-0000-0000-00000C000000}" name="Dejanska masa/volumen ponujenega živila" dataDxfId="864" totalsRowDxfId="863" dataCellStyle="Valuta"/>
    <tableColumn id="13" xr3:uid="{00000000-0010-0000-0000-00000D000000}" name="cena/enota brez DDV v EUR" dataDxfId="862" totalsRowDxfId="861"/>
    <tableColumn id="14" xr3:uid="{00000000-0010-0000-0000-00000E000000}" name="Cena za dejansko maso/volumen ponujenega živila brez DDV " dataDxfId="860" totalsRowDxfId="859"/>
    <tableColumn id="15" xr3:uid="{00000000-0010-0000-0000-00000F000000}" name="Stopnja DDV (%)" dataDxfId="858" totalsRowDxfId="857"/>
    <tableColumn id="16" xr3:uid="{00000000-0010-0000-0000-000010000000}" name="Davek (EUR)" dataDxfId="856" totalsRowDxfId="855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54" totalsRowDxfId="85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52" totalsRowDxfId="851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50" totalsRowDxfId="849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48" totalsRowDxfId="84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7" totalsRowCount="1" headerRowDxfId="846" dataDxfId="844" headerRowBorderDxfId="845" tableBorderDxfId="843" totalsRowBorderDxfId="842">
  <tableColumns count="21">
    <tableColumn id="1" xr3:uid="{00000000-0010-0000-0100-000001000000}" name="Zap. št." totalsRowLabel="Vsota" dataDxfId="841" totalsRowDxfId="840"/>
    <tableColumn id="2" xr3:uid="{00000000-0010-0000-0100-000002000000}" name="Tehnična specifikacija živila (stolpec 2, 2a, 2b, 2c)" dataDxfId="839" totalsRowDxfId="838"/>
    <tableColumn id="3" xr3:uid="{00000000-0010-0000-0100-000003000000}" name="ZAHTEVANO PAKIRANJE                    Masa/volumen" dataDxfId="837" totalsRowDxfId="836"/>
    <tableColumn id="4" xr3:uid="{00000000-0010-0000-0100-000004000000}" name=" ZAHTEVANO PAKIRANJE       Enota" dataDxfId="835" totalsRowDxfId="834"/>
    <tableColumn id="21" xr3:uid="{00000000-0010-0000-0100-000015000000}" name="ZAHTEVANA SHEMA KAKOVOSTI" dataDxfId="833" totalsRowDxfId="832"/>
    <tableColumn id="5" xr3:uid="{00000000-0010-0000-0100-000005000000}" name="Okvirna količina" dataDxfId="831" totalsRowDxfId="830" dataCellStyle="Valuta"/>
    <tableColumn id="6" xr3:uid="{00000000-0010-0000-0100-000006000000}" name="Enota mere količine" dataDxfId="829" totalsRowDxfId="828"/>
    <tableColumn id="7" xr3:uid="{00000000-0010-0000-0100-000007000000}" name="Preračunana masa/volumen/kos na enoto kg" totalsRowFunction="sum" dataDxfId="827" totalsRowDxfId="826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25" totalsRowDxfId="824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23" totalsRowDxfId="822" dataCellStyle="Valuta"/>
    <tableColumn id="10" xr3:uid="{00000000-0010-0000-0100-00000A000000}" name="BLAGOVNA ZNAMKA ali PROIZVAJALEC" dataDxfId="821" totalsRowDxfId="820" dataCellStyle="Valuta"/>
    <tableColumn id="11" xr3:uid="{00000000-0010-0000-0100-00000B000000}" name="  (PRODAJNO) IME, pod katerim se živilo daje v promet za ponujeno živilo" dataDxfId="819" totalsRowDxfId="818" dataCellStyle="Valuta"/>
    <tableColumn id="12" xr3:uid="{00000000-0010-0000-0100-00000C000000}" name="Dejanska masa/volumen ponujenega živila" dataDxfId="817" totalsRowDxfId="816" dataCellStyle="Valuta"/>
    <tableColumn id="13" xr3:uid="{00000000-0010-0000-0100-00000D000000}" name="cena/enota brez DDV v EUR" dataDxfId="815" totalsRowDxfId="814"/>
    <tableColumn id="14" xr3:uid="{00000000-0010-0000-0100-00000E000000}" name="Cena za dejansko maso/volumen ponujenega živila brez DDV " dataDxfId="813" totalsRowDxfId="812"/>
    <tableColumn id="15" xr3:uid="{00000000-0010-0000-0100-00000F000000}" name="Stopnja DDV (%)" dataDxfId="811" totalsRowDxfId="810"/>
    <tableColumn id="16" xr3:uid="{00000000-0010-0000-0100-000010000000}" name="Davek (EUR)" dataDxfId="809" totalsRowDxfId="808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07" totalsRowDxfId="806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05" totalsRowDxfId="804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03" totalsRowDxfId="802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801" totalsRowDxfId="80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90" totalsRowCount="1" headerRowDxfId="799" dataDxfId="797" headerRowBorderDxfId="798" tableBorderDxfId="796" totalsRowBorderDxfId="795">
  <tableColumns count="21">
    <tableColumn id="1" xr3:uid="{00000000-0010-0000-0200-000001000000}" name="Zap. št." totalsRowLabel="Vsota" dataDxfId="794" totalsRowDxfId="793"/>
    <tableColumn id="2" xr3:uid="{00000000-0010-0000-0200-000002000000}" name="Tehnična specifikacija živila (stolpec 2, 2a, 2b, 2c)" dataDxfId="792" totalsRowDxfId="791"/>
    <tableColumn id="3" xr3:uid="{00000000-0010-0000-0200-000003000000}" name="ZAHTEVANO PAKIRANJE                    Masa/volumen" dataDxfId="790" totalsRowDxfId="789"/>
    <tableColumn id="4" xr3:uid="{00000000-0010-0000-0200-000004000000}" name=" ZAHTEVANO PAKIRANJE       Enota" dataDxfId="788" totalsRowDxfId="787"/>
    <tableColumn id="21" xr3:uid="{00000000-0010-0000-0200-000015000000}" name="ZAHTEVANA SHEMA KAKOVOSTI" dataDxfId="786" totalsRowDxfId="785"/>
    <tableColumn id="5" xr3:uid="{00000000-0010-0000-0200-000005000000}" name="Okvirna količina" dataDxfId="784" totalsRowDxfId="783" dataCellStyle="Valuta"/>
    <tableColumn id="6" xr3:uid="{00000000-0010-0000-0200-000006000000}" name="Enota mere količine" dataDxfId="782" totalsRowDxfId="781"/>
    <tableColumn id="7" xr3:uid="{00000000-0010-0000-0200-000007000000}" name="Preračunana masa/volumen/kos na enoto kg" totalsRowFunction="sum" dataDxfId="780" totalsRowDxfId="779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78" totalsRowDxfId="777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76" totalsRowDxfId="775" dataCellStyle="Valuta"/>
    <tableColumn id="10" xr3:uid="{00000000-0010-0000-0200-00000A000000}" name="BLAGOVNA ZNAMKA ali PROIZVAJALEC" dataDxfId="774" totalsRowDxfId="773" dataCellStyle="Valuta"/>
    <tableColumn id="11" xr3:uid="{00000000-0010-0000-0200-00000B000000}" name="  (PRODAJNO) IME, pod katerim se živilo daje v promet za ponujeno živilo" dataDxfId="772" totalsRowDxfId="771" dataCellStyle="Valuta"/>
    <tableColumn id="12" xr3:uid="{00000000-0010-0000-0200-00000C000000}" name="Dejanska masa/volumen ponujenega živila" dataDxfId="770" totalsRowDxfId="769" dataCellStyle="Valuta"/>
    <tableColumn id="13" xr3:uid="{00000000-0010-0000-0200-00000D000000}" name="cena/enota brez DDV v EUR" dataDxfId="768" totalsRowDxfId="767"/>
    <tableColumn id="14" xr3:uid="{00000000-0010-0000-0200-00000E000000}" name="Cena za dejansko maso/volumen ponujenega živila brez DDV " dataDxfId="766" totalsRowDxfId="765"/>
    <tableColumn id="15" xr3:uid="{00000000-0010-0000-0200-00000F000000}" name="Stopnja DDV (%)" dataDxfId="764" totalsRowDxfId="763"/>
    <tableColumn id="16" xr3:uid="{00000000-0010-0000-0200-000010000000}" name="Davek (EUR)" dataDxfId="762" totalsRowDxfId="761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60" totalsRowDxfId="759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58" totalsRowDxfId="757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56" totalsRowDxfId="755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dataDxfId="754" totalsRowDxfId="753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17" totalsRowCount="1" headerRowDxfId="752" dataDxfId="750" headerRowBorderDxfId="751" tableBorderDxfId="749" totalsRowBorderDxfId="748">
  <tableColumns count="21">
    <tableColumn id="1" xr3:uid="{00000000-0010-0000-0300-000001000000}" name="Zap. št." totalsRowLabel="Vsota" dataDxfId="747" totalsRowDxfId="746"/>
    <tableColumn id="2" xr3:uid="{00000000-0010-0000-0300-000002000000}" name="Tehnična specifikacija živila (stolpec 2, 2a, 2b, 2c)" dataDxfId="745" totalsRowDxfId="744"/>
    <tableColumn id="3" xr3:uid="{00000000-0010-0000-0300-000003000000}" name="ZAHTEVANO PAKIRANJE                    Masa/volumen" dataDxfId="743" totalsRowDxfId="742"/>
    <tableColumn id="4" xr3:uid="{00000000-0010-0000-0300-000004000000}" name=" ZAHTEVANO PAKIRANJE       Enota" dataDxfId="741" totalsRowDxfId="740"/>
    <tableColumn id="21" xr3:uid="{00000000-0010-0000-0300-000015000000}" name="ZAHTEVANA SHEMA KAKOVOSTI" dataDxfId="739" totalsRowDxfId="738"/>
    <tableColumn id="5" xr3:uid="{00000000-0010-0000-0300-000005000000}" name="Okvirna količina" dataDxfId="737" totalsRowDxfId="736" dataCellStyle="Valuta"/>
    <tableColumn id="6" xr3:uid="{00000000-0010-0000-0300-000006000000}" name="Enota mere količine" dataDxfId="735" totalsRowDxfId="734"/>
    <tableColumn id="7" xr3:uid="{00000000-0010-0000-0300-000007000000}" name="Preračunana masa/volumen/kos na enoto kg" totalsRowFunction="sum" dataDxfId="733" totalsRowDxfId="732" dataCellStyle="Valuta"/>
    <tableColumn id="8" xr3:uid="{00000000-0010-0000-0300-000008000000}" name="Živila iz shem kakovosti (kg)" totalsRowFunction="sum" dataDxfId="731" totalsRowDxfId="730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29" totalsRowDxfId="728" dataCellStyle="Valuta"/>
    <tableColumn id="10" xr3:uid="{00000000-0010-0000-0300-00000A000000}" name="BLAGOVNA ZNAMKA ali PROIZVAJALEC" dataDxfId="727" totalsRowDxfId="726" dataCellStyle="Valuta"/>
    <tableColumn id="11" xr3:uid="{00000000-0010-0000-0300-00000B000000}" name="  (PRODAJNO) IME, pod katerim se živilo daje v promet za ponujeno živilo" dataDxfId="725" totalsRowDxfId="724" dataCellStyle="Valuta"/>
    <tableColumn id="12" xr3:uid="{00000000-0010-0000-0300-00000C000000}" name="Dejanska masa/volumen ponujenega živila" dataDxfId="723" totalsRowDxfId="722" dataCellStyle="Valuta"/>
    <tableColumn id="13" xr3:uid="{00000000-0010-0000-0300-00000D000000}" name="cena/enota brez DDV v EUR" dataDxfId="721" totalsRowDxfId="720"/>
    <tableColumn id="14" xr3:uid="{00000000-0010-0000-0300-00000E000000}" name="Cena za dejansko maso/volumen ponujenega živila brez DDV " dataDxfId="719" totalsRowDxfId="718"/>
    <tableColumn id="15" xr3:uid="{00000000-0010-0000-0300-00000F000000}" name="Stopnja DDV (%)" dataDxfId="717" totalsRowDxfId="716"/>
    <tableColumn id="16" xr3:uid="{00000000-0010-0000-0300-000010000000}" name="Davek (EUR)" dataDxfId="715" totalsRowDxfId="714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13" totalsRowDxfId="712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11" totalsRowDxfId="710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09" totalsRowDxfId="708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707" totalsRowDxfId="706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30" totalsRowCount="1" headerRowDxfId="705" dataDxfId="703" headerRowBorderDxfId="704" tableBorderDxfId="702" totalsRowBorderDxfId="701">
  <tableColumns count="21">
    <tableColumn id="1" xr3:uid="{00000000-0010-0000-0400-000001000000}" name="Zap. št." totalsRowLabel="Vsota" dataDxfId="700" totalsRowDxfId="699"/>
    <tableColumn id="2" xr3:uid="{00000000-0010-0000-0400-000002000000}" name="Tehnična specifikacija živila (stolpec 2, 2a, 2b, 2c)" dataDxfId="698" totalsRowDxfId="697"/>
    <tableColumn id="3" xr3:uid="{00000000-0010-0000-0400-000003000000}" name="ZAHTEVANO PAKIRANJE                    Masa/volumen" dataDxfId="696" totalsRowDxfId="695"/>
    <tableColumn id="4" xr3:uid="{00000000-0010-0000-0400-000004000000}" name=" ZAHTEVANO PAKIRANJE       Enota" dataDxfId="694" totalsRowDxfId="693"/>
    <tableColumn id="21" xr3:uid="{00000000-0010-0000-0400-000015000000}" name="ZAHTEVANA SHEMA KAKOVOSTI" dataDxfId="692" totalsRowDxfId="691"/>
    <tableColumn id="5" xr3:uid="{00000000-0010-0000-0400-000005000000}" name="Okvirna količina" dataDxfId="690" totalsRowDxfId="689" dataCellStyle="Valuta"/>
    <tableColumn id="6" xr3:uid="{00000000-0010-0000-0400-000006000000}" name="Enota mere količine" dataDxfId="688" totalsRowDxfId="687"/>
    <tableColumn id="7" xr3:uid="{00000000-0010-0000-0400-000007000000}" name="Preračunana masa/volumen/kos na enoto kg" totalsRowFunction="sum" dataDxfId="686" totalsRowDxfId="685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84" totalsRowDxfId="683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82" totalsRowDxfId="681" dataCellStyle="Valuta"/>
    <tableColumn id="10" xr3:uid="{00000000-0010-0000-0400-00000A000000}" name="BLAGOVNA ZNAMKA ali PROIZVAJALEC" dataDxfId="680" totalsRowDxfId="679" dataCellStyle="Valuta"/>
    <tableColumn id="11" xr3:uid="{00000000-0010-0000-0400-00000B000000}" name="  (PRODAJNO) IME, pod katerim se živilo daje v promet za ponujeno živilo" dataDxfId="678" totalsRowDxfId="677" dataCellStyle="Valuta"/>
    <tableColumn id="12" xr3:uid="{00000000-0010-0000-0400-00000C000000}" name="Dejanska masa/volumen ponujenega živila" dataDxfId="676" totalsRowDxfId="675" dataCellStyle="Valuta"/>
    <tableColumn id="13" xr3:uid="{00000000-0010-0000-0400-00000D000000}" name="cena/enota brez DDV v EUR" dataDxfId="674" totalsRowDxfId="673"/>
    <tableColumn id="14" xr3:uid="{00000000-0010-0000-0400-00000E000000}" name="Cena za dejansko maso/volumen ponujenega živila brez DDV " dataDxfId="672" totalsRowDxfId="671"/>
    <tableColumn id="15" xr3:uid="{00000000-0010-0000-0400-00000F000000}" name="Stopnja DDV (%)" dataDxfId="670" totalsRowDxfId="669"/>
    <tableColumn id="16" xr3:uid="{00000000-0010-0000-0400-000010000000}" name="Davek (EUR)" dataDxfId="668" totalsRowDxfId="667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66" totalsRowDxfId="665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64" totalsRowDxfId="663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62" totalsRowDxfId="661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660" totalsRowDxfId="659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45" totalsRowCount="1" headerRowDxfId="658" dataDxfId="656" headerRowBorderDxfId="657" tableBorderDxfId="655" totalsRowBorderDxfId="654">
  <tableColumns count="21">
    <tableColumn id="1" xr3:uid="{00000000-0010-0000-0500-000001000000}" name="Zap. št." totalsRowLabel="Vsota" dataDxfId="653" totalsRowDxfId="652"/>
    <tableColumn id="2" xr3:uid="{00000000-0010-0000-0500-000002000000}" name="Tehnična specifikacija živila (stolpec 2, 2a, 2b, 2c)" dataDxfId="651" totalsRowDxfId="650"/>
    <tableColumn id="3" xr3:uid="{00000000-0010-0000-0500-000003000000}" name="ZAHTEVANO PAKIRANJE                    Masa/volumen" dataDxfId="649" totalsRowDxfId="648"/>
    <tableColumn id="4" xr3:uid="{00000000-0010-0000-0500-000004000000}" name=" ZAHTEVANO PAKIRANJE       Enota" dataDxfId="647" totalsRowDxfId="646"/>
    <tableColumn id="21" xr3:uid="{00000000-0010-0000-0500-000015000000}" name="ZAHTEVANA SHEMA KAKOVOSTI" dataDxfId="645" totalsRowDxfId="644"/>
    <tableColumn id="5" xr3:uid="{00000000-0010-0000-0500-000005000000}" name="Okvirna količina" dataDxfId="643" totalsRowDxfId="642" dataCellStyle="Valuta"/>
    <tableColumn id="6" xr3:uid="{00000000-0010-0000-0500-000006000000}" name="Enota mere količine" dataDxfId="641" totalsRowDxfId="640"/>
    <tableColumn id="7" xr3:uid="{00000000-0010-0000-0500-000007000000}" name="Preračunana masa/volumen/kos na enoto kg" totalsRowFunction="sum" dataDxfId="639" totalsRowDxfId="638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37" totalsRowDxfId="636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35" totalsRowDxfId="634" dataCellStyle="Valuta"/>
    <tableColumn id="10" xr3:uid="{00000000-0010-0000-0500-00000A000000}" name="BLAGOVNA ZNAMKA ali PROIZVAJALEC" dataDxfId="633" totalsRowDxfId="632" dataCellStyle="Valuta"/>
    <tableColumn id="11" xr3:uid="{00000000-0010-0000-0500-00000B000000}" name="  (PRODAJNO) IME, pod katerim se živilo daje v promet za ponujeno živilo" dataDxfId="631" totalsRowDxfId="630" dataCellStyle="Valuta"/>
    <tableColumn id="12" xr3:uid="{00000000-0010-0000-0500-00000C000000}" name="Dejanska masa/volumen ponujenega živila" dataDxfId="629" totalsRowDxfId="628" dataCellStyle="Valuta"/>
    <tableColumn id="13" xr3:uid="{00000000-0010-0000-0500-00000D000000}" name="cena/enota brez DDV v EUR" dataDxfId="627" totalsRowDxfId="626"/>
    <tableColumn id="14" xr3:uid="{00000000-0010-0000-0500-00000E000000}" name="Cena za dejansko maso/volumen ponujenega živila brez DDV " dataDxfId="625" totalsRowDxfId="624"/>
    <tableColumn id="15" xr3:uid="{00000000-0010-0000-0500-00000F000000}" name="Stopnja DDV (%)" dataDxfId="623" totalsRowDxfId="622"/>
    <tableColumn id="16" xr3:uid="{00000000-0010-0000-0500-000010000000}" name="Davek (EUR)" dataDxfId="621" totalsRowDxfId="620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19" totalsRowDxfId="618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17" totalsRowDxfId="616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15" totalsRowDxfId="614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19" totalsRowCount="1" headerRowDxfId="611" dataDxfId="609" headerRowBorderDxfId="610" tableBorderDxfId="608" totalsRowBorderDxfId="607">
  <tableColumns count="21">
    <tableColumn id="1" xr3:uid="{00000000-0010-0000-0600-000001000000}" name="Zap. št." totalsRowLabel="Vsota" dataDxfId="606" totalsRowDxfId="605"/>
    <tableColumn id="2" xr3:uid="{00000000-0010-0000-0600-000002000000}" name="Tehnična specifikacija živila (stolpec 2, 2a, 2b, 2c)" dataDxfId="604" totalsRowDxfId="603"/>
    <tableColumn id="3" xr3:uid="{00000000-0010-0000-0600-000003000000}" name="ZAHTEVANO PAKIRANJE                    Masa/volumen" dataDxfId="602" totalsRowDxfId="601"/>
    <tableColumn id="4" xr3:uid="{00000000-0010-0000-0600-000004000000}" name=" ZAHTEVANO PAKIRANJE       Enota" dataDxfId="600" totalsRowDxfId="599"/>
    <tableColumn id="21" xr3:uid="{00000000-0010-0000-0600-000015000000}" name="ZAHTEVANA SHEMA KAKOVOSTI" dataDxfId="598" totalsRowDxfId="597"/>
    <tableColumn id="5" xr3:uid="{00000000-0010-0000-0600-000005000000}" name="Okvirna količina" dataDxfId="596" totalsRowDxfId="595" dataCellStyle="Valuta"/>
    <tableColumn id="6" xr3:uid="{00000000-0010-0000-0600-000006000000}" name="Enota mere količine" dataDxfId="594" totalsRowDxfId="593"/>
    <tableColumn id="7" xr3:uid="{00000000-0010-0000-0600-000007000000}" name="Preračunana masa/volumen/kos na enoto kg" totalsRowFunction="sum" dataDxfId="592" totalsRowDxfId="591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90" totalsRowDxfId="589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88" totalsRowDxfId="587" dataCellStyle="Valuta"/>
    <tableColumn id="10" xr3:uid="{00000000-0010-0000-0600-00000A000000}" name="BLAGOVNA ZNAMKA ali PROIZVAJALEC" dataDxfId="586" totalsRowDxfId="585" dataCellStyle="Valuta"/>
    <tableColumn id="11" xr3:uid="{00000000-0010-0000-0600-00000B000000}" name="  (PRODAJNO) IME, pod katerim se živilo daje v promet za ponujeno živilo" dataDxfId="584" totalsRowDxfId="583" dataCellStyle="Valuta"/>
    <tableColumn id="12" xr3:uid="{00000000-0010-0000-0600-00000C000000}" name="Dejanska masa/volumen ponujenega živila" dataDxfId="582" totalsRowDxfId="581" dataCellStyle="Valuta"/>
    <tableColumn id="13" xr3:uid="{00000000-0010-0000-0600-00000D000000}" name="cena/enota brez DDV v EUR" dataDxfId="580" totalsRowDxfId="579"/>
    <tableColumn id="14" xr3:uid="{00000000-0010-0000-0600-00000E000000}" name="Cena za dejansko maso/volumen ponujenega živila brez DDV " dataDxfId="578" totalsRowDxfId="577"/>
    <tableColumn id="15" xr3:uid="{00000000-0010-0000-0600-00000F000000}" name="Stopnja DDV (%)" dataDxfId="576" totalsRowDxfId="575"/>
    <tableColumn id="16" xr3:uid="{00000000-0010-0000-0600-000010000000}" name="Davek (EUR)" dataDxfId="574" totalsRowDxfId="573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72" totalsRowDxfId="571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70" totalsRowDxfId="569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68" totalsRowDxfId="567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39" totalsRowCount="1" headerRowDxfId="564" dataDxfId="562" headerRowBorderDxfId="563" tableBorderDxfId="561" totalsRowBorderDxfId="560">
  <tableColumns count="21">
    <tableColumn id="1" xr3:uid="{00000000-0010-0000-0700-000001000000}" name="Zap. št." totalsRowLabel="Vsota" dataDxfId="559" totalsRowDxfId="558"/>
    <tableColumn id="2" xr3:uid="{00000000-0010-0000-0700-000002000000}" name="Tehnična specifikacija živila (stolpec 2, 2a, 2b, 2c)" dataDxfId="557" totalsRowDxfId="556"/>
    <tableColumn id="3" xr3:uid="{00000000-0010-0000-0700-000003000000}" name="ZAHTEVANO PAKIRANJE                    Masa/volumen" dataDxfId="555" totalsRowDxfId="554"/>
    <tableColumn id="4" xr3:uid="{00000000-0010-0000-0700-000004000000}" name=" ZAHTEVANO PAKIRANJE       Enota" dataDxfId="553" totalsRowDxfId="552"/>
    <tableColumn id="21" xr3:uid="{00000000-0010-0000-0700-000015000000}" name="ZAHTEVANA SHEMA KAKOVOSTI" dataDxfId="551" totalsRowDxfId="550"/>
    <tableColumn id="5" xr3:uid="{00000000-0010-0000-0700-000005000000}" name="Okvirna količina" dataDxfId="549" totalsRowDxfId="548" dataCellStyle="Valuta"/>
    <tableColumn id="6" xr3:uid="{00000000-0010-0000-0700-000006000000}" name="Enota mere količine" dataDxfId="547" totalsRowDxfId="546"/>
    <tableColumn id="7" xr3:uid="{00000000-0010-0000-0700-000007000000}" name="Preračunana masa/volumen/kos na enoto kg" totalsRowFunction="sum" dataDxfId="545" totalsRowDxfId="544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543" totalsRowDxfId="542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41" totalsRowDxfId="540" dataCellStyle="Valuta"/>
    <tableColumn id="10" xr3:uid="{00000000-0010-0000-0700-00000A000000}" name="BLAGOVNA ZNAMKA ali PROIZVAJALEC" dataDxfId="539" totalsRowDxfId="538" dataCellStyle="Valuta"/>
    <tableColumn id="11" xr3:uid="{00000000-0010-0000-0700-00000B000000}" name="  (PRODAJNO) IME, pod katerim se živilo daje v promet za ponujeno živilo" dataDxfId="537" totalsRowDxfId="536" dataCellStyle="Valuta"/>
    <tableColumn id="12" xr3:uid="{00000000-0010-0000-0700-00000C000000}" name="Dejanska masa/volumen ponujenega živila" dataDxfId="535" totalsRowDxfId="534" dataCellStyle="Valuta"/>
    <tableColumn id="13" xr3:uid="{00000000-0010-0000-0700-00000D000000}" name="cena/enota brez DDV v EUR" dataDxfId="533" totalsRowDxfId="532"/>
    <tableColumn id="14" xr3:uid="{00000000-0010-0000-0700-00000E000000}" name="Cena za dejansko maso/volumen ponujenega živila brez DDV " dataDxfId="531" totalsRowDxfId="530"/>
    <tableColumn id="15" xr3:uid="{00000000-0010-0000-0700-00000F000000}" name="Stopnja DDV (%)" dataDxfId="529" totalsRowDxfId="528"/>
    <tableColumn id="16" xr3:uid="{00000000-0010-0000-0700-000010000000}" name="Davek (EUR)" dataDxfId="527" totalsRowDxfId="526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25" totalsRowDxfId="524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23" totalsRowDxfId="522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21" totalsRowDxfId="520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519" totalsRowDxfId="518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5" totalsRowCount="1" headerRowDxfId="517" dataDxfId="515" headerRowBorderDxfId="516" tableBorderDxfId="514" totalsRowBorderDxfId="513">
  <tableColumns count="21">
    <tableColumn id="1" xr3:uid="{00000000-0010-0000-0800-000001000000}" name="Zap. št." totalsRowLabel="Vsota" dataDxfId="512" totalsRowDxfId="511"/>
    <tableColumn id="2" xr3:uid="{00000000-0010-0000-0800-000002000000}" name="Tehnična specifikacija živila (stolpec 2, 2a, 2b, 2c)" dataDxfId="510" totalsRowDxfId="509"/>
    <tableColumn id="3" xr3:uid="{00000000-0010-0000-0800-000003000000}" name="ZAHTEVANO PAKIRANJE                    Masa/volumen" dataDxfId="508" totalsRowDxfId="507"/>
    <tableColumn id="4" xr3:uid="{00000000-0010-0000-0800-000004000000}" name=" ZAHTEVANO PAKIRANJE       Enota" dataDxfId="506" totalsRowDxfId="505"/>
    <tableColumn id="21" xr3:uid="{00000000-0010-0000-0800-000015000000}" name="ZAHTEVANA SHEMA KAKOVOSTI" dataDxfId="504" totalsRowDxfId="503"/>
    <tableColumn id="5" xr3:uid="{00000000-0010-0000-0800-000005000000}" name="Okvirna količina" dataDxfId="502" totalsRowDxfId="501" dataCellStyle="Valuta"/>
    <tableColumn id="6" xr3:uid="{00000000-0010-0000-0800-000006000000}" name="Enota mere količine" dataDxfId="500" totalsRowDxfId="499"/>
    <tableColumn id="7" xr3:uid="{00000000-0010-0000-0800-000007000000}" name="Preračunana masa/volumen/kos na enoto kg" totalsRowFunction="sum" dataDxfId="498" totalsRowDxfId="497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96" totalsRowDxfId="495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94" totalsRowDxfId="493" dataCellStyle="Valuta"/>
    <tableColumn id="10" xr3:uid="{00000000-0010-0000-0800-00000A000000}" name="BLAGOVNA ZNAMKA ali PROIZVAJALEC" dataDxfId="492" totalsRowDxfId="491" dataCellStyle="Valuta"/>
    <tableColumn id="11" xr3:uid="{00000000-0010-0000-0800-00000B000000}" name="  (PRODAJNO) IME, pod katerim se živilo daje v promet za ponujeno živilo" dataDxfId="490" totalsRowDxfId="489" dataCellStyle="Valuta"/>
    <tableColumn id="12" xr3:uid="{00000000-0010-0000-0800-00000C000000}" name="Dejanska masa/volumen ponujenega živila" dataDxfId="488" totalsRowDxfId="487" dataCellStyle="Valuta"/>
    <tableColumn id="13" xr3:uid="{00000000-0010-0000-0800-00000D000000}" name="cena/enota brez DDV v EUR" dataDxfId="486" totalsRowDxfId="485"/>
    <tableColumn id="14" xr3:uid="{00000000-0010-0000-0800-00000E000000}" name="Cena za dejansko maso/volumen ponujenega živila brez DDV " dataDxfId="484" totalsRowDxfId="483"/>
    <tableColumn id="15" xr3:uid="{00000000-0010-0000-0800-00000F000000}" name="Stopnja DDV (%)" dataDxfId="482" totalsRowDxfId="481"/>
    <tableColumn id="16" xr3:uid="{00000000-0010-0000-0800-000010000000}" name="Davek (EUR)" dataDxfId="480" totalsRowDxfId="479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78" totalsRowDxfId="477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76" totalsRowDxfId="475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74" totalsRowDxfId="473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472" totalsRowDxfId="471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0" totalsRowCount="1" headerRowDxfId="470" dataDxfId="468" headerRowBorderDxfId="469" tableBorderDxfId="467" totalsRowBorderDxfId="466">
  <tableColumns count="21">
    <tableColumn id="1" xr3:uid="{00000000-0010-0000-0900-000001000000}" name="Zap. št." totalsRowLabel="Vsota" dataDxfId="465" totalsRowDxfId="464"/>
    <tableColumn id="2" xr3:uid="{00000000-0010-0000-0900-000002000000}" name="Tehnična specifikacija živila (stolpec 2, 2a, 2b, 2c)" dataDxfId="463" totalsRowDxfId="462"/>
    <tableColumn id="3" xr3:uid="{00000000-0010-0000-0900-000003000000}" name="ZAHTEVANO PAKIRANJE                    Masa/volumen" dataDxfId="461" totalsRowDxfId="460"/>
    <tableColumn id="4" xr3:uid="{00000000-0010-0000-0900-000004000000}" name=" ZAHTEVANO PAKIRANJE       Enota" dataDxfId="459" totalsRowDxfId="458"/>
    <tableColumn id="21" xr3:uid="{00000000-0010-0000-0900-000015000000}" name="ZAHTEVANA SHEMA KAKOVOSTI" dataDxfId="457" totalsRowDxfId="456"/>
    <tableColumn id="5" xr3:uid="{00000000-0010-0000-0900-000005000000}" name="Okvirna količina" dataDxfId="455" totalsRowDxfId="454" dataCellStyle="Valuta"/>
    <tableColumn id="6" xr3:uid="{00000000-0010-0000-0900-000006000000}" name="Enota mere količine" dataDxfId="453" totalsRowDxfId="452"/>
    <tableColumn id="7" xr3:uid="{00000000-0010-0000-0900-000007000000}" name="Preračunana masa/volumen/kos na enoto kg" totalsRowFunction="sum" dataDxfId="451" totalsRowDxfId="450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49" totalsRowDxfId="448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47" totalsRowDxfId="446" dataCellStyle="Valuta"/>
    <tableColumn id="10" xr3:uid="{00000000-0010-0000-0900-00000A000000}" name="BLAGOVNA ZNAMKA ali PROIZVAJALEC" dataDxfId="445" totalsRowDxfId="444" dataCellStyle="Valuta"/>
    <tableColumn id="11" xr3:uid="{00000000-0010-0000-0900-00000B000000}" name="  (PRODAJNO) IME, pod katerim se živilo daje v promet za ponujeno živilo" dataDxfId="443" totalsRowDxfId="442" dataCellStyle="Valuta"/>
    <tableColumn id="12" xr3:uid="{00000000-0010-0000-0900-00000C000000}" name="Dejanska masa/volumen ponujenega živila" dataDxfId="441" totalsRowDxfId="440" dataCellStyle="Valuta"/>
    <tableColumn id="13" xr3:uid="{00000000-0010-0000-0900-00000D000000}" name="cena/enota brez DDV v EUR" dataDxfId="439" totalsRowDxfId="438"/>
    <tableColumn id="14" xr3:uid="{00000000-0010-0000-0900-00000E000000}" name="Cena za dejansko maso/volumen ponujenega živila brez DDV " dataDxfId="437" totalsRowDxfId="436"/>
    <tableColumn id="15" xr3:uid="{00000000-0010-0000-0900-00000F000000}" name="Stopnja DDV (%)" dataDxfId="435" totalsRowDxfId="434"/>
    <tableColumn id="16" xr3:uid="{00000000-0010-0000-0900-000010000000}" name="Davek (EUR)" dataDxfId="433" totalsRowDxfId="432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31" totalsRowDxfId="430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429" totalsRowDxfId="428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427" totalsRowDxfId="426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425" totalsRowDxfId="424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19" totalsRowCount="1" headerRowDxfId="423" dataDxfId="421" headerRowBorderDxfId="422" tableBorderDxfId="420" totalsRowBorderDxfId="419">
  <tableColumns count="21">
    <tableColumn id="1" xr3:uid="{00000000-0010-0000-0A00-000001000000}" name="Zap. št." totalsRowLabel="Vsota" dataDxfId="418" totalsRowDxfId="417"/>
    <tableColumn id="2" xr3:uid="{00000000-0010-0000-0A00-000002000000}" name="Tehnična specifikacija živila (stolpec 2, 2a, 2b, 2c)" dataDxfId="416" totalsRowDxfId="415"/>
    <tableColumn id="3" xr3:uid="{00000000-0010-0000-0A00-000003000000}" name="ZAHTEVANO PAKIRANJE                    Masa/volumen" dataDxfId="414" totalsRowDxfId="413"/>
    <tableColumn id="4" xr3:uid="{00000000-0010-0000-0A00-000004000000}" name=" ZAHTEVANO PAKIRANJE       Enota" dataDxfId="412" totalsRowDxfId="411"/>
    <tableColumn id="21" xr3:uid="{00000000-0010-0000-0A00-000015000000}" name="ZAHTEVANA SHEMA KAKOVOSTI" dataDxfId="410" totalsRowDxfId="409"/>
    <tableColumn id="5" xr3:uid="{00000000-0010-0000-0A00-000005000000}" name="Okvirna količina" dataDxfId="408" totalsRowDxfId="407" dataCellStyle="Valuta"/>
    <tableColumn id="6" xr3:uid="{00000000-0010-0000-0A00-000006000000}" name="Enota mere količine" dataDxfId="406" totalsRowDxfId="405"/>
    <tableColumn id="7" xr3:uid="{00000000-0010-0000-0A00-000007000000}" name="Preračunana masa/volumen/kos na enoto kg" totalsRowFunction="sum" dataDxfId="404" totalsRowDxfId="403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02" totalsRowDxfId="401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400" totalsRowDxfId="399" dataCellStyle="Valuta"/>
    <tableColumn id="10" xr3:uid="{00000000-0010-0000-0A00-00000A000000}" name="BLAGOVNA ZNAMKA ali PROIZVAJALEC" dataDxfId="398" totalsRowDxfId="397" dataCellStyle="Valuta"/>
    <tableColumn id="11" xr3:uid="{00000000-0010-0000-0A00-00000B000000}" name="  (PRODAJNO) IME, pod katerim se živilo daje v promet za ponujeno živilo" dataDxfId="396" totalsRowDxfId="395" dataCellStyle="Valuta"/>
    <tableColumn id="12" xr3:uid="{00000000-0010-0000-0A00-00000C000000}" name="Dejanska masa/volumen ponujenega živila" dataDxfId="394" totalsRowDxfId="393" dataCellStyle="Valuta"/>
    <tableColumn id="13" xr3:uid="{00000000-0010-0000-0A00-00000D000000}" name="cena/enota brez DDV v EUR" dataDxfId="392" totalsRowDxfId="391"/>
    <tableColumn id="14" xr3:uid="{00000000-0010-0000-0A00-00000E000000}" name="Cena za dejansko maso/volumen ponujenega živila brez DDV " dataDxfId="390" totalsRowDxfId="389"/>
    <tableColumn id="15" xr3:uid="{00000000-0010-0000-0A00-00000F000000}" name="Stopnja DDV (%)" dataDxfId="388" totalsRowDxfId="387"/>
    <tableColumn id="16" xr3:uid="{00000000-0010-0000-0A00-000010000000}" name="Davek (EUR)" dataDxfId="386" totalsRowDxfId="385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84" totalsRowDxfId="383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82" totalsRowDxfId="381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80" totalsRowDxfId="379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78" totalsRowDxfId="377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99" totalsRowCount="1" headerRowDxfId="376" dataDxfId="374" headerRowBorderDxfId="375" tableBorderDxfId="373" totalsRowBorderDxfId="372">
  <tableColumns count="21">
    <tableColumn id="1" xr3:uid="{00000000-0010-0000-0B00-000001000000}" name="Zap. št." totalsRowLabel="Vsota" dataDxfId="371" totalsRowDxfId="370"/>
    <tableColumn id="2" xr3:uid="{00000000-0010-0000-0B00-000002000000}" name="Tehnična specifikacija živila (stolpec 2, 2a, 2b, 2c)" dataDxfId="369" totalsRowDxfId="368"/>
    <tableColumn id="3" xr3:uid="{00000000-0010-0000-0B00-000003000000}" name="ZAHTEVANO PAKIRANJE                    Masa/volumen" dataDxfId="367" totalsRowDxfId="366"/>
    <tableColumn id="4" xr3:uid="{00000000-0010-0000-0B00-000004000000}" name=" ZAHTEVANO PAKIRANJE       Enota" dataDxfId="365" totalsRowDxfId="364"/>
    <tableColumn id="21" xr3:uid="{00000000-0010-0000-0B00-000015000000}" name="ZAHTEVANA SHEMA KAKOVOSTI" dataDxfId="363" totalsRowDxfId="362"/>
    <tableColumn id="5" xr3:uid="{00000000-0010-0000-0B00-000005000000}" name="Okvirna količina" dataDxfId="361" totalsRowDxfId="360" dataCellStyle="Valuta"/>
    <tableColumn id="6" xr3:uid="{00000000-0010-0000-0B00-000006000000}" name="Enota mere količine" dataDxfId="359" totalsRowDxfId="358"/>
    <tableColumn id="7" xr3:uid="{00000000-0010-0000-0B00-000007000000}" name="Preračunana masa/volumen/kos na enoto kg" totalsRowFunction="sum" dataDxfId="357" totalsRowDxfId="356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55" totalsRowDxfId="354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53" totalsRowDxfId="352" dataCellStyle="Valuta"/>
    <tableColumn id="10" xr3:uid="{00000000-0010-0000-0B00-00000A000000}" name="BLAGOVNA ZNAMKA ali PROIZVAJALEC" dataDxfId="351" totalsRowDxfId="350" dataCellStyle="Valuta"/>
    <tableColumn id="11" xr3:uid="{00000000-0010-0000-0B00-00000B000000}" name="  (PRODAJNO) IME, pod katerim se živilo daje v promet za ponujeno živilo" dataDxfId="349" totalsRowDxfId="348" dataCellStyle="Valuta"/>
    <tableColumn id="12" xr3:uid="{00000000-0010-0000-0B00-00000C000000}" name="Dejanska masa/volumen ponujenega živila" dataDxfId="347" totalsRowDxfId="346" dataCellStyle="Valuta"/>
    <tableColumn id="13" xr3:uid="{00000000-0010-0000-0B00-00000D000000}" name="cena/enota brez DDV v EUR" dataDxfId="345" totalsRowDxfId="344"/>
    <tableColumn id="14" xr3:uid="{00000000-0010-0000-0B00-00000E000000}" name="Cena za dejansko maso/volumen ponujenega živila brez DDV " dataDxfId="343" totalsRowDxfId="342"/>
    <tableColumn id="15" xr3:uid="{00000000-0010-0000-0B00-00000F000000}" name="Stopnja DDV (%)" dataDxfId="341" totalsRowDxfId="340"/>
    <tableColumn id="16" xr3:uid="{00000000-0010-0000-0B00-000010000000}" name="Davek (EUR)" dataDxfId="339" totalsRowDxfId="338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337" totalsRowDxfId="336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35" totalsRowDxfId="334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33" totalsRowDxfId="332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331" totalsRowDxfId="330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34" totalsRowCount="1" headerRowDxfId="329" dataDxfId="327" headerRowBorderDxfId="328" tableBorderDxfId="326" totalsRowBorderDxfId="325">
  <tableColumns count="21">
    <tableColumn id="1" xr3:uid="{00000000-0010-0000-0C00-000001000000}" name="Zap. št." totalsRowLabel="Vsota" dataDxfId="324" totalsRowDxfId="323"/>
    <tableColumn id="2" xr3:uid="{00000000-0010-0000-0C00-000002000000}" name="Tehnična specifikacija živila (stolpec 2, 2a, 2b, 2c)" dataDxfId="322" totalsRowDxfId="321"/>
    <tableColumn id="3" xr3:uid="{00000000-0010-0000-0C00-000003000000}" name="ZAHTEVANO PAKIRANJE                    Masa/volumen" dataDxfId="320" totalsRowDxfId="319"/>
    <tableColumn id="4" xr3:uid="{00000000-0010-0000-0C00-000004000000}" name=" ZAHTEVANO PAKIRANJE       Enota" dataDxfId="318" totalsRowDxfId="317"/>
    <tableColumn id="21" xr3:uid="{00000000-0010-0000-0C00-000015000000}" name="ZAHTEVANA SHEMA KAKOVOSTI" dataDxfId="316" totalsRowDxfId="315"/>
    <tableColumn id="5" xr3:uid="{00000000-0010-0000-0C00-000005000000}" name="Okvirna količina" dataDxfId="314" totalsRowDxfId="313" dataCellStyle="Valuta"/>
    <tableColumn id="6" xr3:uid="{00000000-0010-0000-0C00-000006000000}" name="Enota mere količine" dataDxfId="312" totalsRowDxfId="311"/>
    <tableColumn id="7" xr3:uid="{00000000-0010-0000-0C00-000007000000}" name="Preračunana masa/volumen/kos na enoto kg" totalsRowFunction="sum" dataDxfId="310" totalsRowDxfId="309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308" totalsRowDxfId="307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306" totalsRowDxfId="305" dataCellStyle="Valuta"/>
    <tableColumn id="10" xr3:uid="{00000000-0010-0000-0C00-00000A000000}" name="BLAGOVNA ZNAMKA ali PROIZVAJALEC" dataDxfId="304" totalsRowDxfId="303" dataCellStyle="Valuta"/>
    <tableColumn id="11" xr3:uid="{00000000-0010-0000-0C00-00000B000000}" name="  (PRODAJNO) IME, pod katerim se živilo daje v promet za ponujeno živilo" dataDxfId="302" totalsRowDxfId="301" dataCellStyle="Valuta"/>
    <tableColumn id="12" xr3:uid="{00000000-0010-0000-0C00-00000C000000}" name="Dejanska masa/volumen ponujenega živila" dataDxfId="300" totalsRowDxfId="299" dataCellStyle="Valuta"/>
    <tableColumn id="13" xr3:uid="{00000000-0010-0000-0C00-00000D000000}" name="cena/enota brez DDV v EUR" dataDxfId="298" totalsRowDxfId="297"/>
    <tableColumn id="14" xr3:uid="{00000000-0010-0000-0C00-00000E000000}" name="Cena za dejansko maso/volumen ponujenega živila brez DDV " dataDxfId="296" totalsRowDxfId="295"/>
    <tableColumn id="15" xr3:uid="{00000000-0010-0000-0C00-00000F000000}" name="Stopnja DDV (%)" dataDxfId="294" totalsRowDxfId="293"/>
    <tableColumn id="16" xr3:uid="{00000000-0010-0000-0C00-000010000000}" name="Davek (EUR)" dataDxfId="292" totalsRowDxfId="291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90" totalsRowDxfId="289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88" totalsRowDxfId="287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86" totalsRowDxfId="285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284" totalsRowDxfId="283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23" totalsRowCount="1" headerRowDxfId="282" dataDxfId="280" headerRowBorderDxfId="281" tableBorderDxfId="279" totalsRowBorderDxfId="278">
  <tableColumns count="21">
    <tableColumn id="1" xr3:uid="{00000000-0010-0000-0D00-000001000000}" name="Zap. št." totalsRowLabel="Vsota" dataDxfId="277" totalsRowDxfId="276"/>
    <tableColumn id="2" xr3:uid="{00000000-0010-0000-0D00-000002000000}" name="Tehnična specifikacija živila (stolpec 2, 2a, 2b, 2c)" dataDxfId="275" totalsRowDxfId="274"/>
    <tableColumn id="3" xr3:uid="{00000000-0010-0000-0D00-000003000000}" name="ZAHTEVANO PAKIRANJE                    Masa/volumen" dataDxfId="273" totalsRowDxfId="272"/>
    <tableColumn id="4" xr3:uid="{00000000-0010-0000-0D00-000004000000}" name=" ZAHTEVANO PAKIRANJE       Enota" dataDxfId="271" totalsRowDxfId="270"/>
    <tableColumn id="21" xr3:uid="{00000000-0010-0000-0D00-000015000000}" name="ZAHTEVANA SHEMA KAKOVOSTI" dataDxfId="269" totalsRowDxfId="268"/>
    <tableColumn id="5" xr3:uid="{00000000-0010-0000-0D00-000005000000}" name="Okvirna količina" dataDxfId="267" totalsRowDxfId="266" dataCellStyle="Valuta"/>
    <tableColumn id="6" xr3:uid="{00000000-0010-0000-0D00-000006000000}" name="Enota mere količine" dataDxfId="265" totalsRowDxfId="264"/>
    <tableColumn id="7" xr3:uid="{00000000-0010-0000-0D00-000007000000}" name="Preračunana masa/volumen/kos na enoto kg" totalsRowFunction="sum" dataDxfId="263" totalsRowDxfId="262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261" totalsRowDxfId="260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259" totalsRowDxfId="258" dataCellStyle="Valuta"/>
    <tableColumn id="10" xr3:uid="{00000000-0010-0000-0D00-00000A000000}" name="BLAGOVNA ZNAMKA ali PROIZVAJALEC" dataDxfId="257" totalsRowDxfId="256" dataCellStyle="Valuta"/>
    <tableColumn id="11" xr3:uid="{00000000-0010-0000-0D00-00000B000000}" name="  (PRODAJNO) IME, pod katerim se živilo daje v promet za ponujeno živilo" dataDxfId="255" totalsRowDxfId="254" dataCellStyle="Valuta"/>
    <tableColumn id="12" xr3:uid="{00000000-0010-0000-0D00-00000C000000}" name="Dejanska masa/volumen ponujenega živila" dataDxfId="253" totalsRowDxfId="252" dataCellStyle="Valuta"/>
    <tableColumn id="13" xr3:uid="{00000000-0010-0000-0D00-00000D000000}" name="cena/enota brez DDV v EUR" dataDxfId="251" totalsRowDxfId="250"/>
    <tableColumn id="14" xr3:uid="{00000000-0010-0000-0D00-00000E000000}" name="Cena za dejansko maso/volumen ponujenega živila brez DDV " dataDxfId="249" totalsRowDxfId="248"/>
    <tableColumn id="15" xr3:uid="{00000000-0010-0000-0D00-00000F000000}" name="Stopnja DDV (%)" dataDxfId="247" totalsRowDxfId="246"/>
    <tableColumn id="16" xr3:uid="{00000000-0010-0000-0D00-000010000000}" name="Davek (EUR)" dataDxfId="245" totalsRowDxfId="244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243" totalsRowDxfId="242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241" totalsRowDxfId="240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239" totalsRowDxfId="238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237" totalsRowDxfId="236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17" totalsRowCount="1" headerRowDxfId="235" dataDxfId="233" totalsRowDxfId="231" headerRowBorderDxfId="234" tableBorderDxfId="232" totalsRowBorderDxfId="230">
  <tableColumns count="21">
    <tableColumn id="1" xr3:uid="{00000000-0010-0000-0E00-000001000000}" name="Zap. št." totalsRowLabel="Vsota" dataDxfId="229" totalsRowDxfId="228"/>
    <tableColumn id="2" xr3:uid="{00000000-0010-0000-0E00-000002000000}" name="Tehnična specifikacija živila (stolpec 2, 2a, 2b, 2c)" dataDxfId="227" totalsRowDxfId="226"/>
    <tableColumn id="3" xr3:uid="{00000000-0010-0000-0E00-000003000000}" name="ZAHTEVANO PAKIRANJE                    Masa/volumen" dataDxfId="225" totalsRowDxfId="224"/>
    <tableColumn id="4" xr3:uid="{00000000-0010-0000-0E00-000004000000}" name=" ZAHTEVANO PAKIRANJE       Enota" dataDxfId="223" totalsRowDxfId="222"/>
    <tableColumn id="21" xr3:uid="{00000000-0010-0000-0E00-000015000000}" name="ZAHTEVANA SHEMA KAKOVOSTI" dataDxfId="221" totalsRowDxfId="220"/>
    <tableColumn id="5" xr3:uid="{00000000-0010-0000-0E00-000005000000}" name="Okvirna količina" dataDxfId="219" totalsRowDxfId="218" dataCellStyle="Valuta"/>
    <tableColumn id="6" xr3:uid="{00000000-0010-0000-0E00-000006000000}" name="Enota mere količine" dataDxfId="217" totalsRowDxfId="216"/>
    <tableColumn id="7" xr3:uid="{00000000-0010-0000-0E00-000007000000}" name="Preračunana masa/volumen/kos na enoto kg" totalsRowFunction="sum" dataDxfId="215" totalsRowDxfId="214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213" totalsRowDxfId="212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211" totalsRowDxfId="210" dataCellStyle="Valuta"/>
    <tableColumn id="10" xr3:uid="{00000000-0010-0000-0E00-00000A000000}" name="BLAGOVNA ZNAMKA ali PROIZVAJALEC" dataDxfId="209" totalsRowDxfId="208" dataCellStyle="Valuta"/>
    <tableColumn id="11" xr3:uid="{00000000-0010-0000-0E00-00000B000000}" name="  (PRODAJNO) IME, pod katerim se živilo daje v promet za ponujeno živilo" dataDxfId="207" totalsRowDxfId="206" dataCellStyle="Valuta"/>
    <tableColumn id="12" xr3:uid="{00000000-0010-0000-0E00-00000C000000}" name="Dejanska masa/volumen ponujenega živila" dataDxfId="205" totalsRowDxfId="204" dataCellStyle="Valuta"/>
    <tableColumn id="13" xr3:uid="{00000000-0010-0000-0E00-00000D000000}" name="cena/enota brez DDV v EUR" dataDxfId="203" totalsRowDxfId="202"/>
    <tableColumn id="14" xr3:uid="{00000000-0010-0000-0E00-00000E000000}" name="Cena za dejansko maso/volumen ponujenega živila brez DDV " dataDxfId="201" totalsRowDxfId="200"/>
    <tableColumn id="15" xr3:uid="{00000000-0010-0000-0E00-00000F000000}" name="Stopnja DDV (%)" dataDxfId="199" totalsRowDxfId="198"/>
    <tableColumn id="16" xr3:uid="{00000000-0010-0000-0E00-000010000000}" name="Davek (EUR)" dataDxfId="197" totalsRowDxfId="196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95" totalsRowDxfId="194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93" totalsRowDxfId="192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91" totalsRowDxfId="190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189" totalsRowDxfId="188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20" totalsRowCount="1" headerRowDxfId="187" dataDxfId="185" headerRowBorderDxfId="186" tableBorderDxfId="184" totalsRowBorderDxfId="183">
  <tableColumns count="21">
    <tableColumn id="1" xr3:uid="{00000000-0010-0000-0F00-000001000000}" name="Zap. št." totalsRowLabel="Vsota" dataDxfId="182" totalsRowDxfId="181"/>
    <tableColumn id="2" xr3:uid="{00000000-0010-0000-0F00-000002000000}" name="Stolpec1" dataDxfId="180" totalsRowDxfId="179"/>
    <tableColumn id="3" xr3:uid="{00000000-0010-0000-0F00-000003000000}" name="ZAHTEVANO PAKIRANJE                    Masa/volumen" dataDxfId="178" totalsRowDxfId="177"/>
    <tableColumn id="4" xr3:uid="{00000000-0010-0000-0F00-000004000000}" name=" ZAHTEVANO PAKIRANJE       Enota" dataDxfId="176" totalsRowDxfId="175"/>
    <tableColumn id="21" xr3:uid="{00000000-0010-0000-0F00-000015000000}" name="ZAHTEVANA SHEMA KAKOVOSTI" dataDxfId="174" totalsRowDxfId="173"/>
    <tableColumn id="5" xr3:uid="{00000000-0010-0000-0F00-000005000000}" name="Okvirna količina" dataDxfId="172" totalsRowDxfId="171" dataCellStyle="Valuta"/>
    <tableColumn id="6" xr3:uid="{00000000-0010-0000-0F00-000006000000}" name="Enota mere količine" dataDxfId="170" totalsRowDxfId="169"/>
    <tableColumn id="7" xr3:uid="{00000000-0010-0000-0F00-000007000000}" name="Preračunana masa/volumen/kos na enoto kg" totalsRowFunction="sum" dataDxfId="168" totalsRowDxfId="167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166" totalsRowDxfId="165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164" totalsRowDxfId="163" dataCellStyle="Valuta"/>
    <tableColumn id="10" xr3:uid="{00000000-0010-0000-0F00-00000A000000}" name="BLAGOVNA ZNAMKA ali PROIZVAJALEC" dataDxfId="162" totalsRowDxfId="161" dataCellStyle="Valuta"/>
    <tableColumn id="11" xr3:uid="{00000000-0010-0000-0F00-00000B000000}" name="  (PRODAJNO) IME, pod katerim se živilo daje v promet za ponujeno živilo" dataDxfId="160" totalsRowDxfId="159" dataCellStyle="Valuta"/>
    <tableColumn id="12" xr3:uid="{00000000-0010-0000-0F00-00000C000000}" name="Dejanska masa/volumen ponujenega živila" dataDxfId="158" totalsRowDxfId="157" dataCellStyle="Valuta"/>
    <tableColumn id="13" xr3:uid="{00000000-0010-0000-0F00-00000D000000}" name="cena/enota brez DDV v EUR" dataDxfId="156" totalsRowDxfId="155"/>
    <tableColumn id="14" xr3:uid="{00000000-0010-0000-0F00-00000E000000}" name="Cena za dejansko maso/volumen ponujenega živila brez DDV " dataDxfId="154" totalsRowDxfId="153"/>
    <tableColumn id="15" xr3:uid="{00000000-0010-0000-0F00-00000F000000}" name="Stopnja DDV (%)" dataDxfId="152" totalsRowDxfId="151"/>
    <tableColumn id="16" xr3:uid="{00000000-0010-0000-0F00-000010000000}" name="Davek (EUR)" dataDxfId="150" totalsRowDxfId="149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48" totalsRowDxfId="147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146" totalsRowDxfId="145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144" totalsRowDxfId="143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142" totalsRowDxfId="141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17" totalsRowCount="1" headerRowDxfId="140" dataDxfId="138" headerRowBorderDxfId="139" tableBorderDxfId="137" totalsRowBorderDxfId="136">
  <tableColumns count="21">
    <tableColumn id="1" xr3:uid="{00000000-0010-0000-1000-000001000000}" name="Zap. št." totalsRowLabel="Vsota" dataDxfId="135" totalsRowDxfId="134"/>
    <tableColumn id="2" xr3:uid="{00000000-0010-0000-1000-000002000000}" name="Tehnična specifikacija živila (stolpec 2, 2a, 2b, 2c)" dataDxfId="133" totalsRowDxfId="132"/>
    <tableColumn id="3" xr3:uid="{00000000-0010-0000-1000-000003000000}" name="ZAHTEVANO PAKIRANJE                    Masa/volumen" dataDxfId="131" totalsRowDxfId="130"/>
    <tableColumn id="4" xr3:uid="{00000000-0010-0000-1000-000004000000}" name=" ZAHTEVANO PAKIRANJE       Enota" dataDxfId="129" totalsRowDxfId="128"/>
    <tableColumn id="21" xr3:uid="{00000000-0010-0000-1000-000015000000}" name="ZAHTEVANA SHEMA KAKOVOSTI" dataDxfId="127" totalsRowDxfId="126"/>
    <tableColumn id="5" xr3:uid="{00000000-0010-0000-1000-000005000000}" name="Okvirna količina" dataDxfId="125" totalsRowDxfId="124" dataCellStyle="Valuta"/>
    <tableColumn id="6" xr3:uid="{00000000-0010-0000-1000-000006000000}" name="Enota mere količine" dataDxfId="123" totalsRowDxfId="122"/>
    <tableColumn id="7" xr3:uid="{00000000-0010-0000-1000-000007000000}" name="Preračunana masa/volumen/kos na enoto kg" totalsRowFunction="sum" dataDxfId="121" totalsRowDxfId="120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119" totalsRowDxfId="118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117" totalsRowDxfId="116" dataCellStyle="Valuta"/>
    <tableColumn id="10" xr3:uid="{00000000-0010-0000-1000-00000A000000}" name="BLAGOVNA ZNAMKA ali PROIZVAJALEC" dataDxfId="115" totalsRowDxfId="114" dataCellStyle="Valuta"/>
    <tableColumn id="11" xr3:uid="{00000000-0010-0000-1000-00000B000000}" name="  (PRODAJNO) IME, pod katerim se živilo daje v promet za ponujeno živilo" dataDxfId="113" totalsRowDxfId="112" dataCellStyle="Valuta"/>
    <tableColumn id="12" xr3:uid="{00000000-0010-0000-1000-00000C000000}" name="Dejanska masa/volumen ponujenega živila" dataDxfId="111" totalsRowDxfId="110" dataCellStyle="Valuta"/>
    <tableColumn id="13" xr3:uid="{00000000-0010-0000-1000-00000D000000}" name="cena/enota brez DDV v EUR" dataDxfId="109" totalsRowDxfId="108"/>
    <tableColumn id="14" xr3:uid="{00000000-0010-0000-1000-00000E000000}" name="Cena za dejansko maso/volumen ponujenega živila brez DDV " dataDxfId="107" totalsRowDxfId="106"/>
    <tableColumn id="15" xr3:uid="{00000000-0010-0000-1000-00000F000000}" name="Stopnja DDV (%)" dataDxfId="105" totalsRowDxfId="104"/>
    <tableColumn id="16" xr3:uid="{00000000-0010-0000-1000-000010000000}" name="Davek (EUR)" dataDxfId="103" totalsRowDxfId="102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101" totalsRowDxfId="100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99" totalsRowDxfId="98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97" totalsRowDxfId="96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95" totalsRowDxfId="94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8" displayName="Sklop18" ref="A15:U20" totalsRowCount="1" headerRowDxfId="93" dataDxfId="91" headerRowBorderDxfId="92" tableBorderDxfId="90" totalsRowBorderDxfId="89">
  <tableColumns count="21">
    <tableColumn id="1" xr3:uid="{00000000-0010-0000-1200-000001000000}" name="Zap. št." totalsRowLabel="Vsota" dataDxfId="88" totalsRowDxfId="87"/>
    <tableColumn id="2" xr3:uid="{00000000-0010-0000-1200-000002000000}" name="Tehnična specifikacija živila (stolpec 2, 2a, 2b, 2c)" dataDxfId="86" totalsRowDxfId="85"/>
    <tableColumn id="3" xr3:uid="{00000000-0010-0000-1200-000003000000}" name="ZAHTEVANO PAKIRANJE                    Masa/volumen" dataDxfId="84" totalsRowDxfId="83"/>
    <tableColumn id="4" xr3:uid="{00000000-0010-0000-1200-000004000000}" name=" ZAHTEVANO PAKIRANJE       Enota" dataDxfId="82" totalsRowDxfId="81"/>
    <tableColumn id="21" xr3:uid="{00000000-0010-0000-1200-000015000000}" name="ZAHTEVANA SHEMA KAKOVOSTI" dataDxfId="80" totalsRowDxfId="79"/>
    <tableColumn id="5" xr3:uid="{00000000-0010-0000-1200-000005000000}" name="Okvirna količina" dataDxfId="78" totalsRowDxfId="77" dataCellStyle="Valuta"/>
    <tableColumn id="6" xr3:uid="{00000000-0010-0000-1200-000006000000}" name="Enota mere količine" dataDxfId="76" totalsRowDxfId="75"/>
    <tableColumn id="7" xr3:uid="{00000000-0010-0000-1200-000007000000}" name="Preračunana masa/volumen/kos na enoto kg" totalsRowFunction="sum" dataDxfId="74" totalsRowDxfId="73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200-000008000000}" name="Živila iz shem kakovosti (kg)" totalsRowFunction="sum" dataDxfId="72" totalsRowDxfId="71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200-000009000000}" name="Koda za naročanje" dataDxfId="70" totalsRowDxfId="69" dataCellStyle="Valuta"/>
    <tableColumn id="10" xr3:uid="{00000000-0010-0000-1200-00000A000000}" name="BLAGOVNA ZNAMKA ali PROIZVAJALEC" dataDxfId="68" totalsRowDxfId="67" dataCellStyle="Valuta"/>
    <tableColumn id="11" xr3:uid="{00000000-0010-0000-1200-00000B000000}" name="  (PRODAJNO) IME, pod katerim se živilo daje v promet za ponujeno živilo" dataDxfId="66" totalsRowDxfId="65" dataCellStyle="Valuta"/>
    <tableColumn id="12" xr3:uid="{00000000-0010-0000-1200-00000C000000}" name="Dejanska masa/volumen ponujenega živila" dataDxfId="64" totalsRowDxfId="63" dataCellStyle="Valuta"/>
    <tableColumn id="13" xr3:uid="{00000000-0010-0000-1200-00000D000000}" name="cena/enota brez DDV v EUR" dataDxfId="62" totalsRowDxfId="61"/>
    <tableColumn id="14" xr3:uid="{00000000-0010-0000-1200-00000E000000}" name="Cena za dejansko maso/volumen ponujenega živila brez DDV " dataDxfId="60" totalsRowDxfId="59"/>
    <tableColumn id="15" xr3:uid="{00000000-0010-0000-1200-00000F000000}" name="Stopnja DDV (%)" dataDxfId="58" totalsRowDxfId="57"/>
    <tableColumn id="16" xr3:uid="{00000000-0010-0000-1200-000010000000}" name="Davek (EUR)" dataDxfId="56" totalsRowDxfId="55">
      <calculatedColumnFormula>+Sklop18[[#This Row],[cena/enota brez DDV v EUR]]*Sklop18[[#This Row],[Stopnja DDV (%)]]</calculatedColumnFormula>
    </tableColumn>
    <tableColumn id="17" xr3:uid="{00000000-0010-0000-1200-000011000000}" name="Končna cena/enoto mere (EUR) z DDV" dataDxfId="54" totalsRowDxfId="53">
      <calculatedColumnFormula>+Sklop18[[#This Row],[cena/enota brez DDV v EUR]]+Sklop18[[#This Row],[Davek (EUR)]]</calculatedColumnFormula>
    </tableColumn>
    <tableColumn id="18" xr3:uid="{00000000-0010-0000-1200-000012000000}" name="Vrednost za okvirno količino (EUR) brez DDV" totalsRowFunction="sum" dataDxfId="52" totalsRowDxfId="51">
      <calculatedColumnFormula>+Sklop18[[#This Row],[cena/enota brez DDV v EUR]]*Sklop18[[#This Row],[Okvirna količina]]</calculatedColumnFormula>
    </tableColumn>
    <tableColumn id="19" xr3:uid="{00000000-0010-0000-1200-000013000000}" name="Vrednost za okvirno količino (EUR) z DDV" totalsRowFunction="sum" dataDxfId="50" totalsRowDxfId="49">
      <calculatedColumnFormula>+Sklop18[[#This Row],[Končna cena/enoto mere (EUR) z DDV]]*Sklop18[[#This Row],[Okvirna količina]]</calculatedColumnFormula>
    </tableColumn>
    <tableColumn id="20" xr3:uid="{00000000-0010-0000-1200-000014000000}" name="Shema kakovosti_x000a_(nacionalne, evropske)_x000a_" dataDxfId="48" totalsRowDxfId="47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58AA9698-0818-4790-AE3B-EDAA8604F82A}" name="Sklop19" displayName="Sklop19" ref="A15:U17" totalsRowCount="1" headerRowDxfId="46" dataDxfId="44" headerRowBorderDxfId="45" tableBorderDxfId="43" totalsRowBorderDxfId="42">
  <tableColumns count="21">
    <tableColumn id="1" xr3:uid="{B96448C9-A13D-4605-AA04-20D203F3113D}" name="Zap. št." totalsRowLabel="Vsota" dataDxfId="41" totalsRowDxfId="40"/>
    <tableColumn id="2" xr3:uid="{743E0F35-9DE2-4806-A811-0BF124FD44CF}" name="Tehnična specifikacija živila (stolpec 2, 2a, 2b, 2c)" dataDxfId="39" totalsRowDxfId="38"/>
    <tableColumn id="3" xr3:uid="{FFD6ACEE-FF25-4915-9F19-F119A74DF393}" name="ZAHTEVANO PAKIRANJE                    Masa/volumen" dataDxfId="37" totalsRowDxfId="36"/>
    <tableColumn id="4" xr3:uid="{28A27972-0E96-45D2-9420-AA464BC20B39}" name=" ZAHTEVANO PAKIRANJE       Enota" dataDxfId="35" totalsRowDxfId="34"/>
    <tableColumn id="21" xr3:uid="{24494BAA-C04B-405E-A625-E7AF19AD054D}" name="ZAHTEVANA SHEMA KAKOVOSTI" dataDxfId="33" totalsRowDxfId="32"/>
    <tableColumn id="5" xr3:uid="{15FC21C8-776C-4140-9CE9-203B0CB56C2E}" name="Okvirna količina" dataDxfId="31" totalsRowDxfId="30" dataCellStyle="Valuta"/>
    <tableColumn id="6" xr3:uid="{6913D5B1-F5DA-4F3A-881D-86563B9A3857}" name="Enota mere količine" dataDxfId="29" totalsRowDxfId="28"/>
    <tableColumn id="7" xr3:uid="{4771C262-7700-4F17-B3F4-58DB0767FE24}" name="Preračunana masa/volumen/kos na enoto kg" totalsRowFunction="sum" dataDxfId="27" totalsRowDxfId="26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66F52D60-178F-4E83-B6D0-807F732ACD71}" name="Živila iz shem kakovosti (kg)" totalsRowFunction="sum" dataDxfId="25" totalsRowDxfId="24" dataCellStyle="Valuta">
      <calculatedColumnFormula>IF(Sklop19[[#This Row],[ZAHTEVANA SHEMA KAKOVOSTI]]&lt;&gt;"",Sklop19[[#This Row],[Preračunana masa/volumen/kos na enoto kg]],"")</calculatedColumnFormula>
    </tableColumn>
    <tableColumn id="9" xr3:uid="{CE7D2F6A-376A-48F7-821E-C00B0E9C6967}" name="Koda za naročanje" dataDxfId="23" totalsRowDxfId="22" dataCellStyle="Valuta"/>
    <tableColumn id="10" xr3:uid="{71C32FB7-0471-450E-8EFC-585467795435}" name="BLAGOVNA ZNAMKA ali PROIZVAJALEC" dataDxfId="21" totalsRowDxfId="20" dataCellStyle="Valuta"/>
    <tableColumn id="11" xr3:uid="{7A6D8A12-E423-40D1-8B04-03BEF9F03581}" name="  (PRODAJNO) IME, pod katerim se živilo daje v promet za ponujeno živilo" dataDxfId="19" totalsRowDxfId="18" dataCellStyle="Valuta"/>
    <tableColumn id="12" xr3:uid="{2B5897A7-6E7E-4D5B-84BC-9A8319FED3C7}" name="Dejanska masa/volumen ponujenega živila" dataDxfId="17" totalsRowDxfId="16" dataCellStyle="Valuta"/>
    <tableColumn id="13" xr3:uid="{12C8FEAD-64CC-4E71-AC1D-85AF3E098932}" name="cena/enota brez DDV v EUR" dataDxfId="15" totalsRowDxfId="14"/>
    <tableColumn id="14" xr3:uid="{08344268-EA6A-44D8-8C23-57CC4153D3A3}" name="Cena za dejansko maso/volumen ponujenega živila brez DDV " dataDxfId="13" totalsRowDxfId="12"/>
    <tableColumn id="15" xr3:uid="{CD8151DC-FF8D-4710-B1C7-BC9B750A7734}" name="Stopnja DDV (%)" dataDxfId="11" totalsRowDxfId="10"/>
    <tableColumn id="16" xr3:uid="{24DBBA1A-0967-4F85-ADD1-FCC5E298C031}" name="Davek (EUR)" dataDxfId="9" totalsRowDxfId="8">
      <calculatedColumnFormula>+Sklop19[[#This Row],[cena/enota brez DDV v EUR]]*Sklop19[[#This Row],[Stopnja DDV (%)]]</calculatedColumnFormula>
    </tableColumn>
    <tableColumn id="17" xr3:uid="{EB6DA3E2-FECB-4DB4-BDA8-0F30C0F44B43}" name="Končna cena/enoto mere (EUR) z DDV" dataDxfId="7" totalsRowDxfId="6">
      <calculatedColumnFormula>+Sklop19[[#This Row],[cena/enota brez DDV v EUR]]+Sklop19[[#This Row],[Davek (EUR)]]</calculatedColumnFormula>
    </tableColumn>
    <tableColumn id="18" xr3:uid="{38260337-48F4-4B8C-B699-D5F0153FAB24}" name="Vrednost za okvirno količino (EUR) brez DDV" totalsRowFunction="sum" dataDxfId="5" totalsRowDxfId="4">
      <calculatedColumnFormula>+Sklop19[[#This Row],[cena/enota brez DDV v EUR]]*Sklop19[[#This Row],[Okvirna količina]]</calculatedColumnFormula>
    </tableColumn>
    <tableColumn id="19" xr3:uid="{ED29C7B2-5798-4C85-8E67-B366CD1413AA}" name="Vrednost za okvirno količino (EUR) z DDV" totalsRowFunction="sum" dataDxfId="3" totalsRowDxfId="2">
      <calculatedColumnFormula>+Sklop19[[#This Row],[Končna cena/enoto mere (EUR) z DDV]]*Sklop19[[#This Row],[Okvirna količina]]</calculatedColumnFormula>
    </tableColumn>
    <tableColumn id="20" xr3:uid="{E783E41C-A9DF-4E14-8CCC-7BBA22CFFCC8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A35" sqref="A35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78</v>
      </c>
      <c r="B1" s="74" t="s">
        <v>212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79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80</v>
      </c>
      <c r="B5" s="32"/>
    </row>
    <row r="6" spans="1:2" s="35" customFormat="1" ht="28.5" customHeight="1">
      <c r="A6" s="30" t="s">
        <v>81</v>
      </c>
      <c r="B6" s="205" t="s">
        <v>546</v>
      </c>
    </row>
    <row r="7" spans="1:2" s="35" customFormat="1" ht="28.5" customHeight="1">
      <c r="A7" s="30" t="s">
        <v>82</v>
      </c>
      <c r="B7" s="234" t="s">
        <v>213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84</v>
      </c>
      <c r="B9" s="32"/>
    </row>
    <row r="10" spans="1:2" s="35" customFormat="1" ht="28.5" customHeight="1">
      <c r="A10" s="39" t="s">
        <v>81</v>
      </c>
      <c r="B10" s="61"/>
    </row>
    <row r="11" spans="1:2" s="35" customFormat="1" ht="28.5" customHeight="1">
      <c r="A11" s="39" t="s">
        <v>82</v>
      </c>
      <c r="B11" s="61"/>
    </row>
    <row r="12" spans="1:2" s="35" customFormat="1" ht="28.5" customHeight="1">
      <c r="A12" s="39" t="s">
        <v>83</v>
      </c>
      <c r="B12" s="61"/>
    </row>
    <row r="13" spans="1:2" s="35" customFormat="1" ht="28.5" customHeight="1">
      <c r="A13" s="40" t="s">
        <v>85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7" zoomScaleNormal="100" workbookViewId="0">
      <selection activeCell="B17" sqref="B17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41" t="s">
        <v>91</v>
      </c>
      <c r="B1" s="441"/>
      <c r="C1" s="441"/>
    </row>
    <row r="2" spans="1:3" ht="33.75" customHeight="1">
      <c r="A2" s="442" t="s">
        <v>167</v>
      </c>
      <c r="B2" s="442"/>
      <c r="C2" s="442"/>
    </row>
    <row r="3" spans="1:3">
      <c r="A3" s="23"/>
      <c r="B3" s="21"/>
      <c r="C3" s="2"/>
    </row>
    <row r="4" spans="1:3" s="20" customFormat="1" ht="27" customHeight="1" thickBot="1">
      <c r="A4" s="93" t="s">
        <v>92</v>
      </c>
      <c r="B4" s="93" t="s">
        <v>93</v>
      </c>
      <c r="C4" s="94" t="s">
        <v>94</v>
      </c>
    </row>
    <row r="5" spans="1:3" s="20" customFormat="1" ht="17.25">
      <c r="A5" s="115">
        <v>1</v>
      </c>
      <c r="B5" s="41" t="s">
        <v>124</v>
      </c>
      <c r="C5" s="22" t="s">
        <v>125</v>
      </c>
    </row>
    <row r="6" spans="1:3" s="20" customFormat="1" ht="31.5">
      <c r="A6" s="115">
        <v>2</v>
      </c>
      <c r="B6" s="41" t="s">
        <v>106</v>
      </c>
      <c r="C6" s="22" t="s">
        <v>126</v>
      </c>
    </row>
    <row r="7" spans="1:3" s="20" customFormat="1" ht="63">
      <c r="A7" s="115" t="s">
        <v>107</v>
      </c>
      <c r="B7" s="116" t="s">
        <v>111</v>
      </c>
      <c r="C7" s="117" t="s">
        <v>165</v>
      </c>
    </row>
    <row r="8" spans="1:3" s="20" customFormat="1" ht="31.5">
      <c r="A8" s="115" t="s">
        <v>108</v>
      </c>
      <c r="B8" s="41" t="s">
        <v>156</v>
      </c>
      <c r="C8" s="22" t="s">
        <v>166</v>
      </c>
    </row>
    <row r="9" spans="1:3" s="20" customFormat="1" ht="94.5">
      <c r="A9" s="115" t="s">
        <v>162</v>
      </c>
      <c r="B9" s="41" t="s">
        <v>163</v>
      </c>
      <c r="C9" s="22" t="s">
        <v>169</v>
      </c>
    </row>
    <row r="10" spans="1:3" s="20" customFormat="1" ht="17.25">
      <c r="A10" s="115">
        <v>3</v>
      </c>
      <c r="B10" s="41" t="s">
        <v>95</v>
      </c>
      <c r="C10" s="22" t="s">
        <v>123</v>
      </c>
    </row>
    <row r="11" spans="1:3" s="20" customFormat="1" ht="17.25">
      <c r="A11" s="115">
        <v>4</v>
      </c>
      <c r="B11" s="41" t="s">
        <v>96</v>
      </c>
      <c r="C11" s="22" t="s">
        <v>97</v>
      </c>
    </row>
    <row r="12" spans="1:3" s="20" customFormat="1" ht="17.25" hidden="1">
      <c r="A12" s="118" t="s">
        <v>76</v>
      </c>
      <c r="B12" s="53" t="s">
        <v>130</v>
      </c>
      <c r="C12" s="22" t="s">
        <v>151</v>
      </c>
    </row>
    <row r="13" spans="1:3" s="20" customFormat="1" ht="31.5" hidden="1">
      <c r="A13" s="118" t="s">
        <v>121</v>
      </c>
      <c r="B13" s="53" t="s">
        <v>152</v>
      </c>
      <c r="C13" s="22" t="s">
        <v>153</v>
      </c>
    </row>
    <row r="14" spans="1:3" s="20" customFormat="1" ht="30">
      <c r="A14" s="119">
        <v>5</v>
      </c>
      <c r="B14" s="120" t="s">
        <v>103</v>
      </c>
      <c r="C14" s="121" t="s">
        <v>119</v>
      </c>
    </row>
    <row r="15" spans="1:3" s="20" customFormat="1" ht="30">
      <c r="A15" s="119">
        <v>6</v>
      </c>
      <c r="B15" s="120" t="s">
        <v>75</v>
      </c>
      <c r="C15" s="121" t="s">
        <v>114</v>
      </c>
    </row>
    <row r="16" spans="1:3" s="20" customFormat="1" ht="17.25" customHeight="1">
      <c r="A16" s="119" t="s">
        <v>64</v>
      </c>
      <c r="B16" s="120" t="s">
        <v>600</v>
      </c>
      <c r="C16" s="121" t="s">
        <v>599</v>
      </c>
    </row>
    <row r="17" spans="1:3" s="20" customFormat="1" ht="60">
      <c r="A17" s="119" t="s">
        <v>157</v>
      </c>
      <c r="B17" s="120" t="s">
        <v>102</v>
      </c>
      <c r="C17" s="121" t="s">
        <v>128</v>
      </c>
    </row>
    <row r="18" spans="1:3" s="20" customFormat="1" ht="60">
      <c r="A18" s="119">
        <v>7</v>
      </c>
      <c r="B18" s="120" t="s">
        <v>98</v>
      </c>
      <c r="C18" s="121" t="s">
        <v>115</v>
      </c>
    </row>
    <row r="19" spans="1:3" s="20" customFormat="1" ht="34.5">
      <c r="A19" s="119" t="s">
        <v>158</v>
      </c>
      <c r="B19" s="120" t="s">
        <v>120</v>
      </c>
      <c r="C19" s="121" t="s">
        <v>116</v>
      </c>
    </row>
    <row r="20" spans="1:3" s="20" customFormat="1" ht="17.25">
      <c r="A20" s="119">
        <v>8</v>
      </c>
      <c r="B20" s="120" t="s">
        <v>99</v>
      </c>
      <c r="C20" s="121" t="s">
        <v>112</v>
      </c>
    </row>
    <row r="21" spans="1:3" s="20" customFormat="1" ht="17.25">
      <c r="A21" s="122" t="s">
        <v>159</v>
      </c>
      <c r="B21" s="123" t="s">
        <v>100</v>
      </c>
      <c r="C21" s="124" t="s">
        <v>101</v>
      </c>
    </row>
    <row r="22" spans="1:3" s="20" customFormat="1" ht="17.25">
      <c r="A22" s="122">
        <v>9</v>
      </c>
      <c r="B22" s="123" t="s">
        <v>113</v>
      </c>
      <c r="C22" s="124" t="s">
        <v>160</v>
      </c>
    </row>
    <row r="23" spans="1:3" s="20" customFormat="1" ht="30">
      <c r="A23" s="122">
        <v>10</v>
      </c>
      <c r="B23" s="123" t="s">
        <v>104</v>
      </c>
      <c r="C23" s="124" t="s">
        <v>161</v>
      </c>
    </row>
    <row r="24" spans="1:3" s="20" customFormat="1" ht="30">
      <c r="A24" s="122">
        <v>11</v>
      </c>
      <c r="B24" s="123" t="s">
        <v>105</v>
      </c>
      <c r="C24" s="124" t="s">
        <v>122</v>
      </c>
    </row>
    <row r="25" spans="1:3" s="20" customFormat="1" ht="105">
      <c r="A25" s="119">
        <v>12</v>
      </c>
      <c r="B25" s="120" t="s">
        <v>117</v>
      </c>
      <c r="C25" s="121" t="s">
        <v>170</v>
      </c>
    </row>
    <row r="26" spans="1:3">
      <c r="A26" s="125" t="s">
        <v>110</v>
      </c>
      <c r="B26" s="126" t="s">
        <v>171</v>
      </c>
      <c r="C26" s="126"/>
    </row>
    <row r="27" spans="1:3" ht="15" customHeight="1">
      <c r="A27" s="443" t="s">
        <v>172</v>
      </c>
      <c r="B27" s="443"/>
      <c r="C27" s="443"/>
    </row>
    <row r="28" spans="1:3">
      <c r="A28" s="444"/>
      <c r="B28" s="444"/>
      <c r="C28" s="444"/>
    </row>
    <row r="29" spans="1:3">
      <c r="A29" s="444"/>
      <c r="B29" s="444"/>
      <c r="C29" s="444"/>
    </row>
    <row r="30" spans="1:3">
      <c r="A30" s="444"/>
      <c r="B30" s="444"/>
      <c r="C30" s="444"/>
    </row>
    <row r="31" spans="1:3">
      <c r="A31" s="444"/>
      <c r="B31" s="444"/>
      <c r="C31" s="444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35"/>
  <sheetViews>
    <sheetView topLeftCell="A22" zoomScale="90" zoomScaleNormal="90" workbookViewId="0">
      <selection activeCell="H18" sqref="H18"/>
    </sheetView>
  </sheetViews>
  <sheetFormatPr defaultRowHeight="15"/>
  <cols>
    <col min="1" max="1" width="9.5703125" customWidth="1"/>
    <col min="2" max="2" width="54.42578125" customWidth="1"/>
    <col min="3" max="3" width="16" customWidth="1"/>
    <col min="4" max="4" width="13.42578125" customWidth="1"/>
    <col min="5" max="5" width="14" customWidth="1"/>
    <col min="6" max="6" width="12.7109375" customWidth="1"/>
    <col min="9" max="9" width="11" bestFit="1" customWidth="1"/>
  </cols>
  <sheetData>
    <row r="1" spans="1:6" ht="15" customHeight="1">
      <c r="B1" s="42" t="s">
        <v>80</v>
      </c>
      <c r="C1" s="43"/>
    </row>
    <row r="2" spans="1:6" ht="15" customHeight="1">
      <c r="B2" s="44" t="s">
        <v>81</v>
      </c>
      <c r="C2" s="96" t="str">
        <f>+'prva stran'!B6</f>
        <v>VIZ VRTEC MAVRICA IZOLA – EPEI ASILO »MAVRICA« ISOLA</v>
      </c>
      <c r="D2" s="97"/>
      <c r="E2" s="97"/>
      <c r="F2" s="97"/>
    </row>
    <row r="3" spans="1:6" ht="15" customHeight="1">
      <c r="B3" s="44" t="s">
        <v>82</v>
      </c>
      <c r="C3" s="448" t="str">
        <f>+'prva stran'!B7</f>
        <v>Ulica Osvobodilne fronte 15, 6310 Izola - Isola</v>
      </c>
      <c r="D3" s="449"/>
      <c r="E3" s="449"/>
      <c r="F3" s="449"/>
    </row>
    <row r="4" spans="1:6" ht="15" customHeight="1">
      <c r="B4" s="1"/>
    </row>
    <row r="5" spans="1:6" ht="15" customHeight="1">
      <c r="B5" s="42" t="s">
        <v>84</v>
      </c>
      <c r="C5" s="43"/>
    </row>
    <row r="6" spans="1:6" ht="15" customHeight="1">
      <c r="B6" s="45" t="s">
        <v>81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82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83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85</v>
      </c>
      <c r="C9" s="67">
        <f>+'prva stran'!B13</f>
        <v>0</v>
      </c>
      <c r="D9" s="66"/>
      <c r="E9" s="66"/>
      <c r="F9" s="66"/>
    </row>
    <row r="11" spans="1:6" ht="18.75">
      <c r="B11" s="445" t="s">
        <v>90</v>
      </c>
      <c r="C11" s="445"/>
      <c r="D11" s="445"/>
      <c r="E11" s="445"/>
      <c r="F11" s="445"/>
    </row>
    <row r="12" spans="1:6" s="20" customFormat="1" ht="18.75" customHeight="1"/>
    <row r="13" spans="1:6" ht="36.75" customHeight="1">
      <c r="A13" s="446" t="s">
        <v>174</v>
      </c>
      <c r="B13" s="446"/>
      <c r="C13" s="427" t="s">
        <v>86</v>
      </c>
      <c r="D13" s="427" t="s">
        <v>87</v>
      </c>
      <c r="E13" s="427" t="s">
        <v>88</v>
      </c>
      <c r="F13" s="427" t="s">
        <v>89</v>
      </c>
    </row>
    <row r="14" spans="1:6" s="113" customFormat="1" ht="20.25" customHeight="1">
      <c r="A14" s="428" t="s">
        <v>132</v>
      </c>
      <c r="B14" s="428" t="s">
        <v>214</v>
      </c>
      <c r="C14" s="429">
        <f>+Sklop1[[#Totals],[Vrednost za okvirno količino (EUR) brez DDV]]</f>
        <v>0</v>
      </c>
      <c r="D14" s="429">
        <f>+E14-C14</f>
        <v>0</v>
      </c>
      <c r="E14" s="429">
        <f>+Sklop1[[#Totals],[Vrednost za okvirno količino (EUR) z DDV]]</f>
        <v>0</v>
      </c>
      <c r="F14" s="430">
        <f>+Sklop1[[#Totals],[Shema kakovosti
(nacionalne, evropske)
]]</f>
        <v>0</v>
      </c>
    </row>
    <row r="15" spans="1:6" s="113" customFormat="1" ht="20.25" customHeight="1">
      <c r="A15" s="428" t="s">
        <v>133</v>
      </c>
      <c r="B15" s="431" t="s">
        <v>215</v>
      </c>
      <c r="C15" s="429">
        <f>+Sklop2[[#Totals],[Vrednost za okvirno količino (EUR) brez DDV]]</f>
        <v>0</v>
      </c>
      <c r="D15" s="429">
        <f t="shared" ref="D15:D32" si="0">+E15-C15</f>
        <v>0</v>
      </c>
      <c r="E15" s="429">
        <f>+Sklop2[[#Totals],[Vrednost za okvirno količino (EUR) z DDV]]</f>
        <v>0</v>
      </c>
      <c r="F15" s="430">
        <f>+Sklop2[[#Totals],[Shema kakovosti
(nacionalne, evropske)
]]</f>
        <v>0</v>
      </c>
    </row>
    <row r="16" spans="1:6" s="113" customFormat="1" ht="20.25" customHeight="1">
      <c r="A16" s="428" t="s">
        <v>134</v>
      </c>
      <c r="B16" s="428" t="s">
        <v>216</v>
      </c>
      <c r="C16" s="429">
        <f>+Sklop3[[#Totals],[Vrednost za okvirno količino (EUR) brez DDV]]</f>
        <v>0</v>
      </c>
      <c r="D16" s="429">
        <f t="shared" si="0"/>
        <v>0</v>
      </c>
      <c r="E16" s="429">
        <f>+Sklop3[[#Totals],[Vrednost za okvirno količino (EUR) z DDV]]</f>
        <v>0</v>
      </c>
      <c r="F16" s="430">
        <f>+Sklop3[[#Totals],[Shema kakovosti
(nacionalne, evropske)
]]</f>
        <v>0</v>
      </c>
    </row>
    <row r="17" spans="1:6" s="113" customFormat="1" ht="20.25" customHeight="1">
      <c r="A17" s="428" t="s">
        <v>135</v>
      </c>
      <c r="B17" s="428" t="s">
        <v>217</v>
      </c>
      <c r="C17" s="429">
        <f>+Sklop4[[#Totals],[Vrednost za okvirno količino (EUR) brez DDV]]</f>
        <v>0</v>
      </c>
      <c r="D17" s="429">
        <f t="shared" si="0"/>
        <v>0</v>
      </c>
      <c r="E17" s="429">
        <f>+Sklop4[[#Totals],[Vrednost za okvirno količino (EUR) z DDV]]</f>
        <v>0</v>
      </c>
      <c r="F17" s="430">
        <f>+Sklop4[[#Totals],[Shema kakovosti
(nacionalne, evropske)
]]</f>
        <v>0</v>
      </c>
    </row>
    <row r="18" spans="1:6" s="113" customFormat="1" ht="20.25" customHeight="1">
      <c r="A18" s="428" t="s">
        <v>136</v>
      </c>
      <c r="B18" s="428" t="s">
        <v>218</v>
      </c>
      <c r="C18" s="429">
        <f>+Sklop5[[#Totals],[Vrednost za okvirno količino (EUR) brez DDV]]</f>
        <v>0</v>
      </c>
      <c r="D18" s="429">
        <f t="shared" si="0"/>
        <v>0</v>
      </c>
      <c r="E18" s="429">
        <f>+Sklop5[[#Totals],[Vrednost za okvirno količino (EUR) z DDV]]</f>
        <v>0</v>
      </c>
      <c r="F18" s="430">
        <f>+Sklop5[[#Totals],[Shema kakovosti
(nacionalne, evropske)
]]</f>
        <v>0</v>
      </c>
    </row>
    <row r="19" spans="1:6" s="113" customFormat="1" ht="20.25" customHeight="1">
      <c r="A19" s="428" t="s">
        <v>137</v>
      </c>
      <c r="B19" s="432" t="s">
        <v>173</v>
      </c>
      <c r="C19" s="429">
        <f>+Sklop6[[#Totals],[Vrednost za okvirno količino (EUR) brez DDV]]</f>
        <v>0</v>
      </c>
      <c r="D19" s="429">
        <f t="shared" si="0"/>
        <v>0</v>
      </c>
      <c r="E19" s="429">
        <f>+Sklop6[[#Totals],[Vrednost za okvirno količino (EUR) z DDV]]</f>
        <v>0</v>
      </c>
      <c r="F19" s="430">
        <f>+Sklop6[[#Totals],[Shema kakovosti
(nacionalne, evropske)
]]</f>
        <v>0</v>
      </c>
    </row>
    <row r="20" spans="1:6" s="113" customFormat="1" ht="20.25" customHeight="1">
      <c r="A20" s="428" t="s">
        <v>138</v>
      </c>
      <c r="B20" s="432" t="s">
        <v>219</v>
      </c>
      <c r="C20" s="429">
        <f>+Sklop7[[#Totals],[Vrednost za okvirno količino (EUR) brez DDV]]</f>
        <v>0</v>
      </c>
      <c r="D20" s="429">
        <f t="shared" si="0"/>
        <v>0</v>
      </c>
      <c r="E20" s="429">
        <f>+Sklop7[[#Totals],[Vrednost za okvirno količino (EUR) z DDV]]</f>
        <v>0</v>
      </c>
      <c r="F20" s="430">
        <f>+Sklop7[[#Totals],[Shema kakovosti
(nacionalne, evropske)
]]</f>
        <v>0</v>
      </c>
    </row>
    <row r="21" spans="1:6" s="113" customFormat="1" ht="20.25" customHeight="1">
      <c r="A21" s="428" t="s">
        <v>139</v>
      </c>
      <c r="B21" s="432" t="s">
        <v>220</v>
      </c>
      <c r="C21" s="429">
        <f>+Sklop8[[#Totals],[Vrednost za okvirno količino (EUR) brez DDV]]</f>
        <v>0</v>
      </c>
      <c r="D21" s="429">
        <f t="shared" si="0"/>
        <v>0</v>
      </c>
      <c r="E21" s="429">
        <f>+Sklop8[[#Totals],[Vrednost za okvirno količino (EUR) z DDV]]</f>
        <v>0</v>
      </c>
      <c r="F21" s="430">
        <f>+Sklop8[[#Totals],[Shema kakovosti
(nacionalne, evropske)
]]</f>
        <v>0</v>
      </c>
    </row>
    <row r="22" spans="1:6" s="113" customFormat="1" ht="20.25" customHeight="1">
      <c r="A22" s="428" t="s">
        <v>140</v>
      </c>
      <c r="B22" s="428" t="s">
        <v>221</v>
      </c>
      <c r="C22" s="429">
        <f>+Sklop9[[#Totals],[Vrednost za okvirno količino (EUR) brez DDV]]</f>
        <v>0</v>
      </c>
      <c r="D22" s="429">
        <f t="shared" si="0"/>
        <v>0</v>
      </c>
      <c r="E22" s="429">
        <f>+Sklop9[[#Totals],[Vrednost za okvirno količino (EUR) z DDV]]</f>
        <v>0</v>
      </c>
      <c r="F22" s="430">
        <f>+Sklop9[[#Totals],[Shema kakovosti
(nacionalne, evropske)
]]</f>
        <v>0</v>
      </c>
    </row>
    <row r="23" spans="1:6" s="113" customFormat="1" ht="20.25" customHeight="1">
      <c r="A23" s="428" t="s">
        <v>141</v>
      </c>
      <c r="B23" s="428" t="s">
        <v>222</v>
      </c>
      <c r="C23" s="429">
        <f>+Sklop10[[#Totals],[Vrednost za okvirno količino (EUR) brez DDV]]</f>
        <v>0</v>
      </c>
      <c r="D23" s="429">
        <f t="shared" si="0"/>
        <v>0</v>
      </c>
      <c r="E23" s="429">
        <f>+Sklop10[[#Totals],[Vrednost za okvirno količino (EUR) z DDV]]</f>
        <v>0</v>
      </c>
      <c r="F23" s="430">
        <f>+Sklop10[[#Totals],[Shema kakovosti
(nacionalne, evropske)
]]</f>
        <v>0</v>
      </c>
    </row>
    <row r="24" spans="1:6" s="113" customFormat="1" ht="20.25" customHeight="1">
      <c r="A24" s="428" t="s">
        <v>142</v>
      </c>
      <c r="B24" s="432" t="s">
        <v>550</v>
      </c>
      <c r="C24" s="429">
        <f>+Sklop11[[#Totals],[Vrednost za okvirno količino (EUR) brez DDV]]</f>
        <v>0</v>
      </c>
      <c r="D24" s="429">
        <f t="shared" si="0"/>
        <v>0</v>
      </c>
      <c r="E24" s="429">
        <f>+Sklop11[[#Totals],[Vrednost za okvirno količino (EUR) z DDV]]</f>
        <v>0</v>
      </c>
      <c r="F24" s="430">
        <f>+Sklop11[[#Totals],[Shema kakovosti
(nacionalne, evropske)
]]</f>
        <v>0</v>
      </c>
    </row>
    <row r="25" spans="1:6" s="113" customFormat="1" ht="20.25" customHeight="1">
      <c r="A25" s="428" t="s">
        <v>143</v>
      </c>
      <c r="B25" s="428" t="s">
        <v>223</v>
      </c>
      <c r="C25" s="429">
        <f>+Sklop12[[#Totals],[Vrednost za okvirno količino (EUR) brez DDV]]</f>
        <v>0</v>
      </c>
      <c r="D25" s="429">
        <f t="shared" si="0"/>
        <v>0</v>
      </c>
      <c r="E25" s="429">
        <f>+Sklop12[[#Totals],[Vrednost za okvirno količino (EUR) z DDV]]</f>
        <v>0</v>
      </c>
      <c r="F25" s="430">
        <f>+Sklop12[[#Totals],[Shema kakovosti
(nacionalne, evropske)
]]</f>
        <v>0</v>
      </c>
    </row>
    <row r="26" spans="1:6" s="113" customFormat="1" ht="20.25" customHeight="1">
      <c r="A26" s="428" t="s">
        <v>144</v>
      </c>
      <c r="B26" s="428" t="s">
        <v>224</v>
      </c>
      <c r="C26" s="429">
        <f>+Sklop13[[#Totals],[Vrednost za okvirno količino (EUR) brez DDV]]</f>
        <v>0</v>
      </c>
      <c r="D26" s="429">
        <f t="shared" si="0"/>
        <v>0</v>
      </c>
      <c r="E26" s="429">
        <f>+Sklop13[[#Totals],[Vrednost za okvirno količino (EUR) z DDV]]</f>
        <v>0</v>
      </c>
      <c r="F26" s="430">
        <f>+Sklop13[[#Totals],[Shema kakovosti
(nacionalne, evropske)
]]</f>
        <v>0</v>
      </c>
    </row>
    <row r="27" spans="1:6" s="113" customFormat="1" ht="20.25" customHeight="1">
      <c r="A27" s="433" t="s">
        <v>145</v>
      </c>
      <c r="B27" s="433" t="s">
        <v>225</v>
      </c>
      <c r="C27" s="434">
        <f>+Sklop14[[#Totals],[Vrednost za okvirno količino (EUR) brez DDV]]</f>
        <v>0</v>
      </c>
      <c r="D27" s="434">
        <f t="shared" si="0"/>
        <v>0</v>
      </c>
      <c r="E27" s="434">
        <f>+Sklop14[[#Totals],[Vrednost za okvirno količino (EUR) z DDV]]</f>
        <v>0</v>
      </c>
      <c r="F27" s="435">
        <f>+Sklop14[[#Totals],[Shema kakovosti
(nacionalne, evropske)
]]</f>
        <v>0</v>
      </c>
    </row>
    <row r="28" spans="1:6" s="113" customFormat="1" ht="20.25" customHeight="1">
      <c r="A28" s="433" t="s">
        <v>146</v>
      </c>
      <c r="B28" s="436" t="s">
        <v>226</v>
      </c>
      <c r="C28" s="434">
        <f>+Sklop15[[#Totals],[Vrednost za okvirno količino (EUR) brez DDV]]</f>
        <v>0</v>
      </c>
      <c r="D28" s="434">
        <f t="shared" si="0"/>
        <v>0</v>
      </c>
      <c r="E28" s="434">
        <f>+Sklop15[[#Totals],[Vrednost za okvirno količino (EUR) z DDV]]</f>
        <v>0</v>
      </c>
      <c r="F28" s="435">
        <f>+Sklop15[[#Totals],[Shema kakovosti
(nacionalne, evropske)
]]</f>
        <v>0</v>
      </c>
    </row>
    <row r="29" spans="1:6" s="113" customFormat="1" ht="20.25" customHeight="1">
      <c r="A29" s="433" t="s">
        <v>147</v>
      </c>
      <c r="B29" s="433" t="s">
        <v>227</v>
      </c>
      <c r="C29" s="434">
        <f>+Sklop16[[#Totals],[Vrednost za okvirno količino (EUR) brez DDV]]</f>
        <v>0</v>
      </c>
      <c r="D29" s="434">
        <f t="shared" si="0"/>
        <v>0</v>
      </c>
      <c r="E29" s="434">
        <f>+Sklop16[[#Totals],[Vrednost za okvirno količino (EUR) z DDV]]</f>
        <v>0</v>
      </c>
      <c r="F29" s="435">
        <f>+Sklop16[[#Totals],[Shema kakovosti
(nacionalne, evropske)
]]</f>
        <v>0</v>
      </c>
    </row>
    <row r="30" spans="1:6" s="113" customFormat="1" ht="20.25" customHeight="1">
      <c r="A30" s="433" t="s">
        <v>148</v>
      </c>
      <c r="B30" s="436" t="s">
        <v>228</v>
      </c>
      <c r="C30" s="434">
        <f>+Sklop17[[#Totals],[Vrednost za okvirno količino (EUR) brez DDV]]</f>
        <v>0</v>
      </c>
      <c r="D30" s="434">
        <f t="shared" si="0"/>
        <v>0</v>
      </c>
      <c r="E30" s="434">
        <f>+Sklop17[[#Totals],[Vrednost za okvirno količino (EUR) z DDV]]</f>
        <v>0</v>
      </c>
      <c r="F30" s="435">
        <f>+Sklop17[[#Totals],[Shema kakovosti
(nacionalne, evropske)
]]</f>
        <v>0</v>
      </c>
    </row>
    <row r="31" spans="1:6" s="113" customFormat="1" ht="20.25" customHeight="1">
      <c r="A31" s="433" t="s">
        <v>597</v>
      </c>
      <c r="B31" s="436" t="s">
        <v>229</v>
      </c>
      <c r="C31" s="434">
        <f>+Sklop18[[#Totals],[Vrednost za okvirno količino (EUR) brez DDV]]</f>
        <v>0</v>
      </c>
      <c r="D31" s="434">
        <f t="shared" si="0"/>
        <v>0</v>
      </c>
      <c r="E31" s="434">
        <f>+Sklop18[[#Totals],[Vrednost za okvirno količino (EUR) z DDV]]</f>
        <v>0</v>
      </c>
      <c r="F31" s="435">
        <f>+Sklop18[[#Totals],[Shema kakovosti
(nacionalne, evropske)
]]</f>
        <v>0</v>
      </c>
    </row>
    <row r="32" spans="1:6" s="113" customFormat="1" ht="20.25" customHeight="1">
      <c r="A32" s="433" t="s">
        <v>149</v>
      </c>
      <c r="B32" s="436" t="s">
        <v>484</v>
      </c>
      <c r="C32" s="434">
        <f>+Sklop19[[#Totals],[Vrednost za okvirno količino (EUR) brez DDV]]</f>
        <v>0</v>
      </c>
      <c r="D32" s="434">
        <f t="shared" si="0"/>
        <v>0</v>
      </c>
      <c r="E32" s="434">
        <f>+Sklop19[[#Totals],[Vrednost za okvirno količino (EUR) z DDV]]</f>
        <v>0</v>
      </c>
      <c r="F32" s="435">
        <f>+Sklop19[[#Totals],[Shema kakovosti
(nacionalne, evropske)
]]</f>
        <v>0</v>
      </c>
    </row>
    <row r="33" spans="1:9" s="20" customFormat="1" ht="23.25" customHeight="1">
      <c r="A33" s="447" t="s">
        <v>118</v>
      </c>
      <c r="B33" s="447"/>
      <c r="C33" s="437">
        <f>SUM(C14:C32)</f>
        <v>0</v>
      </c>
      <c r="D33" s="437">
        <f>SUM(D14:D32)</f>
        <v>0</v>
      </c>
      <c r="E33" s="437">
        <f>SUM(E14:E32)</f>
        <v>0</v>
      </c>
      <c r="F33" s="437"/>
    </row>
    <row r="34" spans="1:9" ht="18.75" customHeight="1">
      <c r="I34" s="233"/>
    </row>
    <row r="35" spans="1:9">
      <c r="I35" s="233"/>
    </row>
  </sheetData>
  <mergeCells count="4">
    <mergeCell ref="B11:F11"/>
    <mergeCell ref="A13:B13"/>
    <mergeCell ref="A33:B33"/>
    <mergeCell ref="C3:F3"/>
  </mergeCells>
  <phoneticPr fontId="31" type="noConversion"/>
  <pageMargins left="0.25" right="0.25" top="0.75" bottom="0.75" header="0.3" footer="0.3"/>
  <pageSetup paperSize="9" scale="63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68"/>
  <sheetViews>
    <sheetView topLeftCell="A10" zoomScaleNormal="100" zoomScaleSheetLayoutView="100" workbookViewId="0">
      <selection activeCell="L15" sqref="L1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51" t="str">
        <f>+'prva stran'!B6</f>
        <v>VIZ VRTEC MAVRICA IZOLA – EPEI ASILO »MAVRICA« ISOLA</v>
      </c>
      <c r="D2" s="452"/>
      <c r="E2" s="452"/>
      <c r="F2" s="452"/>
      <c r="G2" s="452"/>
      <c r="H2" s="452"/>
      <c r="I2" s="452"/>
      <c r="J2" s="452"/>
    </row>
    <row r="3" spans="1:21" ht="15">
      <c r="B3" s="50" t="s">
        <v>82</v>
      </c>
      <c r="C3" s="453" t="str">
        <f>+'prva stran'!B7</f>
        <v>Ulica Osvobodilne fronte 15, 6310 Izola - Isola</v>
      </c>
      <c r="D3" s="454"/>
      <c r="E3" s="454"/>
      <c r="F3" s="454"/>
      <c r="G3" s="454"/>
      <c r="H3" s="454"/>
      <c r="I3" s="454"/>
      <c r="J3" s="45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55">
        <f>+'prva stran'!B10</f>
        <v>0</v>
      </c>
      <c r="D6" s="456"/>
      <c r="E6" s="456"/>
      <c r="F6" s="456"/>
      <c r="G6" s="456"/>
      <c r="H6" s="456"/>
      <c r="I6" s="456"/>
      <c r="J6" s="456"/>
    </row>
    <row r="7" spans="1:21" ht="17.25" customHeight="1">
      <c r="B7" s="51" t="s">
        <v>82</v>
      </c>
      <c r="C7" s="457">
        <f>+'prva stran'!B11</f>
        <v>0</v>
      </c>
      <c r="D7" s="458"/>
      <c r="E7" s="458"/>
      <c r="F7" s="458"/>
      <c r="G7" s="458"/>
      <c r="H7" s="458"/>
      <c r="I7" s="458"/>
      <c r="J7" s="458"/>
    </row>
    <row r="8" spans="1:21" ht="17.25" customHeight="1">
      <c r="B8" s="51" t="s">
        <v>83</v>
      </c>
      <c r="C8" s="457">
        <f>+'prva stran'!B12</f>
        <v>0</v>
      </c>
      <c r="D8" s="458"/>
      <c r="E8" s="458"/>
      <c r="F8" s="458"/>
      <c r="G8" s="458"/>
      <c r="H8" s="458"/>
      <c r="I8" s="458"/>
      <c r="J8" s="458"/>
    </row>
    <row r="9" spans="1:21" s="12" customFormat="1" ht="17.25" customHeight="1">
      <c r="A9" s="9"/>
      <c r="B9" s="52" t="s">
        <v>85</v>
      </c>
      <c r="C9" s="459">
        <f>+'prva stran'!B13</f>
        <v>0</v>
      </c>
      <c r="D9" s="458"/>
      <c r="E9" s="458"/>
      <c r="F9" s="458"/>
      <c r="G9" s="458"/>
      <c r="H9" s="458"/>
      <c r="I9" s="458"/>
      <c r="J9" s="4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0" t="str">
        <f>+'Ponudbeni pred_rekapitulacija'!B14</f>
        <v>SVEŽE MESO IN MESNI IZDELKI</v>
      </c>
      <c r="C13" s="450"/>
      <c r="D13" s="450"/>
      <c r="E13" s="450"/>
      <c r="F13" s="450"/>
      <c r="G13" s="450"/>
      <c r="H13" s="450"/>
      <c r="I13" s="450"/>
      <c r="J13" s="450"/>
      <c r="K13" s="45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601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24">
      <c r="A16" s="177" t="s">
        <v>1</v>
      </c>
      <c r="B16" s="178" t="s">
        <v>565</v>
      </c>
      <c r="C16" s="153" t="s">
        <v>110</v>
      </c>
      <c r="D16" s="153" t="s">
        <v>0</v>
      </c>
      <c r="E16" s="154" t="s">
        <v>187</v>
      </c>
      <c r="F16" s="155">
        <v>880</v>
      </c>
      <c r="G16" s="156" t="s">
        <v>0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880</v>
      </c>
      <c r="I16" s="80">
        <f>IF(Sklop1[[#This Row],[ZAHTEVANA SHEMA KAKOVOSTI]]&lt;&gt;"",Sklop1[[#This Row],[Preračunana masa/volumen/kos na enoto kg]],"")</f>
        <v>880</v>
      </c>
      <c r="J16" s="87"/>
      <c r="K16" s="81"/>
      <c r="L16" s="81"/>
      <c r="M16" s="231" t="s">
        <v>110</v>
      </c>
      <c r="N16" s="132"/>
      <c r="O16" s="231" t="s">
        <v>110</v>
      </c>
      <c r="P16" s="89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131"/>
    </row>
    <row r="17" spans="1:21" s="55" customFormat="1" ht="12">
      <c r="A17" s="177" t="s">
        <v>3</v>
      </c>
      <c r="B17" s="178" t="s">
        <v>230</v>
      </c>
      <c r="C17" s="153" t="s">
        <v>110</v>
      </c>
      <c r="D17" s="153" t="s">
        <v>0</v>
      </c>
      <c r="E17" s="154" t="s">
        <v>187</v>
      </c>
      <c r="F17" s="155">
        <v>280</v>
      </c>
      <c r="G17" s="156" t="s">
        <v>0</v>
      </c>
      <c r="H1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17" s="80">
        <f>IF(Sklop1[[#This Row],[ZAHTEVANA SHEMA KAKOVOSTI]]&lt;&gt;"",Sklop1[[#This Row],[Preračunana masa/volumen/kos na enoto kg]],"")</f>
        <v>280</v>
      </c>
      <c r="J17" s="88"/>
      <c r="K17" s="85"/>
      <c r="L17" s="85"/>
      <c r="M17" s="231" t="s">
        <v>110</v>
      </c>
      <c r="N17" s="134"/>
      <c r="O17" s="231" t="s">
        <v>110</v>
      </c>
      <c r="P17" s="91"/>
      <c r="Q17" s="86">
        <f>+Sklop1[[#This Row],[cena/enota brez DDV v EUR]]*Sklop1[[#This Row],[Stopnja DDV (%)]]</f>
        <v>0</v>
      </c>
      <c r="R17" s="86">
        <f>+Sklop1[[#This Row],[cena/enota brez DDV v EUR]]+Sklop1[[#This Row],[Davek (EUR)]]</f>
        <v>0</v>
      </c>
      <c r="S17" s="86">
        <f>+Sklop1[[#This Row],[cena/enota brez DDV v EUR]]*Sklop1[[#This Row],[Okvirna količina]]</f>
        <v>0</v>
      </c>
      <c r="T17" s="86">
        <f>+Sklop1[[#This Row],[Končna cena/enoto mere (EUR) z DDV]]*Sklop1[[#This Row],[Okvirna količina]]</f>
        <v>0</v>
      </c>
      <c r="U17" s="131"/>
    </row>
    <row r="18" spans="1:21" s="55" customFormat="1" ht="24">
      <c r="A18" s="177" t="s">
        <v>4</v>
      </c>
      <c r="B18" s="178" t="s">
        <v>566</v>
      </c>
      <c r="C18" s="153" t="s">
        <v>110</v>
      </c>
      <c r="D18" s="153" t="s">
        <v>0</v>
      </c>
      <c r="E18" s="154" t="s">
        <v>187</v>
      </c>
      <c r="F18" s="155">
        <v>310</v>
      </c>
      <c r="G18" s="156" t="s">
        <v>0</v>
      </c>
      <c r="H1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310</v>
      </c>
      <c r="I18" s="80">
        <f>IF(Sklop1[[#This Row],[ZAHTEVANA SHEMA KAKOVOSTI]]&lt;&gt;"",Sklop1[[#This Row],[Preračunana masa/volumen/kos na enoto kg]],"")</f>
        <v>310</v>
      </c>
      <c r="J18" s="88"/>
      <c r="K18" s="85"/>
      <c r="L18" s="85"/>
      <c r="M18" s="231" t="s">
        <v>110</v>
      </c>
      <c r="N18" s="134"/>
      <c r="O18" s="231" t="s">
        <v>110</v>
      </c>
      <c r="P18" s="91"/>
      <c r="Q18" s="86">
        <f>+Sklop1[[#This Row],[cena/enota brez DDV v EUR]]*Sklop1[[#This Row],[Stopnja DDV (%)]]</f>
        <v>0</v>
      </c>
      <c r="R18" s="86">
        <f>+Sklop1[[#This Row],[cena/enota brez DDV v EUR]]+Sklop1[[#This Row],[Davek (EUR)]]</f>
        <v>0</v>
      </c>
      <c r="S18" s="86">
        <f>+Sklop1[[#This Row],[cena/enota brez DDV v EUR]]*Sklop1[[#This Row],[Okvirna količina]]</f>
        <v>0</v>
      </c>
      <c r="T18" s="86">
        <f>+Sklop1[[#This Row],[Končna cena/enoto mere (EUR) z DDV]]*Sklop1[[#This Row],[Okvirna količina]]</f>
        <v>0</v>
      </c>
      <c r="U18" s="131"/>
    </row>
    <row r="19" spans="1:21" s="55" customFormat="1" ht="24">
      <c r="A19" s="177" t="s">
        <v>5</v>
      </c>
      <c r="B19" s="178" t="s">
        <v>485</v>
      </c>
      <c r="C19" s="153" t="s">
        <v>110</v>
      </c>
      <c r="D19" s="153" t="s">
        <v>0</v>
      </c>
      <c r="E19" s="154" t="s">
        <v>187</v>
      </c>
      <c r="F19" s="155">
        <v>130</v>
      </c>
      <c r="G19" s="156" t="s">
        <v>0</v>
      </c>
      <c r="H1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130</v>
      </c>
      <c r="I19" s="80">
        <f>IF(Sklop1[[#This Row],[ZAHTEVANA SHEMA KAKOVOSTI]]&lt;&gt;"",Sklop1[[#This Row],[Preračunana masa/volumen/kos na enoto kg]],"")</f>
        <v>130</v>
      </c>
      <c r="J19" s="127"/>
      <c r="K19" s="128"/>
      <c r="L19" s="128"/>
      <c r="M19" s="231" t="s">
        <v>110</v>
      </c>
      <c r="N19" s="136"/>
      <c r="O19" s="231" t="s">
        <v>110</v>
      </c>
      <c r="P19" s="148"/>
      <c r="Q19" s="147">
        <f>+Sklop1[[#This Row],[cena/enota brez DDV v EUR]]*Sklop1[[#This Row],[Stopnja DDV (%)]]</f>
        <v>0</v>
      </c>
      <c r="R19" s="147">
        <f>+Sklop1[[#This Row],[cena/enota brez DDV v EUR]]+Sklop1[[#This Row],[Davek (EUR)]]</f>
        <v>0</v>
      </c>
      <c r="S19" s="147">
        <f>+Sklop1[[#This Row],[cena/enota brez DDV v EUR]]*Sklop1[[#This Row],[Okvirna količina]]</f>
        <v>0</v>
      </c>
      <c r="T19" s="129">
        <f>+Sklop1[[#This Row],[Končna cena/enoto mere (EUR) z DDV]]*Sklop1[[#This Row],[Okvirna količina]]</f>
        <v>0</v>
      </c>
      <c r="U19" s="131"/>
    </row>
    <row r="20" spans="1:21" s="55" customFormat="1" ht="24">
      <c r="A20" s="177" t="s">
        <v>6</v>
      </c>
      <c r="B20" s="178" t="s">
        <v>486</v>
      </c>
      <c r="C20" s="153" t="s">
        <v>110</v>
      </c>
      <c r="D20" s="153" t="s">
        <v>0</v>
      </c>
      <c r="E20" s="154" t="s">
        <v>187</v>
      </c>
      <c r="F20" s="155">
        <v>60</v>
      </c>
      <c r="G20" s="156" t="s">
        <v>0</v>
      </c>
      <c r="H2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0" s="80">
        <f>IF(Sklop1[[#This Row],[ZAHTEVANA SHEMA KAKOVOSTI]]&lt;&gt;"",Sklop1[[#This Row],[Preračunana masa/volumen/kos na enoto kg]],"")</f>
        <v>60</v>
      </c>
      <c r="J20" s="127"/>
      <c r="K20" s="128"/>
      <c r="L20" s="128"/>
      <c r="M20" s="231" t="s">
        <v>110</v>
      </c>
      <c r="N20" s="136"/>
      <c r="O20" s="231" t="s">
        <v>110</v>
      </c>
      <c r="P20" s="148"/>
      <c r="Q20" s="147">
        <f>+Sklop1[[#This Row],[cena/enota brez DDV v EUR]]*Sklop1[[#This Row],[Stopnja DDV (%)]]</f>
        <v>0</v>
      </c>
      <c r="R20" s="147">
        <f>+Sklop1[[#This Row],[cena/enota brez DDV v EUR]]+Sklop1[[#This Row],[Davek (EUR)]]</f>
        <v>0</v>
      </c>
      <c r="S20" s="147">
        <f>+Sklop1[[#This Row],[cena/enota brez DDV v EUR]]*Sklop1[[#This Row],[Okvirna količina]]</f>
        <v>0</v>
      </c>
      <c r="T20" s="129">
        <f>+Sklop1[[#This Row],[Končna cena/enoto mere (EUR) z DDV]]*Sklop1[[#This Row],[Okvirna količina]]</f>
        <v>0</v>
      </c>
      <c r="U20" s="131"/>
    </row>
    <row r="21" spans="1:21" s="55" customFormat="1" ht="12">
      <c r="A21" s="177" t="s">
        <v>7</v>
      </c>
      <c r="B21" s="178" t="s">
        <v>231</v>
      </c>
      <c r="C21" s="153" t="s">
        <v>110</v>
      </c>
      <c r="D21" s="153" t="s">
        <v>0</v>
      </c>
      <c r="E21" s="154" t="s">
        <v>187</v>
      </c>
      <c r="F21" s="155">
        <v>60</v>
      </c>
      <c r="G21" s="156" t="s">
        <v>0</v>
      </c>
      <c r="H2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1" s="80">
        <f>IF(Sklop1[[#This Row],[ZAHTEVANA SHEMA KAKOVOSTI]]&lt;&gt;"",Sklop1[[#This Row],[Preračunana masa/volumen/kos na enoto kg]],"")</f>
        <v>60</v>
      </c>
      <c r="J21" s="127"/>
      <c r="K21" s="128"/>
      <c r="L21" s="128"/>
      <c r="M21" s="231" t="s">
        <v>110</v>
      </c>
      <c r="N21" s="136"/>
      <c r="O21" s="231" t="s">
        <v>110</v>
      </c>
      <c r="P21" s="148"/>
      <c r="Q21" s="147">
        <f>+Sklop1[[#This Row],[cena/enota brez DDV v EUR]]*Sklop1[[#This Row],[Stopnja DDV (%)]]</f>
        <v>0</v>
      </c>
      <c r="R21" s="147">
        <f>+Sklop1[[#This Row],[cena/enota brez DDV v EUR]]+Sklop1[[#This Row],[Davek (EUR)]]</f>
        <v>0</v>
      </c>
      <c r="S21" s="147">
        <f>+Sklop1[[#This Row],[cena/enota brez DDV v EUR]]*Sklop1[[#This Row],[Okvirna količina]]</f>
        <v>0</v>
      </c>
      <c r="T21" s="129">
        <f>+Sklop1[[#This Row],[Končna cena/enoto mere (EUR) z DDV]]*Sklop1[[#This Row],[Okvirna količina]]</f>
        <v>0</v>
      </c>
      <c r="U21" s="131"/>
    </row>
    <row r="22" spans="1:21" s="55" customFormat="1" ht="12">
      <c r="A22" s="177" t="s">
        <v>8</v>
      </c>
      <c r="B22" s="178" t="s">
        <v>232</v>
      </c>
      <c r="C22" s="153" t="s">
        <v>110</v>
      </c>
      <c r="D22" s="153" t="s">
        <v>0</v>
      </c>
      <c r="E22" s="154" t="s">
        <v>187</v>
      </c>
      <c r="F22" s="155">
        <v>40</v>
      </c>
      <c r="G22" s="156" t="s">
        <v>0</v>
      </c>
      <c r="H2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22" s="80">
        <f>IF(Sklop1[[#This Row],[ZAHTEVANA SHEMA KAKOVOSTI]]&lt;&gt;"",Sklop1[[#This Row],[Preračunana masa/volumen/kos na enoto kg]],"")</f>
        <v>40</v>
      </c>
      <c r="J22" s="127"/>
      <c r="K22" s="128"/>
      <c r="L22" s="128"/>
      <c r="M22" s="231" t="s">
        <v>110</v>
      </c>
      <c r="N22" s="136"/>
      <c r="O22" s="231" t="s">
        <v>110</v>
      </c>
      <c r="P22" s="148"/>
      <c r="Q22" s="147">
        <f>+Sklop1[[#This Row],[cena/enota brez DDV v EUR]]*Sklop1[[#This Row],[Stopnja DDV (%)]]</f>
        <v>0</v>
      </c>
      <c r="R22" s="147">
        <f>+Sklop1[[#This Row],[cena/enota brez DDV v EUR]]+Sklop1[[#This Row],[Davek (EUR)]]</f>
        <v>0</v>
      </c>
      <c r="S22" s="147">
        <f>+Sklop1[[#This Row],[cena/enota brez DDV v EUR]]*Sklop1[[#This Row],[Okvirna količina]]</f>
        <v>0</v>
      </c>
      <c r="T22" s="129">
        <f>+Sklop1[[#This Row],[Končna cena/enoto mere (EUR) z DDV]]*Sklop1[[#This Row],[Okvirna količina]]</f>
        <v>0</v>
      </c>
      <c r="U22" s="131"/>
    </row>
    <row r="23" spans="1:21" s="55" customFormat="1" ht="12">
      <c r="A23" s="177" t="s">
        <v>9</v>
      </c>
      <c r="B23" s="178" t="s">
        <v>487</v>
      </c>
      <c r="C23" s="153" t="s">
        <v>110</v>
      </c>
      <c r="D23" s="153" t="s">
        <v>0</v>
      </c>
      <c r="E23" s="154" t="s">
        <v>187</v>
      </c>
      <c r="F23" s="155">
        <v>620</v>
      </c>
      <c r="G23" s="156" t="s">
        <v>0</v>
      </c>
      <c r="H2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620</v>
      </c>
      <c r="I23" s="80">
        <f>IF(Sklop1[[#This Row],[ZAHTEVANA SHEMA KAKOVOSTI]]&lt;&gt;"",Sklop1[[#This Row],[Preračunana masa/volumen/kos na enoto kg]],"")</f>
        <v>620</v>
      </c>
      <c r="J23" s="127"/>
      <c r="K23" s="128"/>
      <c r="L23" s="128"/>
      <c r="M23" s="231" t="s">
        <v>110</v>
      </c>
      <c r="N23" s="136"/>
      <c r="O23" s="231" t="s">
        <v>110</v>
      </c>
      <c r="P23" s="148"/>
      <c r="Q23" s="147">
        <f>+Sklop1[[#This Row],[cena/enota brez DDV v EUR]]*Sklop1[[#This Row],[Stopnja DDV (%)]]</f>
        <v>0</v>
      </c>
      <c r="R23" s="147">
        <f>+Sklop1[[#This Row],[cena/enota brez DDV v EUR]]+Sklop1[[#This Row],[Davek (EUR)]]</f>
        <v>0</v>
      </c>
      <c r="S23" s="147">
        <f>+Sklop1[[#This Row],[cena/enota brez DDV v EUR]]*Sklop1[[#This Row],[Okvirna količina]]</f>
        <v>0</v>
      </c>
      <c r="T23" s="129">
        <f>+Sklop1[[#This Row],[Končna cena/enoto mere (EUR) z DDV]]*Sklop1[[#This Row],[Okvirna količina]]</f>
        <v>0</v>
      </c>
      <c r="U23" s="131"/>
    </row>
    <row r="24" spans="1:21" s="55" customFormat="1" ht="24">
      <c r="A24" s="177" t="s">
        <v>10</v>
      </c>
      <c r="B24" s="178" t="s">
        <v>567</v>
      </c>
      <c r="C24" s="153" t="s">
        <v>110</v>
      </c>
      <c r="D24" s="153" t="s">
        <v>0</v>
      </c>
      <c r="E24" s="154" t="s">
        <v>187</v>
      </c>
      <c r="F24" s="155">
        <v>200</v>
      </c>
      <c r="G24" s="156" t="s">
        <v>0</v>
      </c>
      <c r="H2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4" s="80">
        <f>IF(Sklop1[[#This Row],[ZAHTEVANA SHEMA KAKOVOSTI]]&lt;&gt;"",Sklop1[[#This Row],[Preračunana masa/volumen/kos na enoto kg]],"")</f>
        <v>200</v>
      </c>
      <c r="J24" s="127"/>
      <c r="K24" s="128"/>
      <c r="L24" s="128"/>
      <c r="M24" s="231" t="s">
        <v>110</v>
      </c>
      <c r="N24" s="136"/>
      <c r="O24" s="231" t="s">
        <v>110</v>
      </c>
      <c r="P24" s="148"/>
      <c r="Q24" s="147">
        <f>+Sklop1[[#This Row],[cena/enota brez DDV v EUR]]*Sklop1[[#This Row],[Stopnja DDV (%)]]</f>
        <v>0</v>
      </c>
      <c r="R24" s="147">
        <f>+Sklop1[[#This Row],[cena/enota brez DDV v EUR]]+Sklop1[[#This Row],[Davek (EUR)]]</f>
        <v>0</v>
      </c>
      <c r="S24" s="147">
        <f>+Sklop1[[#This Row],[cena/enota brez DDV v EUR]]*Sklop1[[#This Row],[Okvirna količina]]</f>
        <v>0</v>
      </c>
      <c r="T24" s="129">
        <f>+Sklop1[[#This Row],[Končna cena/enoto mere (EUR) z DDV]]*Sklop1[[#This Row],[Okvirna količina]]</f>
        <v>0</v>
      </c>
      <c r="U24" s="131"/>
    </row>
    <row r="25" spans="1:21" s="55" customFormat="1" ht="12">
      <c r="A25" s="177" t="s">
        <v>11</v>
      </c>
      <c r="B25" s="178" t="s">
        <v>488</v>
      </c>
      <c r="C25" s="153" t="s">
        <v>110</v>
      </c>
      <c r="D25" s="153" t="s">
        <v>0</v>
      </c>
      <c r="E25" s="154"/>
      <c r="F25" s="155">
        <v>70</v>
      </c>
      <c r="G25" s="156" t="s">
        <v>0</v>
      </c>
      <c r="H2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25" s="80" t="str">
        <f>IF(Sklop1[[#This Row],[ZAHTEVANA SHEMA KAKOVOSTI]]&lt;&gt;"",Sklop1[[#This Row],[Preračunana masa/volumen/kos na enoto kg]],"")</f>
        <v/>
      </c>
      <c r="J25" s="127"/>
      <c r="K25" s="128"/>
      <c r="L25" s="128"/>
      <c r="M25" s="231" t="s">
        <v>110</v>
      </c>
      <c r="N25" s="136"/>
      <c r="O25" s="231" t="s">
        <v>110</v>
      </c>
      <c r="P25" s="148"/>
      <c r="Q25" s="147">
        <f>+Sklop1[[#This Row],[cena/enota brez DDV v EUR]]*Sklop1[[#This Row],[Stopnja DDV (%)]]</f>
        <v>0</v>
      </c>
      <c r="R25" s="147">
        <f>+Sklop1[[#This Row],[cena/enota brez DDV v EUR]]+Sklop1[[#This Row],[Davek (EUR)]]</f>
        <v>0</v>
      </c>
      <c r="S25" s="147">
        <f>+Sklop1[[#This Row],[cena/enota brez DDV v EUR]]*Sklop1[[#This Row],[Okvirna količina]]</f>
        <v>0</v>
      </c>
      <c r="T25" s="129">
        <f>+Sklop1[[#This Row],[Končna cena/enoto mere (EUR) z DDV]]*Sklop1[[#This Row],[Okvirna količina]]</f>
        <v>0</v>
      </c>
      <c r="U25" s="131"/>
    </row>
    <row r="26" spans="1:21" s="55" customFormat="1" ht="12">
      <c r="A26" s="177" t="s">
        <v>12</v>
      </c>
      <c r="B26" s="178" t="s">
        <v>233</v>
      </c>
      <c r="C26" s="153" t="s">
        <v>110</v>
      </c>
      <c r="D26" s="153" t="s">
        <v>0</v>
      </c>
      <c r="E26" s="154"/>
      <c r="F26" s="155">
        <v>300</v>
      </c>
      <c r="G26" s="156" t="s">
        <v>0</v>
      </c>
      <c r="H2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6" s="80" t="str">
        <f>IF(Sklop1[[#This Row],[ZAHTEVANA SHEMA KAKOVOSTI]]&lt;&gt;"",Sklop1[[#This Row],[Preračunana masa/volumen/kos na enoto kg]],"")</f>
        <v/>
      </c>
      <c r="J26" s="127"/>
      <c r="K26" s="128"/>
      <c r="L26" s="128"/>
      <c r="M26" s="231" t="s">
        <v>110</v>
      </c>
      <c r="N26" s="136"/>
      <c r="O26" s="231" t="s">
        <v>110</v>
      </c>
      <c r="P26" s="148"/>
      <c r="Q26" s="147">
        <f>+Sklop1[[#This Row],[cena/enota brez DDV v EUR]]*Sklop1[[#This Row],[Stopnja DDV (%)]]</f>
        <v>0</v>
      </c>
      <c r="R26" s="147">
        <f>+Sklop1[[#This Row],[cena/enota brez DDV v EUR]]+Sklop1[[#This Row],[Davek (EUR)]]</f>
        <v>0</v>
      </c>
      <c r="S26" s="147">
        <f>+Sklop1[[#This Row],[cena/enota brez DDV v EUR]]*Sklop1[[#This Row],[Okvirna količina]]</f>
        <v>0</v>
      </c>
      <c r="T26" s="129">
        <f>+Sklop1[[#This Row],[Končna cena/enoto mere (EUR) z DDV]]*Sklop1[[#This Row],[Okvirna količina]]</f>
        <v>0</v>
      </c>
      <c r="U26" s="131"/>
    </row>
    <row r="27" spans="1:21" s="55" customFormat="1" ht="24">
      <c r="A27" s="177" t="s">
        <v>13</v>
      </c>
      <c r="B27" s="178" t="s">
        <v>568</v>
      </c>
      <c r="C27" s="153" t="s">
        <v>110</v>
      </c>
      <c r="D27" s="153" t="s">
        <v>0</v>
      </c>
      <c r="E27" s="154"/>
      <c r="F27" s="155">
        <v>30</v>
      </c>
      <c r="G27" s="156" t="s">
        <v>0</v>
      </c>
      <c r="H2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7" s="80" t="str">
        <f>IF(Sklop1[[#This Row],[ZAHTEVANA SHEMA KAKOVOSTI]]&lt;&gt;"",Sklop1[[#This Row],[Preračunana masa/volumen/kos na enoto kg]],"")</f>
        <v/>
      </c>
      <c r="J27" s="127"/>
      <c r="K27" s="128"/>
      <c r="L27" s="128"/>
      <c r="M27" s="231" t="s">
        <v>110</v>
      </c>
      <c r="N27" s="136"/>
      <c r="O27" s="231" t="s">
        <v>110</v>
      </c>
      <c r="P27" s="148"/>
      <c r="Q27" s="147">
        <f>+Sklop1[[#This Row],[cena/enota brez DDV v EUR]]*Sklop1[[#This Row],[Stopnja DDV (%)]]</f>
        <v>0</v>
      </c>
      <c r="R27" s="147">
        <f>+Sklop1[[#This Row],[cena/enota brez DDV v EUR]]+Sklop1[[#This Row],[Davek (EUR)]]</f>
        <v>0</v>
      </c>
      <c r="S27" s="147">
        <f>+Sklop1[[#This Row],[cena/enota brez DDV v EUR]]*Sklop1[[#This Row],[Okvirna količina]]</f>
        <v>0</v>
      </c>
      <c r="T27" s="129">
        <f>+Sklop1[[#This Row],[Končna cena/enoto mere (EUR) z DDV]]*Sklop1[[#This Row],[Okvirna količina]]</f>
        <v>0</v>
      </c>
      <c r="U27" s="131"/>
    </row>
    <row r="28" spans="1:21" s="55" customFormat="1" ht="12">
      <c r="A28" s="177" t="s">
        <v>14</v>
      </c>
      <c r="B28" s="178" t="s">
        <v>489</v>
      </c>
      <c r="C28" s="153" t="s">
        <v>110</v>
      </c>
      <c r="D28" s="153" t="s">
        <v>0</v>
      </c>
      <c r="E28" s="154" t="s">
        <v>571</v>
      </c>
      <c r="F28" s="155">
        <v>10</v>
      </c>
      <c r="G28" s="156" t="s">
        <v>0</v>
      </c>
      <c r="H2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8" s="80">
        <f>IF(Sklop1[[#This Row],[ZAHTEVANA SHEMA KAKOVOSTI]]&lt;&gt;"",Sklop1[[#This Row],[Preračunana masa/volumen/kos na enoto kg]],"")</f>
        <v>10</v>
      </c>
      <c r="J28" s="127"/>
      <c r="K28" s="128"/>
      <c r="L28" s="128"/>
      <c r="M28" s="231" t="s">
        <v>110</v>
      </c>
      <c r="N28" s="136"/>
      <c r="O28" s="231" t="s">
        <v>110</v>
      </c>
      <c r="P28" s="148"/>
      <c r="Q28" s="147">
        <f>+Sklop1[[#This Row],[cena/enota brez DDV v EUR]]*Sklop1[[#This Row],[Stopnja DDV (%)]]</f>
        <v>0</v>
      </c>
      <c r="R28" s="147">
        <f>+Sklop1[[#This Row],[cena/enota brez DDV v EUR]]+Sklop1[[#This Row],[Davek (EUR)]]</f>
        <v>0</v>
      </c>
      <c r="S28" s="147">
        <f>+Sklop1[[#This Row],[cena/enota brez DDV v EUR]]*Sklop1[[#This Row],[Okvirna količina]]</f>
        <v>0</v>
      </c>
      <c r="T28" s="129">
        <f>+Sklop1[[#This Row],[Končna cena/enoto mere (EUR) z DDV]]*Sklop1[[#This Row],[Okvirna količina]]</f>
        <v>0</v>
      </c>
      <c r="U28" s="131"/>
    </row>
    <row r="29" spans="1:21" s="55" customFormat="1" ht="12">
      <c r="A29" s="177" t="s">
        <v>15</v>
      </c>
      <c r="B29" s="178" t="s">
        <v>234</v>
      </c>
      <c r="C29" s="153" t="s">
        <v>110</v>
      </c>
      <c r="D29" s="153" t="s">
        <v>0</v>
      </c>
      <c r="E29" s="154"/>
      <c r="F29" s="155">
        <v>20</v>
      </c>
      <c r="G29" s="156" t="s">
        <v>0</v>
      </c>
      <c r="H2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9" s="80" t="str">
        <f>IF(Sklop1[[#This Row],[ZAHTEVANA SHEMA KAKOVOSTI]]&lt;&gt;"",Sklop1[[#This Row],[Preračunana masa/volumen/kos na enoto kg]],"")</f>
        <v/>
      </c>
      <c r="J29" s="127"/>
      <c r="K29" s="128"/>
      <c r="L29" s="128"/>
      <c r="M29" s="231" t="s">
        <v>110</v>
      </c>
      <c r="N29" s="136"/>
      <c r="O29" s="231" t="s">
        <v>110</v>
      </c>
      <c r="P29" s="148"/>
      <c r="Q29" s="147">
        <f>+Sklop1[[#This Row],[cena/enota brez DDV v EUR]]*Sklop1[[#This Row],[Stopnja DDV (%)]]</f>
        <v>0</v>
      </c>
      <c r="R29" s="147">
        <f>+Sklop1[[#This Row],[cena/enota brez DDV v EUR]]+Sklop1[[#This Row],[Davek (EUR)]]</f>
        <v>0</v>
      </c>
      <c r="S29" s="147">
        <f>+Sklop1[[#This Row],[cena/enota brez DDV v EUR]]*Sklop1[[#This Row],[Okvirna količina]]</f>
        <v>0</v>
      </c>
      <c r="T29" s="129">
        <f>+Sklop1[[#This Row],[Končna cena/enoto mere (EUR) z DDV]]*Sklop1[[#This Row],[Okvirna količina]]</f>
        <v>0</v>
      </c>
      <c r="U29" s="131"/>
    </row>
    <row r="30" spans="1:21" s="55" customFormat="1" ht="12">
      <c r="A30" s="177" t="s">
        <v>16</v>
      </c>
      <c r="B30" s="178" t="s">
        <v>235</v>
      </c>
      <c r="C30" s="153" t="s">
        <v>110</v>
      </c>
      <c r="D30" s="153" t="s">
        <v>0</v>
      </c>
      <c r="E30" s="154"/>
      <c r="F30" s="155">
        <v>130</v>
      </c>
      <c r="G30" s="156" t="s">
        <v>0</v>
      </c>
      <c r="H3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130</v>
      </c>
      <c r="I30" s="80" t="str">
        <f>IF(Sklop1[[#This Row],[ZAHTEVANA SHEMA KAKOVOSTI]]&lt;&gt;"",Sklop1[[#This Row],[Preračunana masa/volumen/kos na enoto kg]],"")</f>
        <v/>
      </c>
      <c r="J30" s="127"/>
      <c r="K30" s="128"/>
      <c r="L30" s="128"/>
      <c r="M30" s="231" t="s">
        <v>110</v>
      </c>
      <c r="N30" s="136"/>
      <c r="O30" s="231" t="s">
        <v>110</v>
      </c>
      <c r="P30" s="148"/>
      <c r="Q30" s="147">
        <f>+Sklop1[[#This Row],[cena/enota brez DDV v EUR]]*Sklop1[[#This Row],[Stopnja DDV (%)]]</f>
        <v>0</v>
      </c>
      <c r="R30" s="147">
        <f>+Sklop1[[#This Row],[cena/enota brez DDV v EUR]]+Sklop1[[#This Row],[Davek (EUR)]]</f>
        <v>0</v>
      </c>
      <c r="S30" s="147">
        <f>+Sklop1[[#This Row],[cena/enota brez DDV v EUR]]*Sklop1[[#This Row],[Okvirna količina]]</f>
        <v>0</v>
      </c>
      <c r="T30" s="129">
        <f>+Sklop1[[#This Row],[Končna cena/enoto mere (EUR) z DDV]]*Sklop1[[#This Row],[Okvirna količina]]</f>
        <v>0</v>
      </c>
      <c r="U30" s="131"/>
    </row>
    <row r="31" spans="1:21" s="55" customFormat="1" ht="12">
      <c r="A31" s="177" t="s">
        <v>17</v>
      </c>
      <c r="B31" s="178" t="s">
        <v>236</v>
      </c>
      <c r="C31" s="153" t="s">
        <v>110</v>
      </c>
      <c r="D31" s="153" t="s">
        <v>0</v>
      </c>
      <c r="E31" s="154"/>
      <c r="F31" s="155">
        <v>100</v>
      </c>
      <c r="G31" s="156" t="s">
        <v>0</v>
      </c>
      <c r="H3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1" s="80" t="str">
        <f>IF(Sklop1[[#This Row],[ZAHTEVANA SHEMA KAKOVOSTI]]&lt;&gt;"",Sklop1[[#This Row],[Preračunana masa/volumen/kos na enoto kg]],"")</f>
        <v/>
      </c>
      <c r="J31" s="127"/>
      <c r="K31" s="128"/>
      <c r="L31" s="128"/>
      <c r="M31" s="231" t="s">
        <v>110</v>
      </c>
      <c r="N31" s="136"/>
      <c r="O31" s="231" t="s">
        <v>110</v>
      </c>
      <c r="P31" s="148"/>
      <c r="Q31" s="147">
        <f>+Sklop1[[#This Row],[cena/enota brez DDV v EUR]]*Sklop1[[#This Row],[Stopnja DDV (%)]]</f>
        <v>0</v>
      </c>
      <c r="R31" s="147">
        <f>+Sklop1[[#This Row],[cena/enota brez DDV v EUR]]+Sklop1[[#This Row],[Davek (EUR)]]</f>
        <v>0</v>
      </c>
      <c r="S31" s="147">
        <f>+Sklop1[[#This Row],[cena/enota brez DDV v EUR]]*Sklop1[[#This Row],[Okvirna količina]]</f>
        <v>0</v>
      </c>
      <c r="T31" s="129">
        <f>+Sklop1[[#This Row],[Končna cena/enoto mere (EUR) z DDV]]*Sklop1[[#This Row],[Okvirna količina]]</f>
        <v>0</v>
      </c>
      <c r="U31" s="131"/>
    </row>
    <row r="32" spans="1:21" s="55" customFormat="1" ht="12">
      <c r="A32" s="177" t="s">
        <v>18</v>
      </c>
      <c r="B32" s="178" t="s">
        <v>237</v>
      </c>
      <c r="C32" s="153" t="s">
        <v>110</v>
      </c>
      <c r="D32" s="153" t="s">
        <v>0</v>
      </c>
      <c r="E32" s="154"/>
      <c r="F32" s="155">
        <v>10</v>
      </c>
      <c r="G32" s="156" t="s">
        <v>0</v>
      </c>
      <c r="H3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2" s="80" t="str">
        <f>IF(Sklop1[[#This Row],[ZAHTEVANA SHEMA KAKOVOSTI]]&lt;&gt;"",Sklop1[[#This Row],[Preračunana masa/volumen/kos na enoto kg]],"")</f>
        <v/>
      </c>
      <c r="J32" s="127"/>
      <c r="K32" s="128"/>
      <c r="L32" s="128"/>
      <c r="M32" s="231" t="s">
        <v>110</v>
      </c>
      <c r="N32" s="136"/>
      <c r="O32" s="231" t="s">
        <v>110</v>
      </c>
      <c r="P32" s="148"/>
      <c r="Q32" s="147">
        <f>+Sklop1[[#This Row],[cena/enota brez DDV v EUR]]*Sklop1[[#This Row],[Stopnja DDV (%)]]</f>
        <v>0</v>
      </c>
      <c r="R32" s="147">
        <f>+Sklop1[[#This Row],[cena/enota brez DDV v EUR]]+Sklop1[[#This Row],[Davek (EUR)]]</f>
        <v>0</v>
      </c>
      <c r="S32" s="147">
        <f>+Sklop1[[#This Row],[cena/enota brez DDV v EUR]]*Sklop1[[#This Row],[Okvirna količina]]</f>
        <v>0</v>
      </c>
      <c r="T32" s="129">
        <f>+Sklop1[[#This Row],[Končna cena/enoto mere (EUR) z DDV]]*Sklop1[[#This Row],[Okvirna količina]]</f>
        <v>0</v>
      </c>
      <c r="U32" s="131"/>
    </row>
    <row r="33" spans="1:21" s="55" customFormat="1" ht="12">
      <c r="A33" s="177" t="s">
        <v>19</v>
      </c>
      <c r="B33" s="178" t="s">
        <v>238</v>
      </c>
      <c r="C33" s="153" t="s">
        <v>110</v>
      </c>
      <c r="D33" s="153" t="s">
        <v>0</v>
      </c>
      <c r="E33" s="154"/>
      <c r="F33" s="155">
        <v>10</v>
      </c>
      <c r="G33" s="156" t="s">
        <v>0</v>
      </c>
      <c r="H3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3" s="80" t="str">
        <f>IF(Sklop1[[#This Row],[ZAHTEVANA SHEMA KAKOVOSTI]]&lt;&gt;"",Sklop1[[#This Row],[Preračunana masa/volumen/kos na enoto kg]],"")</f>
        <v/>
      </c>
      <c r="J33" s="127"/>
      <c r="K33" s="128"/>
      <c r="L33" s="128"/>
      <c r="M33" s="231" t="s">
        <v>110</v>
      </c>
      <c r="N33" s="136"/>
      <c r="O33" s="231" t="s">
        <v>110</v>
      </c>
      <c r="P33" s="148"/>
      <c r="Q33" s="147">
        <f>+Sklop1[[#This Row],[cena/enota brez DDV v EUR]]*Sklop1[[#This Row],[Stopnja DDV (%)]]</f>
        <v>0</v>
      </c>
      <c r="R33" s="147">
        <f>+Sklop1[[#This Row],[cena/enota brez DDV v EUR]]+Sklop1[[#This Row],[Davek (EUR)]]</f>
        <v>0</v>
      </c>
      <c r="S33" s="147">
        <f>+Sklop1[[#This Row],[cena/enota brez DDV v EUR]]*Sklop1[[#This Row],[Okvirna količina]]</f>
        <v>0</v>
      </c>
      <c r="T33" s="129">
        <f>+Sklop1[[#This Row],[Končna cena/enoto mere (EUR) z DDV]]*Sklop1[[#This Row],[Okvirna količina]]</f>
        <v>0</v>
      </c>
      <c r="U33" s="131"/>
    </row>
    <row r="34" spans="1:21" s="55" customFormat="1" ht="24">
      <c r="A34" s="177" t="s">
        <v>20</v>
      </c>
      <c r="B34" s="178" t="s">
        <v>239</v>
      </c>
      <c r="C34" s="153" t="s">
        <v>110</v>
      </c>
      <c r="D34" s="153" t="s">
        <v>0</v>
      </c>
      <c r="E34" s="154"/>
      <c r="F34" s="155">
        <v>70</v>
      </c>
      <c r="G34" s="156" t="s">
        <v>0</v>
      </c>
      <c r="H3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34" s="80" t="str">
        <f>IF(Sklop1[[#This Row],[ZAHTEVANA SHEMA KAKOVOSTI]]&lt;&gt;"",Sklop1[[#This Row],[Preračunana masa/volumen/kos na enoto kg]],"")</f>
        <v/>
      </c>
      <c r="J34" s="127"/>
      <c r="K34" s="128"/>
      <c r="L34" s="128"/>
      <c r="M34" s="231" t="s">
        <v>110</v>
      </c>
      <c r="N34" s="136"/>
      <c r="O34" s="231" t="s">
        <v>110</v>
      </c>
      <c r="P34" s="148"/>
      <c r="Q34" s="147">
        <f>+Sklop1[[#This Row],[cena/enota brez DDV v EUR]]*Sklop1[[#This Row],[Stopnja DDV (%)]]</f>
        <v>0</v>
      </c>
      <c r="R34" s="147">
        <f>+Sklop1[[#This Row],[cena/enota brez DDV v EUR]]+Sklop1[[#This Row],[Davek (EUR)]]</f>
        <v>0</v>
      </c>
      <c r="S34" s="147">
        <f>+Sklop1[[#This Row],[cena/enota brez DDV v EUR]]*Sklop1[[#This Row],[Okvirna količina]]</f>
        <v>0</v>
      </c>
      <c r="T34" s="129">
        <f>+Sklop1[[#This Row],[Končna cena/enoto mere (EUR) z DDV]]*Sklop1[[#This Row],[Okvirna količina]]</f>
        <v>0</v>
      </c>
      <c r="U34" s="131"/>
    </row>
    <row r="35" spans="1:21" s="345" customFormat="1" ht="12">
      <c r="A35" s="177" t="s">
        <v>21</v>
      </c>
      <c r="B35" s="378" t="s">
        <v>572</v>
      </c>
      <c r="C35" s="379" t="s">
        <v>110</v>
      </c>
      <c r="D35" s="380" t="s">
        <v>0</v>
      </c>
      <c r="E35" s="381"/>
      <c r="F35" s="382">
        <v>150</v>
      </c>
      <c r="G35" s="383" t="s">
        <v>0</v>
      </c>
      <c r="H35" s="3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5" s="373" t="str">
        <f>IF(Sklop1[[#This Row],[ZAHTEVANA SHEMA KAKOVOSTI]]&lt;&gt;"",Sklop1[[#This Row],[Preračunana masa/volumen/kos na enoto kg]],"")</f>
        <v/>
      </c>
      <c r="J35" s="384"/>
      <c r="K35" s="385"/>
      <c r="L35" s="385"/>
      <c r="M35" s="231" t="s">
        <v>110</v>
      </c>
      <c r="N35" s="136"/>
      <c r="O35" s="231" t="s">
        <v>110</v>
      </c>
      <c r="P35" s="386"/>
      <c r="Q35" s="387">
        <f>+Sklop1[[#This Row],[cena/enota brez DDV v EUR]]*Sklop1[[#This Row],[Stopnja DDV (%)]]</f>
        <v>0</v>
      </c>
      <c r="R35" s="387">
        <f>+Sklop1[[#This Row],[cena/enota brez DDV v EUR]]+Sklop1[[#This Row],[Davek (EUR)]]</f>
        <v>0</v>
      </c>
      <c r="S35" s="387">
        <f>+Sklop1[[#This Row],[cena/enota brez DDV v EUR]]*Sklop1[[#This Row],[Okvirna količina]]</f>
        <v>0</v>
      </c>
      <c r="T35" s="387">
        <f>+Sklop1[[#This Row],[Končna cena/enoto mere (EUR) z DDV]]*Sklop1[[#This Row],[Okvirna količina]]</f>
        <v>0</v>
      </c>
      <c r="U35" s="99"/>
    </row>
    <row r="36" spans="1:21" s="345" customFormat="1" ht="12">
      <c r="A36" s="177" t="s">
        <v>22</v>
      </c>
      <c r="B36" s="378" t="s">
        <v>592</v>
      </c>
      <c r="C36" s="379" t="s">
        <v>110</v>
      </c>
      <c r="D36" s="380" t="s">
        <v>0</v>
      </c>
      <c r="E36" s="381" t="s">
        <v>571</v>
      </c>
      <c r="F36" s="382">
        <v>140</v>
      </c>
      <c r="G36" s="383" t="s">
        <v>0</v>
      </c>
      <c r="H36" s="3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36" s="373">
        <f>IF(Sklop1[[#This Row],[ZAHTEVANA SHEMA KAKOVOSTI]]&lt;&gt;"",Sklop1[[#This Row],[Preračunana masa/volumen/kos na enoto kg]],"")</f>
        <v>140</v>
      </c>
      <c r="J36" s="384"/>
      <c r="K36" s="385"/>
      <c r="L36" s="385"/>
      <c r="M36" s="231" t="s">
        <v>110</v>
      </c>
      <c r="N36" s="136"/>
      <c r="O36" s="231" t="s">
        <v>110</v>
      </c>
      <c r="P36" s="386"/>
      <c r="Q36" s="387">
        <f>+Sklop1[[#This Row],[cena/enota brez DDV v EUR]]*Sklop1[[#This Row],[Stopnja DDV (%)]]</f>
        <v>0</v>
      </c>
      <c r="R36" s="387">
        <f>+Sklop1[[#This Row],[cena/enota brez DDV v EUR]]+Sklop1[[#This Row],[Davek (EUR)]]</f>
        <v>0</v>
      </c>
      <c r="S36" s="387">
        <f>+Sklop1[[#This Row],[cena/enota brez DDV v EUR]]*Sklop1[[#This Row],[Okvirna količina]]</f>
        <v>0</v>
      </c>
      <c r="T36" s="387">
        <f>+Sklop1[[#This Row],[Končna cena/enoto mere (EUR) z DDV]]*Sklop1[[#This Row],[Okvirna količina]]</f>
        <v>0</v>
      </c>
      <c r="U36" s="99"/>
    </row>
    <row r="37" spans="1:21">
      <c r="A37" s="361" t="s">
        <v>131</v>
      </c>
      <c r="B37" s="362"/>
      <c r="C37" s="363"/>
      <c r="D37" s="363"/>
      <c r="E37" s="364"/>
      <c r="F37" s="365"/>
      <c r="G37" s="366"/>
      <c r="H37" s="367">
        <f>SUBTOTAL(109,Sklop1[Preračunana masa/volumen/kos na enoto kg])</f>
        <v>3620</v>
      </c>
      <c r="I37" s="367">
        <f>SUBTOTAL(109,Sklop1[Živila iz shem kakovosti (kg)])</f>
        <v>2730</v>
      </c>
      <c r="J37" s="365"/>
      <c r="K37" s="368"/>
      <c r="L37" s="368"/>
      <c r="M37" s="369"/>
      <c r="N37" s="370"/>
      <c r="O37" s="370"/>
      <c r="P37" s="370"/>
      <c r="Q37" s="371"/>
      <c r="R37" s="365"/>
      <c r="S37" s="371">
        <f>SUBTOTAL(109,Sklop1[Vrednost za okvirno količino (EUR) brez DDV])</f>
        <v>0</v>
      </c>
      <c r="T37" s="371">
        <f>SUBTOTAL(109,Sklop1[Vrednost za okvirno količino (EUR) z DDV])</f>
        <v>0</v>
      </c>
      <c r="U37" s="372">
        <f>SUBTOTAL(103,Sklop1[Shema kakovosti
(nacionalne, evropske)
])</f>
        <v>0</v>
      </c>
    </row>
    <row r="38" spans="1:21" s="197" customFormat="1">
      <c r="A38" s="185"/>
      <c r="B38" s="186"/>
      <c r="C38" s="187"/>
      <c r="D38" s="187"/>
      <c r="E38" s="188"/>
      <c r="F38" s="189"/>
      <c r="G38" s="190"/>
      <c r="H38" s="191"/>
      <c r="I38" s="191"/>
      <c r="J38" s="189"/>
      <c r="K38" s="192"/>
      <c r="L38" s="192"/>
      <c r="M38" s="193"/>
      <c r="N38" s="194"/>
      <c r="O38" s="194"/>
      <c r="P38" s="194"/>
      <c r="Q38" s="195"/>
      <c r="R38" s="189"/>
      <c r="S38" s="195"/>
      <c r="T38" s="195"/>
      <c r="U38" s="196"/>
    </row>
    <row r="39" spans="1:21">
      <c r="A39" s="48" t="s">
        <v>127</v>
      </c>
      <c r="B39" s="16"/>
      <c r="C39" s="28"/>
      <c r="D39" s="28"/>
      <c r="E39" s="100"/>
      <c r="Q39" s="48"/>
      <c r="R39" s="48"/>
      <c r="S39" s="48"/>
      <c r="T39" s="48"/>
    </row>
    <row r="40" spans="1:21">
      <c r="A40" s="11" t="s">
        <v>129</v>
      </c>
      <c r="B40" s="16"/>
      <c r="C40" s="28"/>
      <c r="D40" s="28"/>
      <c r="E40" s="100"/>
    </row>
    <row r="41" spans="1:21">
      <c r="A41" s="95" t="s">
        <v>175</v>
      </c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</row>
    <row r="42" spans="1:21">
      <c r="A42" s="110" t="s">
        <v>168</v>
      </c>
      <c r="F42" s="68"/>
      <c r="G42" s="68"/>
      <c r="H42" s="29"/>
      <c r="I42" s="29"/>
      <c r="J42" s="29"/>
      <c r="K42" s="29"/>
      <c r="L42" s="54"/>
      <c r="M42" s="54"/>
      <c r="N42" s="29"/>
      <c r="O42" s="29"/>
      <c r="P42" s="29"/>
      <c r="Q42" s="29"/>
      <c r="R42" s="29"/>
    </row>
    <row r="43" spans="1:2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N43" s="29"/>
      <c r="O43" s="29"/>
      <c r="P43" s="29"/>
      <c r="Q43" s="29"/>
      <c r="R43" s="29"/>
    </row>
    <row r="44" spans="1:21">
      <c r="A44" s="95" t="s">
        <v>65</v>
      </c>
      <c r="F44" s="68"/>
      <c r="G44" s="68" t="s">
        <v>66</v>
      </c>
      <c r="H44" s="29"/>
      <c r="I44" s="29"/>
      <c r="J44" s="29"/>
      <c r="K44" s="29"/>
      <c r="L44" s="54"/>
      <c r="M44" s="54"/>
      <c r="N44" s="29"/>
      <c r="O44" s="29"/>
      <c r="P44" s="29"/>
      <c r="Q44" s="29" t="s">
        <v>67</v>
      </c>
      <c r="R44" s="29"/>
    </row>
    <row r="45" spans="1:21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>
      <c r="B261" s="16"/>
      <c r="C261" s="28"/>
      <c r="D261" s="28"/>
      <c r="E261" s="100"/>
    </row>
    <row r="262" spans="1:22">
      <c r="B262" s="16"/>
      <c r="C262" s="28"/>
      <c r="D262" s="28"/>
      <c r="E262" s="100"/>
    </row>
    <row r="263" spans="1:22">
      <c r="B263" s="16"/>
      <c r="C263" s="28"/>
      <c r="D263" s="28"/>
      <c r="E263" s="100"/>
    </row>
    <row r="264" spans="1:22">
      <c r="B264" s="16"/>
      <c r="C264" s="28"/>
      <c r="D264" s="28"/>
      <c r="E264" s="100"/>
    </row>
    <row r="265" spans="1:22">
      <c r="B265" s="16"/>
      <c r="C265" s="28"/>
      <c r="D265" s="28"/>
      <c r="E265" s="100"/>
    </row>
    <row r="266" spans="1:22">
      <c r="B266" s="16"/>
      <c r="C266" s="28"/>
      <c r="D266" s="28"/>
      <c r="E266" s="100"/>
    </row>
    <row r="267" spans="1:22">
      <c r="B267" s="16"/>
      <c r="C267" s="28"/>
      <c r="D267" s="28"/>
      <c r="E267" s="100"/>
    </row>
    <row r="268" spans="1:22">
      <c r="B268" s="16"/>
      <c r="C268" s="28"/>
      <c r="D268" s="28"/>
      <c r="E268" s="100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35">
    <cfRule type="colorScale" priority="652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58"/>
  <sheetViews>
    <sheetView topLeftCell="A13" zoomScaleNormal="100" zoomScaleSheetLayoutView="90" workbookViewId="0">
      <selection activeCell="X27" sqref="X2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51" t="str">
        <f>+'prva stran'!B6</f>
        <v>VIZ VRTEC MAVRICA IZOLA – EPEI ASILO »MAVRICA« ISOLA</v>
      </c>
      <c r="D2" s="452"/>
      <c r="E2" s="452"/>
      <c r="F2" s="452"/>
      <c r="G2" s="452"/>
      <c r="H2" s="452"/>
      <c r="I2" s="452"/>
      <c r="J2" s="452"/>
    </row>
    <row r="3" spans="1:21" ht="15">
      <c r="B3" s="50" t="s">
        <v>82</v>
      </c>
      <c r="C3" s="453" t="str">
        <f>+'prva stran'!B7</f>
        <v>Ulica Osvobodilne fronte 15, 6310 Izola - Isola</v>
      </c>
      <c r="D3" s="454"/>
      <c r="E3" s="454"/>
      <c r="F3" s="454"/>
      <c r="G3" s="454"/>
      <c r="H3" s="454"/>
      <c r="I3" s="454"/>
      <c r="J3" s="454"/>
    </row>
    <row r="4" spans="1:21" ht="15">
      <c r="B4" s="69"/>
    </row>
    <row r="5" spans="1:21" ht="15">
      <c r="B5" s="49" t="s">
        <v>84</v>
      </c>
    </row>
    <row r="6" spans="1:21" s="3" customFormat="1" ht="17.25" customHeight="1">
      <c r="B6" s="51" t="s">
        <v>81</v>
      </c>
      <c r="C6" s="455">
        <f>+'prva stran'!B10</f>
        <v>0</v>
      </c>
      <c r="D6" s="456"/>
      <c r="E6" s="456"/>
      <c r="F6" s="456"/>
      <c r="G6" s="456"/>
      <c r="H6" s="456"/>
      <c r="I6" s="456"/>
      <c r="J6" s="456"/>
      <c r="K6" s="104"/>
      <c r="U6" s="7"/>
    </row>
    <row r="7" spans="1:21" s="3" customFormat="1" ht="17.25" customHeight="1">
      <c r="B7" s="51" t="s">
        <v>82</v>
      </c>
      <c r="C7" s="457">
        <f>+'prva stran'!B11</f>
        <v>0</v>
      </c>
      <c r="D7" s="458"/>
      <c r="E7" s="458"/>
      <c r="F7" s="458"/>
      <c r="G7" s="458"/>
      <c r="H7" s="458"/>
      <c r="I7" s="458"/>
      <c r="J7" s="458"/>
      <c r="K7" s="104"/>
      <c r="U7" s="7"/>
    </row>
    <row r="8" spans="1:21" s="3" customFormat="1" ht="17.25" customHeight="1">
      <c r="B8" s="51" t="s">
        <v>83</v>
      </c>
      <c r="C8" s="457">
        <f>+'prva stran'!B12</f>
        <v>0</v>
      </c>
      <c r="D8" s="458"/>
      <c r="E8" s="458"/>
      <c r="F8" s="458"/>
      <c r="G8" s="458"/>
      <c r="H8" s="458"/>
      <c r="I8" s="458"/>
      <c r="J8" s="458"/>
      <c r="K8" s="104"/>
      <c r="U8" s="7"/>
    </row>
    <row r="9" spans="1:21" s="3" customFormat="1" ht="17.25" customHeight="1">
      <c r="A9" s="9"/>
      <c r="B9" s="52" t="s">
        <v>85</v>
      </c>
      <c r="C9" s="459">
        <f>+'prva stran'!B13</f>
        <v>0</v>
      </c>
      <c r="D9" s="458"/>
      <c r="E9" s="458"/>
      <c r="F9" s="458"/>
      <c r="G9" s="458"/>
      <c r="H9" s="458"/>
      <c r="I9" s="458"/>
      <c r="J9" s="4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0" t="str">
        <f>+'Ponudbeni pred_rekapitulacija'!B15</f>
        <v>SVEŽE PERUTNINSKO MESO IN PERUTNINSKI IZDELKI</v>
      </c>
      <c r="C13" s="450"/>
      <c r="D13" s="450"/>
      <c r="E13" s="450"/>
      <c r="F13" s="450"/>
      <c r="G13" s="450"/>
      <c r="H13" s="450"/>
      <c r="I13" s="450"/>
      <c r="J13" s="450"/>
      <c r="K13" s="45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601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24">
      <c r="A16" s="79" t="s">
        <v>1</v>
      </c>
      <c r="B16" s="76" t="s">
        <v>240</v>
      </c>
      <c r="C16" s="77" t="s">
        <v>110</v>
      </c>
      <c r="D16" s="77" t="s">
        <v>0</v>
      </c>
      <c r="E16" s="200" t="s">
        <v>194</v>
      </c>
      <c r="F16" s="207">
        <v>150</v>
      </c>
      <c r="G16" s="207" t="s">
        <v>0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16" s="80">
        <f>IF(Sklop2[[#This Row],[ZAHTEVANA SHEMA KAKOVOSTI]]&lt;&gt;"",Sklop2[[#This Row],[Preračunana masa/volumen/kos na enoto kg]],"")</f>
        <v>150</v>
      </c>
      <c r="J16" s="87"/>
      <c r="K16" s="151"/>
      <c r="L16" s="151"/>
      <c r="M16" s="231" t="s">
        <v>110</v>
      </c>
      <c r="N16" s="132"/>
      <c r="O16" s="231" t="s">
        <v>110</v>
      </c>
      <c r="P16" s="133"/>
      <c r="Q16" s="83">
        <f>+Sklop2[[#This Row],[cena/enota brez DDV v EUR]]*Sklop2[[#This Row],[Stopnja DDV (%)]]</f>
        <v>0</v>
      </c>
      <c r="R16" s="83">
        <f>+Sklop2[[#This Row],[cena/enota brez DDV v EUR]]+Sklop2[[#This Row],[Davek (EUR)]]</f>
        <v>0</v>
      </c>
      <c r="S16" s="83">
        <f>+Sklop2[[#This Row],[cena/enota brez DDV v EUR]]*Sklop2[[#This Row],[Okvirna količina]]</f>
        <v>0</v>
      </c>
      <c r="T16" s="83">
        <f>+Sklop2[[#This Row],[Končna cena/enoto mere (EUR) z DDV]]*Sklop2[[#This Row],[Okvirna količina]]</f>
        <v>0</v>
      </c>
      <c r="U16" s="151"/>
    </row>
    <row r="17" spans="1:22" s="55" customFormat="1" ht="24">
      <c r="A17" s="79" t="s">
        <v>3</v>
      </c>
      <c r="B17" s="130" t="s">
        <v>241</v>
      </c>
      <c r="C17" s="77" t="s">
        <v>110</v>
      </c>
      <c r="D17" s="77" t="s">
        <v>0</v>
      </c>
      <c r="E17" s="200" t="s">
        <v>194</v>
      </c>
      <c r="F17" s="208">
        <v>1100</v>
      </c>
      <c r="G17" s="207" t="s">
        <v>0</v>
      </c>
      <c r="H17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1100</v>
      </c>
      <c r="I17" s="80">
        <f>IF(Sklop2[[#This Row],[ZAHTEVANA SHEMA KAKOVOSTI]]&lt;&gt;"",Sklop2[[#This Row],[Preračunana masa/volumen/kos na enoto kg]],"")</f>
        <v>1100</v>
      </c>
      <c r="J17" s="88"/>
      <c r="K17" s="151"/>
      <c r="L17" s="151"/>
      <c r="M17" s="231" t="s">
        <v>110</v>
      </c>
      <c r="N17" s="134"/>
      <c r="O17" s="231" t="s">
        <v>110</v>
      </c>
      <c r="P17" s="135"/>
      <c r="Q17" s="86">
        <f>+Sklop2[[#This Row],[cena/enota brez DDV v EUR]]*Sklop2[[#This Row],[Stopnja DDV (%)]]</f>
        <v>0</v>
      </c>
      <c r="R17" s="86">
        <f>+Sklop2[[#This Row],[cena/enota brez DDV v EUR]]+Sklop2[[#This Row],[Davek (EUR)]]</f>
        <v>0</v>
      </c>
      <c r="S17" s="86">
        <f>+Sklop2[[#This Row],[cena/enota brez DDV v EUR]]*Sklop2[[#This Row],[Okvirna količina]]</f>
        <v>0</v>
      </c>
      <c r="T17" s="86">
        <f>+Sklop2[[#This Row],[Končna cena/enoto mere (EUR) z DDV]]*Sklop2[[#This Row],[Okvirna količina]]</f>
        <v>0</v>
      </c>
      <c r="U17" s="151"/>
    </row>
    <row r="18" spans="1:22" s="55" customFormat="1">
      <c r="A18" s="79" t="s">
        <v>4</v>
      </c>
      <c r="B18" s="146" t="s">
        <v>242</v>
      </c>
      <c r="C18" s="77" t="s">
        <v>110</v>
      </c>
      <c r="D18" s="77" t="s">
        <v>0</v>
      </c>
      <c r="E18" s="200" t="s">
        <v>194</v>
      </c>
      <c r="F18" s="207">
        <v>350</v>
      </c>
      <c r="G18" s="207" t="s">
        <v>0</v>
      </c>
      <c r="H18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18" s="114">
        <f>IF(Sklop2[[#This Row],[ZAHTEVANA SHEMA KAKOVOSTI]]&lt;&gt;"",Sklop2[[#This Row],[Preračunana masa/volumen/kos na enoto kg]],"")</f>
        <v>350</v>
      </c>
      <c r="J18" s="127"/>
      <c r="K18" s="151"/>
      <c r="L18" s="151"/>
      <c r="M18" s="231" t="s">
        <v>110</v>
      </c>
      <c r="N18" s="136"/>
      <c r="O18" s="231" t="s">
        <v>110</v>
      </c>
      <c r="P18" s="137"/>
      <c r="Q18" s="147">
        <f>+Sklop2[[#This Row],[cena/enota brez DDV v EUR]]*Sklop2[[#This Row],[Stopnja DDV (%)]]</f>
        <v>0</v>
      </c>
      <c r="R18" s="147">
        <f>+Sklop2[[#This Row],[cena/enota brez DDV v EUR]]+Sklop2[[#This Row],[Davek (EUR)]]</f>
        <v>0</v>
      </c>
      <c r="S18" s="147">
        <f>+Sklop2[[#This Row],[cena/enota brez DDV v EUR]]*Sklop2[[#This Row],[Okvirna količina]]</f>
        <v>0</v>
      </c>
      <c r="T18" s="147">
        <f>+Sklop2[[#This Row],[Končna cena/enoto mere (EUR) z DDV]]*Sklop2[[#This Row],[Okvirna količina]]</f>
        <v>0</v>
      </c>
      <c r="U18" s="151"/>
    </row>
    <row r="19" spans="1:22" s="55" customFormat="1" ht="24">
      <c r="A19" s="79" t="s">
        <v>5</v>
      </c>
      <c r="B19" s="146" t="s">
        <v>243</v>
      </c>
      <c r="C19" s="77" t="s">
        <v>110</v>
      </c>
      <c r="D19" s="77" t="s">
        <v>0</v>
      </c>
      <c r="E19" s="200" t="s">
        <v>194</v>
      </c>
      <c r="F19" s="207">
        <v>920</v>
      </c>
      <c r="G19" s="207" t="s">
        <v>0</v>
      </c>
      <c r="H19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920</v>
      </c>
      <c r="I19" s="114">
        <f>IF(Sklop2[[#This Row],[ZAHTEVANA SHEMA KAKOVOSTI]]&lt;&gt;"",Sklop2[[#This Row],[Preračunana masa/volumen/kos na enoto kg]],"")</f>
        <v>920</v>
      </c>
      <c r="J19" s="127"/>
      <c r="K19" s="151"/>
      <c r="L19" s="151"/>
      <c r="M19" s="231" t="s">
        <v>110</v>
      </c>
      <c r="N19" s="136"/>
      <c r="O19" s="231" t="s">
        <v>110</v>
      </c>
      <c r="P19" s="137"/>
      <c r="Q19" s="147">
        <f>+Sklop2[[#This Row],[cena/enota brez DDV v EUR]]*Sklop2[[#This Row],[Stopnja DDV (%)]]</f>
        <v>0</v>
      </c>
      <c r="R19" s="147">
        <f>+Sklop2[[#This Row],[cena/enota brez DDV v EUR]]+Sklop2[[#This Row],[Davek (EUR)]]</f>
        <v>0</v>
      </c>
      <c r="S19" s="147">
        <f>+Sklop2[[#This Row],[cena/enota brez DDV v EUR]]*Sklop2[[#This Row],[Okvirna količina]]</f>
        <v>0</v>
      </c>
      <c r="T19" s="147">
        <f>+Sklop2[[#This Row],[Končna cena/enoto mere (EUR) z DDV]]*Sklop2[[#This Row],[Okvirna količina]]</f>
        <v>0</v>
      </c>
      <c r="U19" s="151"/>
    </row>
    <row r="20" spans="1:22" s="55" customFormat="1" ht="24">
      <c r="A20" s="79" t="s">
        <v>6</v>
      </c>
      <c r="B20" s="146" t="s">
        <v>490</v>
      </c>
      <c r="C20" s="77" t="s">
        <v>110</v>
      </c>
      <c r="D20" s="77" t="s">
        <v>0</v>
      </c>
      <c r="E20" s="200" t="s">
        <v>194</v>
      </c>
      <c r="F20" s="207">
        <v>840</v>
      </c>
      <c r="G20" s="207" t="s">
        <v>0</v>
      </c>
      <c r="H20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840</v>
      </c>
      <c r="I20" s="114">
        <f>IF(Sklop2[[#This Row],[ZAHTEVANA SHEMA KAKOVOSTI]]&lt;&gt;"",Sklop2[[#This Row],[Preračunana masa/volumen/kos na enoto kg]],"")</f>
        <v>840</v>
      </c>
      <c r="J20" s="127"/>
      <c r="K20" s="151"/>
      <c r="L20" s="151"/>
      <c r="M20" s="231" t="s">
        <v>110</v>
      </c>
      <c r="N20" s="136"/>
      <c r="O20" s="231" t="s">
        <v>110</v>
      </c>
      <c r="P20" s="137"/>
      <c r="Q20" s="147">
        <f>+Sklop2[[#This Row],[cena/enota brez DDV v EUR]]*Sklop2[[#This Row],[Stopnja DDV (%)]]</f>
        <v>0</v>
      </c>
      <c r="R20" s="147">
        <f>+Sklop2[[#This Row],[cena/enota brez DDV v EUR]]+Sklop2[[#This Row],[Davek (EUR)]]</f>
        <v>0</v>
      </c>
      <c r="S20" s="147">
        <f>+Sklop2[[#This Row],[cena/enota brez DDV v EUR]]*Sklop2[[#This Row],[Okvirna količina]]</f>
        <v>0</v>
      </c>
      <c r="T20" s="147">
        <f>+Sklop2[[#This Row],[Končna cena/enoto mere (EUR) z DDV]]*Sklop2[[#This Row],[Okvirna količina]]</f>
        <v>0</v>
      </c>
      <c r="U20" s="151"/>
    </row>
    <row r="21" spans="1:22" s="55" customFormat="1">
      <c r="A21" s="79" t="s">
        <v>7</v>
      </c>
      <c r="B21" s="146" t="s">
        <v>244</v>
      </c>
      <c r="C21" s="77" t="s">
        <v>110</v>
      </c>
      <c r="D21" s="77" t="s">
        <v>0</v>
      </c>
      <c r="E21" s="200"/>
      <c r="F21" s="207">
        <v>370</v>
      </c>
      <c r="G21" s="207" t="s">
        <v>0</v>
      </c>
      <c r="H21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370</v>
      </c>
      <c r="I21" s="114" t="str">
        <f>IF(Sklop2[[#This Row],[ZAHTEVANA SHEMA KAKOVOSTI]]&lt;&gt;"",Sklop2[[#This Row],[Preračunana masa/volumen/kos na enoto kg]],"")</f>
        <v/>
      </c>
      <c r="J21" s="127"/>
      <c r="K21" s="438"/>
      <c r="L21" s="438"/>
      <c r="M21" s="231" t="s">
        <v>110</v>
      </c>
      <c r="N21" s="439"/>
      <c r="O21" s="231" t="s">
        <v>110</v>
      </c>
      <c r="P21" s="137"/>
      <c r="Q21" s="147">
        <f>+Sklop2[[#This Row],[cena/enota brez DDV v EUR]]*Sklop2[[#This Row],[Stopnja DDV (%)]]</f>
        <v>0</v>
      </c>
      <c r="R21" s="147">
        <f>+Sklop2[[#This Row],[cena/enota brez DDV v EUR]]+Sklop2[[#This Row],[Davek (EUR)]]</f>
        <v>0</v>
      </c>
      <c r="S21" s="147">
        <f>+Sklop2[[#This Row],[cena/enota brez DDV v EUR]]*Sklop2[[#This Row],[Okvirna količina]]</f>
        <v>0</v>
      </c>
      <c r="T21" s="147">
        <f>+Sklop2[[#This Row],[Končna cena/enoto mere (EUR) z DDV]]*Sklop2[[#This Row],[Okvirna količina]]</f>
        <v>0</v>
      </c>
      <c r="U21" s="151"/>
    </row>
    <row r="22" spans="1:22" s="55" customFormat="1">
      <c r="A22" s="79" t="s">
        <v>8</v>
      </c>
      <c r="B22" s="146" t="s">
        <v>491</v>
      </c>
      <c r="C22" s="77" t="s">
        <v>110</v>
      </c>
      <c r="D22" s="77" t="s">
        <v>0</v>
      </c>
      <c r="E22" s="200"/>
      <c r="F22" s="207">
        <v>540</v>
      </c>
      <c r="G22" s="207" t="s">
        <v>0</v>
      </c>
      <c r="H22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540</v>
      </c>
      <c r="I22" s="114" t="str">
        <f>IF(Sklop2[[#This Row],[ZAHTEVANA SHEMA KAKOVOSTI]]&lt;&gt;"",Sklop2[[#This Row],[Preračunana masa/volumen/kos na enoto kg]],"")</f>
        <v/>
      </c>
      <c r="J22" s="127"/>
      <c r="K22" s="438"/>
      <c r="L22" s="438"/>
      <c r="M22" s="231" t="s">
        <v>110</v>
      </c>
      <c r="N22" s="439"/>
      <c r="O22" s="231" t="s">
        <v>110</v>
      </c>
      <c r="P22" s="232"/>
      <c r="Q22" s="147">
        <f>+Sklop2[[#This Row],[cena/enota brez DDV v EUR]]*Sklop2[[#This Row],[Stopnja DDV (%)]]</f>
        <v>0</v>
      </c>
      <c r="R22" s="147">
        <f>+Sklop2[[#This Row],[cena/enota brez DDV v EUR]]+Sklop2[[#This Row],[Davek (EUR)]]</f>
        <v>0</v>
      </c>
      <c r="S22" s="147">
        <f>+Sklop2[[#This Row],[cena/enota brez DDV v EUR]]*Sklop2[[#This Row],[Okvirna količina]]</f>
        <v>0</v>
      </c>
      <c r="T22" s="147">
        <f>+Sklop2[[#This Row],[Končna cena/enoto mere (EUR) z DDV]]*Sklop2[[#This Row],[Okvirna količina]]</f>
        <v>0</v>
      </c>
      <c r="U22" s="151"/>
    </row>
    <row r="23" spans="1:22" s="55" customFormat="1">
      <c r="A23" s="79" t="s">
        <v>9</v>
      </c>
      <c r="B23" s="146" t="s">
        <v>245</v>
      </c>
      <c r="C23" s="77" t="s">
        <v>110</v>
      </c>
      <c r="D23" s="77" t="s">
        <v>0</v>
      </c>
      <c r="E23" s="200"/>
      <c r="F23" s="207">
        <v>340</v>
      </c>
      <c r="G23" s="207" t="s">
        <v>0</v>
      </c>
      <c r="H23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340</v>
      </c>
      <c r="I23" s="114" t="str">
        <f>IF(Sklop2[[#This Row],[ZAHTEVANA SHEMA KAKOVOSTI]]&lt;&gt;"",Sklop2[[#This Row],[Preračunana masa/volumen/kos na enoto kg]],"")</f>
        <v/>
      </c>
      <c r="J23" s="127"/>
      <c r="K23" s="438"/>
      <c r="L23" s="438"/>
      <c r="M23" s="231" t="s">
        <v>110</v>
      </c>
      <c r="N23" s="439"/>
      <c r="O23" s="231" t="s">
        <v>110</v>
      </c>
      <c r="P23" s="232"/>
      <c r="Q23" s="147">
        <f>+Sklop2[[#This Row],[cena/enota brez DDV v EUR]]*Sklop2[[#This Row],[Stopnja DDV (%)]]</f>
        <v>0</v>
      </c>
      <c r="R23" s="147">
        <f>+Sklop2[[#This Row],[cena/enota brez DDV v EUR]]+Sklop2[[#This Row],[Davek (EUR)]]</f>
        <v>0</v>
      </c>
      <c r="S23" s="147">
        <f>+Sklop2[[#This Row],[cena/enota brez DDV v EUR]]*Sklop2[[#This Row],[Okvirna količina]]</f>
        <v>0</v>
      </c>
      <c r="T23" s="147">
        <f>+Sklop2[[#This Row],[Končna cena/enoto mere (EUR) z DDV]]*Sklop2[[#This Row],[Okvirna količina]]</f>
        <v>0</v>
      </c>
      <c r="U23" s="151"/>
    </row>
    <row r="24" spans="1:22" s="55" customFormat="1">
      <c r="A24" s="79" t="s">
        <v>10</v>
      </c>
      <c r="B24" s="146" t="s">
        <v>246</v>
      </c>
      <c r="C24" s="77" t="s">
        <v>110</v>
      </c>
      <c r="D24" s="77" t="s">
        <v>0</v>
      </c>
      <c r="E24" s="200" t="s">
        <v>194</v>
      </c>
      <c r="F24" s="207">
        <v>280</v>
      </c>
      <c r="G24" s="207" t="s">
        <v>0</v>
      </c>
      <c r="H24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280</v>
      </c>
      <c r="I24" s="114">
        <f>IF(Sklop2[[#This Row],[ZAHTEVANA SHEMA KAKOVOSTI]]&lt;&gt;"",Sklop2[[#This Row],[Preračunana masa/volumen/kos na enoto kg]],"")</f>
        <v>280</v>
      </c>
      <c r="J24" s="127"/>
      <c r="K24" s="438"/>
      <c r="L24" s="438"/>
      <c r="M24" s="231" t="s">
        <v>110</v>
      </c>
      <c r="N24" s="439"/>
      <c r="O24" s="231" t="s">
        <v>110</v>
      </c>
      <c r="P24" s="232"/>
      <c r="Q24" s="147">
        <f>+Sklop2[[#This Row],[cena/enota brez DDV v EUR]]*Sklop2[[#This Row],[Stopnja DDV (%)]]</f>
        <v>0</v>
      </c>
      <c r="R24" s="147">
        <f>+Sklop2[[#This Row],[cena/enota brez DDV v EUR]]+Sklop2[[#This Row],[Davek (EUR)]]</f>
        <v>0</v>
      </c>
      <c r="S24" s="147">
        <f>+Sklop2[[#This Row],[cena/enota brez DDV v EUR]]*Sklop2[[#This Row],[Okvirna količina]]</f>
        <v>0</v>
      </c>
      <c r="T24" s="147">
        <f>+Sklop2[[#This Row],[Končna cena/enoto mere (EUR) z DDV]]*Sklop2[[#This Row],[Okvirna količina]]</f>
        <v>0</v>
      </c>
      <c r="U24" s="151"/>
    </row>
    <row r="25" spans="1:22" s="55" customFormat="1">
      <c r="A25" s="79" t="s">
        <v>11</v>
      </c>
      <c r="B25" s="146" t="s">
        <v>247</v>
      </c>
      <c r="C25" s="77" t="s">
        <v>110</v>
      </c>
      <c r="D25" s="77" t="s">
        <v>0</v>
      </c>
      <c r="E25" s="200"/>
      <c r="F25" s="207">
        <v>30</v>
      </c>
      <c r="G25" s="207" t="s">
        <v>0</v>
      </c>
      <c r="H25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5" s="114" t="str">
        <f>IF(Sklop2[[#This Row],[ZAHTEVANA SHEMA KAKOVOSTI]]&lt;&gt;"",Sklop2[[#This Row],[Preračunana masa/volumen/kos na enoto kg]],"")</f>
        <v/>
      </c>
      <c r="J25" s="127"/>
      <c r="K25" s="438"/>
      <c r="L25" s="438"/>
      <c r="M25" s="231" t="s">
        <v>110</v>
      </c>
      <c r="N25" s="439"/>
      <c r="O25" s="231" t="s">
        <v>110</v>
      </c>
      <c r="P25" s="232"/>
      <c r="Q25" s="147">
        <f>+Sklop2[[#This Row],[cena/enota brez DDV v EUR]]*Sklop2[[#This Row],[Stopnja DDV (%)]]</f>
        <v>0</v>
      </c>
      <c r="R25" s="147">
        <f>+Sklop2[[#This Row],[cena/enota brez DDV v EUR]]+Sklop2[[#This Row],[Davek (EUR)]]</f>
        <v>0</v>
      </c>
      <c r="S25" s="147">
        <f>+Sklop2[[#This Row],[cena/enota brez DDV v EUR]]*Sklop2[[#This Row],[Okvirna količina]]</f>
        <v>0</v>
      </c>
      <c r="T25" s="147">
        <f>+Sklop2[[#This Row],[Končna cena/enoto mere (EUR) z DDV]]*Sklop2[[#This Row],[Okvirna količina]]</f>
        <v>0</v>
      </c>
      <c r="U25" s="151"/>
    </row>
    <row r="26" spans="1:22" s="55" customFormat="1" ht="24">
      <c r="A26" s="79" t="s">
        <v>12</v>
      </c>
      <c r="B26" s="349" t="s">
        <v>587</v>
      </c>
      <c r="C26" s="350">
        <v>50</v>
      </c>
      <c r="D26" s="351" t="s">
        <v>109</v>
      </c>
      <c r="E26" s="352"/>
      <c r="F26" s="353">
        <v>20</v>
      </c>
      <c r="G26" s="354" t="s">
        <v>598</v>
      </c>
      <c r="H26" s="35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26" s="356" t="str">
        <f>IF(Sklop2[[#This Row],[ZAHTEVANA SHEMA KAKOVOSTI]]&lt;&gt;"",Sklop2[[#This Row],[Preračunana masa/volumen/kos na enoto kg]],"")</f>
        <v/>
      </c>
      <c r="J26" s="357"/>
      <c r="K26" s="440"/>
      <c r="L26" s="440"/>
      <c r="M26" s="231" t="s">
        <v>110</v>
      </c>
      <c r="N26" s="439"/>
      <c r="O26" s="231" t="s">
        <v>110</v>
      </c>
      <c r="P26" s="358"/>
      <c r="Q26" s="359">
        <f>+Sklop2[[#This Row],[cena/enota brez DDV v EUR]]*Sklop2[[#This Row],[Stopnja DDV (%)]]</f>
        <v>0</v>
      </c>
      <c r="R26" s="359">
        <f>+Sklop2[[#This Row],[cena/enota brez DDV v EUR]]+Sklop2[[#This Row],[Davek (EUR)]]</f>
        <v>0</v>
      </c>
      <c r="S26" s="359">
        <f>+Sklop2[[#This Row],[cena/enota brez DDV v EUR]]*Sklop2[[#This Row],[Okvirna količina]]</f>
        <v>0</v>
      </c>
      <c r="T26" s="359">
        <f>+Sklop2[[#This Row],[Končna cena/enoto mere (EUR) z DDV]]*Sklop2[[#This Row],[Okvirna količina]]</f>
        <v>0</v>
      </c>
      <c r="U26" s="360"/>
    </row>
    <row r="27" spans="1:22">
      <c r="A27" s="415" t="s">
        <v>131</v>
      </c>
      <c r="B27" s="416"/>
      <c r="C27" s="417"/>
      <c r="D27" s="417"/>
      <c r="E27" s="418"/>
      <c r="F27" s="419"/>
      <c r="G27" s="420"/>
      <c r="H27" s="421">
        <f>SUBTOTAL(109,Sklop2[Preračunana masa/volumen/kos na enoto kg])</f>
        <v>4921</v>
      </c>
      <c r="I27" s="421">
        <f>SUBTOTAL(109,Sklop2[Živila iz shem kakovosti (kg)])</f>
        <v>3640</v>
      </c>
      <c r="J27" s="419"/>
      <c r="K27" s="422"/>
      <c r="L27" s="422"/>
      <c r="M27" s="423"/>
      <c r="N27" s="424"/>
      <c r="O27" s="424"/>
      <c r="P27" s="424"/>
      <c r="Q27" s="425"/>
      <c r="R27" s="419"/>
      <c r="S27" s="425">
        <f>SUBTOTAL(109,Sklop2[Vrednost za okvirno količino (EUR) brez DDV])</f>
        <v>0</v>
      </c>
      <c r="T27" s="425">
        <f>SUBTOTAL(109,Sklop2[Vrednost za okvirno količino (EUR) z DDV])</f>
        <v>0</v>
      </c>
      <c r="U27" s="426">
        <f>SUBTOTAL(103,Sklop2[Shema kakovosti
(nacionalne, evropske)
])</f>
        <v>0</v>
      </c>
    </row>
    <row r="28" spans="1:22" s="197" customFormat="1">
      <c r="A28" s="185"/>
      <c r="B28" s="186"/>
      <c r="C28" s="187"/>
      <c r="D28" s="187"/>
      <c r="E28" s="188"/>
      <c r="F28" s="189"/>
      <c r="G28" s="190"/>
      <c r="H28" s="191"/>
      <c r="I28" s="191"/>
      <c r="J28" s="189"/>
      <c r="K28" s="192"/>
      <c r="L28" s="192"/>
      <c r="M28" s="193"/>
      <c r="N28" s="194"/>
      <c r="O28" s="194"/>
      <c r="P28" s="194"/>
      <c r="Q28" s="195"/>
      <c r="R28" s="189"/>
      <c r="S28" s="195"/>
      <c r="T28" s="195"/>
      <c r="U28" s="196"/>
    </row>
    <row r="29" spans="1:22">
      <c r="A29" s="48" t="s">
        <v>127</v>
      </c>
      <c r="B29" s="16"/>
      <c r="C29" s="28"/>
      <c r="D29" s="28"/>
      <c r="E29" s="100"/>
      <c r="Q29" s="48"/>
      <c r="R29" s="48"/>
      <c r="S29" s="48"/>
      <c r="T29" s="48"/>
    </row>
    <row r="30" spans="1:22">
      <c r="A30" s="11" t="s">
        <v>129</v>
      </c>
      <c r="B30" s="16"/>
      <c r="C30" s="28"/>
      <c r="D30" s="28"/>
      <c r="E30" s="100"/>
    </row>
    <row r="31" spans="1:22">
      <c r="A31" s="95" t="s">
        <v>175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2">
      <c r="A32" s="460" t="s">
        <v>168</v>
      </c>
      <c r="B32" s="460"/>
      <c r="C32" s="460"/>
      <c r="D32" s="460"/>
      <c r="E32" s="460"/>
      <c r="F32" s="460"/>
      <c r="G32" s="460"/>
      <c r="H32" s="460"/>
      <c r="I32" s="460"/>
      <c r="J32" s="460"/>
      <c r="K32" s="460"/>
      <c r="L32" s="460"/>
      <c r="M32" s="460"/>
      <c r="N32" s="460"/>
      <c r="O32" s="460"/>
      <c r="P32" s="460"/>
      <c r="Q32" s="460"/>
      <c r="R32" s="460"/>
      <c r="S32" s="460"/>
      <c r="T32" s="460"/>
      <c r="U32" s="460"/>
      <c r="V32" s="460"/>
    </row>
    <row r="33" spans="1:21">
      <c r="N33" s="29"/>
      <c r="O33" s="29"/>
      <c r="P33" s="29"/>
      <c r="Q33" s="29"/>
      <c r="R33" s="29"/>
    </row>
    <row r="34" spans="1:21">
      <c r="A34" s="95" t="s">
        <v>65</v>
      </c>
      <c r="F34" s="68"/>
      <c r="G34" s="68" t="s">
        <v>66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67</v>
      </c>
      <c r="R34" s="29"/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>
      <c r="B36" s="16"/>
      <c r="C36" s="28"/>
      <c r="D36" s="28"/>
      <c r="E36" s="100"/>
    </row>
    <row r="37" spans="1:21">
      <c r="B37" s="16"/>
      <c r="C37" s="28"/>
      <c r="D37" s="28"/>
      <c r="E37" s="100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</sheetData>
  <sheetProtection insertRows="0" deleteRows="0"/>
  <protectedRanges>
    <protectedRange sqref="U33:U1048576 J33:P1048576 J1:P15 U1:U31 J27:P31 J16:L26 N16:N26 P16:P26" name="Obseg1"/>
    <protectedRange sqref="U32 J32:P32" name="Obseg1_1"/>
    <protectedRange sqref="M16:M26" name="Obseg1_2"/>
    <protectedRange sqref="O16:O26" name="Obseg1_3"/>
  </protectedRanges>
  <mergeCells count="8">
    <mergeCell ref="A32:V3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321"/>
  <sheetViews>
    <sheetView topLeftCell="A48" zoomScaleNormal="100" zoomScaleSheetLayoutView="100" workbookViewId="0">
      <selection activeCell="L30" sqref="L30"/>
    </sheetView>
  </sheetViews>
  <sheetFormatPr defaultColWidth="8.85546875" defaultRowHeight="12.75"/>
  <cols>
    <col min="1" max="1" width="4.28515625" style="11" customWidth="1"/>
    <col min="2" max="2" width="3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51" t="str">
        <f>+'prva stran'!B6</f>
        <v>VIZ VRTEC MAVRICA IZOLA – EPEI ASILO »MAVRICA« ISOLA</v>
      </c>
      <c r="D2" s="452"/>
      <c r="E2" s="452"/>
      <c r="F2" s="452"/>
      <c r="G2" s="452"/>
      <c r="H2" s="452"/>
      <c r="I2" s="452"/>
      <c r="J2" s="452"/>
    </row>
    <row r="3" spans="1:21" ht="15">
      <c r="B3" s="50" t="s">
        <v>82</v>
      </c>
      <c r="C3" s="453" t="str">
        <f>+'prva stran'!B7</f>
        <v>Ulica Osvobodilne fronte 15, 6310 Izola - Isola</v>
      </c>
      <c r="D3" s="454"/>
      <c r="E3" s="454"/>
      <c r="F3" s="454"/>
      <c r="G3" s="454"/>
      <c r="H3" s="454"/>
      <c r="I3" s="454"/>
      <c r="J3" s="45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55">
        <f>+'prva stran'!B10</f>
        <v>0</v>
      </c>
      <c r="D6" s="456"/>
      <c r="E6" s="456"/>
      <c r="F6" s="456"/>
      <c r="G6" s="456"/>
      <c r="H6" s="456"/>
      <c r="I6" s="456"/>
      <c r="J6" s="456"/>
    </row>
    <row r="7" spans="1:21" ht="17.25" customHeight="1">
      <c r="B7" s="51" t="s">
        <v>82</v>
      </c>
      <c r="C7" s="457">
        <f>+'prva stran'!B11</f>
        <v>0</v>
      </c>
      <c r="D7" s="458"/>
      <c r="E7" s="458"/>
      <c r="F7" s="458"/>
      <c r="G7" s="458"/>
      <c r="H7" s="458"/>
      <c r="I7" s="458"/>
      <c r="J7" s="458"/>
    </row>
    <row r="8" spans="1:21" ht="17.25" customHeight="1">
      <c r="B8" s="51" t="s">
        <v>83</v>
      </c>
      <c r="C8" s="457">
        <f>+'prva stran'!B12</f>
        <v>0</v>
      </c>
      <c r="D8" s="458"/>
      <c r="E8" s="458"/>
      <c r="F8" s="458"/>
      <c r="G8" s="458"/>
      <c r="H8" s="458"/>
      <c r="I8" s="458"/>
      <c r="J8" s="458"/>
    </row>
    <row r="9" spans="1:21" s="12" customFormat="1" ht="17.25" customHeight="1">
      <c r="A9" s="9"/>
      <c r="B9" s="52" t="s">
        <v>85</v>
      </c>
      <c r="C9" s="459">
        <f>+'prva stran'!B13</f>
        <v>0</v>
      </c>
      <c r="D9" s="458"/>
      <c r="E9" s="458"/>
      <c r="F9" s="458"/>
      <c r="G9" s="458"/>
      <c r="H9" s="458"/>
      <c r="I9" s="458"/>
      <c r="J9" s="4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0" t="str">
        <f>+'Ponudbeni pred_rekapitulacija'!B16</f>
        <v>SADJE IN ZELENJAVA</v>
      </c>
      <c r="C13" s="450"/>
      <c r="D13" s="450"/>
      <c r="E13" s="450"/>
      <c r="F13" s="450"/>
      <c r="G13" s="450"/>
      <c r="H13" s="450"/>
      <c r="I13" s="450"/>
      <c r="J13" s="450"/>
      <c r="K13" s="45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601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9" t="s">
        <v>1</v>
      </c>
      <c r="B16" s="257" t="s">
        <v>248</v>
      </c>
      <c r="C16" s="75" t="s">
        <v>110</v>
      </c>
      <c r="D16" s="145" t="s">
        <v>0</v>
      </c>
      <c r="E16" s="99"/>
      <c r="F16" s="210">
        <v>1320</v>
      </c>
      <c r="G16" s="103" t="s">
        <v>0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1320</v>
      </c>
      <c r="I16" s="80" t="str">
        <f>IF(Sklop3[[#This Row],[ZAHTEVANA SHEMA KAKOVOSTI]]&lt;&gt;"",Sklop3[[#This Row],[Preračunana masa/volumen/kos na enoto kg]],"")</f>
        <v/>
      </c>
      <c r="J16" s="87"/>
      <c r="K16" s="150" t="s">
        <v>110</v>
      </c>
      <c r="L16" s="150" t="s">
        <v>110</v>
      </c>
      <c r="M16" s="150" t="s">
        <v>110</v>
      </c>
      <c r="N16" s="132"/>
      <c r="O16" s="150" t="s">
        <v>110</v>
      </c>
      <c r="P16" s="89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150" t="s">
        <v>110</v>
      </c>
    </row>
    <row r="17" spans="1:21" s="55" customFormat="1" ht="12">
      <c r="A17" s="79" t="s">
        <v>3</v>
      </c>
      <c r="B17" s="236" t="s">
        <v>249</v>
      </c>
      <c r="C17" s="75" t="s">
        <v>110</v>
      </c>
      <c r="D17" s="145" t="s">
        <v>0</v>
      </c>
      <c r="E17" s="237"/>
      <c r="F17" s="239">
        <v>150</v>
      </c>
      <c r="G17" s="103" t="s">
        <v>0</v>
      </c>
      <c r="H17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17" s="240" t="str">
        <f>IF(Sklop3[[#This Row],[ZAHTEVANA SHEMA KAKOVOSTI]]&lt;&gt;"",Sklop3[[#This Row],[Preračunana masa/volumen/kos na enoto kg]],"")</f>
        <v/>
      </c>
      <c r="J17" s="241"/>
      <c r="K17" s="150" t="s">
        <v>110</v>
      </c>
      <c r="L17" s="150" t="s">
        <v>110</v>
      </c>
      <c r="M17" s="150" t="s">
        <v>110</v>
      </c>
      <c r="N17" s="242"/>
      <c r="O17" s="150" t="s">
        <v>110</v>
      </c>
      <c r="P17" s="243"/>
      <c r="Q17" s="244">
        <f>+Sklop3[[#This Row],[cena/enota brez DDV v EUR]]*Sklop3[[#This Row],[Stopnja DDV (%)]]</f>
        <v>0</v>
      </c>
      <c r="R17" s="244">
        <f>+Sklop3[[#This Row],[cena/enota brez DDV v EUR]]+Sklop3[[#This Row],[Davek (EUR)]]</f>
        <v>0</v>
      </c>
      <c r="S17" s="244">
        <f>+Sklop3[[#This Row],[cena/enota brez DDV v EUR]]*Sklop3[[#This Row],[Okvirna količina]]</f>
        <v>0</v>
      </c>
      <c r="T17" s="244">
        <f>+Sklop3[[#This Row],[Končna cena/enoto mere (EUR) z DDV]]*Sklop3[[#This Row],[Okvirna količina]]</f>
        <v>0</v>
      </c>
      <c r="U17" s="150" t="s">
        <v>110</v>
      </c>
    </row>
    <row r="18" spans="1:21" s="55" customFormat="1" ht="12">
      <c r="A18" s="79" t="s">
        <v>4</v>
      </c>
      <c r="B18" s="236" t="s">
        <v>250</v>
      </c>
      <c r="C18" s="75" t="s">
        <v>110</v>
      </c>
      <c r="D18" s="145" t="s">
        <v>0</v>
      </c>
      <c r="E18" s="237"/>
      <c r="F18" s="239">
        <v>1600</v>
      </c>
      <c r="G18" s="103" t="s">
        <v>0</v>
      </c>
      <c r="H18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1600</v>
      </c>
      <c r="I18" s="240" t="str">
        <f>IF(Sklop3[[#This Row],[ZAHTEVANA SHEMA KAKOVOSTI]]&lt;&gt;"",Sklop3[[#This Row],[Preračunana masa/volumen/kos na enoto kg]],"")</f>
        <v/>
      </c>
      <c r="J18" s="241"/>
      <c r="K18" s="150" t="s">
        <v>110</v>
      </c>
      <c r="L18" s="150" t="s">
        <v>110</v>
      </c>
      <c r="M18" s="150" t="s">
        <v>110</v>
      </c>
      <c r="N18" s="242"/>
      <c r="O18" s="150" t="s">
        <v>110</v>
      </c>
      <c r="P18" s="243"/>
      <c r="Q18" s="244">
        <f>+Sklop3[[#This Row],[cena/enota brez DDV v EUR]]*Sklop3[[#This Row],[Stopnja DDV (%)]]</f>
        <v>0</v>
      </c>
      <c r="R18" s="244">
        <f>+Sklop3[[#This Row],[cena/enota brez DDV v EUR]]+Sklop3[[#This Row],[Davek (EUR)]]</f>
        <v>0</v>
      </c>
      <c r="S18" s="244">
        <f>+Sklop3[[#This Row],[cena/enota brez DDV v EUR]]*Sklop3[[#This Row],[Okvirna količina]]</f>
        <v>0</v>
      </c>
      <c r="T18" s="244">
        <f>+Sklop3[[#This Row],[Končna cena/enoto mere (EUR) z DDV]]*Sklop3[[#This Row],[Okvirna količina]]</f>
        <v>0</v>
      </c>
      <c r="U18" s="150" t="s">
        <v>110</v>
      </c>
    </row>
    <row r="19" spans="1:21" s="55" customFormat="1" ht="12">
      <c r="A19" s="79" t="s">
        <v>5</v>
      </c>
      <c r="B19" s="236" t="s">
        <v>251</v>
      </c>
      <c r="C19" s="75" t="s">
        <v>110</v>
      </c>
      <c r="D19" s="145" t="s">
        <v>0</v>
      </c>
      <c r="E19" s="237"/>
      <c r="F19" s="239">
        <v>500</v>
      </c>
      <c r="G19" s="103" t="s">
        <v>0</v>
      </c>
      <c r="H19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19" s="240" t="str">
        <f>IF(Sklop3[[#This Row],[ZAHTEVANA SHEMA KAKOVOSTI]]&lt;&gt;"",Sklop3[[#This Row],[Preračunana masa/volumen/kos na enoto kg]],"")</f>
        <v/>
      </c>
      <c r="J19" s="241"/>
      <c r="K19" s="150" t="s">
        <v>110</v>
      </c>
      <c r="L19" s="150" t="s">
        <v>110</v>
      </c>
      <c r="M19" s="150" t="s">
        <v>110</v>
      </c>
      <c r="N19" s="242"/>
      <c r="O19" s="150" t="s">
        <v>110</v>
      </c>
      <c r="P19" s="243"/>
      <c r="Q19" s="244">
        <f>+Sklop3[[#This Row],[cena/enota brez DDV v EUR]]*Sklop3[[#This Row],[Stopnja DDV (%)]]</f>
        <v>0</v>
      </c>
      <c r="R19" s="244">
        <f>+Sklop3[[#This Row],[cena/enota brez DDV v EUR]]+Sklop3[[#This Row],[Davek (EUR)]]</f>
        <v>0</v>
      </c>
      <c r="S19" s="244">
        <f>+Sklop3[[#This Row],[cena/enota brez DDV v EUR]]*Sklop3[[#This Row],[Okvirna količina]]</f>
        <v>0</v>
      </c>
      <c r="T19" s="244">
        <f>+Sklop3[[#This Row],[Končna cena/enoto mere (EUR) z DDV]]*Sklop3[[#This Row],[Okvirna količina]]</f>
        <v>0</v>
      </c>
      <c r="U19" s="150" t="s">
        <v>110</v>
      </c>
    </row>
    <row r="20" spans="1:21" s="55" customFormat="1" ht="12">
      <c r="A20" s="79" t="s">
        <v>6</v>
      </c>
      <c r="B20" s="236" t="s">
        <v>252</v>
      </c>
      <c r="C20" s="75" t="s">
        <v>110</v>
      </c>
      <c r="D20" s="145" t="s">
        <v>0</v>
      </c>
      <c r="E20" s="237"/>
      <c r="F20" s="239">
        <v>620</v>
      </c>
      <c r="G20" s="103" t="s">
        <v>0</v>
      </c>
      <c r="H20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620</v>
      </c>
      <c r="I20" s="240" t="str">
        <f>IF(Sklop3[[#This Row],[ZAHTEVANA SHEMA KAKOVOSTI]]&lt;&gt;"",Sklop3[[#This Row],[Preračunana masa/volumen/kos na enoto kg]],"")</f>
        <v/>
      </c>
      <c r="J20" s="241"/>
      <c r="K20" s="150" t="s">
        <v>110</v>
      </c>
      <c r="L20" s="150" t="s">
        <v>110</v>
      </c>
      <c r="M20" s="150" t="s">
        <v>110</v>
      </c>
      <c r="N20" s="242"/>
      <c r="O20" s="150" t="s">
        <v>110</v>
      </c>
      <c r="P20" s="243"/>
      <c r="Q20" s="244">
        <f>+Sklop3[[#This Row],[cena/enota brez DDV v EUR]]*Sklop3[[#This Row],[Stopnja DDV (%)]]</f>
        <v>0</v>
      </c>
      <c r="R20" s="244">
        <f>+Sklop3[[#This Row],[cena/enota brez DDV v EUR]]+Sklop3[[#This Row],[Davek (EUR)]]</f>
        <v>0</v>
      </c>
      <c r="S20" s="244">
        <f>+Sklop3[[#This Row],[cena/enota brez DDV v EUR]]*Sklop3[[#This Row],[Okvirna količina]]</f>
        <v>0</v>
      </c>
      <c r="T20" s="244">
        <f>+Sklop3[[#This Row],[Končna cena/enoto mere (EUR) z DDV]]*Sklop3[[#This Row],[Okvirna količina]]</f>
        <v>0</v>
      </c>
      <c r="U20" s="150" t="s">
        <v>110</v>
      </c>
    </row>
    <row r="21" spans="1:21" s="55" customFormat="1" ht="12">
      <c r="A21" s="79" t="s">
        <v>7</v>
      </c>
      <c r="B21" s="236" t="s">
        <v>253</v>
      </c>
      <c r="C21" s="75" t="s">
        <v>110</v>
      </c>
      <c r="D21" s="145" t="s">
        <v>0</v>
      </c>
      <c r="E21" s="237"/>
      <c r="F21" s="239">
        <v>400</v>
      </c>
      <c r="G21" s="103" t="s">
        <v>0</v>
      </c>
      <c r="H21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1" s="240" t="str">
        <f>IF(Sklop3[[#This Row],[ZAHTEVANA SHEMA KAKOVOSTI]]&lt;&gt;"",Sklop3[[#This Row],[Preračunana masa/volumen/kos na enoto kg]],"")</f>
        <v/>
      </c>
      <c r="J21" s="241"/>
      <c r="K21" s="150" t="s">
        <v>110</v>
      </c>
      <c r="L21" s="150" t="s">
        <v>110</v>
      </c>
      <c r="M21" s="150" t="s">
        <v>110</v>
      </c>
      <c r="N21" s="242"/>
      <c r="O21" s="150" t="s">
        <v>110</v>
      </c>
      <c r="P21" s="243"/>
      <c r="Q21" s="244">
        <f>+Sklop3[[#This Row],[cena/enota brez DDV v EUR]]*Sklop3[[#This Row],[Stopnja DDV (%)]]</f>
        <v>0</v>
      </c>
      <c r="R21" s="244">
        <f>+Sklop3[[#This Row],[cena/enota brez DDV v EUR]]+Sklop3[[#This Row],[Davek (EUR)]]</f>
        <v>0</v>
      </c>
      <c r="S21" s="244">
        <f>+Sklop3[[#This Row],[cena/enota brez DDV v EUR]]*Sklop3[[#This Row],[Okvirna količina]]</f>
        <v>0</v>
      </c>
      <c r="T21" s="244">
        <f>+Sklop3[[#This Row],[Končna cena/enoto mere (EUR) z DDV]]*Sklop3[[#This Row],[Okvirna količina]]</f>
        <v>0</v>
      </c>
      <c r="U21" s="150" t="s">
        <v>110</v>
      </c>
    </row>
    <row r="22" spans="1:21" s="55" customFormat="1" ht="12">
      <c r="A22" s="79" t="s">
        <v>8</v>
      </c>
      <c r="B22" s="236" t="s">
        <v>254</v>
      </c>
      <c r="C22" s="75" t="s">
        <v>110</v>
      </c>
      <c r="D22" s="145" t="s">
        <v>0</v>
      </c>
      <c r="E22" s="237"/>
      <c r="F22" s="239">
        <v>660</v>
      </c>
      <c r="G22" s="103" t="s">
        <v>0</v>
      </c>
      <c r="H22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660</v>
      </c>
      <c r="I22" s="240" t="str">
        <f>IF(Sklop3[[#This Row],[ZAHTEVANA SHEMA KAKOVOSTI]]&lt;&gt;"",Sklop3[[#This Row],[Preračunana masa/volumen/kos na enoto kg]],"")</f>
        <v/>
      </c>
      <c r="J22" s="241"/>
      <c r="K22" s="150" t="s">
        <v>110</v>
      </c>
      <c r="L22" s="150" t="s">
        <v>110</v>
      </c>
      <c r="M22" s="150" t="s">
        <v>110</v>
      </c>
      <c r="N22" s="242"/>
      <c r="O22" s="150" t="s">
        <v>110</v>
      </c>
      <c r="P22" s="243"/>
      <c r="Q22" s="244">
        <f>+Sklop3[[#This Row],[cena/enota brez DDV v EUR]]*Sklop3[[#This Row],[Stopnja DDV (%)]]</f>
        <v>0</v>
      </c>
      <c r="R22" s="244">
        <f>+Sklop3[[#This Row],[cena/enota brez DDV v EUR]]+Sklop3[[#This Row],[Davek (EUR)]]</f>
        <v>0</v>
      </c>
      <c r="S22" s="244">
        <f>+Sklop3[[#This Row],[cena/enota brez DDV v EUR]]*Sklop3[[#This Row],[Okvirna količina]]</f>
        <v>0</v>
      </c>
      <c r="T22" s="244">
        <f>+Sklop3[[#This Row],[Končna cena/enoto mere (EUR) z DDV]]*Sklop3[[#This Row],[Okvirna količina]]</f>
        <v>0</v>
      </c>
      <c r="U22" s="150" t="s">
        <v>110</v>
      </c>
    </row>
    <row r="23" spans="1:21" s="55" customFormat="1" ht="12">
      <c r="A23" s="79" t="s">
        <v>9</v>
      </c>
      <c r="B23" s="236" t="s">
        <v>255</v>
      </c>
      <c r="C23" s="75" t="s">
        <v>110</v>
      </c>
      <c r="D23" s="145" t="s">
        <v>0</v>
      </c>
      <c r="E23" s="237"/>
      <c r="F23" s="239">
        <v>1440</v>
      </c>
      <c r="G23" s="103" t="s">
        <v>0</v>
      </c>
      <c r="H23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1440</v>
      </c>
      <c r="I23" s="240" t="str">
        <f>IF(Sklop3[[#This Row],[ZAHTEVANA SHEMA KAKOVOSTI]]&lt;&gt;"",Sklop3[[#This Row],[Preračunana masa/volumen/kos na enoto kg]],"")</f>
        <v/>
      </c>
      <c r="J23" s="241"/>
      <c r="K23" s="150" t="s">
        <v>110</v>
      </c>
      <c r="L23" s="150" t="s">
        <v>110</v>
      </c>
      <c r="M23" s="150" t="s">
        <v>110</v>
      </c>
      <c r="N23" s="242"/>
      <c r="O23" s="150" t="s">
        <v>110</v>
      </c>
      <c r="P23" s="243"/>
      <c r="Q23" s="244">
        <f>+Sklop3[[#This Row],[cena/enota brez DDV v EUR]]*Sklop3[[#This Row],[Stopnja DDV (%)]]</f>
        <v>0</v>
      </c>
      <c r="R23" s="244">
        <f>+Sklop3[[#This Row],[cena/enota brez DDV v EUR]]+Sklop3[[#This Row],[Davek (EUR)]]</f>
        <v>0</v>
      </c>
      <c r="S23" s="244">
        <f>+Sklop3[[#This Row],[cena/enota brez DDV v EUR]]*Sklop3[[#This Row],[Okvirna količina]]</f>
        <v>0</v>
      </c>
      <c r="T23" s="244">
        <f>+Sklop3[[#This Row],[Končna cena/enoto mere (EUR) z DDV]]*Sklop3[[#This Row],[Okvirna količina]]</f>
        <v>0</v>
      </c>
      <c r="U23" s="150" t="s">
        <v>110</v>
      </c>
    </row>
    <row r="24" spans="1:21" s="55" customFormat="1" ht="12">
      <c r="A24" s="79" t="s">
        <v>10</v>
      </c>
      <c r="B24" s="236" t="s">
        <v>256</v>
      </c>
      <c r="C24" s="75" t="s">
        <v>110</v>
      </c>
      <c r="D24" s="145" t="s">
        <v>0</v>
      </c>
      <c r="E24" s="237"/>
      <c r="F24" s="239">
        <v>240</v>
      </c>
      <c r="G24" s="103" t="s">
        <v>0</v>
      </c>
      <c r="H24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240</v>
      </c>
      <c r="I24" s="240" t="str">
        <f>IF(Sklop3[[#This Row],[ZAHTEVANA SHEMA KAKOVOSTI]]&lt;&gt;"",Sklop3[[#This Row],[Preračunana masa/volumen/kos na enoto kg]],"")</f>
        <v/>
      </c>
      <c r="J24" s="241"/>
      <c r="K24" s="150" t="s">
        <v>110</v>
      </c>
      <c r="L24" s="150" t="s">
        <v>110</v>
      </c>
      <c r="M24" s="150" t="s">
        <v>110</v>
      </c>
      <c r="N24" s="242"/>
      <c r="O24" s="150" t="s">
        <v>110</v>
      </c>
      <c r="P24" s="243"/>
      <c r="Q24" s="244">
        <f>+Sklop3[[#This Row],[cena/enota brez DDV v EUR]]*Sklop3[[#This Row],[Stopnja DDV (%)]]</f>
        <v>0</v>
      </c>
      <c r="R24" s="244">
        <f>+Sklop3[[#This Row],[cena/enota brez DDV v EUR]]+Sklop3[[#This Row],[Davek (EUR)]]</f>
        <v>0</v>
      </c>
      <c r="S24" s="244">
        <f>+Sklop3[[#This Row],[cena/enota brez DDV v EUR]]*Sklop3[[#This Row],[Okvirna količina]]</f>
        <v>0</v>
      </c>
      <c r="T24" s="244">
        <f>+Sklop3[[#This Row],[Končna cena/enoto mere (EUR) z DDV]]*Sklop3[[#This Row],[Okvirna količina]]</f>
        <v>0</v>
      </c>
      <c r="U24" s="150" t="s">
        <v>110</v>
      </c>
    </row>
    <row r="25" spans="1:21" s="55" customFormat="1" ht="12">
      <c r="A25" s="79" t="s">
        <v>11</v>
      </c>
      <c r="B25" s="236" t="s">
        <v>257</v>
      </c>
      <c r="C25" s="75" t="s">
        <v>110</v>
      </c>
      <c r="D25" s="145" t="s">
        <v>0</v>
      </c>
      <c r="E25" s="237"/>
      <c r="F25" s="239">
        <v>300</v>
      </c>
      <c r="G25" s="103" t="s">
        <v>0</v>
      </c>
      <c r="H25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5" s="240" t="str">
        <f>IF(Sklop3[[#This Row],[ZAHTEVANA SHEMA KAKOVOSTI]]&lt;&gt;"",Sklop3[[#This Row],[Preračunana masa/volumen/kos na enoto kg]],"")</f>
        <v/>
      </c>
      <c r="J25" s="241"/>
      <c r="K25" s="150" t="s">
        <v>110</v>
      </c>
      <c r="L25" s="150" t="s">
        <v>110</v>
      </c>
      <c r="M25" s="150" t="s">
        <v>110</v>
      </c>
      <c r="N25" s="242"/>
      <c r="O25" s="150" t="s">
        <v>110</v>
      </c>
      <c r="P25" s="243"/>
      <c r="Q25" s="244">
        <f>+Sklop3[[#This Row],[cena/enota brez DDV v EUR]]*Sklop3[[#This Row],[Stopnja DDV (%)]]</f>
        <v>0</v>
      </c>
      <c r="R25" s="244">
        <f>+Sklop3[[#This Row],[cena/enota brez DDV v EUR]]+Sklop3[[#This Row],[Davek (EUR)]]</f>
        <v>0</v>
      </c>
      <c r="S25" s="244">
        <f>+Sklop3[[#This Row],[cena/enota brez DDV v EUR]]*Sklop3[[#This Row],[Okvirna količina]]</f>
        <v>0</v>
      </c>
      <c r="T25" s="244">
        <f>+Sklop3[[#This Row],[Končna cena/enoto mere (EUR) z DDV]]*Sklop3[[#This Row],[Okvirna količina]]</f>
        <v>0</v>
      </c>
      <c r="U25" s="150" t="s">
        <v>110</v>
      </c>
    </row>
    <row r="26" spans="1:21" s="55" customFormat="1" ht="12">
      <c r="A26" s="79" t="s">
        <v>12</v>
      </c>
      <c r="B26" s="236" t="s">
        <v>258</v>
      </c>
      <c r="C26" s="75" t="s">
        <v>110</v>
      </c>
      <c r="D26" s="145" t="s">
        <v>0</v>
      </c>
      <c r="E26" s="237"/>
      <c r="F26" s="239">
        <v>200</v>
      </c>
      <c r="G26" s="103" t="s">
        <v>0</v>
      </c>
      <c r="H26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6" s="240" t="str">
        <f>IF(Sklop3[[#This Row],[ZAHTEVANA SHEMA KAKOVOSTI]]&lt;&gt;"",Sklop3[[#This Row],[Preračunana masa/volumen/kos na enoto kg]],"")</f>
        <v/>
      </c>
      <c r="J26" s="241"/>
      <c r="K26" s="150" t="s">
        <v>110</v>
      </c>
      <c r="L26" s="150" t="s">
        <v>110</v>
      </c>
      <c r="M26" s="150" t="s">
        <v>110</v>
      </c>
      <c r="N26" s="242"/>
      <c r="O26" s="150" t="s">
        <v>110</v>
      </c>
      <c r="P26" s="243"/>
      <c r="Q26" s="244">
        <f>+Sklop3[[#This Row],[cena/enota brez DDV v EUR]]*Sklop3[[#This Row],[Stopnja DDV (%)]]</f>
        <v>0</v>
      </c>
      <c r="R26" s="244">
        <f>+Sklop3[[#This Row],[cena/enota brez DDV v EUR]]+Sklop3[[#This Row],[Davek (EUR)]]</f>
        <v>0</v>
      </c>
      <c r="S26" s="244">
        <f>+Sklop3[[#This Row],[cena/enota brez DDV v EUR]]*Sklop3[[#This Row],[Okvirna količina]]</f>
        <v>0</v>
      </c>
      <c r="T26" s="244">
        <f>+Sklop3[[#This Row],[Končna cena/enoto mere (EUR) z DDV]]*Sklop3[[#This Row],[Okvirna količina]]</f>
        <v>0</v>
      </c>
      <c r="U26" s="150" t="s">
        <v>110</v>
      </c>
    </row>
    <row r="27" spans="1:21" s="55" customFormat="1" ht="12">
      <c r="A27" s="79" t="s">
        <v>13</v>
      </c>
      <c r="B27" s="236" t="s">
        <v>259</v>
      </c>
      <c r="C27" s="75" t="s">
        <v>110</v>
      </c>
      <c r="D27" s="145" t="s">
        <v>0</v>
      </c>
      <c r="E27" s="237"/>
      <c r="F27" s="239">
        <v>1160</v>
      </c>
      <c r="G27" s="103" t="s">
        <v>0</v>
      </c>
      <c r="H27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1160</v>
      </c>
      <c r="I27" s="240" t="str">
        <f>IF(Sklop3[[#This Row],[ZAHTEVANA SHEMA KAKOVOSTI]]&lt;&gt;"",Sklop3[[#This Row],[Preračunana masa/volumen/kos na enoto kg]],"")</f>
        <v/>
      </c>
      <c r="J27" s="241"/>
      <c r="K27" s="150" t="s">
        <v>110</v>
      </c>
      <c r="L27" s="150" t="s">
        <v>110</v>
      </c>
      <c r="M27" s="150" t="s">
        <v>110</v>
      </c>
      <c r="N27" s="242"/>
      <c r="O27" s="150" t="s">
        <v>110</v>
      </c>
      <c r="P27" s="243"/>
      <c r="Q27" s="244">
        <f>+Sklop3[[#This Row],[cena/enota brez DDV v EUR]]*Sklop3[[#This Row],[Stopnja DDV (%)]]</f>
        <v>0</v>
      </c>
      <c r="R27" s="244">
        <f>+Sklop3[[#This Row],[cena/enota brez DDV v EUR]]+Sklop3[[#This Row],[Davek (EUR)]]</f>
        <v>0</v>
      </c>
      <c r="S27" s="244">
        <f>+Sklop3[[#This Row],[cena/enota brez DDV v EUR]]*Sklop3[[#This Row],[Okvirna količina]]</f>
        <v>0</v>
      </c>
      <c r="T27" s="244">
        <f>+Sklop3[[#This Row],[Končna cena/enoto mere (EUR) z DDV]]*Sklop3[[#This Row],[Okvirna količina]]</f>
        <v>0</v>
      </c>
      <c r="U27" s="150" t="s">
        <v>110</v>
      </c>
    </row>
    <row r="28" spans="1:21" s="55" customFormat="1" ht="12">
      <c r="A28" s="79" t="s">
        <v>14</v>
      </c>
      <c r="B28" s="236" t="s">
        <v>260</v>
      </c>
      <c r="C28" s="75" t="s">
        <v>110</v>
      </c>
      <c r="D28" s="145" t="s">
        <v>0</v>
      </c>
      <c r="E28" s="237"/>
      <c r="F28" s="239">
        <v>450</v>
      </c>
      <c r="G28" s="103" t="s">
        <v>0</v>
      </c>
      <c r="H28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I28" s="240" t="str">
        <f>IF(Sklop3[[#This Row],[ZAHTEVANA SHEMA KAKOVOSTI]]&lt;&gt;"",Sklop3[[#This Row],[Preračunana masa/volumen/kos na enoto kg]],"")</f>
        <v/>
      </c>
      <c r="J28" s="241"/>
      <c r="K28" s="150" t="s">
        <v>110</v>
      </c>
      <c r="L28" s="150" t="s">
        <v>110</v>
      </c>
      <c r="M28" s="150" t="s">
        <v>110</v>
      </c>
      <c r="N28" s="242"/>
      <c r="O28" s="150" t="s">
        <v>110</v>
      </c>
      <c r="P28" s="243"/>
      <c r="Q28" s="244">
        <f>+Sklop3[[#This Row],[cena/enota brez DDV v EUR]]*Sklop3[[#This Row],[Stopnja DDV (%)]]</f>
        <v>0</v>
      </c>
      <c r="R28" s="244">
        <f>+Sklop3[[#This Row],[cena/enota brez DDV v EUR]]+Sklop3[[#This Row],[Davek (EUR)]]</f>
        <v>0</v>
      </c>
      <c r="S28" s="244">
        <f>+Sklop3[[#This Row],[cena/enota brez DDV v EUR]]*Sklop3[[#This Row],[Okvirna količina]]</f>
        <v>0</v>
      </c>
      <c r="T28" s="244">
        <f>+Sklop3[[#This Row],[Končna cena/enoto mere (EUR) z DDV]]*Sklop3[[#This Row],[Okvirna količina]]</f>
        <v>0</v>
      </c>
      <c r="U28" s="150" t="s">
        <v>110</v>
      </c>
    </row>
    <row r="29" spans="1:21" s="55" customFormat="1" ht="12">
      <c r="A29" s="79" t="s">
        <v>15</v>
      </c>
      <c r="B29" s="236" t="s">
        <v>261</v>
      </c>
      <c r="C29" s="75" t="s">
        <v>110</v>
      </c>
      <c r="D29" s="145" t="s">
        <v>0</v>
      </c>
      <c r="E29" s="237"/>
      <c r="F29" s="239">
        <v>500</v>
      </c>
      <c r="G29" s="103" t="s">
        <v>0</v>
      </c>
      <c r="H29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9" s="240" t="str">
        <f>IF(Sklop3[[#This Row],[ZAHTEVANA SHEMA KAKOVOSTI]]&lt;&gt;"",Sklop3[[#This Row],[Preračunana masa/volumen/kos na enoto kg]],"")</f>
        <v/>
      </c>
      <c r="J29" s="241"/>
      <c r="K29" s="150" t="s">
        <v>110</v>
      </c>
      <c r="L29" s="150" t="s">
        <v>110</v>
      </c>
      <c r="M29" s="150" t="s">
        <v>110</v>
      </c>
      <c r="N29" s="242"/>
      <c r="O29" s="150" t="s">
        <v>110</v>
      </c>
      <c r="P29" s="243"/>
      <c r="Q29" s="244">
        <f>+Sklop3[[#This Row],[cena/enota brez DDV v EUR]]*Sklop3[[#This Row],[Stopnja DDV (%)]]</f>
        <v>0</v>
      </c>
      <c r="R29" s="244">
        <f>+Sklop3[[#This Row],[cena/enota brez DDV v EUR]]+Sklop3[[#This Row],[Davek (EUR)]]</f>
        <v>0</v>
      </c>
      <c r="S29" s="244">
        <f>+Sklop3[[#This Row],[cena/enota brez DDV v EUR]]*Sklop3[[#This Row],[Okvirna količina]]</f>
        <v>0</v>
      </c>
      <c r="T29" s="244">
        <f>+Sklop3[[#This Row],[Končna cena/enoto mere (EUR) z DDV]]*Sklop3[[#This Row],[Okvirna količina]]</f>
        <v>0</v>
      </c>
      <c r="U29" s="150" t="s">
        <v>110</v>
      </c>
    </row>
    <row r="30" spans="1:21" s="55" customFormat="1" ht="12">
      <c r="A30" s="79" t="s">
        <v>16</v>
      </c>
      <c r="B30" s="236" t="s">
        <v>262</v>
      </c>
      <c r="C30" s="75" t="s">
        <v>110</v>
      </c>
      <c r="D30" s="145" t="s">
        <v>0</v>
      </c>
      <c r="E30" s="237"/>
      <c r="F30" s="239">
        <v>180</v>
      </c>
      <c r="G30" s="103" t="s">
        <v>0</v>
      </c>
      <c r="H30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30" s="240" t="str">
        <f>IF(Sklop3[[#This Row],[ZAHTEVANA SHEMA KAKOVOSTI]]&lt;&gt;"",Sklop3[[#This Row],[Preračunana masa/volumen/kos na enoto kg]],"")</f>
        <v/>
      </c>
      <c r="J30" s="241"/>
      <c r="K30" s="150" t="s">
        <v>110</v>
      </c>
      <c r="L30" s="150" t="s">
        <v>110</v>
      </c>
      <c r="M30" s="150" t="s">
        <v>110</v>
      </c>
      <c r="N30" s="242"/>
      <c r="O30" s="150" t="s">
        <v>110</v>
      </c>
      <c r="P30" s="243"/>
      <c r="Q30" s="244">
        <f>+Sklop3[[#This Row],[cena/enota brez DDV v EUR]]*Sklop3[[#This Row],[Stopnja DDV (%)]]</f>
        <v>0</v>
      </c>
      <c r="R30" s="244">
        <f>+Sklop3[[#This Row],[cena/enota brez DDV v EUR]]+Sklop3[[#This Row],[Davek (EUR)]]</f>
        <v>0</v>
      </c>
      <c r="S30" s="244">
        <f>+Sklop3[[#This Row],[cena/enota brez DDV v EUR]]*Sklop3[[#This Row],[Okvirna količina]]</f>
        <v>0</v>
      </c>
      <c r="T30" s="244">
        <f>+Sklop3[[#This Row],[Končna cena/enoto mere (EUR) z DDV]]*Sklop3[[#This Row],[Okvirna količina]]</f>
        <v>0</v>
      </c>
      <c r="U30" s="150" t="s">
        <v>110</v>
      </c>
    </row>
    <row r="31" spans="1:21" s="55" customFormat="1" ht="12">
      <c r="A31" s="79" t="s">
        <v>17</v>
      </c>
      <c r="B31" s="236" t="s">
        <v>263</v>
      </c>
      <c r="C31" s="75" t="s">
        <v>110</v>
      </c>
      <c r="D31" s="145" t="s">
        <v>0</v>
      </c>
      <c r="E31" s="237"/>
      <c r="F31" s="239">
        <v>260</v>
      </c>
      <c r="G31" s="103" t="s">
        <v>0</v>
      </c>
      <c r="H31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260</v>
      </c>
      <c r="I31" s="240" t="str">
        <f>IF(Sklop3[[#This Row],[ZAHTEVANA SHEMA KAKOVOSTI]]&lt;&gt;"",Sklop3[[#This Row],[Preračunana masa/volumen/kos na enoto kg]],"")</f>
        <v/>
      </c>
      <c r="J31" s="241"/>
      <c r="K31" s="150" t="s">
        <v>110</v>
      </c>
      <c r="L31" s="150" t="s">
        <v>110</v>
      </c>
      <c r="M31" s="150" t="s">
        <v>110</v>
      </c>
      <c r="N31" s="242"/>
      <c r="O31" s="150" t="s">
        <v>110</v>
      </c>
      <c r="P31" s="243"/>
      <c r="Q31" s="244">
        <f>+Sklop3[[#This Row],[cena/enota brez DDV v EUR]]*Sklop3[[#This Row],[Stopnja DDV (%)]]</f>
        <v>0</v>
      </c>
      <c r="R31" s="244">
        <f>+Sklop3[[#This Row],[cena/enota brez DDV v EUR]]+Sklop3[[#This Row],[Davek (EUR)]]</f>
        <v>0</v>
      </c>
      <c r="S31" s="244">
        <f>+Sklop3[[#This Row],[cena/enota brez DDV v EUR]]*Sklop3[[#This Row],[Okvirna količina]]</f>
        <v>0</v>
      </c>
      <c r="T31" s="244">
        <f>+Sklop3[[#This Row],[Končna cena/enoto mere (EUR) z DDV]]*Sklop3[[#This Row],[Okvirna količina]]</f>
        <v>0</v>
      </c>
      <c r="U31" s="150" t="s">
        <v>110</v>
      </c>
    </row>
    <row r="32" spans="1:21" s="55" customFormat="1" ht="12">
      <c r="A32" s="79" t="s">
        <v>18</v>
      </c>
      <c r="B32" s="236" t="s">
        <v>264</v>
      </c>
      <c r="C32" s="75" t="s">
        <v>110</v>
      </c>
      <c r="D32" s="145" t="s">
        <v>0</v>
      </c>
      <c r="E32" s="237"/>
      <c r="F32" s="239">
        <v>100</v>
      </c>
      <c r="G32" s="103" t="s">
        <v>0</v>
      </c>
      <c r="H32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2" s="240" t="str">
        <f>IF(Sklop3[[#This Row],[ZAHTEVANA SHEMA KAKOVOSTI]]&lt;&gt;"",Sklop3[[#This Row],[Preračunana masa/volumen/kos na enoto kg]],"")</f>
        <v/>
      </c>
      <c r="J32" s="241"/>
      <c r="K32" s="150" t="s">
        <v>110</v>
      </c>
      <c r="L32" s="150" t="s">
        <v>110</v>
      </c>
      <c r="M32" s="150" t="s">
        <v>110</v>
      </c>
      <c r="N32" s="242"/>
      <c r="O32" s="150" t="s">
        <v>110</v>
      </c>
      <c r="P32" s="243"/>
      <c r="Q32" s="244">
        <f>+Sklop3[[#This Row],[cena/enota brez DDV v EUR]]*Sklop3[[#This Row],[Stopnja DDV (%)]]</f>
        <v>0</v>
      </c>
      <c r="R32" s="244">
        <f>+Sklop3[[#This Row],[cena/enota brez DDV v EUR]]+Sklop3[[#This Row],[Davek (EUR)]]</f>
        <v>0</v>
      </c>
      <c r="S32" s="244">
        <f>+Sklop3[[#This Row],[cena/enota brez DDV v EUR]]*Sklop3[[#This Row],[Okvirna količina]]</f>
        <v>0</v>
      </c>
      <c r="T32" s="244">
        <f>+Sklop3[[#This Row],[Končna cena/enoto mere (EUR) z DDV]]*Sklop3[[#This Row],[Okvirna količina]]</f>
        <v>0</v>
      </c>
      <c r="U32" s="150" t="s">
        <v>110</v>
      </c>
    </row>
    <row r="33" spans="1:21" s="55" customFormat="1" ht="12">
      <c r="A33" s="79" t="s">
        <v>19</v>
      </c>
      <c r="B33" s="236" t="s">
        <v>265</v>
      </c>
      <c r="C33" s="75" t="s">
        <v>110</v>
      </c>
      <c r="D33" s="145" t="s">
        <v>0</v>
      </c>
      <c r="E33" s="237"/>
      <c r="F33" s="239">
        <v>7400</v>
      </c>
      <c r="G33" s="103" t="s">
        <v>0</v>
      </c>
      <c r="H33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7400</v>
      </c>
      <c r="I33" s="240" t="str">
        <f>IF(Sklop3[[#This Row],[ZAHTEVANA SHEMA KAKOVOSTI]]&lt;&gt;"",Sklop3[[#This Row],[Preračunana masa/volumen/kos na enoto kg]],"")</f>
        <v/>
      </c>
      <c r="J33" s="241"/>
      <c r="K33" s="150" t="s">
        <v>110</v>
      </c>
      <c r="L33" s="150" t="s">
        <v>110</v>
      </c>
      <c r="M33" s="150" t="s">
        <v>110</v>
      </c>
      <c r="N33" s="242"/>
      <c r="O33" s="150" t="s">
        <v>110</v>
      </c>
      <c r="P33" s="243"/>
      <c r="Q33" s="244">
        <f>+Sklop3[[#This Row],[cena/enota brez DDV v EUR]]*Sklop3[[#This Row],[Stopnja DDV (%)]]</f>
        <v>0</v>
      </c>
      <c r="R33" s="244">
        <f>+Sklop3[[#This Row],[cena/enota brez DDV v EUR]]+Sklop3[[#This Row],[Davek (EUR)]]</f>
        <v>0</v>
      </c>
      <c r="S33" s="244">
        <f>+Sklop3[[#This Row],[cena/enota brez DDV v EUR]]*Sklop3[[#This Row],[Okvirna količina]]</f>
        <v>0</v>
      </c>
      <c r="T33" s="244">
        <f>+Sklop3[[#This Row],[Končna cena/enoto mere (EUR) z DDV]]*Sklop3[[#This Row],[Okvirna količina]]</f>
        <v>0</v>
      </c>
      <c r="U33" s="150" t="s">
        <v>110</v>
      </c>
    </row>
    <row r="34" spans="1:21" s="55" customFormat="1" ht="12">
      <c r="A34" s="79" t="s">
        <v>20</v>
      </c>
      <c r="B34" s="236" t="s">
        <v>266</v>
      </c>
      <c r="C34" s="75" t="s">
        <v>110</v>
      </c>
      <c r="D34" s="145" t="s">
        <v>0</v>
      </c>
      <c r="E34" s="237"/>
      <c r="F34" s="239">
        <v>960</v>
      </c>
      <c r="G34" s="103" t="s">
        <v>0</v>
      </c>
      <c r="H34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960</v>
      </c>
      <c r="I34" s="240" t="str">
        <f>IF(Sklop3[[#This Row],[ZAHTEVANA SHEMA KAKOVOSTI]]&lt;&gt;"",Sklop3[[#This Row],[Preračunana masa/volumen/kos na enoto kg]],"")</f>
        <v/>
      </c>
      <c r="J34" s="241"/>
      <c r="K34" s="150" t="s">
        <v>110</v>
      </c>
      <c r="L34" s="150" t="s">
        <v>110</v>
      </c>
      <c r="M34" s="150" t="s">
        <v>110</v>
      </c>
      <c r="N34" s="242"/>
      <c r="O34" s="150" t="s">
        <v>110</v>
      </c>
      <c r="P34" s="243"/>
      <c r="Q34" s="244">
        <f>+Sklop3[[#This Row],[cena/enota brez DDV v EUR]]*Sklop3[[#This Row],[Stopnja DDV (%)]]</f>
        <v>0</v>
      </c>
      <c r="R34" s="244">
        <f>+Sklop3[[#This Row],[cena/enota brez DDV v EUR]]+Sklop3[[#This Row],[Davek (EUR)]]</f>
        <v>0</v>
      </c>
      <c r="S34" s="244">
        <f>+Sklop3[[#This Row],[cena/enota brez DDV v EUR]]*Sklop3[[#This Row],[Okvirna količina]]</f>
        <v>0</v>
      </c>
      <c r="T34" s="244">
        <f>+Sklop3[[#This Row],[Končna cena/enoto mere (EUR) z DDV]]*Sklop3[[#This Row],[Okvirna količina]]</f>
        <v>0</v>
      </c>
      <c r="U34" s="150" t="s">
        <v>110</v>
      </c>
    </row>
    <row r="35" spans="1:21" s="55" customFormat="1" ht="12">
      <c r="A35" s="79" t="s">
        <v>21</v>
      </c>
      <c r="B35" s="236" t="s">
        <v>267</v>
      </c>
      <c r="C35" s="75" t="s">
        <v>110</v>
      </c>
      <c r="D35" s="145" t="s">
        <v>0</v>
      </c>
      <c r="E35" s="237"/>
      <c r="F35" s="239">
        <v>880</v>
      </c>
      <c r="G35" s="103" t="s">
        <v>0</v>
      </c>
      <c r="H35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880</v>
      </c>
      <c r="I35" s="240" t="str">
        <f>IF(Sklop3[[#This Row],[ZAHTEVANA SHEMA KAKOVOSTI]]&lt;&gt;"",Sklop3[[#This Row],[Preračunana masa/volumen/kos na enoto kg]],"")</f>
        <v/>
      </c>
      <c r="J35" s="241"/>
      <c r="K35" s="150" t="s">
        <v>110</v>
      </c>
      <c r="L35" s="150" t="s">
        <v>110</v>
      </c>
      <c r="M35" s="150" t="s">
        <v>110</v>
      </c>
      <c r="N35" s="242"/>
      <c r="O35" s="150" t="s">
        <v>110</v>
      </c>
      <c r="P35" s="243"/>
      <c r="Q35" s="244">
        <f>+Sklop3[[#This Row],[cena/enota brez DDV v EUR]]*Sklop3[[#This Row],[Stopnja DDV (%)]]</f>
        <v>0</v>
      </c>
      <c r="R35" s="244">
        <f>+Sklop3[[#This Row],[cena/enota brez DDV v EUR]]+Sklop3[[#This Row],[Davek (EUR)]]</f>
        <v>0</v>
      </c>
      <c r="S35" s="244">
        <f>+Sklop3[[#This Row],[cena/enota brez DDV v EUR]]*Sklop3[[#This Row],[Okvirna količina]]</f>
        <v>0</v>
      </c>
      <c r="T35" s="244">
        <f>+Sklop3[[#This Row],[Končna cena/enoto mere (EUR) z DDV]]*Sklop3[[#This Row],[Okvirna količina]]</f>
        <v>0</v>
      </c>
      <c r="U35" s="150" t="s">
        <v>110</v>
      </c>
    </row>
    <row r="36" spans="1:21" s="55" customFormat="1" ht="12">
      <c r="A36" s="79" t="s">
        <v>22</v>
      </c>
      <c r="B36" s="236" t="s">
        <v>268</v>
      </c>
      <c r="C36" s="75" t="s">
        <v>110</v>
      </c>
      <c r="D36" s="145" t="s">
        <v>0</v>
      </c>
      <c r="E36" s="237"/>
      <c r="F36" s="239">
        <v>2400</v>
      </c>
      <c r="G36" s="103" t="s">
        <v>0</v>
      </c>
      <c r="H36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2400</v>
      </c>
      <c r="I36" s="240" t="str">
        <f>IF(Sklop3[[#This Row],[ZAHTEVANA SHEMA KAKOVOSTI]]&lt;&gt;"",Sklop3[[#This Row],[Preračunana masa/volumen/kos na enoto kg]],"")</f>
        <v/>
      </c>
      <c r="J36" s="241"/>
      <c r="K36" s="150" t="s">
        <v>110</v>
      </c>
      <c r="L36" s="150" t="s">
        <v>110</v>
      </c>
      <c r="M36" s="150" t="s">
        <v>110</v>
      </c>
      <c r="N36" s="242"/>
      <c r="O36" s="150" t="s">
        <v>110</v>
      </c>
      <c r="P36" s="243"/>
      <c r="Q36" s="244">
        <f>+Sklop3[[#This Row],[cena/enota brez DDV v EUR]]*Sklop3[[#This Row],[Stopnja DDV (%)]]</f>
        <v>0</v>
      </c>
      <c r="R36" s="244">
        <f>+Sklop3[[#This Row],[cena/enota brez DDV v EUR]]+Sklop3[[#This Row],[Davek (EUR)]]</f>
        <v>0</v>
      </c>
      <c r="S36" s="244">
        <f>+Sklop3[[#This Row],[cena/enota brez DDV v EUR]]*Sklop3[[#This Row],[Okvirna količina]]</f>
        <v>0</v>
      </c>
      <c r="T36" s="244">
        <f>+Sklop3[[#This Row],[Končna cena/enoto mere (EUR) z DDV]]*Sklop3[[#This Row],[Okvirna količina]]</f>
        <v>0</v>
      </c>
      <c r="U36" s="150" t="s">
        <v>110</v>
      </c>
    </row>
    <row r="37" spans="1:21" s="55" customFormat="1" ht="12">
      <c r="A37" s="79" t="s">
        <v>23</v>
      </c>
      <c r="B37" s="236" t="s">
        <v>269</v>
      </c>
      <c r="C37" s="75" t="s">
        <v>110</v>
      </c>
      <c r="D37" s="145" t="s">
        <v>0</v>
      </c>
      <c r="E37" s="237"/>
      <c r="F37" s="239">
        <v>120</v>
      </c>
      <c r="G37" s="103" t="s">
        <v>0</v>
      </c>
      <c r="H37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37" s="240" t="str">
        <f>IF(Sklop3[[#This Row],[ZAHTEVANA SHEMA KAKOVOSTI]]&lt;&gt;"",Sklop3[[#This Row],[Preračunana masa/volumen/kos na enoto kg]],"")</f>
        <v/>
      </c>
      <c r="J37" s="241"/>
      <c r="K37" s="150" t="s">
        <v>110</v>
      </c>
      <c r="L37" s="150" t="s">
        <v>110</v>
      </c>
      <c r="M37" s="150" t="s">
        <v>110</v>
      </c>
      <c r="N37" s="242"/>
      <c r="O37" s="150" t="s">
        <v>110</v>
      </c>
      <c r="P37" s="243"/>
      <c r="Q37" s="244">
        <f>+Sklop3[[#This Row],[cena/enota brez DDV v EUR]]*Sklop3[[#This Row],[Stopnja DDV (%)]]</f>
        <v>0</v>
      </c>
      <c r="R37" s="244">
        <f>+Sklop3[[#This Row],[cena/enota brez DDV v EUR]]+Sklop3[[#This Row],[Davek (EUR)]]</f>
        <v>0</v>
      </c>
      <c r="S37" s="244">
        <f>+Sklop3[[#This Row],[cena/enota brez DDV v EUR]]*Sklop3[[#This Row],[Okvirna količina]]</f>
        <v>0</v>
      </c>
      <c r="T37" s="244">
        <f>+Sklop3[[#This Row],[Končna cena/enoto mere (EUR) z DDV]]*Sklop3[[#This Row],[Okvirna količina]]</f>
        <v>0</v>
      </c>
      <c r="U37" s="150" t="s">
        <v>110</v>
      </c>
    </row>
    <row r="38" spans="1:21" s="55" customFormat="1" ht="12">
      <c r="A38" s="79" t="s">
        <v>24</v>
      </c>
      <c r="B38" s="236" t="s">
        <v>270</v>
      </c>
      <c r="C38" s="75" t="s">
        <v>110</v>
      </c>
      <c r="D38" s="145" t="s">
        <v>0</v>
      </c>
      <c r="E38" s="237"/>
      <c r="F38" s="239">
        <v>1680</v>
      </c>
      <c r="G38" s="103" t="s">
        <v>0</v>
      </c>
      <c r="H38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1680</v>
      </c>
      <c r="I38" s="240" t="str">
        <f>IF(Sklop3[[#This Row],[ZAHTEVANA SHEMA KAKOVOSTI]]&lt;&gt;"",Sklop3[[#This Row],[Preračunana masa/volumen/kos na enoto kg]],"")</f>
        <v/>
      </c>
      <c r="J38" s="241"/>
      <c r="K38" s="150" t="s">
        <v>110</v>
      </c>
      <c r="L38" s="150" t="s">
        <v>110</v>
      </c>
      <c r="M38" s="150" t="s">
        <v>110</v>
      </c>
      <c r="N38" s="242"/>
      <c r="O38" s="150" t="s">
        <v>110</v>
      </c>
      <c r="P38" s="243"/>
      <c r="Q38" s="244">
        <f>+Sklop3[[#This Row],[cena/enota brez DDV v EUR]]*Sklop3[[#This Row],[Stopnja DDV (%)]]</f>
        <v>0</v>
      </c>
      <c r="R38" s="244">
        <f>+Sklop3[[#This Row],[cena/enota brez DDV v EUR]]+Sklop3[[#This Row],[Davek (EUR)]]</f>
        <v>0</v>
      </c>
      <c r="S38" s="244">
        <f>+Sklop3[[#This Row],[cena/enota brez DDV v EUR]]*Sklop3[[#This Row],[Okvirna količina]]</f>
        <v>0</v>
      </c>
      <c r="T38" s="244">
        <f>+Sklop3[[#This Row],[Končna cena/enoto mere (EUR) z DDV]]*Sklop3[[#This Row],[Okvirna količina]]</f>
        <v>0</v>
      </c>
      <c r="U38" s="150" t="s">
        <v>110</v>
      </c>
    </row>
    <row r="39" spans="1:21" s="55" customFormat="1" ht="12">
      <c r="A39" s="79" t="s">
        <v>25</v>
      </c>
      <c r="B39" s="236" t="s">
        <v>271</v>
      </c>
      <c r="C39" s="75" t="s">
        <v>110</v>
      </c>
      <c r="D39" s="145" t="s">
        <v>0</v>
      </c>
      <c r="E39" s="237"/>
      <c r="F39" s="239">
        <v>60</v>
      </c>
      <c r="G39" s="103" t="s">
        <v>0</v>
      </c>
      <c r="H39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39" s="240" t="str">
        <f>IF(Sklop3[[#This Row],[ZAHTEVANA SHEMA KAKOVOSTI]]&lt;&gt;"",Sklop3[[#This Row],[Preračunana masa/volumen/kos na enoto kg]],"")</f>
        <v/>
      </c>
      <c r="J39" s="241"/>
      <c r="K39" s="150" t="s">
        <v>110</v>
      </c>
      <c r="L39" s="150" t="s">
        <v>110</v>
      </c>
      <c r="M39" s="150" t="s">
        <v>110</v>
      </c>
      <c r="N39" s="242"/>
      <c r="O39" s="150" t="s">
        <v>110</v>
      </c>
      <c r="P39" s="243"/>
      <c r="Q39" s="244">
        <f>+Sklop3[[#This Row],[cena/enota brez DDV v EUR]]*Sklop3[[#This Row],[Stopnja DDV (%)]]</f>
        <v>0</v>
      </c>
      <c r="R39" s="244">
        <f>+Sklop3[[#This Row],[cena/enota brez DDV v EUR]]+Sklop3[[#This Row],[Davek (EUR)]]</f>
        <v>0</v>
      </c>
      <c r="S39" s="244">
        <f>+Sklop3[[#This Row],[cena/enota brez DDV v EUR]]*Sklop3[[#This Row],[Okvirna količina]]</f>
        <v>0</v>
      </c>
      <c r="T39" s="244">
        <f>+Sklop3[[#This Row],[Končna cena/enoto mere (EUR) z DDV]]*Sklop3[[#This Row],[Okvirna količina]]</f>
        <v>0</v>
      </c>
      <c r="U39" s="150" t="s">
        <v>110</v>
      </c>
    </row>
    <row r="40" spans="1:21" s="55" customFormat="1" ht="12">
      <c r="A40" s="79" t="s">
        <v>26</v>
      </c>
      <c r="B40" s="236" t="s">
        <v>272</v>
      </c>
      <c r="C40" s="75" t="s">
        <v>110</v>
      </c>
      <c r="D40" s="145" t="s">
        <v>0</v>
      </c>
      <c r="E40" s="237"/>
      <c r="F40" s="239">
        <v>90</v>
      </c>
      <c r="G40" s="103" t="s">
        <v>0</v>
      </c>
      <c r="H40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40" s="240" t="str">
        <f>IF(Sklop3[[#This Row],[ZAHTEVANA SHEMA KAKOVOSTI]]&lt;&gt;"",Sklop3[[#This Row],[Preračunana masa/volumen/kos na enoto kg]],"")</f>
        <v/>
      </c>
      <c r="J40" s="241"/>
      <c r="K40" s="150" t="s">
        <v>110</v>
      </c>
      <c r="L40" s="150" t="s">
        <v>110</v>
      </c>
      <c r="M40" s="150" t="s">
        <v>110</v>
      </c>
      <c r="N40" s="242"/>
      <c r="O40" s="150" t="s">
        <v>110</v>
      </c>
      <c r="P40" s="243"/>
      <c r="Q40" s="244">
        <f>+Sklop3[[#This Row],[cena/enota brez DDV v EUR]]*Sklop3[[#This Row],[Stopnja DDV (%)]]</f>
        <v>0</v>
      </c>
      <c r="R40" s="244">
        <f>+Sklop3[[#This Row],[cena/enota brez DDV v EUR]]+Sklop3[[#This Row],[Davek (EUR)]]</f>
        <v>0</v>
      </c>
      <c r="S40" s="244">
        <f>+Sklop3[[#This Row],[cena/enota brez DDV v EUR]]*Sklop3[[#This Row],[Okvirna količina]]</f>
        <v>0</v>
      </c>
      <c r="T40" s="244">
        <f>+Sklop3[[#This Row],[Končna cena/enoto mere (EUR) z DDV]]*Sklop3[[#This Row],[Okvirna količina]]</f>
        <v>0</v>
      </c>
      <c r="U40" s="150" t="s">
        <v>110</v>
      </c>
    </row>
    <row r="41" spans="1:21" s="55" customFormat="1" ht="12">
      <c r="A41" s="79" t="s">
        <v>27</v>
      </c>
      <c r="B41" s="236" t="s">
        <v>273</v>
      </c>
      <c r="C41" s="75" t="s">
        <v>110</v>
      </c>
      <c r="D41" s="145" t="s">
        <v>0</v>
      </c>
      <c r="E41" s="237"/>
      <c r="F41" s="239">
        <v>30</v>
      </c>
      <c r="G41" s="103" t="s">
        <v>0</v>
      </c>
      <c r="H41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41" s="240" t="str">
        <f>IF(Sklop3[[#This Row],[ZAHTEVANA SHEMA KAKOVOSTI]]&lt;&gt;"",Sklop3[[#This Row],[Preračunana masa/volumen/kos na enoto kg]],"")</f>
        <v/>
      </c>
      <c r="J41" s="241"/>
      <c r="K41" s="150" t="s">
        <v>110</v>
      </c>
      <c r="L41" s="150" t="s">
        <v>110</v>
      </c>
      <c r="M41" s="150" t="s">
        <v>110</v>
      </c>
      <c r="N41" s="242"/>
      <c r="O41" s="150" t="s">
        <v>110</v>
      </c>
      <c r="P41" s="243"/>
      <c r="Q41" s="244">
        <f>+Sklop3[[#This Row],[cena/enota brez DDV v EUR]]*Sklop3[[#This Row],[Stopnja DDV (%)]]</f>
        <v>0</v>
      </c>
      <c r="R41" s="244">
        <f>+Sklop3[[#This Row],[cena/enota brez DDV v EUR]]+Sklop3[[#This Row],[Davek (EUR)]]</f>
        <v>0</v>
      </c>
      <c r="S41" s="244">
        <f>+Sklop3[[#This Row],[cena/enota brez DDV v EUR]]*Sklop3[[#This Row],[Okvirna količina]]</f>
        <v>0</v>
      </c>
      <c r="T41" s="244">
        <f>+Sklop3[[#This Row],[Končna cena/enoto mere (EUR) z DDV]]*Sklop3[[#This Row],[Okvirna količina]]</f>
        <v>0</v>
      </c>
      <c r="U41" s="150" t="s">
        <v>110</v>
      </c>
    </row>
    <row r="42" spans="1:21" s="55" customFormat="1" ht="12">
      <c r="A42" s="79" t="s">
        <v>28</v>
      </c>
      <c r="B42" s="236" t="s">
        <v>274</v>
      </c>
      <c r="C42" s="75" t="s">
        <v>110</v>
      </c>
      <c r="D42" s="145" t="s">
        <v>0</v>
      </c>
      <c r="E42" s="237"/>
      <c r="F42" s="239">
        <v>180</v>
      </c>
      <c r="G42" s="103" t="s">
        <v>0</v>
      </c>
      <c r="H42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42" s="240" t="str">
        <f>IF(Sklop3[[#This Row],[ZAHTEVANA SHEMA KAKOVOSTI]]&lt;&gt;"",Sklop3[[#This Row],[Preračunana masa/volumen/kos na enoto kg]],"")</f>
        <v/>
      </c>
      <c r="J42" s="241"/>
      <c r="K42" s="150" t="s">
        <v>110</v>
      </c>
      <c r="L42" s="150" t="s">
        <v>110</v>
      </c>
      <c r="M42" s="150" t="s">
        <v>110</v>
      </c>
      <c r="N42" s="242"/>
      <c r="O42" s="150" t="s">
        <v>110</v>
      </c>
      <c r="P42" s="243"/>
      <c r="Q42" s="244">
        <f>+Sklop3[[#This Row],[cena/enota brez DDV v EUR]]*Sklop3[[#This Row],[Stopnja DDV (%)]]</f>
        <v>0</v>
      </c>
      <c r="R42" s="244">
        <f>+Sklop3[[#This Row],[cena/enota brez DDV v EUR]]+Sklop3[[#This Row],[Davek (EUR)]]</f>
        <v>0</v>
      </c>
      <c r="S42" s="244">
        <f>+Sklop3[[#This Row],[cena/enota brez DDV v EUR]]*Sklop3[[#This Row],[Okvirna količina]]</f>
        <v>0</v>
      </c>
      <c r="T42" s="244">
        <f>+Sklop3[[#This Row],[Končna cena/enoto mere (EUR) z DDV]]*Sklop3[[#This Row],[Okvirna količina]]</f>
        <v>0</v>
      </c>
      <c r="U42" s="150" t="s">
        <v>110</v>
      </c>
    </row>
    <row r="43" spans="1:21" s="55" customFormat="1" ht="12">
      <c r="A43" s="79" t="s">
        <v>29</v>
      </c>
      <c r="B43" s="236" t="s">
        <v>275</v>
      </c>
      <c r="C43" s="75" t="s">
        <v>110</v>
      </c>
      <c r="D43" s="145" t="s">
        <v>0</v>
      </c>
      <c r="E43" s="237"/>
      <c r="F43" s="239">
        <v>50</v>
      </c>
      <c r="G43" s="103" t="s">
        <v>0</v>
      </c>
      <c r="H43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3" s="240" t="str">
        <f>IF(Sklop3[[#This Row],[ZAHTEVANA SHEMA KAKOVOSTI]]&lt;&gt;"",Sklop3[[#This Row],[Preračunana masa/volumen/kos na enoto kg]],"")</f>
        <v/>
      </c>
      <c r="J43" s="241"/>
      <c r="K43" s="150" t="s">
        <v>110</v>
      </c>
      <c r="L43" s="150" t="s">
        <v>110</v>
      </c>
      <c r="M43" s="150" t="s">
        <v>110</v>
      </c>
      <c r="N43" s="242"/>
      <c r="O43" s="150" t="s">
        <v>110</v>
      </c>
      <c r="P43" s="243"/>
      <c r="Q43" s="244">
        <f>+Sklop3[[#This Row],[cena/enota brez DDV v EUR]]*Sklop3[[#This Row],[Stopnja DDV (%)]]</f>
        <v>0</v>
      </c>
      <c r="R43" s="244">
        <f>+Sklop3[[#This Row],[cena/enota brez DDV v EUR]]+Sklop3[[#This Row],[Davek (EUR)]]</f>
        <v>0</v>
      </c>
      <c r="S43" s="244">
        <f>+Sklop3[[#This Row],[cena/enota brez DDV v EUR]]*Sklop3[[#This Row],[Okvirna količina]]</f>
        <v>0</v>
      </c>
      <c r="T43" s="244">
        <f>+Sklop3[[#This Row],[Končna cena/enoto mere (EUR) z DDV]]*Sklop3[[#This Row],[Okvirna količina]]</f>
        <v>0</v>
      </c>
      <c r="U43" s="150" t="s">
        <v>110</v>
      </c>
    </row>
    <row r="44" spans="1:21" s="55" customFormat="1" ht="12">
      <c r="A44" s="79" t="s">
        <v>30</v>
      </c>
      <c r="B44" s="236" t="s">
        <v>276</v>
      </c>
      <c r="C44" s="75" t="s">
        <v>110</v>
      </c>
      <c r="D44" s="145" t="s">
        <v>0</v>
      </c>
      <c r="E44" s="237"/>
      <c r="F44" s="239">
        <v>60</v>
      </c>
      <c r="G44" s="103" t="s">
        <v>0</v>
      </c>
      <c r="H44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44" s="240" t="str">
        <f>IF(Sklop3[[#This Row],[ZAHTEVANA SHEMA KAKOVOSTI]]&lt;&gt;"",Sklop3[[#This Row],[Preračunana masa/volumen/kos na enoto kg]],"")</f>
        <v/>
      </c>
      <c r="J44" s="241"/>
      <c r="K44" s="150" t="s">
        <v>110</v>
      </c>
      <c r="L44" s="150" t="s">
        <v>110</v>
      </c>
      <c r="M44" s="150" t="s">
        <v>110</v>
      </c>
      <c r="N44" s="242"/>
      <c r="O44" s="150" t="s">
        <v>110</v>
      </c>
      <c r="P44" s="243"/>
      <c r="Q44" s="244">
        <f>+Sklop3[[#This Row],[cena/enota brez DDV v EUR]]*Sklop3[[#This Row],[Stopnja DDV (%)]]</f>
        <v>0</v>
      </c>
      <c r="R44" s="244">
        <f>+Sklop3[[#This Row],[cena/enota brez DDV v EUR]]+Sklop3[[#This Row],[Davek (EUR)]]</f>
        <v>0</v>
      </c>
      <c r="S44" s="244">
        <f>+Sklop3[[#This Row],[cena/enota brez DDV v EUR]]*Sklop3[[#This Row],[Okvirna količina]]</f>
        <v>0</v>
      </c>
      <c r="T44" s="244">
        <f>+Sklop3[[#This Row],[Končna cena/enoto mere (EUR) z DDV]]*Sklop3[[#This Row],[Okvirna količina]]</f>
        <v>0</v>
      </c>
      <c r="U44" s="150" t="s">
        <v>110</v>
      </c>
    </row>
    <row r="45" spans="1:21" s="55" customFormat="1" ht="12">
      <c r="A45" s="79" t="s">
        <v>31</v>
      </c>
      <c r="B45" s="236" t="s">
        <v>277</v>
      </c>
      <c r="C45" s="75" t="s">
        <v>110</v>
      </c>
      <c r="D45" s="145" t="s">
        <v>0</v>
      </c>
      <c r="E45" s="237"/>
      <c r="F45" s="239">
        <v>160</v>
      </c>
      <c r="G45" s="103" t="s">
        <v>0</v>
      </c>
      <c r="H45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45" s="240" t="str">
        <f>IF(Sklop3[[#This Row],[ZAHTEVANA SHEMA KAKOVOSTI]]&lt;&gt;"",Sklop3[[#This Row],[Preračunana masa/volumen/kos na enoto kg]],"")</f>
        <v/>
      </c>
      <c r="J45" s="241"/>
      <c r="K45" s="150" t="s">
        <v>110</v>
      </c>
      <c r="L45" s="150" t="s">
        <v>110</v>
      </c>
      <c r="M45" s="150" t="s">
        <v>110</v>
      </c>
      <c r="N45" s="242"/>
      <c r="O45" s="150" t="s">
        <v>110</v>
      </c>
      <c r="P45" s="243"/>
      <c r="Q45" s="244">
        <f>+Sklop3[[#This Row],[cena/enota brez DDV v EUR]]*Sklop3[[#This Row],[Stopnja DDV (%)]]</f>
        <v>0</v>
      </c>
      <c r="R45" s="244">
        <f>+Sklop3[[#This Row],[cena/enota brez DDV v EUR]]+Sklop3[[#This Row],[Davek (EUR)]]</f>
        <v>0</v>
      </c>
      <c r="S45" s="244">
        <f>+Sklop3[[#This Row],[cena/enota brez DDV v EUR]]*Sklop3[[#This Row],[Okvirna količina]]</f>
        <v>0</v>
      </c>
      <c r="T45" s="244">
        <f>+Sklop3[[#This Row],[Končna cena/enoto mere (EUR) z DDV]]*Sklop3[[#This Row],[Okvirna količina]]</f>
        <v>0</v>
      </c>
      <c r="U45" s="150" t="s">
        <v>110</v>
      </c>
    </row>
    <row r="46" spans="1:21" s="55" customFormat="1" ht="24">
      <c r="A46" s="79" t="s">
        <v>32</v>
      </c>
      <c r="B46" s="236" t="s">
        <v>278</v>
      </c>
      <c r="C46" s="75" t="s">
        <v>110</v>
      </c>
      <c r="D46" s="145" t="s">
        <v>0</v>
      </c>
      <c r="E46" s="237"/>
      <c r="F46" s="239">
        <v>80</v>
      </c>
      <c r="G46" s="103" t="s">
        <v>0</v>
      </c>
      <c r="H46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46" s="240" t="str">
        <f>IF(Sklop3[[#This Row],[ZAHTEVANA SHEMA KAKOVOSTI]]&lt;&gt;"",Sklop3[[#This Row],[Preračunana masa/volumen/kos na enoto kg]],"")</f>
        <v/>
      </c>
      <c r="J46" s="241"/>
      <c r="K46" s="150" t="s">
        <v>110</v>
      </c>
      <c r="L46" s="150" t="s">
        <v>110</v>
      </c>
      <c r="M46" s="150" t="s">
        <v>110</v>
      </c>
      <c r="N46" s="242"/>
      <c r="O46" s="150" t="s">
        <v>110</v>
      </c>
      <c r="P46" s="243"/>
      <c r="Q46" s="244">
        <f>+Sklop3[[#This Row],[cena/enota brez DDV v EUR]]*Sklop3[[#This Row],[Stopnja DDV (%)]]</f>
        <v>0</v>
      </c>
      <c r="R46" s="244">
        <f>+Sklop3[[#This Row],[cena/enota brez DDV v EUR]]+Sklop3[[#This Row],[Davek (EUR)]]</f>
        <v>0</v>
      </c>
      <c r="S46" s="244">
        <f>+Sklop3[[#This Row],[cena/enota brez DDV v EUR]]*Sklop3[[#This Row],[Okvirna količina]]</f>
        <v>0</v>
      </c>
      <c r="T46" s="244">
        <f>+Sklop3[[#This Row],[Končna cena/enoto mere (EUR) z DDV]]*Sklop3[[#This Row],[Okvirna količina]]</f>
        <v>0</v>
      </c>
      <c r="U46" s="150" t="s">
        <v>110</v>
      </c>
    </row>
    <row r="47" spans="1:21" s="55" customFormat="1" ht="12">
      <c r="A47" s="79" t="s">
        <v>33</v>
      </c>
      <c r="B47" s="236" t="s">
        <v>279</v>
      </c>
      <c r="C47" s="75" t="s">
        <v>110</v>
      </c>
      <c r="D47" s="145" t="s">
        <v>0</v>
      </c>
      <c r="E47" s="237"/>
      <c r="F47" s="239">
        <v>20</v>
      </c>
      <c r="G47" s="103" t="s">
        <v>0</v>
      </c>
      <c r="H47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47" s="240" t="str">
        <f>IF(Sklop3[[#This Row],[ZAHTEVANA SHEMA KAKOVOSTI]]&lt;&gt;"",Sklop3[[#This Row],[Preračunana masa/volumen/kos na enoto kg]],"")</f>
        <v/>
      </c>
      <c r="J47" s="241"/>
      <c r="K47" s="150" t="s">
        <v>110</v>
      </c>
      <c r="L47" s="150" t="s">
        <v>110</v>
      </c>
      <c r="M47" s="150" t="s">
        <v>110</v>
      </c>
      <c r="N47" s="242"/>
      <c r="O47" s="150" t="s">
        <v>110</v>
      </c>
      <c r="P47" s="243"/>
      <c r="Q47" s="244">
        <f>+Sklop3[[#This Row],[cena/enota brez DDV v EUR]]*Sklop3[[#This Row],[Stopnja DDV (%)]]</f>
        <v>0</v>
      </c>
      <c r="R47" s="244">
        <f>+Sklop3[[#This Row],[cena/enota brez DDV v EUR]]+Sklop3[[#This Row],[Davek (EUR)]]</f>
        <v>0</v>
      </c>
      <c r="S47" s="244">
        <f>+Sklop3[[#This Row],[cena/enota brez DDV v EUR]]*Sklop3[[#This Row],[Okvirna količina]]</f>
        <v>0</v>
      </c>
      <c r="T47" s="244">
        <f>+Sklop3[[#This Row],[Končna cena/enoto mere (EUR) z DDV]]*Sklop3[[#This Row],[Okvirna količina]]</f>
        <v>0</v>
      </c>
      <c r="U47" s="150" t="s">
        <v>110</v>
      </c>
    </row>
    <row r="48" spans="1:21" s="55" customFormat="1" ht="12">
      <c r="A48" s="79" t="s">
        <v>34</v>
      </c>
      <c r="B48" s="346" t="s">
        <v>593</v>
      </c>
      <c r="C48" s="75" t="s">
        <v>110</v>
      </c>
      <c r="D48" s="145" t="s">
        <v>0</v>
      </c>
      <c r="E48" s="237"/>
      <c r="F48" s="239">
        <v>50</v>
      </c>
      <c r="G48" s="103" t="s">
        <v>0</v>
      </c>
      <c r="H48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8" s="240" t="str">
        <f>IF(Sklop3[[#This Row],[ZAHTEVANA SHEMA KAKOVOSTI]]&lt;&gt;"",Sklop3[[#This Row],[Preračunana masa/volumen/kos na enoto kg]],"")</f>
        <v/>
      </c>
      <c r="J48" s="241"/>
      <c r="K48" s="150" t="s">
        <v>110</v>
      </c>
      <c r="L48" s="150" t="s">
        <v>110</v>
      </c>
      <c r="M48" s="150" t="s">
        <v>110</v>
      </c>
      <c r="N48" s="242"/>
      <c r="O48" s="150" t="s">
        <v>110</v>
      </c>
      <c r="P48" s="243"/>
      <c r="Q48" s="244">
        <f>+Sklop3[[#This Row],[cena/enota brez DDV v EUR]]*Sklop3[[#This Row],[Stopnja DDV (%)]]</f>
        <v>0</v>
      </c>
      <c r="R48" s="244">
        <f>+Sklop3[[#This Row],[cena/enota brez DDV v EUR]]+Sklop3[[#This Row],[Davek (EUR)]]</f>
        <v>0</v>
      </c>
      <c r="S48" s="244">
        <f>+Sklop3[[#This Row],[cena/enota brez DDV v EUR]]*Sklop3[[#This Row],[Okvirna količina]]</f>
        <v>0</v>
      </c>
      <c r="T48" s="244">
        <f>+Sklop3[[#This Row],[Končna cena/enoto mere (EUR) z DDV]]*Sklop3[[#This Row],[Okvirna količina]]</f>
        <v>0</v>
      </c>
      <c r="U48" s="150" t="s">
        <v>110</v>
      </c>
    </row>
    <row r="49" spans="1:21" s="55" customFormat="1" ht="12">
      <c r="A49" s="79" t="s">
        <v>35</v>
      </c>
      <c r="B49" s="346" t="s">
        <v>280</v>
      </c>
      <c r="C49" s="75" t="s">
        <v>110</v>
      </c>
      <c r="D49" s="145" t="s">
        <v>0</v>
      </c>
      <c r="E49" s="237"/>
      <c r="F49" s="239">
        <v>80</v>
      </c>
      <c r="G49" s="103" t="s">
        <v>0</v>
      </c>
      <c r="H49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49" s="240" t="str">
        <f>IF(Sklop3[[#This Row],[ZAHTEVANA SHEMA KAKOVOSTI]]&lt;&gt;"",Sklop3[[#This Row],[Preračunana masa/volumen/kos na enoto kg]],"")</f>
        <v/>
      </c>
      <c r="J49" s="241"/>
      <c r="K49" s="150" t="s">
        <v>110</v>
      </c>
      <c r="L49" s="150" t="s">
        <v>110</v>
      </c>
      <c r="M49" s="150" t="s">
        <v>110</v>
      </c>
      <c r="N49" s="242"/>
      <c r="O49" s="150" t="s">
        <v>110</v>
      </c>
      <c r="P49" s="243"/>
      <c r="Q49" s="244">
        <f>+Sklop3[[#This Row],[cena/enota brez DDV v EUR]]*Sklop3[[#This Row],[Stopnja DDV (%)]]</f>
        <v>0</v>
      </c>
      <c r="R49" s="244">
        <f>+Sklop3[[#This Row],[cena/enota brez DDV v EUR]]+Sklop3[[#This Row],[Davek (EUR)]]</f>
        <v>0</v>
      </c>
      <c r="S49" s="244">
        <f>+Sklop3[[#This Row],[cena/enota brez DDV v EUR]]*Sklop3[[#This Row],[Okvirna količina]]</f>
        <v>0</v>
      </c>
      <c r="T49" s="244">
        <f>+Sklop3[[#This Row],[Končna cena/enoto mere (EUR) z DDV]]*Sklop3[[#This Row],[Okvirna količina]]</f>
        <v>0</v>
      </c>
      <c r="U49" s="150" t="s">
        <v>110</v>
      </c>
    </row>
    <row r="50" spans="1:21" s="55" customFormat="1" ht="12">
      <c r="A50" s="79" t="s">
        <v>36</v>
      </c>
      <c r="B50" s="236" t="s">
        <v>281</v>
      </c>
      <c r="C50" s="75" t="s">
        <v>110</v>
      </c>
      <c r="D50" s="145" t="s">
        <v>0</v>
      </c>
      <c r="E50" s="237"/>
      <c r="F50" s="239">
        <v>600</v>
      </c>
      <c r="G50" s="103" t="s">
        <v>0</v>
      </c>
      <c r="H50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50" s="240" t="str">
        <f>IF(Sklop3[[#This Row],[ZAHTEVANA SHEMA KAKOVOSTI]]&lt;&gt;"",Sklop3[[#This Row],[Preračunana masa/volumen/kos na enoto kg]],"")</f>
        <v/>
      </c>
      <c r="J50" s="241"/>
      <c r="K50" s="150" t="s">
        <v>110</v>
      </c>
      <c r="L50" s="150" t="s">
        <v>110</v>
      </c>
      <c r="M50" s="150" t="s">
        <v>110</v>
      </c>
      <c r="N50" s="242"/>
      <c r="O50" s="150" t="s">
        <v>110</v>
      </c>
      <c r="P50" s="243"/>
      <c r="Q50" s="244">
        <f>+Sklop3[[#This Row],[cena/enota brez DDV v EUR]]*Sklop3[[#This Row],[Stopnja DDV (%)]]</f>
        <v>0</v>
      </c>
      <c r="R50" s="244">
        <f>+Sklop3[[#This Row],[cena/enota brez DDV v EUR]]+Sklop3[[#This Row],[Davek (EUR)]]</f>
        <v>0</v>
      </c>
      <c r="S50" s="244">
        <f>+Sklop3[[#This Row],[cena/enota brez DDV v EUR]]*Sklop3[[#This Row],[Okvirna količina]]</f>
        <v>0</v>
      </c>
      <c r="T50" s="244">
        <f>+Sklop3[[#This Row],[Končna cena/enoto mere (EUR) z DDV]]*Sklop3[[#This Row],[Okvirna količina]]</f>
        <v>0</v>
      </c>
      <c r="U50" s="150" t="s">
        <v>110</v>
      </c>
    </row>
    <row r="51" spans="1:21" s="55" customFormat="1" ht="16.5" customHeight="1">
      <c r="A51" s="79" t="s">
        <v>37</v>
      </c>
      <c r="B51" s="236" t="s">
        <v>282</v>
      </c>
      <c r="C51" s="75" t="s">
        <v>110</v>
      </c>
      <c r="D51" s="145" t="s">
        <v>0</v>
      </c>
      <c r="E51" s="237"/>
      <c r="F51" s="239">
        <v>1100</v>
      </c>
      <c r="G51" s="103" t="s">
        <v>0</v>
      </c>
      <c r="H51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1100</v>
      </c>
      <c r="I51" s="240" t="str">
        <f>IF(Sklop3[[#This Row],[ZAHTEVANA SHEMA KAKOVOSTI]]&lt;&gt;"",Sklop3[[#This Row],[Preračunana masa/volumen/kos na enoto kg]],"")</f>
        <v/>
      </c>
      <c r="J51" s="241"/>
      <c r="K51" s="150" t="s">
        <v>110</v>
      </c>
      <c r="L51" s="150" t="s">
        <v>110</v>
      </c>
      <c r="M51" s="150" t="s">
        <v>110</v>
      </c>
      <c r="N51" s="242"/>
      <c r="O51" s="150" t="s">
        <v>110</v>
      </c>
      <c r="P51" s="243"/>
      <c r="Q51" s="244">
        <f>+Sklop3[[#This Row],[cena/enota brez DDV v EUR]]*Sklop3[[#This Row],[Stopnja DDV (%)]]</f>
        <v>0</v>
      </c>
      <c r="R51" s="244">
        <f>+Sklop3[[#This Row],[cena/enota brez DDV v EUR]]+Sklop3[[#This Row],[Davek (EUR)]]</f>
        <v>0</v>
      </c>
      <c r="S51" s="244">
        <f>+Sklop3[[#This Row],[cena/enota brez DDV v EUR]]*Sklop3[[#This Row],[Okvirna količina]]</f>
        <v>0</v>
      </c>
      <c r="T51" s="244">
        <f>+Sklop3[[#This Row],[Končna cena/enoto mere (EUR) z DDV]]*Sklop3[[#This Row],[Okvirna količina]]</f>
        <v>0</v>
      </c>
      <c r="U51" s="150" t="s">
        <v>110</v>
      </c>
    </row>
    <row r="52" spans="1:21" s="55" customFormat="1" ht="12">
      <c r="A52" s="79" t="s">
        <v>38</v>
      </c>
      <c r="B52" s="236" t="s">
        <v>283</v>
      </c>
      <c r="C52" s="75" t="s">
        <v>110</v>
      </c>
      <c r="D52" s="145" t="s">
        <v>0</v>
      </c>
      <c r="E52" s="237"/>
      <c r="F52" s="239">
        <v>30</v>
      </c>
      <c r="G52" s="103" t="s">
        <v>0</v>
      </c>
      <c r="H52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52" s="240" t="str">
        <f>IF(Sklop3[[#This Row],[ZAHTEVANA SHEMA KAKOVOSTI]]&lt;&gt;"",Sklop3[[#This Row],[Preračunana masa/volumen/kos na enoto kg]],"")</f>
        <v/>
      </c>
      <c r="J52" s="241"/>
      <c r="K52" s="150" t="s">
        <v>110</v>
      </c>
      <c r="L52" s="150" t="s">
        <v>110</v>
      </c>
      <c r="M52" s="150" t="s">
        <v>110</v>
      </c>
      <c r="N52" s="242"/>
      <c r="O52" s="150" t="s">
        <v>110</v>
      </c>
      <c r="P52" s="243"/>
      <c r="Q52" s="244">
        <f>+Sklop3[[#This Row],[cena/enota brez DDV v EUR]]*Sklop3[[#This Row],[Stopnja DDV (%)]]</f>
        <v>0</v>
      </c>
      <c r="R52" s="244">
        <f>+Sklop3[[#This Row],[cena/enota brez DDV v EUR]]+Sklop3[[#This Row],[Davek (EUR)]]</f>
        <v>0</v>
      </c>
      <c r="S52" s="244">
        <f>+Sklop3[[#This Row],[cena/enota brez DDV v EUR]]*Sklop3[[#This Row],[Okvirna količina]]</f>
        <v>0</v>
      </c>
      <c r="T52" s="244">
        <f>+Sklop3[[#This Row],[Končna cena/enoto mere (EUR) z DDV]]*Sklop3[[#This Row],[Okvirna količina]]</f>
        <v>0</v>
      </c>
      <c r="U52" s="150" t="s">
        <v>110</v>
      </c>
    </row>
    <row r="53" spans="1:21" s="55" customFormat="1" ht="12">
      <c r="A53" s="79" t="s">
        <v>39</v>
      </c>
      <c r="B53" s="236" t="s">
        <v>284</v>
      </c>
      <c r="C53" s="75" t="s">
        <v>110</v>
      </c>
      <c r="D53" s="145" t="s">
        <v>0</v>
      </c>
      <c r="E53" s="237"/>
      <c r="F53" s="239">
        <v>100</v>
      </c>
      <c r="G53" s="103" t="s">
        <v>0</v>
      </c>
      <c r="H53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53" s="240" t="str">
        <f>IF(Sklop3[[#This Row],[ZAHTEVANA SHEMA KAKOVOSTI]]&lt;&gt;"",Sklop3[[#This Row],[Preračunana masa/volumen/kos na enoto kg]],"")</f>
        <v/>
      </c>
      <c r="J53" s="241"/>
      <c r="K53" s="150" t="s">
        <v>110</v>
      </c>
      <c r="L53" s="150" t="s">
        <v>110</v>
      </c>
      <c r="M53" s="150" t="s">
        <v>110</v>
      </c>
      <c r="N53" s="242"/>
      <c r="O53" s="150" t="s">
        <v>110</v>
      </c>
      <c r="P53" s="243"/>
      <c r="Q53" s="244">
        <f>+Sklop3[[#This Row],[cena/enota brez DDV v EUR]]*Sklop3[[#This Row],[Stopnja DDV (%)]]</f>
        <v>0</v>
      </c>
      <c r="R53" s="244">
        <f>+Sklop3[[#This Row],[cena/enota brez DDV v EUR]]+Sklop3[[#This Row],[Davek (EUR)]]</f>
        <v>0</v>
      </c>
      <c r="S53" s="244">
        <f>+Sklop3[[#This Row],[cena/enota brez DDV v EUR]]*Sklop3[[#This Row],[Okvirna količina]]</f>
        <v>0</v>
      </c>
      <c r="T53" s="244">
        <f>+Sklop3[[#This Row],[Končna cena/enoto mere (EUR) z DDV]]*Sklop3[[#This Row],[Okvirna količina]]</f>
        <v>0</v>
      </c>
      <c r="U53" s="150" t="s">
        <v>110</v>
      </c>
    </row>
    <row r="54" spans="1:21" s="55" customFormat="1" ht="12">
      <c r="A54" s="79" t="s">
        <v>40</v>
      </c>
      <c r="B54" s="236" t="s">
        <v>285</v>
      </c>
      <c r="C54" s="75" t="s">
        <v>110</v>
      </c>
      <c r="D54" s="145" t="s">
        <v>0</v>
      </c>
      <c r="E54" s="237"/>
      <c r="F54" s="239">
        <v>1010</v>
      </c>
      <c r="G54" s="103" t="s">
        <v>0</v>
      </c>
      <c r="H54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1010</v>
      </c>
      <c r="I54" s="240" t="str">
        <f>IF(Sklop3[[#This Row],[ZAHTEVANA SHEMA KAKOVOSTI]]&lt;&gt;"",Sklop3[[#This Row],[Preračunana masa/volumen/kos na enoto kg]],"")</f>
        <v/>
      </c>
      <c r="J54" s="241"/>
      <c r="K54" s="150" t="s">
        <v>110</v>
      </c>
      <c r="L54" s="150" t="s">
        <v>110</v>
      </c>
      <c r="M54" s="150" t="s">
        <v>110</v>
      </c>
      <c r="N54" s="242"/>
      <c r="O54" s="150" t="s">
        <v>110</v>
      </c>
      <c r="P54" s="243"/>
      <c r="Q54" s="244">
        <f>+Sklop3[[#This Row],[cena/enota brez DDV v EUR]]*Sklop3[[#This Row],[Stopnja DDV (%)]]</f>
        <v>0</v>
      </c>
      <c r="R54" s="244">
        <f>+Sklop3[[#This Row],[cena/enota brez DDV v EUR]]+Sklop3[[#This Row],[Davek (EUR)]]</f>
        <v>0</v>
      </c>
      <c r="S54" s="244">
        <f>+Sklop3[[#This Row],[cena/enota brez DDV v EUR]]*Sklop3[[#This Row],[Okvirna količina]]</f>
        <v>0</v>
      </c>
      <c r="T54" s="244">
        <f>+Sklop3[[#This Row],[Končna cena/enoto mere (EUR) z DDV]]*Sklop3[[#This Row],[Okvirna količina]]</f>
        <v>0</v>
      </c>
      <c r="U54" s="150" t="s">
        <v>110</v>
      </c>
    </row>
    <row r="55" spans="1:21" s="55" customFormat="1" ht="12">
      <c r="A55" s="79" t="s">
        <v>41</v>
      </c>
      <c r="B55" s="236" t="s">
        <v>286</v>
      </c>
      <c r="C55" s="75" t="s">
        <v>110</v>
      </c>
      <c r="D55" s="145" t="s">
        <v>0</v>
      </c>
      <c r="E55" s="237"/>
      <c r="F55" s="239">
        <v>4820</v>
      </c>
      <c r="G55" s="103" t="s">
        <v>0</v>
      </c>
      <c r="H55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4820</v>
      </c>
      <c r="I55" s="240" t="str">
        <f>IF(Sklop3[[#This Row],[ZAHTEVANA SHEMA KAKOVOSTI]]&lt;&gt;"",Sklop3[[#This Row],[Preračunana masa/volumen/kos na enoto kg]],"")</f>
        <v/>
      </c>
      <c r="J55" s="241"/>
      <c r="K55" s="150" t="s">
        <v>110</v>
      </c>
      <c r="L55" s="150" t="s">
        <v>110</v>
      </c>
      <c r="M55" s="150" t="s">
        <v>110</v>
      </c>
      <c r="N55" s="242"/>
      <c r="O55" s="150" t="s">
        <v>110</v>
      </c>
      <c r="P55" s="243"/>
      <c r="Q55" s="244">
        <f>+Sklop3[[#This Row],[cena/enota brez DDV v EUR]]*Sklop3[[#This Row],[Stopnja DDV (%)]]</f>
        <v>0</v>
      </c>
      <c r="R55" s="244">
        <f>+Sklop3[[#This Row],[cena/enota brez DDV v EUR]]+Sklop3[[#This Row],[Davek (EUR)]]</f>
        <v>0</v>
      </c>
      <c r="S55" s="244">
        <f>+Sklop3[[#This Row],[cena/enota brez DDV v EUR]]*Sklop3[[#This Row],[Okvirna količina]]</f>
        <v>0</v>
      </c>
      <c r="T55" s="244">
        <f>+Sklop3[[#This Row],[Končna cena/enoto mere (EUR) z DDV]]*Sklop3[[#This Row],[Okvirna količina]]</f>
        <v>0</v>
      </c>
      <c r="U55" s="150" t="s">
        <v>110</v>
      </c>
    </row>
    <row r="56" spans="1:21" s="55" customFormat="1" ht="12">
      <c r="A56" s="79" t="s">
        <v>42</v>
      </c>
      <c r="B56" s="236" t="s">
        <v>287</v>
      </c>
      <c r="C56" s="75" t="s">
        <v>110</v>
      </c>
      <c r="D56" s="145" t="s">
        <v>0</v>
      </c>
      <c r="E56" s="237"/>
      <c r="F56" s="239">
        <v>130</v>
      </c>
      <c r="G56" s="103" t="s">
        <v>0</v>
      </c>
      <c r="H56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</v>
      </c>
      <c r="I56" s="240" t="str">
        <f>IF(Sklop3[[#This Row],[ZAHTEVANA SHEMA KAKOVOSTI]]&lt;&gt;"",Sklop3[[#This Row],[Preračunana masa/volumen/kos na enoto kg]],"")</f>
        <v/>
      </c>
      <c r="J56" s="241"/>
      <c r="K56" s="150" t="s">
        <v>110</v>
      </c>
      <c r="L56" s="150" t="s">
        <v>110</v>
      </c>
      <c r="M56" s="150" t="s">
        <v>110</v>
      </c>
      <c r="N56" s="242"/>
      <c r="O56" s="150" t="s">
        <v>110</v>
      </c>
      <c r="P56" s="243"/>
      <c r="Q56" s="244">
        <f>+Sklop3[[#This Row],[cena/enota brez DDV v EUR]]*Sklop3[[#This Row],[Stopnja DDV (%)]]</f>
        <v>0</v>
      </c>
      <c r="R56" s="244">
        <f>+Sklop3[[#This Row],[cena/enota brez DDV v EUR]]+Sklop3[[#This Row],[Davek (EUR)]]</f>
        <v>0</v>
      </c>
      <c r="S56" s="244">
        <f>+Sklop3[[#This Row],[cena/enota brez DDV v EUR]]*Sklop3[[#This Row],[Okvirna količina]]</f>
        <v>0</v>
      </c>
      <c r="T56" s="244">
        <f>+Sklop3[[#This Row],[Končna cena/enoto mere (EUR) z DDV]]*Sklop3[[#This Row],[Okvirna količina]]</f>
        <v>0</v>
      </c>
      <c r="U56" s="150" t="s">
        <v>110</v>
      </c>
    </row>
    <row r="57" spans="1:21" s="55" customFormat="1" ht="12">
      <c r="A57" s="79" t="s">
        <v>43</v>
      </c>
      <c r="B57" s="236" t="s">
        <v>288</v>
      </c>
      <c r="C57" s="75" t="s">
        <v>110</v>
      </c>
      <c r="D57" s="145" t="s">
        <v>0</v>
      </c>
      <c r="E57" s="237"/>
      <c r="F57" s="239">
        <v>60</v>
      </c>
      <c r="G57" s="103" t="s">
        <v>0</v>
      </c>
      <c r="H57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57" s="240" t="str">
        <f>IF(Sklop3[[#This Row],[ZAHTEVANA SHEMA KAKOVOSTI]]&lt;&gt;"",Sklop3[[#This Row],[Preračunana masa/volumen/kos na enoto kg]],"")</f>
        <v/>
      </c>
      <c r="J57" s="241"/>
      <c r="K57" s="150" t="s">
        <v>110</v>
      </c>
      <c r="L57" s="150" t="s">
        <v>110</v>
      </c>
      <c r="M57" s="150" t="s">
        <v>110</v>
      </c>
      <c r="N57" s="242"/>
      <c r="O57" s="150" t="s">
        <v>110</v>
      </c>
      <c r="P57" s="243"/>
      <c r="Q57" s="244">
        <f>+Sklop3[[#This Row],[cena/enota brez DDV v EUR]]*Sklop3[[#This Row],[Stopnja DDV (%)]]</f>
        <v>0</v>
      </c>
      <c r="R57" s="244">
        <f>+Sklop3[[#This Row],[cena/enota brez DDV v EUR]]+Sklop3[[#This Row],[Davek (EUR)]]</f>
        <v>0</v>
      </c>
      <c r="S57" s="244">
        <f>+Sklop3[[#This Row],[cena/enota brez DDV v EUR]]*Sklop3[[#This Row],[Okvirna količina]]</f>
        <v>0</v>
      </c>
      <c r="T57" s="244">
        <f>+Sklop3[[#This Row],[Končna cena/enoto mere (EUR) z DDV]]*Sklop3[[#This Row],[Okvirna količina]]</f>
        <v>0</v>
      </c>
      <c r="U57" s="150" t="s">
        <v>110</v>
      </c>
    </row>
    <row r="58" spans="1:21" s="55" customFormat="1" ht="12">
      <c r="A58" s="79" t="s">
        <v>48</v>
      </c>
      <c r="B58" s="236" t="s">
        <v>289</v>
      </c>
      <c r="C58" s="75" t="s">
        <v>110</v>
      </c>
      <c r="D58" s="145" t="s">
        <v>0</v>
      </c>
      <c r="E58" s="237"/>
      <c r="F58" s="239">
        <v>30</v>
      </c>
      <c r="G58" s="103" t="s">
        <v>0</v>
      </c>
      <c r="H58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58" s="240" t="str">
        <f>IF(Sklop3[[#This Row],[ZAHTEVANA SHEMA KAKOVOSTI]]&lt;&gt;"",Sklop3[[#This Row],[Preračunana masa/volumen/kos na enoto kg]],"")</f>
        <v/>
      </c>
      <c r="J58" s="241"/>
      <c r="K58" s="150" t="s">
        <v>110</v>
      </c>
      <c r="L58" s="150" t="s">
        <v>110</v>
      </c>
      <c r="M58" s="150" t="s">
        <v>110</v>
      </c>
      <c r="N58" s="242"/>
      <c r="O58" s="150" t="s">
        <v>110</v>
      </c>
      <c r="P58" s="243"/>
      <c r="Q58" s="244">
        <f>+Sklop3[[#This Row],[cena/enota brez DDV v EUR]]*Sklop3[[#This Row],[Stopnja DDV (%)]]</f>
        <v>0</v>
      </c>
      <c r="R58" s="244">
        <f>+Sklop3[[#This Row],[cena/enota brez DDV v EUR]]+Sklop3[[#This Row],[Davek (EUR)]]</f>
        <v>0</v>
      </c>
      <c r="S58" s="244">
        <f>+Sklop3[[#This Row],[cena/enota brez DDV v EUR]]*Sklop3[[#This Row],[Okvirna količina]]</f>
        <v>0</v>
      </c>
      <c r="T58" s="244">
        <f>+Sklop3[[#This Row],[Končna cena/enoto mere (EUR) z DDV]]*Sklop3[[#This Row],[Okvirna količina]]</f>
        <v>0</v>
      </c>
      <c r="U58" s="150" t="s">
        <v>110</v>
      </c>
    </row>
    <row r="59" spans="1:21" s="55" customFormat="1" ht="12">
      <c r="A59" s="79" t="s">
        <v>44</v>
      </c>
      <c r="B59" s="236" t="s">
        <v>290</v>
      </c>
      <c r="C59" s="75" t="s">
        <v>110</v>
      </c>
      <c r="D59" s="145" t="s">
        <v>0</v>
      </c>
      <c r="E59" s="237"/>
      <c r="F59" s="239">
        <v>60</v>
      </c>
      <c r="G59" s="103" t="s">
        <v>0</v>
      </c>
      <c r="H59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59" s="240" t="str">
        <f>IF(Sklop3[[#This Row],[ZAHTEVANA SHEMA KAKOVOSTI]]&lt;&gt;"",Sklop3[[#This Row],[Preračunana masa/volumen/kos na enoto kg]],"")</f>
        <v/>
      </c>
      <c r="J59" s="241"/>
      <c r="K59" s="150" t="s">
        <v>110</v>
      </c>
      <c r="L59" s="150" t="s">
        <v>110</v>
      </c>
      <c r="M59" s="150" t="s">
        <v>110</v>
      </c>
      <c r="N59" s="242"/>
      <c r="O59" s="150" t="s">
        <v>110</v>
      </c>
      <c r="P59" s="243"/>
      <c r="Q59" s="244">
        <f>+Sklop3[[#This Row],[cena/enota brez DDV v EUR]]*Sklop3[[#This Row],[Stopnja DDV (%)]]</f>
        <v>0</v>
      </c>
      <c r="R59" s="244">
        <f>+Sklop3[[#This Row],[cena/enota brez DDV v EUR]]+Sklop3[[#This Row],[Davek (EUR)]]</f>
        <v>0</v>
      </c>
      <c r="S59" s="244">
        <f>+Sklop3[[#This Row],[cena/enota brez DDV v EUR]]*Sklop3[[#This Row],[Okvirna količina]]</f>
        <v>0</v>
      </c>
      <c r="T59" s="244">
        <f>+Sklop3[[#This Row],[Končna cena/enoto mere (EUR) z DDV]]*Sklop3[[#This Row],[Okvirna količina]]</f>
        <v>0</v>
      </c>
      <c r="U59" s="150" t="s">
        <v>110</v>
      </c>
    </row>
    <row r="60" spans="1:21" s="55" customFormat="1" ht="12">
      <c r="A60" s="79" t="s">
        <v>45</v>
      </c>
      <c r="B60" s="236" t="s">
        <v>291</v>
      </c>
      <c r="C60" s="75" t="s">
        <v>110</v>
      </c>
      <c r="D60" s="145" t="s">
        <v>0</v>
      </c>
      <c r="E60" s="237"/>
      <c r="F60" s="239">
        <v>40</v>
      </c>
      <c r="G60" s="103" t="s">
        <v>0</v>
      </c>
      <c r="H60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60" s="240" t="str">
        <f>IF(Sklop3[[#This Row],[ZAHTEVANA SHEMA KAKOVOSTI]]&lt;&gt;"",Sklop3[[#This Row],[Preračunana masa/volumen/kos na enoto kg]],"")</f>
        <v/>
      </c>
      <c r="J60" s="241"/>
      <c r="K60" s="150" t="s">
        <v>110</v>
      </c>
      <c r="L60" s="150" t="s">
        <v>110</v>
      </c>
      <c r="M60" s="150" t="s">
        <v>110</v>
      </c>
      <c r="N60" s="242"/>
      <c r="O60" s="150" t="s">
        <v>110</v>
      </c>
      <c r="P60" s="243"/>
      <c r="Q60" s="244">
        <f>+Sklop3[[#This Row],[cena/enota brez DDV v EUR]]*Sklop3[[#This Row],[Stopnja DDV (%)]]</f>
        <v>0</v>
      </c>
      <c r="R60" s="244">
        <f>+Sklop3[[#This Row],[cena/enota brez DDV v EUR]]+Sklop3[[#This Row],[Davek (EUR)]]</f>
        <v>0</v>
      </c>
      <c r="S60" s="244">
        <f>+Sklop3[[#This Row],[cena/enota brez DDV v EUR]]*Sklop3[[#This Row],[Okvirna količina]]</f>
        <v>0</v>
      </c>
      <c r="T60" s="244">
        <f>+Sklop3[[#This Row],[Končna cena/enoto mere (EUR) z DDV]]*Sklop3[[#This Row],[Okvirna količina]]</f>
        <v>0</v>
      </c>
      <c r="U60" s="150" t="s">
        <v>110</v>
      </c>
    </row>
    <row r="61" spans="1:21" s="55" customFormat="1" ht="12">
      <c r="A61" s="79" t="s">
        <v>49</v>
      </c>
      <c r="B61" s="236" t="s">
        <v>492</v>
      </c>
      <c r="C61" s="75" t="s">
        <v>110</v>
      </c>
      <c r="D61" s="145" t="s">
        <v>0</v>
      </c>
      <c r="E61" s="237"/>
      <c r="F61" s="239">
        <v>40</v>
      </c>
      <c r="G61" s="103" t="s">
        <v>0</v>
      </c>
      <c r="H61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61" s="240" t="str">
        <f>IF(Sklop3[[#This Row],[ZAHTEVANA SHEMA KAKOVOSTI]]&lt;&gt;"",Sklop3[[#This Row],[Preračunana masa/volumen/kos na enoto kg]],"")</f>
        <v/>
      </c>
      <c r="J61" s="241"/>
      <c r="K61" s="150" t="s">
        <v>110</v>
      </c>
      <c r="L61" s="150" t="s">
        <v>110</v>
      </c>
      <c r="M61" s="150" t="s">
        <v>110</v>
      </c>
      <c r="N61" s="242"/>
      <c r="O61" s="150" t="s">
        <v>110</v>
      </c>
      <c r="P61" s="243"/>
      <c r="Q61" s="244">
        <f>+Sklop3[[#This Row],[cena/enota brez DDV v EUR]]*Sklop3[[#This Row],[Stopnja DDV (%)]]</f>
        <v>0</v>
      </c>
      <c r="R61" s="244">
        <f>+Sklop3[[#This Row],[cena/enota brez DDV v EUR]]+Sklop3[[#This Row],[Davek (EUR)]]</f>
        <v>0</v>
      </c>
      <c r="S61" s="244">
        <f>+Sklop3[[#This Row],[cena/enota brez DDV v EUR]]*Sklop3[[#This Row],[Okvirna količina]]</f>
        <v>0</v>
      </c>
      <c r="T61" s="244">
        <f>+Sklop3[[#This Row],[Končna cena/enoto mere (EUR) z DDV]]*Sklop3[[#This Row],[Okvirna količina]]</f>
        <v>0</v>
      </c>
      <c r="U61" s="150" t="s">
        <v>110</v>
      </c>
    </row>
    <row r="62" spans="1:21" s="55" customFormat="1" ht="12">
      <c r="A62" s="79" t="s">
        <v>50</v>
      </c>
      <c r="B62" s="236" t="s">
        <v>292</v>
      </c>
      <c r="C62" s="75" t="s">
        <v>110</v>
      </c>
      <c r="D62" s="145" t="s">
        <v>0</v>
      </c>
      <c r="E62" s="237"/>
      <c r="F62" s="239">
        <v>150</v>
      </c>
      <c r="G62" s="103" t="s">
        <v>0</v>
      </c>
      <c r="H62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62" s="240" t="str">
        <f>IF(Sklop3[[#This Row],[ZAHTEVANA SHEMA KAKOVOSTI]]&lt;&gt;"",Sklop3[[#This Row],[Preračunana masa/volumen/kos na enoto kg]],"")</f>
        <v/>
      </c>
      <c r="J62" s="241"/>
      <c r="K62" s="150" t="s">
        <v>110</v>
      </c>
      <c r="L62" s="150" t="s">
        <v>110</v>
      </c>
      <c r="M62" s="150" t="s">
        <v>110</v>
      </c>
      <c r="N62" s="242"/>
      <c r="O62" s="150" t="s">
        <v>110</v>
      </c>
      <c r="P62" s="243"/>
      <c r="Q62" s="244">
        <f>+Sklop3[[#This Row],[cena/enota brez DDV v EUR]]*Sklop3[[#This Row],[Stopnja DDV (%)]]</f>
        <v>0</v>
      </c>
      <c r="R62" s="244">
        <f>+Sklop3[[#This Row],[cena/enota brez DDV v EUR]]+Sklop3[[#This Row],[Davek (EUR)]]</f>
        <v>0</v>
      </c>
      <c r="S62" s="244">
        <f>+Sklop3[[#This Row],[cena/enota brez DDV v EUR]]*Sklop3[[#This Row],[Okvirna količina]]</f>
        <v>0</v>
      </c>
      <c r="T62" s="244">
        <f>+Sklop3[[#This Row],[Končna cena/enoto mere (EUR) z DDV]]*Sklop3[[#This Row],[Okvirna količina]]</f>
        <v>0</v>
      </c>
      <c r="U62" s="150" t="s">
        <v>110</v>
      </c>
    </row>
    <row r="63" spans="1:21" s="55" customFormat="1" ht="12">
      <c r="A63" s="79" t="s">
        <v>46</v>
      </c>
      <c r="B63" s="236" t="s">
        <v>293</v>
      </c>
      <c r="C63" s="75" t="s">
        <v>110</v>
      </c>
      <c r="D63" s="145" t="s">
        <v>0</v>
      </c>
      <c r="E63" s="237"/>
      <c r="F63" s="239">
        <v>3200</v>
      </c>
      <c r="G63" s="103" t="s">
        <v>0</v>
      </c>
      <c r="H63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3200</v>
      </c>
      <c r="I63" s="240" t="str">
        <f>IF(Sklop3[[#This Row],[ZAHTEVANA SHEMA KAKOVOSTI]]&lt;&gt;"",Sklop3[[#This Row],[Preračunana masa/volumen/kos na enoto kg]],"")</f>
        <v/>
      </c>
      <c r="J63" s="241"/>
      <c r="K63" s="150" t="s">
        <v>110</v>
      </c>
      <c r="L63" s="150" t="s">
        <v>110</v>
      </c>
      <c r="M63" s="150" t="s">
        <v>110</v>
      </c>
      <c r="N63" s="242"/>
      <c r="O63" s="150" t="s">
        <v>110</v>
      </c>
      <c r="P63" s="243"/>
      <c r="Q63" s="244">
        <f>+Sklop3[[#This Row],[cena/enota brez DDV v EUR]]*Sklop3[[#This Row],[Stopnja DDV (%)]]</f>
        <v>0</v>
      </c>
      <c r="R63" s="244">
        <f>+Sklop3[[#This Row],[cena/enota brez DDV v EUR]]+Sklop3[[#This Row],[Davek (EUR)]]</f>
        <v>0</v>
      </c>
      <c r="S63" s="244">
        <f>+Sklop3[[#This Row],[cena/enota brez DDV v EUR]]*Sklop3[[#This Row],[Okvirna količina]]</f>
        <v>0</v>
      </c>
      <c r="T63" s="244">
        <f>+Sklop3[[#This Row],[Končna cena/enoto mere (EUR) z DDV]]*Sklop3[[#This Row],[Okvirna količina]]</f>
        <v>0</v>
      </c>
      <c r="U63" s="150" t="s">
        <v>110</v>
      </c>
    </row>
    <row r="64" spans="1:21" s="55" customFormat="1" ht="12">
      <c r="A64" s="79" t="s">
        <v>51</v>
      </c>
      <c r="B64" s="236" t="s">
        <v>294</v>
      </c>
      <c r="C64" s="75" t="s">
        <v>110</v>
      </c>
      <c r="D64" s="145" t="s">
        <v>0</v>
      </c>
      <c r="E64" s="237"/>
      <c r="F64" s="239">
        <v>10500</v>
      </c>
      <c r="G64" s="103" t="s">
        <v>0</v>
      </c>
      <c r="H64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10500</v>
      </c>
      <c r="I64" s="240" t="str">
        <f>IF(Sklop3[[#This Row],[ZAHTEVANA SHEMA KAKOVOSTI]]&lt;&gt;"",Sklop3[[#This Row],[Preračunana masa/volumen/kos na enoto kg]],"")</f>
        <v/>
      </c>
      <c r="J64" s="241"/>
      <c r="K64" s="150" t="s">
        <v>110</v>
      </c>
      <c r="L64" s="150" t="s">
        <v>110</v>
      </c>
      <c r="M64" s="150" t="s">
        <v>110</v>
      </c>
      <c r="N64" s="242"/>
      <c r="O64" s="150" t="s">
        <v>110</v>
      </c>
      <c r="P64" s="243"/>
      <c r="Q64" s="244">
        <f>+Sklop3[[#This Row],[cena/enota brez DDV v EUR]]*Sklop3[[#This Row],[Stopnja DDV (%)]]</f>
        <v>0</v>
      </c>
      <c r="R64" s="244">
        <f>+Sklop3[[#This Row],[cena/enota brez DDV v EUR]]+Sklop3[[#This Row],[Davek (EUR)]]</f>
        <v>0</v>
      </c>
      <c r="S64" s="244">
        <f>+Sklop3[[#This Row],[cena/enota brez DDV v EUR]]*Sklop3[[#This Row],[Okvirna količina]]</f>
        <v>0</v>
      </c>
      <c r="T64" s="244">
        <f>+Sklop3[[#This Row],[Končna cena/enoto mere (EUR) z DDV]]*Sklop3[[#This Row],[Okvirna količina]]</f>
        <v>0</v>
      </c>
      <c r="U64" s="150" t="s">
        <v>110</v>
      </c>
    </row>
    <row r="65" spans="1:21" s="55" customFormat="1" ht="12">
      <c r="A65" s="79" t="s">
        <v>47</v>
      </c>
      <c r="B65" s="236" t="s">
        <v>295</v>
      </c>
      <c r="C65" s="75" t="s">
        <v>110</v>
      </c>
      <c r="D65" s="145" t="s">
        <v>0</v>
      </c>
      <c r="E65" s="237"/>
      <c r="F65" s="239">
        <v>5000</v>
      </c>
      <c r="G65" s="103" t="s">
        <v>0</v>
      </c>
      <c r="H65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5000</v>
      </c>
      <c r="I65" s="240" t="str">
        <f>IF(Sklop3[[#This Row],[ZAHTEVANA SHEMA KAKOVOSTI]]&lt;&gt;"",Sklop3[[#This Row],[Preračunana masa/volumen/kos na enoto kg]],"")</f>
        <v/>
      </c>
      <c r="J65" s="241"/>
      <c r="K65" s="150" t="s">
        <v>110</v>
      </c>
      <c r="L65" s="150" t="s">
        <v>110</v>
      </c>
      <c r="M65" s="150" t="s">
        <v>110</v>
      </c>
      <c r="N65" s="242"/>
      <c r="O65" s="150" t="s">
        <v>110</v>
      </c>
      <c r="P65" s="243"/>
      <c r="Q65" s="244">
        <f>+Sklop3[[#This Row],[cena/enota brez DDV v EUR]]*Sklop3[[#This Row],[Stopnja DDV (%)]]</f>
        <v>0</v>
      </c>
      <c r="R65" s="244">
        <f>+Sklop3[[#This Row],[cena/enota brez DDV v EUR]]+Sklop3[[#This Row],[Davek (EUR)]]</f>
        <v>0</v>
      </c>
      <c r="S65" s="244">
        <f>+Sklop3[[#This Row],[cena/enota brez DDV v EUR]]*Sklop3[[#This Row],[Okvirna količina]]</f>
        <v>0</v>
      </c>
      <c r="T65" s="244">
        <f>+Sklop3[[#This Row],[Končna cena/enoto mere (EUR) z DDV]]*Sklop3[[#This Row],[Okvirna količina]]</f>
        <v>0</v>
      </c>
      <c r="U65" s="150" t="s">
        <v>110</v>
      </c>
    </row>
    <row r="66" spans="1:21" s="55" customFormat="1" ht="12">
      <c r="A66" s="79" t="s">
        <v>52</v>
      </c>
      <c r="B66" s="236" t="s">
        <v>296</v>
      </c>
      <c r="C66" s="75" t="s">
        <v>110</v>
      </c>
      <c r="D66" s="145" t="s">
        <v>0</v>
      </c>
      <c r="E66" s="237"/>
      <c r="F66" s="239">
        <v>140</v>
      </c>
      <c r="G66" s="103" t="s">
        <v>0</v>
      </c>
      <c r="H66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140</v>
      </c>
      <c r="I66" s="240" t="str">
        <f>IF(Sklop3[[#This Row],[ZAHTEVANA SHEMA KAKOVOSTI]]&lt;&gt;"",Sklop3[[#This Row],[Preračunana masa/volumen/kos na enoto kg]],"")</f>
        <v/>
      </c>
      <c r="J66" s="241"/>
      <c r="K66" s="150" t="s">
        <v>110</v>
      </c>
      <c r="L66" s="150" t="s">
        <v>110</v>
      </c>
      <c r="M66" s="150" t="s">
        <v>110</v>
      </c>
      <c r="N66" s="242"/>
      <c r="O66" s="150" t="s">
        <v>110</v>
      </c>
      <c r="P66" s="243"/>
      <c r="Q66" s="244">
        <f>+Sklop3[[#This Row],[cena/enota brez DDV v EUR]]*Sklop3[[#This Row],[Stopnja DDV (%)]]</f>
        <v>0</v>
      </c>
      <c r="R66" s="244">
        <f>+Sklop3[[#This Row],[cena/enota brez DDV v EUR]]+Sklop3[[#This Row],[Davek (EUR)]]</f>
        <v>0</v>
      </c>
      <c r="S66" s="244">
        <f>+Sklop3[[#This Row],[cena/enota brez DDV v EUR]]*Sklop3[[#This Row],[Okvirna količina]]</f>
        <v>0</v>
      </c>
      <c r="T66" s="244">
        <f>+Sklop3[[#This Row],[Končna cena/enoto mere (EUR) z DDV]]*Sklop3[[#This Row],[Okvirna količina]]</f>
        <v>0</v>
      </c>
      <c r="U66" s="150" t="s">
        <v>110</v>
      </c>
    </row>
    <row r="67" spans="1:21" s="55" customFormat="1" ht="12">
      <c r="A67" s="79" t="s">
        <v>53</v>
      </c>
      <c r="B67" s="236" t="s">
        <v>297</v>
      </c>
      <c r="C67" s="75" t="s">
        <v>110</v>
      </c>
      <c r="D67" s="145" t="s">
        <v>0</v>
      </c>
      <c r="E67" s="237"/>
      <c r="F67" s="239">
        <v>40</v>
      </c>
      <c r="G67" s="103" t="s">
        <v>0</v>
      </c>
      <c r="H67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67" s="240" t="str">
        <f>IF(Sklop3[[#This Row],[ZAHTEVANA SHEMA KAKOVOSTI]]&lt;&gt;"",Sklop3[[#This Row],[Preračunana masa/volumen/kos na enoto kg]],"")</f>
        <v/>
      </c>
      <c r="J67" s="241"/>
      <c r="K67" s="150" t="s">
        <v>110</v>
      </c>
      <c r="L67" s="150" t="s">
        <v>110</v>
      </c>
      <c r="M67" s="150" t="s">
        <v>110</v>
      </c>
      <c r="N67" s="242"/>
      <c r="O67" s="150" t="s">
        <v>110</v>
      </c>
      <c r="P67" s="243"/>
      <c r="Q67" s="244">
        <f>+Sklop3[[#This Row],[cena/enota brez DDV v EUR]]*Sklop3[[#This Row],[Stopnja DDV (%)]]</f>
        <v>0</v>
      </c>
      <c r="R67" s="244">
        <f>+Sklop3[[#This Row],[cena/enota brez DDV v EUR]]+Sklop3[[#This Row],[Davek (EUR)]]</f>
        <v>0</v>
      </c>
      <c r="S67" s="244">
        <f>+Sklop3[[#This Row],[cena/enota brez DDV v EUR]]*Sklop3[[#This Row],[Okvirna količina]]</f>
        <v>0</v>
      </c>
      <c r="T67" s="244">
        <f>+Sklop3[[#This Row],[Končna cena/enoto mere (EUR) z DDV]]*Sklop3[[#This Row],[Okvirna količina]]</f>
        <v>0</v>
      </c>
      <c r="U67" s="150" t="s">
        <v>110</v>
      </c>
    </row>
    <row r="68" spans="1:21" s="55" customFormat="1" ht="12">
      <c r="A68" s="79" t="s">
        <v>54</v>
      </c>
      <c r="B68" s="236" t="s">
        <v>298</v>
      </c>
      <c r="C68" s="75" t="s">
        <v>110</v>
      </c>
      <c r="D68" s="145" t="s">
        <v>0</v>
      </c>
      <c r="E68" s="237"/>
      <c r="F68" s="239">
        <v>30</v>
      </c>
      <c r="G68" s="103" t="s">
        <v>0</v>
      </c>
      <c r="H68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68" s="240" t="str">
        <f>IF(Sklop3[[#This Row],[ZAHTEVANA SHEMA KAKOVOSTI]]&lt;&gt;"",Sklop3[[#This Row],[Preračunana masa/volumen/kos na enoto kg]],"")</f>
        <v/>
      </c>
      <c r="J68" s="241"/>
      <c r="K68" s="150" t="s">
        <v>110</v>
      </c>
      <c r="L68" s="150" t="s">
        <v>110</v>
      </c>
      <c r="M68" s="150" t="s">
        <v>110</v>
      </c>
      <c r="N68" s="242"/>
      <c r="O68" s="150" t="s">
        <v>110</v>
      </c>
      <c r="P68" s="243"/>
      <c r="Q68" s="244">
        <f>+Sklop3[[#This Row],[cena/enota brez DDV v EUR]]*Sklop3[[#This Row],[Stopnja DDV (%)]]</f>
        <v>0</v>
      </c>
      <c r="R68" s="244">
        <f>+Sklop3[[#This Row],[cena/enota brez DDV v EUR]]+Sklop3[[#This Row],[Davek (EUR)]]</f>
        <v>0</v>
      </c>
      <c r="S68" s="244">
        <f>+Sklop3[[#This Row],[cena/enota brez DDV v EUR]]*Sklop3[[#This Row],[Okvirna količina]]</f>
        <v>0</v>
      </c>
      <c r="T68" s="244">
        <f>+Sklop3[[#This Row],[Končna cena/enoto mere (EUR) z DDV]]*Sklop3[[#This Row],[Okvirna količina]]</f>
        <v>0</v>
      </c>
      <c r="U68" s="150" t="s">
        <v>110</v>
      </c>
    </row>
    <row r="69" spans="1:21" s="55" customFormat="1" ht="12">
      <c r="A69" s="79" t="s">
        <v>55</v>
      </c>
      <c r="B69" s="236" t="s">
        <v>299</v>
      </c>
      <c r="C69" s="75" t="s">
        <v>110</v>
      </c>
      <c r="D69" s="145" t="s">
        <v>0</v>
      </c>
      <c r="E69" s="237"/>
      <c r="F69" s="239">
        <v>80</v>
      </c>
      <c r="G69" s="103" t="s">
        <v>0</v>
      </c>
      <c r="H69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69" s="240" t="str">
        <f>IF(Sklop3[[#This Row],[ZAHTEVANA SHEMA KAKOVOSTI]]&lt;&gt;"",Sklop3[[#This Row],[Preračunana masa/volumen/kos na enoto kg]],"")</f>
        <v/>
      </c>
      <c r="J69" s="241"/>
      <c r="K69" s="150" t="s">
        <v>110</v>
      </c>
      <c r="L69" s="150" t="s">
        <v>110</v>
      </c>
      <c r="M69" s="150" t="s">
        <v>110</v>
      </c>
      <c r="N69" s="242"/>
      <c r="O69" s="150" t="s">
        <v>110</v>
      </c>
      <c r="P69" s="243"/>
      <c r="Q69" s="244">
        <f>+Sklop3[[#This Row],[cena/enota brez DDV v EUR]]*Sklop3[[#This Row],[Stopnja DDV (%)]]</f>
        <v>0</v>
      </c>
      <c r="R69" s="244">
        <f>+Sklop3[[#This Row],[cena/enota brez DDV v EUR]]+Sklop3[[#This Row],[Davek (EUR)]]</f>
        <v>0</v>
      </c>
      <c r="S69" s="244">
        <f>+Sklop3[[#This Row],[cena/enota brez DDV v EUR]]*Sklop3[[#This Row],[Okvirna količina]]</f>
        <v>0</v>
      </c>
      <c r="T69" s="244">
        <f>+Sklop3[[#This Row],[Končna cena/enoto mere (EUR) z DDV]]*Sklop3[[#This Row],[Okvirna količina]]</f>
        <v>0</v>
      </c>
      <c r="U69" s="150" t="s">
        <v>110</v>
      </c>
    </row>
    <row r="70" spans="1:21" s="55" customFormat="1" ht="12">
      <c r="A70" s="79" t="s">
        <v>56</v>
      </c>
      <c r="B70" s="236" t="s">
        <v>300</v>
      </c>
      <c r="C70" s="75" t="s">
        <v>110</v>
      </c>
      <c r="D70" s="145" t="s">
        <v>0</v>
      </c>
      <c r="E70" s="237"/>
      <c r="F70" s="239">
        <v>20</v>
      </c>
      <c r="G70" s="103" t="s">
        <v>0</v>
      </c>
      <c r="H70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70" s="240" t="str">
        <f>IF(Sklop3[[#This Row],[ZAHTEVANA SHEMA KAKOVOSTI]]&lt;&gt;"",Sklop3[[#This Row],[Preračunana masa/volumen/kos na enoto kg]],"")</f>
        <v/>
      </c>
      <c r="J70" s="241"/>
      <c r="K70" s="150" t="s">
        <v>110</v>
      </c>
      <c r="L70" s="150" t="s">
        <v>110</v>
      </c>
      <c r="M70" s="150" t="s">
        <v>110</v>
      </c>
      <c r="N70" s="242"/>
      <c r="O70" s="150" t="s">
        <v>110</v>
      </c>
      <c r="P70" s="243"/>
      <c r="Q70" s="244">
        <f>+Sklop3[[#This Row],[cena/enota brez DDV v EUR]]*Sklop3[[#This Row],[Stopnja DDV (%)]]</f>
        <v>0</v>
      </c>
      <c r="R70" s="244">
        <f>+Sklop3[[#This Row],[cena/enota brez DDV v EUR]]+Sklop3[[#This Row],[Davek (EUR)]]</f>
        <v>0</v>
      </c>
      <c r="S70" s="244">
        <f>+Sklop3[[#This Row],[cena/enota brez DDV v EUR]]*Sklop3[[#This Row],[Okvirna količina]]</f>
        <v>0</v>
      </c>
      <c r="T70" s="244">
        <f>+Sklop3[[#This Row],[Končna cena/enoto mere (EUR) z DDV]]*Sklop3[[#This Row],[Okvirna količina]]</f>
        <v>0</v>
      </c>
      <c r="U70" s="150" t="s">
        <v>110</v>
      </c>
    </row>
    <row r="71" spans="1:21" s="55" customFormat="1" ht="12">
      <c r="A71" s="79" t="s">
        <v>57</v>
      </c>
      <c r="B71" s="236" t="s">
        <v>301</v>
      </c>
      <c r="C71" s="75" t="s">
        <v>110</v>
      </c>
      <c r="D71" s="145" t="s">
        <v>0</v>
      </c>
      <c r="E71" s="237"/>
      <c r="F71" s="239">
        <v>40</v>
      </c>
      <c r="G71" s="103" t="s">
        <v>0</v>
      </c>
      <c r="H71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71" s="240" t="str">
        <f>IF(Sklop3[[#This Row],[ZAHTEVANA SHEMA KAKOVOSTI]]&lt;&gt;"",Sklop3[[#This Row],[Preračunana masa/volumen/kos na enoto kg]],"")</f>
        <v/>
      </c>
      <c r="J71" s="241"/>
      <c r="K71" s="150" t="s">
        <v>110</v>
      </c>
      <c r="L71" s="150" t="s">
        <v>110</v>
      </c>
      <c r="M71" s="150" t="s">
        <v>110</v>
      </c>
      <c r="N71" s="242"/>
      <c r="O71" s="150" t="s">
        <v>110</v>
      </c>
      <c r="P71" s="243"/>
      <c r="Q71" s="244">
        <f>+Sklop3[[#This Row],[cena/enota brez DDV v EUR]]*Sklop3[[#This Row],[Stopnja DDV (%)]]</f>
        <v>0</v>
      </c>
      <c r="R71" s="244">
        <f>+Sklop3[[#This Row],[cena/enota brez DDV v EUR]]+Sklop3[[#This Row],[Davek (EUR)]]</f>
        <v>0</v>
      </c>
      <c r="S71" s="244">
        <f>+Sklop3[[#This Row],[cena/enota brez DDV v EUR]]*Sklop3[[#This Row],[Okvirna količina]]</f>
        <v>0</v>
      </c>
      <c r="T71" s="244">
        <f>+Sklop3[[#This Row],[Končna cena/enoto mere (EUR) z DDV]]*Sklop3[[#This Row],[Okvirna količina]]</f>
        <v>0</v>
      </c>
      <c r="U71" s="150" t="s">
        <v>110</v>
      </c>
    </row>
    <row r="72" spans="1:21" s="55" customFormat="1" ht="12">
      <c r="A72" s="79" t="s">
        <v>58</v>
      </c>
      <c r="B72" s="236" t="s">
        <v>302</v>
      </c>
      <c r="C72" s="75" t="s">
        <v>110</v>
      </c>
      <c r="D72" s="145" t="s">
        <v>0</v>
      </c>
      <c r="E72" s="237"/>
      <c r="F72" s="239">
        <v>320</v>
      </c>
      <c r="G72" s="103" t="s">
        <v>0</v>
      </c>
      <c r="H72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320</v>
      </c>
      <c r="I72" s="240" t="str">
        <f>IF(Sklop3[[#This Row],[ZAHTEVANA SHEMA KAKOVOSTI]]&lt;&gt;"",Sklop3[[#This Row],[Preračunana masa/volumen/kos na enoto kg]],"")</f>
        <v/>
      </c>
      <c r="J72" s="241"/>
      <c r="K72" s="150" t="s">
        <v>110</v>
      </c>
      <c r="L72" s="150" t="s">
        <v>110</v>
      </c>
      <c r="M72" s="150" t="s">
        <v>110</v>
      </c>
      <c r="N72" s="242"/>
      <c r="O72" s="150" t="s">
        <v>110</v>
      </c>
      <c r="P72" s="243"/>
      <c r="Q72" s="244">
        <f>+Sklop3[[#This Row],[cena/enota brez DDV v EUR]]*Sklop3[[#This Row],[Stopnja DDV (%)]]</f>
        <v>0</v>
      </c>
      <c r="R72" s="244">
        <f>+Sklop3[[#This Row],[cena/enota brez DDV v EUR]]+Sklop3[[#This Row],[Davek (EUR)]]</f>
        <v>0</v>
      </c>
      <c r="S72" s="244">
        <f>+Sklop3[[#This Row],[cena/enota brez DDV v EUR]]*Sklop3[[#This Row],[Okvirna količina]]</f>
        <v>0</v>
      </c>
      <c r="T72" s="244">
        <f>+Sklop3[[#This Row],[Končna cena/enoto mere (EUR) z DDV]]*Sklop3[[#This Row],[Okvirna količina]]</f>
        <v>0</v>
      </c>
      <c r="U72" s="150" t="s">
        <v>110</v>
      </c>
    </row>
    <row r="73" spans="1:21" s="55" customFormat="1" ht="12">
      <c r="A73" s="79" t="s">
        <v>59</v>
      </c>
      <c r="B73" s="236" t="s">
        <v>303</v>
      </c>
      <c r="C73" s="75" t="s">
        <v>110</v>
      </c>
      <c r="D73" s="145" t="s">
        <v>0</v>
      </c>
      <c r="E73" s="237"/>
      <c r="F73" s="239">
        <v>310</v>
      </c>
      <c r="G73" s="103" t="s">
        <v>0</v>
      </c>
      <c r="H73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310</v>
      </c>
      <c r="I73" s="240" t="str">
        <f>IF(Sklop3[[#This Row],[ZAHTEVANA SHEMA KAKOVOSTI]]&lt;&gt;"",Sklop3[[#This Row],[Preračunana masa/volumen/kos na enoto kg]],"")</f>
        <v/>
      </c>
      <c r="J73" s="241"/>
      <c r="K73" s="150" t="s">
        <v>110</v>
      </c>
      <c r="L73" s="150" t="s">
        <v>110</v>
      </c>
      <c r="M73" s="150" t="s">
        <v>110</v>
      </c>
      <c r="N73" s="242"/>
      <c r="O73" s="150" t="s">
        <v>110</v>
      </c>
      <c r="P73" s="243"/>
      <c r="Q73" s="244">
        <f>+Sklop3[[#This Row],[cena/enota brez DDV v EUR]]*Sklop3[[#This Row],[Stopnja DDV (%)]]</f>
        <v>0</v>
      </c>
      <c r="R73" s="244">
        <f>+Sklop3[[#This Row],[cena/enota brez DDV v EUR]]+Sklop3[[#This Row],[Davek (EUR)]]</f>
        <v>0</v>
      </c>
      <c r="S73" s="244">
        <f>+Sklop3[[#This Row],[cena/enota brez DDV v EUR]]*Sklop3[[#This Row],[Okvirna količina]]</f>
        <v>0</v>
      </c>
      <c r="T73" s="244">
        <f>+Sklop3[[#This Row],[Končna cena/enoto mere (EUR) z DDV]]*Sklop3[[#This Row],[Okvirna količina]]</f>
        <v>0</v>
      </c>
      <c r="U73" s="150" t="s">
        <v>110</v>
      </c>
    </row>
    <row r="74" spans="1:21" s="55" customFormat="1" ht="12">
      <c r="A74" s="79" t="s">
        <v>60</v>
      </c>
      <c r="B74" s="236" t="s">
        <v>304</v>
      </c>
      <c r="C74" s="75" t="s">
        <v>110</v>
      </c>
      <c r="D74" s="145" t="s">
        <v>0</v>
      </c>
      <c r="E74" s="237"/>
      <c r="F74" s="239">
        <v>120</v>
      </c>
      <c r="G74" s="103" t="s">
        <v>0</v>
      </c>
      <c r="H74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74" s="240" t="str">
        <f>IF(Sklop3[[#This Row],[ZAHTEVANA SHEMA KAKOVOSTI]]&lt;&gt;"",Sklop3[[#This Row],[Preračunana masa/volumen/kos na enoto kg]],"")</f>
        <v/>
      </c>
      <c r="J74" s="241"/>
      <c r="K74" s="150" t="s">
        <v>110</v>
      </c>
      <c r="L74" s="150" t="s">
        <v>110</v>
      </c>
      <c r="M74" s="150" t="s">
        <v>110</v>
      </c>
      <c r="N74" s="242"/>
      <c r="O74" s="150" t="s">
        <v>110</v>
      </c>
      <c r="P74" s="243"/>
      <c r="Q74" s="244">
        <f>+Sklop3[[#This Row],[cena/enota brez DDV v EUR]]*Sklop3[[#This Row],[Stopnja DDV (%)]]</f>
        <v>0</v>
      </c>
      <c r="R74" s="244">
        <f>+Sklop3[[#This Row],[cena/enota brez DDV v EUR]]+Sklop3[[#This Row],[Davek (EUR)]]</f>
        <v>0</v>
      </c>
      <c r="S74" s="244">
        <f>+Sklop3[[#This Row],[cena/enota brez DDV v EUR]]*Sklop3[[#This Row],[Okvirna količina]]</f>
        <v>0</v>
      </c>
      <c r="T74" s="244">
        <f>+Sklop3[[#This Row],[Končna cena/enoto mere (EUR) z DDV]]*Sklop3[[#This Row],[Okvirna količina]]</f>
        <v>0</v>
      </c>
      <c r="U74" s="150" t="s">
        <v>110</v>
      </c>
    </row>
    <row r="75" spans="1:21" s="55" customFormat="1" ht="12">
      <c r="A75" s="79" t="s">
        <v>61</v>
      </c>
      <c r="B75" s="236" t="s">
        <v>305</v>
      </c>
      <c r="C75" s="75" t="s">
        <v>110</v>
      </c>
      <c r="D75" s="145" t="s">
        <v>0</v>
      </c>
      <c r="E75" s="237"/>
      <c r="F75" s="239">
        <v>60</v>
      </c>
      <c r="G75" s="103" t="s">
        <v>0</v>
      </c>
      <c r="H75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75" s="240" t="str">
        <f>IF(Sklop3[[#This Row],[ZAHTEVANA SHEMA KAKOVOSTI]]&lt;&gt;"",Sklop3[[#This Row],[Preračunana masa/volumen/kos na enoto kg]],"")</f>
        <v/>
      </c>
      <c r="J75" s="241"/>
      <c r="K75" s="150" t="s">
        <v>110</v>
      </c>
      <c r="L75" s="150" t="s">
        <v>110</v>
      </c>
      <c r="M75" s="150" t="s">
        <v>110</v>
      </c>
      <c r="N75" s="242"/>
      <c r="O75" s="150" t="s">
        <v>110</v>
      </c>
      <c r="P75" s="243"/>
      <c r="Q75" s="244">
        <f>+Sklop3[[#This Row],[cena/enota brez DDV v EUR]]*Sklop3[[#This Row],[Stopnja DDV (%)]]</f>
        <v>0</v>
      </c>
      <c r="R75" s="244">
        <f>+Sklop3[[#This Row],[cena/enota brez DDV v EUR]]+Sklop3[[#This Row],[Davek (EUR)]]</f>
        <v>0</v>
      </c>
      <c r="S75" s="244">
        <f>+Sklop3[[#This Row],[cena/enota brez DDV v EUR]]*Sklop3[[#This Row],[Okvirna količina]]</f>
        <v>0</v>
      </c>
      <c r="T75" s="244">
        <f>+Sklop3[[#This Row],[Končna cena/enoto mere (EUR) z DDV]]*Sklop3[[#This Row],[Okvirna količina]]</f>
        <v>0</v>
      </c>
      <c r="U75" s="150" t="s">
        <v>110</v>
      </c>
    </row>
    <row r="76" spans="1:21" s="55" customFormat="1" ht="12">
      <c r="A76" s="79" t="s">
        <v>62</v>
      </c>
      <c r="B76" s="236" t="s">
        <v>306</v>
      </c>
      <c r="C76" s="75" t="s">
        <v>110</v>
      </c>
      <c r="D76" s="145" t="s">
        <v>0</v>
      </c>
      <c r="E76" s="237"/>
      <c r="F76" s="239">
        <v>620</v>
      </c>
      <c r="G76" s="103" t="s">
        <v>0</v>
      </c>
      <c r="H76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620</v>
      </c>
      <c r="I76" s="240" t="str">
        <f>IF(Sklop3[[#This Row],[ZAHTEVANA SHEMA KAKOVOSTI]]&lt;&gt;"",Sklop3[[#This Row],[Preračunana masa/volumen/kos na enoto kg]],"")</f>
        <v/>
      </c>
      <c r="J76" s="241"/>
      <c r="K76" s="150" t="s">
        <v>110</v>
      </c>
      <c r="L76" s="150" t="s">
        <v>110</v>
      </c>
      <c r="M76" s="150" t="s">
        <v>110</v>
      </c>
      <c r="N76" s="242"/>
      <c r="O76" s="150" t="s">
        <v>110</v>
      </c>
      <c r="P76" s="243"/>
      <c r="Q76" s="244">
        <f>+Sklop3[[#This Row],[cena/enota brez DDV v EUR]]*Sklop3[[#This Row],[Stopnja DDV (%)]]</f>
        <v>0</v>
      </c>
      <c r="R76" s="244">
        <f>+Sklop3[[#This Row],[cena/enota brez DDV v EUR]]+Sklop3[[#This Row],[Davek (EUR)]]</f>
        <v>0</v>
      </c>
      <c r="S76" s="244">
        <f>+Sklop3[[#This Row],[cena/enota brez DDV v EUR]]*Sklop3[[#This Row],[Okvirna količina]]</f>
        <v>0</v>
      </c>
      <c r="T76" s="244">
        <f>+Sklop3[[#This Row],[Končna cena/enoto mere (EUR) z DDV]]*Sklop3[[#This Row],[Okvirna količina]]</f>
        <v>0</v>
      </c>
      <c r="U76" s="150" t="s">
        <v>110</v>
      </c>
    </row>
    <row r="77" spans="1:21" s="55" customFormat="1" ht="12">
      <c r="A77" s="79" t="s">
        <v>68</v>
      </c>
      <c r="B77" s="236" t="s">
        <v>307</v>
      </c>
      <c r="C77" s="75" t="s">
        <v>110</v>
      </c>
      <c r="D77" s="145" t="s">
        <v>0</v>
      </c>
      <c r="E77" s="237"/>
      <c r="F77" s="239">
        <v>270</v>
      </c>
      <c r="G77" s="103" t="s">
        <v>0</v>
      </c>
      <c r="H77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270</v>
      </c>
      <c r="I77" s="240" t="str">
        <f>IF(Sklop3[[#This Row],[ZAHTEVANA SHEMA KAKOVOSTI]]&lt;&gt;"",Sklop3[[#This Row],[Preračunana masa/volumen/kos na enoto kg]],"")</f>
        <v/>
      </c>
      <c r="J77" s="241"/>
      <c r="K77" s="150" t="s">
        <v>110</v>
      </c>
      <c r="L77" s="150" t="s">
        <v>110</v>
      </c>
      <c r="M77" s="150" t="s">
        <v>110</v>
      </c>
      <c r="N77" s="242"/>
      <c r="O77" s="150" t="s">
        <v>110</v>
      </c>
      <c r="P77" s="243"/>
      <c r="Q77" s="244">
        <f>+Sklop3[[#This Row],[cena/enota brez DDV v EUR]]*Sklop3[[#This Row],[Stopnja DDV (%)]]</f>
        <v>0</v>
      </c>
      <c r="R77" s="244">
        <f>+Sklop3[[#This Row],[cena/enota brez DDV v EUR]]+Sklop3[[#This Row],[Davek (EUR)]]</f>
        <v>0</v>
      </c>
      <c r="S77" s="244">
        <f>+Sklop3[[#This Row],[cena/enota brez DDV v EUR]]*Sklop3[[#This Row],[Okvirna količina]]</f>
        <v>0</v>
      </c>
      <c r="T77" s="244">
        <f>+Sklop3[[#This Row],[Končna cena/enoto mere (EUR) z DDV]]*Sklop3[[#This Row],[Okvirna količina]]</f>
        <v>0</v>
      </c>
      <c r="U77" s="150" t="s">
        <v>110</v>
      </c>
    </row>
    <row r="78" spans="1:21" s="55" customFormat="1" ht="12">
      <c r="A78" s="79" t="s">
        <v>69</v>
      </c>
      <c r="B78" s="236" t="s">
        <v>308</v>
      </c>
      <c r="C78" s="75" t="s">
        <v>110</v>
      </c>
      <c r="D78" s="145" t="s">
        <v>0</v>
      </c>
      <c r="E78" s="237"/>
      <c r="F78" s="239">
        <v>20</v>
      </c>
      <c r="G78" s="103" t="s">
        <v>0</v>
      </c>
      <c r="H78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78" s="240" t="str">
        <f>IF(Sklop3[[#This Row],[ZAHTEVANA SHEMA KAKOVOSTI]]&lt;&gt;"",Sklop3[[#This Row],[Preračunana masa/volumen/kos na enoto kg]],"")</f>
        <v/>
      </c>
      <c r="J78" s="241"/>
      <c r="K78" s="150" t="s">
        <v>110</v>
      </c>
      <c r="L78" s="150" t="s">
        <v>110</v>
      </c>
      <c r="M78" s="150" t="s">
        <v>110</v>
      </c>
      <c r="N78" s="242"/>
      <c r="O78" s="150" t="s">
        <v>110</v>
      </c>
      <c r="P78" s="243"/>
      <c r="Q78" s="244">
        <f>+Sklop3[[#This Row],[cena/enota brez DDV v EUR]]*Sklop3[[#This Row],[Stopnja DDV (%)]]</f>
        <v>0</v>
      </c>
      <c r="R78" s="244">
        <f>+Sklop3[[#This Row],[cena/enota brez DDV v EUR]]+Sklop3[[#This Row],[Davek (EUR)]]</f>
        <v>0</v>
      </c>
      <c r="S78" s="244">
        <f>+Sklop3[[#This Row],[cena/enota brez DDV v EUR]]*Sklop3[[#This Row],[Okvirna količina]]</f>
        <v>0</v>
      </c>
      <c r="T78" s="244">
        <f>+Sklop3[[#This Row],[Končna cena/enoto mere (EUR) z DDV]]*Sklop3[[#This Row],[Okvirna količina]]</f>
        <v>0</v>
      </c>
      <c r="U78" s="150" t="s">
        <v>110</v>
      </c>
    </row>
    <row r="79" spans="1:21" s="55" customFormat="1" ht="24">
      <c r="A79" s="79" t="s">
        <v>70</v>
      </c>
      <c r="B79" s="236" t="s">
        <v>309</v>
      </c>
      <c r="C79" s="75" t="s">
        <v>110</v>
      </c>
      <c r="D79" s="145" t="s">
        <v>0</v>
      </c>
      <c r="E79" s="237"/>
      <c r="F79" s="239">
        <v>1300</v>
      </c>
      <c r="G79" s="103" t="s">
        <v>0</v>
      </c>
      <c r="H79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1300</v>
      </c>
      <c r="I79" s="240" t="str">
        <f>IF(Sklop3[[#This Row],[ZAHTEVANA SHEMA KAKOVOSTI]]&lt;&gt;"",Sklop3[[#This Row],[Preračunana masa/volumen/kos na enoto kg]],"")</f>
        <v/>
      </c>
      <c r="J79" s="241"/>
      <c r="K79" s="150" t="s">
        <v>110</v>
      </c>
      <c r="L79" s="150" t="s">
        <v>110</v>
      </c>
      <c r="M79" s="150" t="s">
        <v>110</v>
      </c>
      <c r="N79" s="242"/>
      <c r="O79" s="150" t="s">
        <v>110</v>
      </c>
      <c r="P79" s="243"/>
      <c r="Q79" s="244">
        <f>+Sklop3[[#This Row],[cena/enota brez DDV v EUR]]*Sklop3[[#This Row],[Stopnja DDV (%)]]</f>
        <v>0</v>
      </c>
      <c r="R79" s="244">
        <f>+Sklop3[[#This Row],[cena/enota brez DDV v EUR]]+Sklop3[[#This Row],[Davek (EUR)]]</f>
        <v>0</v>
      </c>
      <c r="S79" s="244">
        <f>+Sklop3[[#This Row],[cena/enota brez DDV v EUR]]*Sklop3[[#This Row],[Okvirna količina]]</f>
        <v>0</v>
      </c>
      <c r="T79" s="244">
        <f>+Sklop3[[#This Row],[Končna cena/enoto mere (EUR) z DDV]]*Sklop3[[#This Row],[Okvirna količina]]</f>
        <v>0</v>
      </c>
      <c r="U79" s="150" t="s">
        <v>110</v>
      </c>
    </row>
    <row r="80" spans="1:21" s="55" customFormat="1" ht="24">
      <c r="A80" s="79" t="s">
        <v>71</v>
      </c>
      <c r="B80" s="236" t="s">
        <v>310</v>
      </c>
      <c r="C80" s="75" t="s">
        <v>110</v>
      </c>
      <c r="D80" s="145" t="s">
        <v>0</v>
      </c>
      <c r="E80" s="237"/>
      <c r="F80" s="239">
        <v>300</v>
      </c>
      <c r="G80" s="103" t="s">
        <v>0</v>
      </c>
      <c r="H80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80" s="240" t="str">
        <f>IF(Sklop3[[#This Row],[ZAHTEVANA SHEMA KAKOVOSTI]]&lt;&gt;"",Sklop3[[#This Row],[Preračunana masa/volumen/kos na enoto kg]],"")</f>
        <v/>
      </c>
      <c r="J80" s="241"/>
      <c r="K80" s="150" t="s">
        <v>110</v>
      </c>
      <c r="L80" s="150" t="s">
        <v>110</v>
      </c>
      <c r="M80" s="150" t="s">
        <v>110</v>
      </c>
      <c r="N80" s="242"/>
      <c r="O80" s="150" t="s">
        <v>110</v>
      </c>
      <c r="P80" s="243"/>
      <c r="Q80" s="244">
        <f>+Sklop3[[#This Row],[cena/enota brez DDV v EUR]]*Sklop3[[#This Row],[Stopnja DDV (%)]]</f>
        <v>0</v>
      </c>
      <c r="R80" s="244">
        <f>+Sklop3[[#This Row],[cena/enota brez DDV v EUR]]+Sklop3[[#This Row],[Davek (EUR)]]</f>
        <v>0</v>
      </c>
      <c r="S80" s="244">
        <f>+Sklop3[[#This Row],[cena/enota brez DDV v EUR]]*Sklop3[[#This Row],[Okvirna količina]]</f>
        <v>0</v>
      </c>
      <c r="T80" s="244">
        <f>+Sklop3[[#This Row],[Končna cena/enoto mere (EUR) z DDV]]*Sklop3[[#This Row],[Okvirna količina]]</f>
        <v>0</v>
      </c>
      <c r="U80" s="150" t="s">
        <v>110</v>
      </c>
    </row>
    <row r="81" spans="1:22" s="55" customFormat="1" ht="12">
      <c r="A81" s="79" t="s">
        <v>72</v>
      </c>
      <c r="B81" s="236" t="s">
        <v>311</v>
      </c>
      <c r="C81" s="75" t="s">
        <v>110</v>
      </c>
      <c r="D81" s="145" t="s">
        <v>0</v>
      </c>
      <c r="E81" s="237"/>
      <c r="F81" s="239">
        <v>40</v>
      </c>
      <c r="G81" s="103" t="s">
        <v>0</v>
      </c>
      <c r="H81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81" s="240" t="str">
        <f>IF(Sklop3[[#This Row],[ZAHTEVANA SHEMA KAKOVOSTI]]&lt;&gt;"",Sklop3[[#This Row],[Preračunana masa/volumen/kos na enoto kg]],"")</f>
        <v/>
      </c>
      <c r="J81" s="241"/>
      <c r="K81" s="150" t="s">
        <v>110</v>
      </c>
      <c r="L81" s="150" t="s">
        <v>110</v>
      </c>
      <c r="M81" s="150" t="s">
        <v>110</v>
      </c>
      <c r="N81" s="242"/>
      <c r="O81" s="150" t="s">
        <v>110</v>
      </c>
      <c r="P81" s="243"/>
      <c r="Q81" s="244">
        <f>+Sklop3[[#This Row],[cena/enota brez DDV v EUR]]*Sklop3[[#This Row],[Stopnja DDV (%)]]</f>
        <v>0</v>
      </c>
      <c r="R81" s="244">
        <f>+Sklop3[[#This Row],[cena/enota brez DDV v EUR]]+Sklop3[[#This Row],[Davek (EUR)]]</f>
        <v>0</v>
      </c>
      <c r="S81" s="244">
        <f>+Sklop3[[#This Row],[cena/enota brez DDV v EUR]]*Sklop3[[#This Row],[Okvirna količina]]</f>
        <v>0</v>
      </c>
      <c r="T81" s="244">
        <f>+Sklop3[[#This Row],[Končna cena/enoto mere (EUR) z DDV]]*Sklop3[[#This Row],[Okvirna količina]]</f>
        <v>0</v>
      </c>
      <c r="U81" s="150" t="s">
        <v>110</v>
      </c>
    </row>
    <row r="82" spans="1:22" s="55" customFormat="1" ht="12">
      <c r="A82" s="79" t="s">
        <v>73</v>
      </c>
      <c r="B82" s="236" t="s">
        <v>312</v>
      </c>
      <c r="C82" s="75" t="s">
        <v>110</v>
      </c>
      <c r="D82" s="145" t="s">
        <v>0</v>
      </c>
      <c r="E82" s="237"/>
      <c r="F82" s="239">
        <v>340</v>
      </c>
      <c r="G82" s="103" t="s">
        <v>0</v>
      </c>
      <c r="H82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340</v>
      </c>
      <c r="I82" s="240" t="str">
        <f>IF(Sklop3[[#This Row],[ZAHTEVANA SHEMA KAKOVOSTI]]&lt;&gt;"",Sklop3[[#This Row],[Preračunana masa/volumen/kos na enoto kg]],"")</f>
        <v/>
      </c>
      <c r="J82" s="241"/>
      <c r="K82" s="150" t="s">
        <v>110</v>
      </c>
      <c r="L82" s="150" t="s">
        <v>110</v>
      </c>
      <c r="M82" s="150" t="s">
        <v>110</v>
      </c>
      <c r="N82" s="242"/>
      <c r="O82" s="150" t="s">
        <v>110</v>
      </c>
      <c r="P82" s="243"/>
      <c r="Q82" s="244">
        <f>+Sklop3[[#This Row],[cena/enota brez DDV v EUR]]*Sklop3[[#This Row],[Stopnja DDV (%)]]</f>
        <v>0</v>
      </c>
      <c r="R82" s="244">
        <f>+Sklop3[[#This Row],[cena/enota brez DDV v EUR]]+Sklop3[[#This Row],[Davek (EUR)]]</f>
        <v>0</v>
      </c>
      <c r="S82" s="244">
        <f>+Sklop3[[#This Row],[cena/enota brez DDV v EUR]]*Sklop3[[#This Row],[Okvirna količina]]</f>
        <v>0</v>
      </c>
      <c r="T82" s="244">
        <f>+Sklop3[[#This Row],[Končna cena/enoto mere (EUR) z DDV]]*Sklop3[[#This Row],[Okvirna količina]]</f>
        <v>0</v>
      </c>
      <c r="U82" s="150" t="s">
        <v>110</v>
      </c>
    </row>
    <row r="83" spans="1:22" s="55" customFormat="1" ht="12">
      <c r="A83" s="79" t="s">
        <v>177</v>
      </c>
      <c r="B83" s="236" t="s">
        <v>313</v>
      </c>
      <c r="C83" s="75" t="s">
        <v>110</v>
      </c>
      <c r="D83" s="145" t="s">
        <v>0</v>
      </c>
      <c r="E83" s="237"/>
      <c r="F83" s="239">
        <v>20</v>
      </c>
      <c r="G83" s="103" t="s">
        <v>0</v>
      </c>
      <c r="H83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83" s="240" t="str">
        <f>IF(Sklop3[[#This Row],[ZAHTEVANA SHEMA KAKOVOSTI]]&lt;&gt;"",Sklop3[[#This Row],[Preračunana masa/volumen/kos na enoto kg]],"")</f>
        <v/>
      </c>
      <c r="J83" s="241"/>
      <c r="K83" s="150" t="s">
        <v>110</v>
      </c>
      <c r="L83" s="150" t="s">
        <v>110</v>
      </c>
      <c r="M83" s="150" t="s">
        <v>110</v>
      </c>
      <c r="N83" s="242"/>
      <c r="O83" s="150" t="s">
        <v>110</v>
      </c>
      <c r="P83" s="243"/>
      <c r="Q83" s="244">
        <f>+Sklop3[[#This Row],[cena/enota brez DDV v EUR]]*Sklop3[[#This Row],[Stopnja DDV (%)]]</f>
        <v>0</v>
      </c>
      <c r="R83" s="244">
        <f>+Sklop3[[#This Row],[cena/enota brez DDV v EUR]]+Sklop3[[#This Row],[Davek (EUR)]]</f>
        <v>0</v>
      </c>
      <c r="S83" s="244">
        <f>+Sklop3[[#This Row],[cena/enota brez DDV v EUR]]*Sklop3[[#This Row],[Okvirna količina]]</f>
        <v>0</v>
      </c>
      <c r="T83" s="244">
        <f>+Sklop3[[#This Row],[Končna cena/enoto mere (EUR) z DDV]]*Sklop3[[#This Row],[Okvirna količina]]</f>
        <v>0</v>
      </c>
      <c r="U83" s="150" t="s">
        <v>110</v>
      </c>
    </row>
    <row r="84" spans="1:22" s="55" customFormat="1" ht="12">
      <c r="A84" s="79" t="s">
        <v>178</v>
      </c>
      <c r="B84" s="236" t="s">
        <v>314</v>
      </c>
      <c r="C84" s="75" t="s">
        <v>110</v>
      </c>
      <c r="D84" s="145" t="s">
        <v>0</v>
      </c>
      <c r="E84" s="237"/>
      <c r="F84" s="239">
        <v>160</v>
      </c>
      <c r="G84" s="103" t="s">
        <v>0</v>
      </c>
      <c r="H84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84" s="240" t="str">
        <f>IF(Sklop3[[#This Row],[ZAHTEVANA SHEMA KAKOVOSTI]]&lt;&gt;"",Sklop3[[#This Row],[Preračunana masa/volumen/kos na enoto kg]],"")</f>
        <v/>
      </c>
      <c r="J84" s="241"/>
      <c r="K84" s="150" t="s">
        <v>110</v>
      </c>
      <c r="L84" s="150" t="s">
        <v>110</v>
      </c>
      <c r="M84" s="150" t="s">
        <v>110</v>
      </c>
      <c r="N84" s="242"/>
      <c r="O84" s="150" t="s">
        <v>110</v>
      </c>
      <c r="P84" s="243"/>
      <c r="Q84" s="244">
        <f>+Sklop3[[#This Row],[cena/enota brez DDV v EUR]]*Sklop3[[#This Row],[Stopnja DDV (%)]]</f>
        <v>0</v>
      </c>
      <c r="R84" s="244">
        <f>+Sklop3[[#This Row],[cena/enota brez DDV v EUR]]+Sklop3[[#This Row],[Davek (EUR)]]</f>
        <v>0</v>
      </c>
      <c r="S84" s="244">
        <f>+Sklop3[[#This Row],[cena/enota brez DDV v EUR]]*Sklop3[[#This Row],[Okvirna količina]]</f>
        <v>0</v>
      </c>
      <c r="T84" s="244">
        <f>+Sklop3[[#This Row],[Končna cena/enoto mere (EUR) z DDV]]*Sklop3[[#This Row],[Okvirna količina]]</f>
        <v>0</v>
      </c>
      <c r="U84" s="150" t="s">
        <v>110</v>
      </c>
    </row>
    <row r="85" spans="1:22" s="55" customFormat="1" ht="12">
      <c r="A85" s="79" t="s">
        <v>179</v>
      </c>
      <c r="B85" s="236" t="s">
        <v>315</v>
      </c>
      <c r="C85" s="75" t="s">
        <v>110</v>
      </c>
      <c r="D85" s="145" t="s">
        <v>0</v>
      </c>
      <c r="E85" s="237"/>
      <c r="F85" s="239">
        <v>660</v>
      </c>
      <c r="G85" s="103" t="s">
        <v>0</v>
      </c>
      <c r="H85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660</v>
      </c>
      <c r="I85" s="240" t="str">
        <f>IF(Sklop3[[#This Row],[ZAHTEVANA SHEMA KAKOVOSTI]]&lt;&gt;"",Sklop3[[#This Row],[Preračunana masa/volumen/kos na enoto kg]],"")</f>
        <v/>
      </c>
      <c r="J85" s="241"/>
      <c r="K85" s="150" t="s">
        <v>110</v>
      </c>
      <c r="L85" s="150" t="s">
        <v>110</v>
      </c>
      <c r="M85" s="150" t="s">
        <v>110</v>
      </c>
      <c r="N85" s="242"/>
      <c r="O85" s="150" t="s">
        <v>110</v>
      </c>
      <c r="P85" s="243"/>
      <c r="Q85" s="244">
        <f>+Sklop3[[#This Row],[cena/enota brez DDV v EUR]]*Sklop3[[#This Row],[Stopnja DDV (%)]]</f>
        <v>0</v>
      </c>
      <c r="R85" s="244">
        <f>+Sklop3[[#This Row],[cena/enota brez DDV v EUR]]+Sklop3[[#This Row],[Davek (EUR)]]</f>
        <v>0</v>
      </c>
      <c r="S85" s="244">
        <f>+Sklop3[[#This Row],[cena/enota brez DDV v EUR]]*Sklop3[[#This Row],[Okvirna količina]]</f>
        <v>0</v>
      </c>
      <c r="T85" s="244">
        <f>+Sklop3[[#This Row],[Končna cena/enoto mere (EUR) z DDV]]*Sklop3[[#This Row],[Okvirna količina]]</f>
        <v>0</v>
      </c>
      <c r="U85" s="150" t="s">
        <v>110</v>
      </c>
    </row>
    <row r="86" spans="1:22" s="55" customFormat="1" ht="12">
      <c r="A86" s="79" t="s">
        <v>180</v>
      </c>
      <c r="B86" s="236" t="s">
        <v>316</v>
      </c>
      <c r="C86" s="75" t="s">
        <v>110</v>
      </c>
      <c r="D86" s="145" t="s">
        <v>0</v>
      </c>
      <c r="E86" s="237"/>
      <c r="F86" s="239">
        <v>30</v>
      </c>
      <c r="G86" s="103" t="s">
        <v>0</v>
      </c>
      <c r="H86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86" s="240" t="str">
        <f>IF(Sklop3[[#This Row],[ZAHTEVANA SHEMA KAKOVOSTI]]&lt;&gt;"",Sklop3[[#This Row],[Preračunana masa/volumen/kos na enoto kg]],"")</f>
        <v/>
      </c>
      <c r="J86" s="241"/>
      <c r="K86" s="150" t="s">
        <v>110</v>
      </c>
      <c r="L86" s="150" t="s">
        <v>110</v>
      </c>
      <c r="M86" s="150" t="s">
        <v>110</v>
      </c>
      <c r="N86" s="242"/>
      <c r="O86" s="150" t="s">
        <v>110</v>
      </c>
      <c r="P86" s="243"/>
      <c r="Q86" s="244">
        <f>+Sklop3[[#This Row],[cena/enota brez DDV v EUR]]*Sklop3[[#This Row],[Stopnja DDV (%)]]</f>
        <v>0</v>
      </c>
      <c r="R86" s="244">
        <f>+Sklop3[[#This Row],[cena/enota brez DDV v EUR]]+Sklop3[[#This Row],[Davek (EUR)]]</f>
        <v>0</v>
      </c>
      <c r="S86" s="244">
        <f>+Sklop3[[#This Row],[cena/enota brez DDV v EUR]]*Sklop3[[#This Row],[Okvirna količina]]</f>
        <v>0</v>
      </c>
      <c r="T86" s="244">
        <f>+Sklop3[[#This Row],[Končna cena/enoto mere (EUR) z DDV]]*Sklop3[[#This Row],[Okvirna količina]]</f>
        <v>0</v>
      </c>
      <c r="U86" s="150" t="s">
        <v>110</v>
      </c>
    </row>
    <row r="87" spans="1:22" s="55" customFormat="1" ht="12">
      <c r="A87" s="79" t="s">
        <v>181</v>
      </c>
      <c r="B87" s="236" t="s">
        <v>317</v>
      </c>
      <c r="C87" s="75" t="s">
        <v>110</v>
      </c>
      <c r="D87" s="145" t="s">
        <v>0</v>
      </c>
      <c r="E87" s="237"/>
      <c r="F87" s="239">
        <v>60</v>
      </c>
      <c r="G87" s="103" t="s">
        <v>0</v>
      </c>
      <c r="H87" s="2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87" s="240" t="str">
        <f>IF(Sklop3[[#This Row],[ZAHTEVANA SHEMA KAKOVOSTI]]&lt;&gt;"",Sklop3[[#This Row],[Preračunana masa/volumen/kos na enoto kg]],"")</f>
        <v/>
      </c>
      <c r="J87" s="241"/>
      <c r="K87" s="150" t="s">
        <v>110</v>
      </c>
      <c r="L87" s="150" t="s">
        <v>110</v>
      </c>
      <c r="M87" s="150" t="s">
        <v>110</v>
      </c>
      <c r="N87" s="242"/>
      <c r="O87" s="150" t="s">
        <v>110</v>
      </c>
      <c r="P87" s="243"/>
      <c r="Q87" s="244">
        <f>+Sklop3[[#This Row],[cena/enota brez DDV v EUR]]*Sklop3[[#This Row],[Stopnja DDV (%)]]</f>
        <v>0</v>
      </c>
      <c r="R87" s="244">
        <f>+Sklop3[[#This Row],[cena/enota brez DDV v EUR]]+Sklop3[[#This Row],[Davek (EUR)]]</f>
        <v>0</v>
      </c>
      <c r="S87" s="244">
        <f>+Sklop3[[#This Row],[cena/enota brez DDV v EUR]]*Sklop3[[#This Row],[Okvirna količina]]</f>
        <v>0</v>
      </c>
      <c r="T87" s="244">
        <f>+Sklop3[[#This Row],[Končna cena/enoto mere (EUR) z DDV]]*Sklop3[[#This Row],[Okvirna količina]]</f>
        <v>0</v>
      </c>
      <c r="U87" s="150" t="s">
        <v>110</v>
      </c>
    </row>
    <row r="88" spans="1:22" s="345" customFormat="1" ht="12">
      <c r="A88" s="79" t="s">
        <v>182</v>
      </c>
      <c r="B88" s="346" t="s">
        <v>573</v>
      </c>
      <c r="C88" s="75" t="s">
        <v>110</v>
      </c>
      <c r="D88" s="388" t="s">
        <v>0</v>
      </c>
      <c r="E88" s="99"/>
      <c r="F88" s="389">
        <v>50</v>
      </c>
      <c r="G88" s="390" t="s">
        <v>0</v>
      </c>
      <c r="H88" s="3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88" s="347" t="str">
        <f>IF(Sklop3[[#This Row],[ZAHTEVANA SHEMA KAKOVOSTI]]&lt;&gt;"",Sklop3[[#This Row],[Preračunana masa/volumen/kos na enoto kg]],"")</f>
        <v/>
      </c>
      <c r="J88" s="348"/>
      <c r="K88" s="150" t="s">
        <v>110</v>
      </c>
      <c r="L88" s="150" t="s">
        <v>110</v>
      </c>
      <c r="M88" s="150" t="s">
        <v>110</v>
      </c>
      <c r="N88" s="242"/>
      <c r="O88" s="150" t="s">
        <v>110</v>
      </c>
      <c r="P88" s="243"/>
      <c r="Q88" s="244">
        <f>+Sklop3[[#This Row],[cena/enota brez DDV v EUR]]*Sklop3[[#This Row],[Stopnja DDV (%)]]</f>
        <v>0</v>
      </c>
      <c r="R88" s="244">
        <f>+Sklop3[[#This Row],[cena/enota brez DDV v EUR]]+Sklop3[[#This Row],[Davek (EUR)]]</f>
        <v>0</v>
      </c>
      <c r="S88" s="244">
        <f>+Sklop3[[#This Row],[cena/enota brez DDV v EUR]]*Sklop3[[#This Row],[Okvirna količina]]</f>
        <v>0</v>
      </c>
      <c r="T88" s="244">
        <f>+Sklop3[[#This Row],[Končna cena/enoto mere (EUR) z DDV]]*Sklop3[[#This Row],[Okvirna količina]]</f>
        <v>0</v>
      </c>
      <c r="U88" s="150" t="s">
        <v>110</v>
      </c>
    </row>
    <row r="89" spans="1:22" s="345" customFormat="1" ht="12">
      <c r="A89" s="79" t="s">
        <v>183</v>
      </c>
      <c r="B89" s="346" t="s">
        <v>574</v>
      </c>
      <c r="C89" s="75" t="s">
        <v>110</v>
      </c>
      <c r="D89" s="388" t="s">
        <v>0</v>
      </c>
      <c r="E89" s="99"/>
      <c r="F89" s="389">
        <v>5</v>
      </c>
      <c r="G89" s="390" t="s">
        <v>0</v>
      </c>
      <c r="H89" s="3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89" s="347" t="str">
        <f>IF(Sklop3[[#This Row],[ZAHTEVANA SHEMA KAKOVOSTI]]&lt;&gt;"",Sklop3[[#This Row],[Preračunana masa/volumen/kos na enoto kg]],"")</f>
        <v/>
      </c>
      <c r="J89" s="348"/>
      <c r="K89" s="150" t="s">
        <v>110</v>
      </c>
      <c r="L89" s="150" t="s">
        <v>110</v>
      </c>
      <c r="M89" s="150" t="s">
        <v>110</v>
      </c>
      <c r="N89" s="242"/>
      <c r="O89" s="150" t="s">
        <v>110</v>
      </c>
      <c r="P89" s="243"/>
      <c r="Q89" s="244">
        <f>+Sklop3[[#This Row],[cena/enota brez DDV v EUR]]*Sklop3[[#This Row],[Stopnja DDV (%)]]</f>
        <v>0</v>
      </c>
      <c r="R89" s="244">
        <f>+Sklop3[[#This Row],[cena/enota brez DDV v EUR]]+Sklop3[[#This Row],[Davek (EUR)]]</f>
        <v>0</v>
      </c>
      <c r="S89" s="244">
        <f>+Sklop3[[#This Row],[cena/enota brez DDV v EUR]]*Sklop3[[#This Row],[Okvirna količina]]</f>
        <v>0</v>
      </c>
      <c r="T89" s="244">
        <f>+Sklop3[[#This Row],[Končna cena/enoto mere (EUR) z DDV]]*Sklop3[[#This Row],[Okvirna količina]]</f>
        <v>0</v>
      </c>
      <c r="U89" s="150" t="s">
        <v>110</v>
      </c>
    </row>
    <row r="90" spans="1:22">
      <c r="A90" s="361" t="s">
        <v>131</v>
      </c>
      <c r="B90" s="362"/>
      <c r="C90" s="363"/>
      <c r="D90" s="363"/>
      <c r="E90" s="364"/>
      <c r="F90" s="365"/>
      <c r="G90" s="366"/>
      <c r="H90" s="367">
        <f>SUBTOTAL(109,Sklop3[Preračunana masa/volumen/kos na enoto kg])</f>
        <v>56285</v>
      </c>
      <c r="I90" s="367">
        <f>SUBTOTAL(109,Sklop3[Živila iz shem kakovosti (kg)])</f>
        <v>0</v>
      </c>
      <c r="J90" s="365"/>
      <c r="K90" s="368"/>
      <c r="L90" s="368"/>
      <c r="M90" s="369"/>
      <c r="N90" s="370"/>
      <c r="O90" s="370"/>
      <c r="P90" s="370"/>
      <c r="Q90" s="371"/>
      <c r="R90" s="365"/>
      <c r="S90" s="371">
        <f>SUBTOTAL(109,Sklop3[Vrednost za okvirno količino (EUR) brez DDV])</f>
        <v>0</v>
      </c>
      <c r="T90" s="371">
        <f>SUBTOTAL(109,Sklop3[Vrednost za okvirno količino (EUR) z DDV])</f>
        <v>0</v>
      </c>
      <c r="U90" s="372"/>
    </row>
    <row r="91" spans="1:22" s="197" customFormat="1">
      <c r="A91" s="185"/>
      <c r="B91" s="186"/>
      <c r="C91" s="187"/>
      <c r="D91" s="187"/>
      <c r="E91" s="188"/>
      <c r="F91" s="189"/>
      <c r="G91" s="190"/>
      <c r="H91" s="191"/>
      <c r="I91" s="191"/>
      <c r="J91" s="189"/>
      <c r="K91" s="192"/>
      <c r="L91" s="192"/>
      <c r="M91" s="193"/>
      <c r="N91" s="194"/>
      <c r="O91" s="194"/>
      <c r="P91" s="194"/>
      <c r="Q91" s="195"/>
      <c r="R91" s="189"/>
      <c r="S91" s="195"/>
      <c r="T91" s="195"/>
      <c r="U91" s="196"/>
    </row>
    <row r="92" spans="1:22">
      <c r="A92" s="48" t="s">
        <v>127</v>
      </c>
      <c r="B92" s="16"/>
      <c r="C92" s="28"/>
      <c r="D92" s="28"/>
      <c r="E92" s="100"/>
      <c r="Q92" s="48"/>
      <c r="R92" s="48"/>
      <c r="S92" s="48"/>
      <c r="T92" s="48"/>
    </row>
    <row r="93" spans="1:22">
      <c r="A93" s="11" t="s">
        <v>129</v>
      </c>
      <c r="B93" s="16"/>
      <c r="C93" s="28"/>
      <c r="D93" s="28"/>
      <c r="E93" s="100"/>
    </row>
    <row r="94" spans="1:22">
      <c r="A94" s="95" t="s">
        <v>175</v>
      </c>
      <c r="F94" s="68"/>
      <c r="G94" s="68"/>
      <c r="H94" s="29"/>
      <c r="I94" s="29"/>
      <c r="J94" s="29"/>
      <c r="K94" s="29"/>
      <c r="L94" s="54"/>
      <c r="M94" s="54"/>
      <c r="N94" s="29"/>
      <c r="O94" s="29"/>
      <c r="P94" s="29"/>
      <c r="Q94" s="29"/>
      <c r="R94" s="29"/>
    </row>
    <row r="95" spans="1:22">
      <c r="A95" s="460"/>
      <c r="B95" s="460"/>
      <c r="C95" s="460"/>
      <c r="D95" s="460"/>
      <c r="E95" s="460"/>
      <c r="F95" s="460"/>
      <c r="G95" s="460"/>
      <c r="H95" s="460"/>
      <c r="I95" s="460"/>
      <c r="J95" s="460"/>
      <c r="K95" s="460"/>
      <c r="L95" s="460"/>
      <c r="M95" s="460"/>
      <c r="N95" s="460"/>
      <c r="O95" s="460"/>
      <c r="P95" s="460"/>
      <c r="Q95" s="460"/>
      <c r="R95" s="460"/>
      <c r="S95" s="460"/>
      <c r="T95" s="460"/>
      <c r="U95" s="460"/>
      <c r="V95" s="460"/>
    </row>
    <row r="96" spans="1:22">
      <c r="A96" s="111"/>
      <c r="B96" s="209"/>
      <c r="C96" s="111"/>
      <c r="D96" s="111"/>
      <c r="E96" s="111"/>
      <c r="F96" s="111"/>
      <c r="G96" s="111"/>
      <c r="H96" s="111"/>
      <c r="I96" s="111"/>
      <c r="J96" s="111"/>
      <c r="K96" s="111"/>
      <c r="L96" s="111"/>
      <c r="M96" s="111"/>
      <c r="N96" s="111"/>
      <c r="O96" s="111"/>
      <c r="P96" s="111"/>
      <c r="Q96" s="111"/>
      <c r="R96" s="111"/>
      <c r="S96" s="111"/>
      <c r="T96" s="111"/>
      <c r="U96" s="111"/>
      <c r="V96" s="111"/>
    </row>
    <row r="97" spans="1:21">
      <c r="A97" s="95" t="s">
        <v>65</v>
      </c>
      <c r="F97" s="68"/>
      <c r="G97" s="68" t="s">
        <v>66</v>
      </c>
      <c r="H97" s="29"/>
      <c r="I97" s="29"/>
      <c r="J97" s="29"/>
      <c r="K97" s="29"/>
      <c r="L97" s="54"/>
      <c r="M97" s="54"/>
      <c r="N97" s="29"/>
      <c r="O97" s="29"/>
      <c r="P97" s="29"/>
      <c r="Q97" s="29" t="s">
        <v>67</v>
      </c>
      <c r="R97" s="29"/>
    </row>
    <row r="98" spans="1:21" ht="15">
      <c r="A98" s="6"/>
      <c r="B98" s="4"/>
      <c r="C98" s="26"/>
      <c r="D98" s="26"/>
      <c r="E98" s="25"/>
      <c r="F98" s="7"/>
      <c r="H98" s="8"/>
      <c r="I98" s="8"/>
      <c r="J98" s="8"/>
      <c r="K98" s="8"/>
      <c r="L98" s="20"/>
      <c r="M98" s="20"/>
      <c r="N98" s="8"/>
      <c r="O98" s="8"/>
      <c r="P98" s="8"/>
      <c r="Q98" s="8"/>
      <c r="R98" s="8"/>
      <c r="S98" s="3"/>
      <c r="T98" s="3"/>
      <c r="U98" s="7"/>
    </row>
    <row r="99" spans="1:21">
      <c r="B99" s="16"/>
      <c r="C99" s="28"/>
      <c r="D99" s="28"/>
      <c r="E99" s="100"/>
    </row>
    <row r="100" spans="1:21">
      <c r="B100" s="16"/>
      <c r="C100" s="28"/>
      <c r="D100" s="28"/>
      <c r="E100" s="100"/>
    </row>
    <row r="101" spans="1:21">
      <c r="B101" s="16"/>
      <c r="C101" s="28"/>
      <c r="D101" s="28"/>
      <c r="E101" s="100"/>
    </row>
    <row r="102" spans="1:21">
      <c r="B102" s="16"/>
      <c r="C102" s="28"/>
      <c r="D102" s="28"/>
      <c r="E102" s="100"/>
    </row>
    <row r="103" spans="1:21">
      <c r="B103" s="16"/>
      <c r="C103" s="28"/>
      <c r="D103" s="28"/>
      <c r="E103" s="100"/>
    </row>
    <row r="104" spans="1:21">
      <c r="B104" s="16"/>
      <c r="C104" s="28"/>
      <c r="D104" s="28"/>
      <c r="E104" s="100"/>
    </row>
    <row r="105" spans="1:21">
      <c r="B105" s="16"/>
      <c r="C105" s="28"/>
      <c r="D105" s="28"/>
      <c r="E105" s="100"/>
    </row>
    <row r="106" spans="1:21">
      <c r="B106" s="16"/>
      <c r="C106" s="28"/>
      <c r="D106" s="28"/>
      <c r="E106" s="100"/>
    </row>
    <row r="107" spans="1:21">
      <c r="B107" s="16"/>
      <c r="C107" s="28"/>
      <c r="D107" s="28"/>
      <c r="E107" s="100"/>
    </row>
    <row r="108" spans="1:21">
      <c r="B108" s="16"/>
      <c r="C108" s="28"/>
      <c r="D108" s="28"/>
      <c r="E108" s="100"/>
    </row>
    <row r="109" spans="1:21">
      <c r="B109" s="16"/>
      <c r="C109" s="28"/>
      <c r="D109" s="28"/>
      <c r="E109" s="100"/>
    </row>
    <row r="110" spans="1:21">
      <c r="B110" s="16"/>
      <c r="C110" s="28"/>
      <c r="D110" s="28"/>
      <c r="E110" s="100"/>
    </row>
    <row r="111" spans="1:21">
      <c r="B111" s="16"/>
      <c r="C111" s="28"/>
      <c r="D111" s="28"/>
      <c r="E111" s="100"/>
    </row>
    <row r="112" spans="1:21">
      <c r="B112" s="16"/>
      <c r="C112" s="28"/>
      <c r="D112" s="28"/>
      <c r="E112" s="100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</sheetData>
  <sheetProtection insertRows="0" deleteRows="0"/>
  <protectedRanges>
    <protectedRange sqref="U97:U1048576 J97:P1048576 J1:P15 J90:P94 U1:U15 U90:U94 J16:J89 P16:P89" name="Obseg1"/>
    <protectedRange sqref="J95:P96 U95:U96" name="Obseg1_1"/>
    <protectedRange sqref="K16:O89 U16:U89" name="Obseg1_2"/>
  </protectedRanges>
  <mergeCells count="8">
    <mergeCell ref="A95:V9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3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49"/>
  <sheetViews>
    <sheetView topLeftCell="A10" zoomScale="106" zoomScaleNormal="106" zoomScaleSheetLayoutView="100" workbookViewId="0">
      <selection activeCell="P30" sqref="P3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51" t="str">
        <f>+'prva stran'!B6</f>
        <v>VIZ VRTEC MAVRICA IZOLA – EPEI ASILO »MAVRICA« ISOLA</v>
      </c>
      <c r="D2" s="452"/>
      <c r="E2" s="452"/>
      <c r="F2" s="452"/>
      <c r="G2" s="452"/>
      <c r="H2" s="452"/>
      <c r="I2" s="452"/>
      <c r="J2" s="452"/>
    </row>
    <row r="3" spans="1:21" ht="15">
      <c r="B3" s="50" t="s">
        <v>82</v>
      </c>
      <c r="C3" s="453" t="str">
        <f>+'prva stran'!B7</f>
        <v>Ulica Osvobodilne fronte 15, 6310 Izola - Isola</v>
      </c>
      <c r="D3" s="454"/>
      <c r="E3" s="454"/>
      <c r="F3" s="454"/>
      <c r="G3" s="454"/>
      <c r="H3" s="454"/>
      <c r="I3" s="454"/>
      <c r="J3" s="45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55">
        <f>+'prva stran'!B10</f>
        <v>0</v>
      </c>
      <c r="D6" s="456"/>
      <c r="E6" s="456"/>
      <c r="F6" s="456"/>
      <c r="G6" s="456"/>
      <c r="H6" s="456"/>
      <c r="I6" s="456"/>
      <c r="J6" s="456"/>
    </row>
    <row r="7" spans="1:21" ht="17.25" customHeight="1">
      <c r="B7" s="51" t="s">
        <v>82</v>
      </c>
      <c r="C7" s="457">
        <f>+'prva stran'!B11</f>
        <v>0</v>
      </c>
      <c r="D7" s="458"/>
      <c r="E7" s="458"/>
      <c r="F7" s="458"/>
      <c r="G7" s="458"/>
      <c r="H7" s="458"/>
      <c r="I7" s="458"/>
      <c r="J7" s="458"/>
    </row>
    <row r="8" spans="1:21" ht="17.25" customHeight="1">
      <c r="B8" s="51" t="s">
        <v>83</v>
      </c>
      <c r="C8" s="457">
        <f>+'prva stran'!B12</f>
        <v>0</v>
      </c>
      <c r="D8" s="458"/>
      <c r="E8" s="458"/>
      <c r="F8" s="458"/>
      <c r="G8" s="458"/>
      <c r="H8" s="458"/>
      <c r="I8" s="458"/>
      <c r="J8" s="458"/>
    </row>
    <row r="9" spans="1:21" s="12" customFormat="1" ht="17.25" customHeight="1">
      <c r="A9" s="9"/>
      <c r="B9" s="52" t="s">
        <v>85</v>
      </c>
      <c r="C9" s="459">
        <f>+'prva stran'!B13</f>
        <v>0</v>
      </c>
      <c r="D9" s="458"/>
      <c r="E9" s="458"/>
      <c r="F9" s="458"/>
      <c r="G9" s="458"/>
      <c r="H9" s="458"/>
      <c r="I9" s="458"/>
      <c r="J9" s="4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0" t="str">
        <f>+'Ponudbeni pred_rekapitulacija'!B17</f>
        <v xml:space="preserve">INTEGRIRANA JABOLKA </v>
      </c>
      <c r="C13" s="450"/>
      <c r="D13" s="450"/>
      <c r="E13" s="450"/>
      <c r="F13" s="450"/>
      <c r="G13" s="450"/>
      <c r="H13" s="450"/>
      <c r="I13" s="450"/>
      <c r="J13" s="450"/>
      <c r="K13" s="45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601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8" customHeight="1">
      <c r="A16" s="79" t="s">
        <v>1</v>
      </c>
      <c r="B16" s="171" t="s">
        <v>529</v>
      </c>
      <c r="C16" s="213" t="s">
        <v>110</v>
      </c>
      <c r="D16" s="213" t="s">
        <v>0</v>
      </c>
      <c r="E16" s="211" t="s">
        <v>483</v>
      </c>
      <c r="F16" s="211">
        <v>6240</v>
      </c>
      <c r="G16" s="206" t="s">
        <v>0</v>
      </c>
      <c r="H16" s="80">
        <v>6240</v>
      </c>
      <c r="I16" s="80">
        <f>IF(Sklop4[[#This Row],[ZAHTEVANA SHEMA KAKOVOSTI]]&lt;&gt;"",Sklop4[[#This Row],[Preračunana masa/volumen/kos na enoto kg]],"")</f>
        <v>6240</v>
      </c>
      <c r="J16" s="170"/>
      <c r="K16" s="150" t="s">
        <v>110</v>
      </c>
      <c r="L16" s="150" t="s">
        <v>110</v>
      </c>
      <c r="M16" s="150" t="s">
        <v>110</v>
      </c>
      <c r="N16" s="132"/>
      <c r="O16" s="150" t="s">
        <v>110</v>
      </c>
      <c r="P16" s="89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50" t="s">
        <v>110</v>
      </c>
    </row>
    <row r="17" spans="1:22">
      <c r="A17" s="245" t="s">
        <v>131</v>
      </c>
      <c r="B17" s="246"/>
      <c r="C17" s="247"/>
      <c r="D17" s="247"/>
      <c r="E17" s="248"/>
      <c r="F17" s="249"/>
      <c r="G17" s="250"/>
      <c r="H17" s="367">
        <f>SUBTOTAL(109,Sklop4[Preračunana masa/volumen/kos na enoto kg])</f>
        <v>6240</v>
      </c>
      <c r="I17" s="251">
        <f>SUBTOTAL(109,Sklop4[Živila iz shem kakovosti (kg)])</f>
        <v>6240</v>
      </c>
      <c r="J17" s="249"/>
      <c r="K17" s="252"/>
      <c r="L17" s="252"/>
      <c r="M17" s="253"/>
      <c r="N17" s="254"/>
      <c r="O17" s="254"/>
      <c r="P17" s="254"/>
      <c r="Q17" s="255"/>
      <c r="R17" s="249"/>
      <c r="S17" s="255">
        <f>SUBTOTAL(109,Sklop4[Vrednost za okvirno količino (EUR) brez DDV])</f>
        <v>0</v>
      </c>
      <c r="T17" s="255">
        <f>SUBTOTAL(109,Sklop4[Vrednost za okvirno količino (EUR) z DDV])</f>
        <v>0</v>
      </c>
      <c r="U17" s="256"/>
    </row>
    <row r="18" spans="1:22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127</v>
      </c>
      <c r="B19" s="16"/>
      <c r="C19" s="28"/>
      <c r="D19" s="28"/>
      <c r="E19" s="100"/>
      <c r="Q19" s="48"/>
      <c r="R19" s="48"/>
      <c r="S19" s="48"/>
      <c r="T19" s="48"/>
    </row>
    <row r="20" spans="1:22">
      <c r="A20" s="11" t="s">
        <v>129</v>
      </c>
      <c r="B20" s="16"/>
      <c r="C20" s="28"/>
      <c r="D20" s="28"/>
      <c r="E20" s="100"/>
    </row>
    <row r="21" spans="1:22">
      <c r="A21" s="95" t="s">
        <v>175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460" t="s">
        <v>168</v>
      </c>
      <c r="B22" s="460"/>
      <c r="C22" s="460"/>
      <c r="D22" s="460"/>
      <c r="E22" s="460"/>
      <c r="F22" s="460"/>
      <c r="G22" s="460"/>
      <c r="H22" s="460"/>
      <c r="I22" s="460"/>
      <c r="J22" s="460"/>
      <c r="K22" s="460"/>
      <c r="L22" s="460"/>
      <c r="M22" s="460"/>
      <c r="N22" s="460"/>
      <c r="O22" s="460"/>
      <c r="P22" s="460"/>
      <c r="Q22" s="460"/>
      <c r="R22" s="460"/>
      <c r="S22" s="460"/>
      <c r="T22" s="460"/>
      <c r="U22" s="460"/>
      <c r="V22" s="460"/>
    </row>
    <row r="23" spans="1:22" ht="13.5">
      <c r="A23" s="258" t="s">
        <v>318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N23" s="29"/>
      <c r="O23" s="29"/>
      <c r="P23" s="29"/>
      <c r="Q23" s="29"/>
      <c r="R23" s="29"/>
    </row>
    <row r="24" spans="1:22" ht="13.5">
      <c r="A24" s="258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N24" s="29"/>
      <c r="O24" s="29"/>
      <c r="P24" s="29"/>
      <c r="Q24" s="29"/>
      <c r="R24" s="29"/>
    </row>
    <row r="25" spans="1:22">
      <c r="A25" s="95" t="s">
        <v>65</v>
      </c>
      <c r="F25" s="68"/>
      <c r="G25" s="68" t="s">
        <v>66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67</v>
      </c>
      <c r="R25" s="29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100"/>
    </row>
    <row r="28" spans="1:22">
      <c r="B28" s="16"/>
      <c r="C28" s="28"/>
      <c r="D28" s="28"/>
      <c r="E28" s="100"/>
    </row>
    <row r="29" spans="1:22">
      <c r="B29" s="16"/>
      <c r="C29" s="28"/>
      <c r="D29" s="28"/>
      <c r="E29" s="100"/>
    </row>
    <row r="30" spans="1:22">
      <c r="B30" s="16"/>
      <c r="C30" s="28"/>
      <c r="D30" s="28"/>
      <c r="E30" s="100"/>
    </row>
    <row r="31" spans="1:22">
      <c r="B31" s="16"/>
      <c r="C31" s="28"/>
      <c r="D31" s="28"/>
      <c r="E31" s="100"/>
    </row>
    <row r="32" spans="1:22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U25:U1048576 J25:P1048576 U1:U21 J1:P21" name="Obseg1"/>
    <protectedRange sqref="U22 J22:P22" name="Obseg1_1"/>
    <protectedRange sqref="J23:P24 U23:U24" name="Obseg1_3"/>
  </protectedRanges>
  <mergeCells count="8">
    <mergeCell ref="A22:V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1"/>
  <sheetViews>
    <sheetView topLeftCell="A13" zoomScale="106" zoomScaleNormal="106" zoomScaleSheetLayoutView="100" workbookViewId="0">
      <selection activeCell="Q10" sqref="Q1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51" t="str">
        <f>+'prva stran'!B6</f>
        <v>VIZ VRTEC MAVRICA IZOLA – EPEI ASILO »MAVRICA« ISOLA</v>
      </c>
      <c r="D2" s="452"/>
      <c r="E2" s="452"/>
      <c r="F2" s="452"/>
      <c r="G2" s="452"/>
      <c r="H2" s="452"/>
      <c r="I2" s="452"/>
      <c r="J2" s="452"/>
    </row>
    <row r="3" spans="1:21" ht="15">
      <c r="B3" s="50" t="s">
        <v>82</v>
      </c>
      <c r="C3" s="453" t="str">
        <f>+'prva stran'!B7</f>
        <v>Ulica Osvobodilne fronte 15, 6310 Izola - Isola</v>
      </c>
      <c r="D3" s="454"/>
      <c r="E3" s="454"/>
      <c r="F3" s="454"/>
      <c r="G3" s="454"/>
      <c r="H3" s="454"/>
      <c r="I3" s="454"/>
      <c r="J3" s="45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55">
        <f>+'prva stran'!B10</f>
        <v>0</v>
      </c>
      <c r="D6" s="456"/>
      <c r="E6" s="456"/>
      <c r="F6" s="456"/>
      <c r="G6" s="456"/>
      <c r="H6" s="456"/>
      <c r="I6" s="456"/>
      <c r="J6" s="456"/>
    </row>
    <row r="7" spans="1:21" ht="17.25" customHeight="1">
      <c r="B7" s="51" t="s">
        <v>82</v>
      </c>
      <c r="C7" s="457">
        <f>+'prva stran'!B11</f>
        <v>0</v>
      </c>
      <c r="D7" s="458"/>
      <c r="E7" s="458"/>
      <c r="F7" s="458"/>
      <c r="G7" s="458"/>
      <c r="H7" s="458"/>
      <c r="I7" s="458"/>
      <c r="J7" s="458"/>
    </row>
    <row r="8" spans="1:21" ht="17.25" customHeight="1">
      <c r="B8" s="51" t="s">
        <v>83</v>
      </c>
      <c r="C8" s="457">
        <f>+'prva stran'!B12</f>
        <v>0</v>
      </c>
      <c r="D8" s="458"/>
      <c r="E8" s="458"/>
      <c r="F8" s="458"/>
      <c r="G8" s="458"/>
      <c r="H8" s="458"/>
      <c r="I8" s="458"/>
      <c r="J8" s="458"/>
    </row>
    <row r="9" spans="1:21" s="12" customFormat="1" ht="17.25" customHeight="1">
      <c r="A9" s="9"/>
      <c r="B9" s="52" t="s">
        <v>85</v>
      </c>
      <c r="C9" s="459">
        <f>+'prva stran'!B13</f>
        <v>0</v>
      </c>
      <c r="D9" s="458"/>
      <c r="E9" s="458"/>
      <c r="F9" s="458"/>
      <c r="G9" s="458"/>
      <c r="H9" s="458"/>
      <c r="I9" s="458"/>
      <c r="J9" s="4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0" t="str">
        <f>+'Ponudbeni pred_rekapitulacija'!B18</f>
        <v>ZAMRZNJENE RIBE IN ZAMRZNJENA ZELENJAVA</v>
      </c>
      <c r="C13" s="450"/>
      <c r="D13" s="450"/>
      <c r="E13" s="450"/>
      <c r="F13" s="450"/>
      <c r="G13" s="450"/>
      <c r="H13" s="450"/>
      <c r="I13" s="450"/>
      <c r="J13" s="450"/>
      <c r="K13" s="45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0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601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24">
      <c r="A16" s="79" t="s">
        <v>1</v>
      </c>
      <c r="B16" s="171" t="s">
        <v>319</v>
      </c>
      <c r="C16" s="77" t="s">
        <v>110</v>
      </c>
      <c r="D16" s="77" t="s">
        <v>0</v>
      </c>
      <c r="E16" s="99"/>
      <c r="F16" s="179">
        <v>700</v>
      </c>
      <c r="G16" s="138" t="s">
        <v>0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I16" s="80" t="str">
        <f>IF(Sklop5[[#This Row],[ZAHTEVANA SHEMA KAKOVOSTI]]&lt;&gt;"",Sklop5[[#This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92"/>
    </row>
    <row r="17" spans="1:21" s="55" customFormat="1" ht="24">
      <c r="A17" s="79" t="s">
        <v>3</v>
      </c>
      <c r="B17" s="259" t="s">
        <v>320</v>
      </c>
      <c r="C17" s="77" t="s">
        <v>110</v>
      </c>
      <c r="D17" s="77" t="s">
        <v>0</v>
      </c>
      <c r="E17" s="99"/>
      <c r="F17" s="260">
        <v>80</v>
      </c>
      <c r="G17" s="138" t="s">
        <v>0</v>
      </c>
      <c r="H17" s="26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17" s="263" t="str">
        <f>IF(Sklop5[[#This Row],[ZAHTEVANA SHEMA KAKOVOSTI]]&lt;&gt;"",Sklop5[[#This Row],[Preračunana masa/volumen/kos na enoto kg]],"")</f>
        <v/>
      </c>
      <c r="J17" s="264"/>
      <c r="K17" s="265"/>
      <c r="L17" s="265"/>
      <c r="M17" s="266"/>
      <c r="N17" s="267"/>
      <c r="O17" s="267"/>
      <c r="P17" s="268"/>
      <c r="Q17" s="267">
        <f>+Sklop5[[#This Row],[cena/enota brez DDV v EUR]]*Sklop5[[#This Row],[Stopnja DDV (%)]]</f>
        <v>0</v>
      </c>
      <c r="R17" s="267">
        <f>+Sklop5[[#This Row],[cena/enota brez DDV v EUR]]+Sklop5[[#This Row],[Davek (EUR)]]</f>
        <v>0</v>
      </c>
      <c r="S17" s="267">
        <f>+Sklop5[[#This Row],[cena/enota brez DDV v EUR]]*Sklop5[[#This Row],[Okvirna količina]]</f>
        <v>0</v>
      </c>
      <c r="T17" s="269">
        <f>+Sklop5[[#This Row],[Končna cena/enoto mere (EUR) z DDV]]*Sklop5[[#This Row],[Okvirna količina]]</f>
        <v>0</v>
      </c>
      <c r="U17" s="270"/>
    </row>
    <row r="18" spans="1:21" s="55" customFormat="1" ht="24">
      <c r="A18" s="79" t="s">
        <v>4</v>
      </c>
      <c r="B18" s="259" t="s">
        <v>321</v>
      </c>
      <c r="C18" s="77" t="s">
        <v>110</v>
      </c>
      <c r="D18" s="77" t="s">
        <v>0</v>
      </c>
      <c r="E18" s="99"/>
      <c r="F18" s="260">
        <v>50</v>
      </c>
      <c r="G18" s="138" t="s">
        <v>0</v>
      </c>
      <c r="H18" s="26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8" s="263" t="str">
        <f>IF(Sklop5[[#This Row],[ZAHTEVANA SHEMA KAKOVOSTI]]&lt;&gt;"",Sklop5[[#This Row],[Preračunana masa/volumen/kos na enoto kg]],"")</f>
        <v/>
      </c>
      <c r="J18" s="264"/>
      <c r="K18" s="265"/>
      <c r="L18" s="265"/>
      <c r="M18" s="266"/>
      <c r="N18" s="267"/>
      <c r="O18" s="267"/>
      <c r="P18" s="268"/>
      <c r="Q18" s="267">
        <f>+Sklop5[[#This Row],[cena/enota brez DDV v EUR]]*Sklop5[[#This Row],[Stopnja DDV (%)]]</f>
        <v>0</v>
      </c>
      <c r="R18" s="267">
        <f>+Sklop5[[#This Row],[cena/enota brez DDV v EUR]]+Sklop5[[#This Row],[Davek (EUR)]]</f>
        <v>0</v>
      </c>
      <c r="S18" s="267">
        <f>+Sklop5[[#This Row],[cena/enota brez DDV v EUR]]*Sklop5[[#This Row],[Okvirna količina]]</f>
        <v>0</v>
      </c>
      <c r="T18" s="269">
        <f>+Sklop5[[#This Row],[Končna cena/enoto mere (EUR) z DDV]]*Sklop5[[#This Row],[Okvirna količina]]</f>
        <v>0</v>
      </c>
      <c r="U18" s="270"/>
    </row>
    <row r="19" spans="1:21" s="55" customFormat="1" ht="24">
      <c r="A19" s="79" t="s">
        <v>5</v>
      </c>
      <c r="B19" s="259" t="s">
        <v>322</v>
      </c>
      <c r="C19" s="77" t="s">
        <v>110</v>
      </c>
      <c r="D19" s="77" t="s">
        <v>0</v>
      </c>
      <c r="E19" s="99"/>
      <c r="F19" s="260">
        <v>110</v>
      </c>
      <c r="G19" s="138" t="s">
        <v>0</v>
      </c>
      <c r="H19" s="26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</v>
      </c>
      <c r="I19" s="263" t="str">
        <f>IF(Sklop5[[#This Row],[ZAHTEVANA SHEMA KAKOVOSTI]]&lt;&gt;"",Sklop5[[#This Row],[Preračunana masa/volumen/kos na enoto kg]],"")</f>
        <v/>
      </c>
      <c r="J19" s="264"/>
      <c r="K19" s="265"/>
      <c r="L19" s="265"/>
      <c r="M19" s="266"/>
      <c r="N19" s="267"/>
      <c r="O19" s="267"/>
      <c r="P19" s="268"/>
      <c r="Q19" s="267">
        <f>+Sklop5[[#This Row],[cena/enota brez DDV v EUR]]*Sklop5[[#This Row],[Stopnja DDV (%)]]</f>
        <v>0</v>
      </c>
      <c r="R19" s="267">
        <f>+Sklop5[[#This Row],[cena/enota brez DDV v EUR]]+Sklop5[[#This Row],[Davek (EUR)]]</f>
        <v>0</v>
      </c>
      <c r="S19" s="267">
        <f>+Sklop5[[#This Row],[cena/enota brez DDV v EUR]]*Sklop5[[#This Row],[Okvirna količina]]</f>
        <v>0</v>
      </c>
      <c r="T19" s="269">
        <f>+Sklop5[[#This Row],[Končna cena/enoto mere (EUR) z DDV]]*Sklop5[[#This Row],[Okvirna količina]]</f>
        <v>0</v>
      </c>
      <c r="U19" s="270"/>
    </row>
    <row r="20" spans="1:21" s="55" customFormat="1" ht="24">
      <c r="A20" s="79" t="s">
        <v>6</v>
      </c>
      <c r="B20" s="259" t="s">
        <v>323</v>
      </c>
      <c r="C20" s="77" t="s">
        <v>110</v>
      </c>
      <c r="D20" s="77" t="s">
        <v>0</v>
      </c>
      <c r="E20" s="99"/>
      <c r="F20" s="260">
        <v>500</v>
      </c>
      <c r="G20" s="138" t="s">
        <v>0</v>
      </c>
      <c r="H20" s="26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20" s="263" t="str">
        <f>IF(Sklop5[[#This Row],[ZAHTEVANA SHEMA KAKOVOSTI]]&lt;&gt;"",Sklop5[[#This Row],[Preračunana masa/volumen/kos na enoto kg]],"")</f>
        <v/>
      </c>
      <c r="J20" s="264"/>
      <c r="K20" s="265"/>
      <c r="L20" s="265"/>
      <c r="M20" s="266"/>
      <c r="N20" s="267"/>
      <c r="O20" s="267"/>
      <c r="P20" s="268"/>
      <c r="Q20" s="267">
        <f>+Sklop5[[#This Row],[cena/enota brez DDV v EUR]]*Sklop5[[#This Row],[Stopnja DDV (%)]]</f>
        <v>0</v>
      </c>
      <c r="R20" s="267">
        <f>+Sklop5[[#This Row],[cena/enota brez DDV v EUR]]+Sklop5[[#This Row],[Davek (EUR)]]</f>
        <v>0</v>
      </c>
      <c r="S20" s="267">
        <f>+Sklop5[[#This Row],[cena/enota brez DDV v EUR]]*Sklop5[[#This Row],[Okvirna količina]]</f>
        <v>0</v>
      </c>
      <c r="T20" s="269">
        <f>+Sklop5[[#This Row],[Končna cena/enoto mere (EUR) z DDV]]*Sklop5[[#This Row],[Okvirna količina]]</f>
        <v>0</v>
      </c>
      <c r="U20" s="270"/>
    </row>
    <row r="21" spans="1:21" s="55" customFormat="1" ht="12">
      <c r="A21" s="79" t="s">
        <v>7</v>
      </c>
      <c r="B21" s="259" t="s">
        <v>324</v>
      </c>
      <c r="C21" s="77" t="s">
        <v>110</v>
      </c>
      <c r="D21" s="77" t="s">
        <v>0</v>
      </c>
      <c r="E21" s="99"/>
      <c r="F21" s="260">
        <v>400</v>
      </c>
      <c r="G21" s="138" t="s">
        <v>0</v>
      </c>
      <c r="H21" s="26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1" s="263" t="str">
        <f>IF(Sklop5[[#This Row],[ZAHTEVANA SHEMA KAKOVOSTI]]&lt;&gt;"",Sklop5[[#This Row],[Preračunana masa/volumen/kos na enoto kg]],"")</f>
        <v/>
      </c>
      <c r="J21" s="264"/>
      <c r="K21" s="265"/>
      <c r="L21" s="265"/>
      <c r="M21" s="266"/>
      <c r="N21" s="267"/>
      <c r="O21" s="267"/>
      <c r="P21" s="268"/>
      <c r="Q21" s="267">
        <f>+Sklop5[[#This Row],[cena/enota brez DDV v EUR]]*Sklop5[[#This Row],[Stopnja DDV (%)]]</f>
        <v>0</v>
      </c>
      <c r="R21" s="267">
        <f>+Sklop5[[#This Row],[cena/enota brez DDV v EUR]]+Sklop5[[#This Row],[Davek (EUR)]]</f>
        <v>0</v>
      </c>
      <c r="S21" s="267">
        <f>+Sklop5[[#This Row],[cena/enota brez DDV v EUR]]*Sklop5[[#This Row],[Okvirna količina]]</f>
        <v>0</v>
      </c>
      <c r="T21" s="269">
        <f>+Sklop5[[#This Row],[Končna cena/enoto mere (EUR) z DDV]]*Sklop5[[#This Row],[Okvirna količina]]</f>
        <v>0</v>
      </c>
      <c r="U21" s="270"/>
    </row>
    <row r="22" spans="1:21" s="55" customFormat="1" ht="12">
      <c r="A22" s="79" t="s">
        <v>8</v>
      </c>
      <c r="B22" s="259" t="s">
        <v>493</v>
      </c>
      <c r="C22" s="77" t="s">
        <v>110</v>
      </c>
      <c r="D22" s="77" t="s">
        <v>0</v>
      </c>
      <c r="E22" s="99"/>
      <c r="F22" s="260">
        <v>220</v>
      </c>
      <c r="G22" s="138" t="s">
        <v>0</v>
      </c>
      <c r="H22" s="26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220</v>
      </c>
      <c r="I22" s="263" t="str">
        <f>IF(Sklop5[[#This Row],[ZAHTEVANA SHEMA KAKOVOSTI]]&lt;&gt;"",Sklop5[[#This Row],[Preračunana masa/volumen/kos na enoto kg]],"")</f>
        <v/>
      </c>
      <c r="J22" s="264"/>
      <c r="K22" s="265"/>
      <c r="L22" s="265"/>
      <c r="M22" s="266"/>
      <c r="N22" s="267"/>
      <c r="O22" s="267"/>
      <c r="P22" s="268"/>
      <c r="Q22" s="267">
        <f>+Sklop5[[#This Row],[cena/enota brez DDV v EUR]]*Sklop5[[#This Row],[Stopnja DDV (%)]]</f>
        <v>0</v>
      </c>
      <c r="R22" s="267">
        <f>+Sklop5[[#This Row],[cena/enota brez DDV v EUR]]+Sklop5[[#This Row],[Davek (EUR)]]</f>
        <v>0</v>
      </c>
      <c r="S22" s="267">
        <f>+Sklop5[[#This Row],[cena/enota brez DDV v EUR]]*Sklop5[[#This Row],[Okvirna količina]]</f>
        <v>0</v>
      </c>
      <c r="T22" s="269">
        <f>+Sklop5[[#This Row],[Končna cena/enoto mere (EUR) z DDV]]*Sklop5[[#This Row],[Okvirna količina]]</f>
        <v>0</v>
      </c>
      <c r="U22" s="270"/>
    </row>
    <row r="23" spans="1:21" s="55" customFormat="1" ht="12">
      <c r="A23" s="79" t="s">
        <v>9</v>
      </c>
      <c r="B23" s="259" t="s">
        <v>494</v>
      </c>
      <c r="C23" s="77" t="s">
        <v>110</v>
      </c>
      <c r="D23" s="77" t="s">
        <v>0</v>
      </c>
      <c r="E23" s="99"/>
      <c r="F23" s="260">
        <v>320</v>
      </c>
      <c r="G23" s="138" t="s">
        <v>0</v>
      </c>
      <c r="H23" s="26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320</v>
      </c>
      <c r="I23" s="263" t="str">
        <f>IF(Sklop5[[#This Row],[ZAHTEVANA SHEMA KAKOVOSTI]]&lt;&gt;"",Sklop5[[#This Row],[Preračunana masa/volumen/kos na enoto kg]],"")</f>
        <v/>
      </c>
      <c r="J23" s="264"/>
      <c r="K23" s="265"/>
      <c r="L23" s="265"/>
      <c r="M23" s="266"/>
      <c r="N23" s="267"/>
      <c r="O23" s="267"/>
      <c r="P23" s="268"/>
      <c r="Q23" s="267">
        <f>+Sklop5[[#This Row],[cena/enota brez DDV v EUR]]*Sklop5[[#This Row],[Stopnja DDV (%)]]</f>
        <v>0</v>
      </c>
      <c r="R23" s="267">
        <f>+Sklop5[[#This Row],[cena/enota brez DDV v EUR]]+Sklop5[[#This Row],[Davek (EUR)]]</f>
        <v>0</v>
      </c>
      <c r="S23" s="267">
        <f>+Sklop5[[#This Row],[cena/enota brez DDV v EUR]]*Sklop5[[#This Row],[Okvirna količina]]</f>
        <v>0</v>
      </c>
      <c r="T23" s="269">
        <f>+Sklop5[[#This Row],[Končna cena/enoto mere (EUR) z DDV]]*Sklop5[[#This Row],[Okvirna količina]]</f>
        <v>0</v>
      </c>
      <c r="U23" s="270"/>
    </row>
    <row r="24" spans="1:21" s="55" customFormat="1" ht="12">
      <c r="A24" s="79" t="s">
        <v>10</v>
      </c>
      <c r="B24" s="259" t="s">
        <v>495</v>
      </c>
      <c r="C24" s="77" t="s">
        <v>110</v>
      </c>
      <c r="D24" s="77" t="s">
        <v>0</v>
      </c>
      <c r="E24" s="99"/>
      <c r="F24" s="260">
        <v>800</v>
      </c>
      <c r="G24" s="138" t="s">
        <v>0</v>
      </c>
      <c r="H24" s="26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24" s="263" t="str">
        <f>IF(Sklop5[[#This Row],[ZAHTEVANA SHEMA KAKOVOSTI]]&lt;&gt;"",Sklop5[[#This Row],[Preračunana masa/volumen/kos na enoto kg]],"")</f>
        <v/>
      </c>
      <c r="J24" s="264"/>
      <c r="K24" s="265"/>
      <c r="L24" s="265"/>
      <c r="M24" s="266"/>
      <c r="N24" s="267"/>
      <c r="O24" s="267"/>
      <c r="P24" s="268"/>
      <c r="Q24" s="267">
        <f>+Sklop5[[#This Row],[cena/enota brez DDV v EUR]]*Sklop5[[#This Row],[Stopnja DDV (%)]]</f>
        <v>0</v>
      </c>
      <c r="R24" s="267">
        <f>+Sklop5[[#This Row],[cena/enota brez DDV v EUR]]+Sklop5[[#This Row],[Davek (EUR)]]</f>
        <v>0</v>
      </c>
      <c r="S24" s="267">
        <f>+Sklop5[[#This Row],[cena/enota brez DDV v EUR]]*Sklop5[[#This Row],[Okvirna količina]]</f>
        <v>0</v>
      </c>
      <c r="T24" s="269">
        <f>+Sklop5[[#This Row],[Končna cena/enoto mere (EUR) z DDV]]*Sklop5[[#This Row],[Okvirna količina]]</f>
        <v>0</v>
      </c>
      <c r="U24" s="270"/>
    </row>
    <row r="25" spans="1:21" s="55" customFormat="1" ht="12">
      <c r="A25" s="79" t="s">
        <v>11</v>
      </c>
      <c r="B25" s="259" t="s">
        <v>496</v>
      </c>
      <c r="C25" s="77" t="s">
        <v>110</v>
      </c>
      <c r="D25" s="77" t="s">
        <v>0</v>
      </c>
      <c r="E25" s="99"/>
      <c r="F25" s="260">
        <v>180</v>
      </c>
      <c r="G25" s="138" t="s">
        <v>0</v>
      </c>
      <c r="H25" s="26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25" s="263" t="str">
        <f>IF(Sklop5[[#This Row],[ZAHTEVANA SHEMA KAKOVOSTI]]&lt;&gt;"",Sklop5[[#This Row],[Preračunana masa/volumen/kos na enoto kg]],"")</f>
        <v/>
      </c>
      <c r="J25" s="264"/>
      <c r="K25" s="265"/>
      <c r="L25" s="265"/>
      <c r="M25" s="266"/>
      <c r="N25" s="267"/>
      <c r="O25" s="267"/>
      <c r="P25" s="268"/>
      <c r="Q25" s="267">
        <f>+Sklop5[[#This Row],[cena/enota brez DDV v EUR]]*Sklop5[[#This Row],[Stopnja DDV (%)]]</f>
        <v>0</v>
      </c>
      <c r="R25" s="267">
        <f>+Sklop5[[#This Row],[cena/enota brez DDV v EUR]]+Sklop5[[#This Row],[Davek (EUR)]]</f>
        <v>0</v>
      </c>
      <c r="S25" s="267">
        <f>+Sklop5[[#This Row],[cena/enota brez DDV v EUR]]*Sklop5[[#This Row],[Okvirna količina]]</f>
        <v>0</v>
      </c>
      <c r="T25" s="269">
        <f>+Sklop5[[#This Row],[Končna cena/enoto mere (EUR) z DDV]]*Sklop5[[#This Row],[Okvirna količina]]</f>
        <v>0</v>
      </c>
      <c r="U25" s="270"/>
    </row>
    <row r="26" spans="1:21" s="55" customFormat="1" ht="12">
      <c r="A26" s="79" t="s">
        <v>12</v>
      </c>
      <c r="B26" s="259" t="s">
        <v>497</v>
      </c>
      <c r="C26" s="77" t="s">
        <v>110</v>
      </c>
      <c r="D26" s="77" t="s">
        <v>0</v>
      </c>
      <c r="E26" s="99"/>
      <c r="F26" s="260">
        <v>300</v>
      </c>
      <c r="G26" s="138" t="s">
        <v>0</v>
      </c>
      <c r="H26" s="26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6" s="263" t="str">
        <f>IF(Sklop5[[#This Row],[ZAHTEVANA SHEMA KAKOVOSTI]]&lt;&gt;"",Sklop5[[#This Row],[Preračunana masa/volumen/kos na enoto kg]],"")</f>
        <v/>
      </c>
      <c r="J26" s="264"/>
      <c r="K26" s="265"/>
      <c r="L26" s="265"/>
      <c r="M26" s="266"/>
      <c r="N26" s="267"/>
      <c r="O26" s="267"/>
      <c r="P26" s="268"/>
      <c r="Q26" s="267">
        <f>+Sklop5[[#This Row],[cena/enota brez DDV v EUR]]*Sklop5[[#This Row],[Stopnja DDV (%)]]</f>
        <v>0</v>
      </c>
      <c r="R26" s="267">
        <f>+Sklop5[[#This Row],[cena/enota brez DDV v EUR]]+Sklop5[[#This Row],[Davek (EUR)]]</f>
        <v>0</v>
      </c>
      <c r="S26" s="267">
        <f>+Sklop5[[#This Row],[cena/enota brez DDV v EUR]]*Sklop5[[#This Row],[Okvirna količina]]</f>
        <v>0</v>
      </c>
      <c r="T26" s="269">
        <f>+Sklop5[[#This Row],[Končna cena/enoto mere (EUR) z DDV]]*Sklop5[[#This Row],[Okvirna količina]]</f>
        <v>0</v>
      </c>
      <c r="U26" s="270"/>
    </row>
    <row r="27" spans="1:21" s="55" customFormat="1" ht="12">
      <c r="A27" s="79" t="s">
        <v>13</v>
      </c>
      <c r="B27" s="259" t="s">
        <v>498</v>
      </c>
      <c r="C27" s="77" t="s">
        <v>110</v>
      </c>
      <c r="D27" s="77" t="s">
        <v>0</v>
      </c>
      <c r="E27" s="99"/>
      <c r="F27" s="260">
        <v>40</v>
      </c>
      <c r="G27" s="138" t="s">
        <v>0</v>
      </c>
      <c r="H27" s="26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27" s="263" t="str">
        <f>IF(Sklop5[[#This Row],[ZAHTEVANA SHEMA KAKOVOSTI]]&lt;&gt;"",Sklop5[[#This Row],[Preračunana masa/volumen/kos na enoto kg]],"")</f>
        <v/>
      </c>
      <c r="J27" s="264"/>
      <c r="K27" s="265"/>
      <c r="L27" s="265"/>
      <c r="M27" s="266"/>
      <c r="N27" s="267"/>
      <c r="O27" s="267"/>
      <c r="P27" s="268"/>
      <c r="Q27" s="267">
        <f>+Sklop5[[#This Row],[cena/enota brez DDV v EUR]]*Sklop5[[#This Row],[Stopnja DDV (%)]]</f>
        <v>0</v>
      </c>
      <c r="R27" s="267">
        <f>+Sklop5[[#This Row],[cena/enota brez DDV v EUR]]+Sklop5[[#This Row],[Davek (EUR)]]</f>
        <v>0</v>
      </c>
      <c r="S27" s="267">
        <f>+Sklop5[[#This Row],[cena/enota brez DDV v EUR]]*Sklop5[[#This Row],[Okvirna količina]]</f>
        <v>0</v>
      </c>
      <c r="T27" s="269">
        <f>+Sklop5[[#This Row],[Končna cena/enoto mere (EUR) z DDV]]*Sklop5[[#This Row],[Okvirna količina]]</f>
        <v>0</v>
      </c>
      <c r="U27" s="270"/>
    </row>
    <row r="28" spans="1:21" s="55" customFormat="1" ht="12">
      <c r="A28" s="79" t="s">
        <v>14</v>
      </c>
      <c r="B28" s="259" t="s">
        <v>499</v>
      </c>
      <c r="C28" s="77" t="s">
        <v>110</v>
      </c>
      <c r="D28" s="77" t="s">
        <v>0</v>
      </c>
      <c r="E28" s="99"/>
      <c r="F28" s="260">
        <v>200</v>
      </c>
      <c r="G28" s="138" t="s">
        <v>0</v>
      </c>
      <c r="H28" s="26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8" s="263" t="str">
        <f>IF(Sklop5[[#This Row],[ZAHTEVANA SHEMA KAKOVOSTI]]&lt;&gt;"",Sklop5[[#This Row],[Preračunana masa/volumen/kos na enoto kg]],"")</f>
        <v/>
      </c>
      <c r="J28" s="264"/>
      <c r="K28" s="265"/>
      <c r="L28" s="265"/>
      <c r="M28" s="266"/>
      <c r="N28" s="267"/>
      <c r="O28" s="267"/>
      <c r="P28" s="268"/>
      <c r="Q28" s="267">
        <f>+Sklop5[[#This Row],[cena/enota brez DDV v EUR]]*Sklop5[[#This Row],[Stopnja DDV (%)]]</f>
        <v>0</v>
      </c>
      <c r="R28" s="267">
        <f>+Sklop5[[#This Row],[cena/enota brez DDV v EUR]]+Sklop5[[#This Row],[Davek (EUR)]]</f>
        <v>0</v>
      </c>
      <c r="S28" s="267">
        <f>+Sklop5[[#This Row],[cena/enota brez DDV v EUR]]*Sklop5[[#This Row],[Okvirna količina]]</f>
        <v>0</v>
      </c>
      <c r="T28" s="269">
        <f>+Sklop5[[#This Row],[Končna cena/enoto mere (EUR) z DDV]]*Sklop5[[#This Row],[Okvirna količina]]</f>
        <v>0</v>
      </c>
      <c r="U28" s="270"/>
    </row>
    <row r="29" spans="1:21" s="55" customFormat="1" ht="12">
      <c r="A29" s="79" t="s">
        <v>15</v>
      </c>
      <c r="B29" s="259" t="s">
        <v>500</v>
      </c>
      <c r="C29" s="77" t="s">
        <v>110</v>
      </c>
      <c r="D29" s="77" t="s">
        <v>0</v>
      </c>
      <c r="E29" s="99"/>
      <c r="F29" s="260">
        <v>980</v>
      </c>
      <c r="G29" s="138" t="s">
        <v>0</v>
      </c>
      <c r="H29" s="26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980</v>
      </c>
      <c r="I29" s="263" t="str">
        <f>IF(Sklop5[[#This Row],[ZAHTEVANA SHEMA KAKOVOSTI]]&lt;&gt;"",Sklop5[[#This Row],[Preračunana masa/volumen/kos na enoto kg]],"")</f>
        <v/>
      </c>
      <c r="J29" s="264"/>
      <c r="K29" s="265"/>
      <c r="L29" s="265"/>
      <c r="M29" s="266"/>
      <c r="N29" s="267"/>
      <c r="O29" s="267"/>
      <c r="P29" s="268"/>
      <c r="Q29" s="267">
        <f>+Sklop5[[#This Row],[cena/enota brez DDV v EUR]]*Sklop5[[#This Row],[Stopnja DDV (%)]]</f>
        <v>0</v>
      </c>
      <c r="R29" s="267">
        <f>+Sklop5[[#This Row],[cena/enota brez DDV v EUR]]+Sklop5[[#This Row],[Davek (EUR)]]</f>
        <v>0</v>
      </c>
      <c r="S29" s="267">
        <f>+Sklop5[[#This Row],[cena/enota brez DDV v EUR]]*Sklop5[[#This Row],[Okvirna količina]]</f>
        <v>0</v>
      </c>
      <c r="T29" s="269">
        <f>+Sklop5[[#This Row],[Končna cena/enoto mere (EUR) z DDV]]*Sklop5[[#This Row],[Okvirna količina]]</f>
        <v>0</v>
      </c>
      <c r="U29" s="270"/>
    </row>
    <row r="30" spans="1:21">
      <c r="A30" s="361" t="s">
        <v>131</v>
      </c>
      <c r="B30" s="362"/>
      <c r="C30" s="363"/>
      <c r="D30" s="363"/>
      <c r="E30" s="364"/>
      <c r="F30" s="392"/>
      <c r="G30" s="366"/>
      <c r="H30" s="367">
        <f>SUBTOTAL(109,Sklop5[Preračunana masa/volumen/kos na enoto kg])</f>
        <v>4880</v>
      </c>
      <c r="I30" s="367">
        <f>SUBTOTAL(109,Sklop5[Živila iz shem kakovosti (kg)])</f>
        <v>0</v>
      </c>
      <c r="J30" s="365"/>
      <c r="K30" s="368"/>
      <c r="L30" s="368"/>
      <c r="M30" s="369"/>
      <c r="N30" s="370"/>
      <c r="O30" s="370"/>
      <c r="P30" s="370"/>
      <c r="Q30" s="371"/>
      <c r="R30" s="365"/>
      <c r="S30" s="371">
        <f>SUBTOTAL(109,Sklop5[Vrednost za okvirno količino (EUR) brez DDV])</f>
        <v>0</v>
      </c>
      <c r="T30" s="371">
        <f>SUBTOTAL(109,Sklop5[Vrednost za okvirno količino (EUR) z DDV])</f>
        <v>0</v>
      </c>
      <c r="U30" s="372">
        <f>SUBTOTAL(103,Sklop5[Shema kakovosti
(nacionalne, evropske)
])</f>
        <v>0</v>
      </c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A32" s="48" t="s">
        <v>127</v>
      </c>
      <c r="B32" s="16"/>
      <c r="C32" s="28"/>
      <c r="D32" s="28"/>
      <c r="E32" s="100"/>
      <c r="Q32" s="48"/>
      <c r="R32" s="48"/>
      <c r="S32" s="48"/>
      <c r="T32" s="48"/>
    </row>
    <row r="33" spans="1:22">
      <c r="A33" s="11" t="s">
        <v>129</v>
      </c>
      <c r="B33" s="16"/>
      <c r="C33" s="28"/>
      <c r="D33" s="28"/>
      <c r="E33" s="100"/>
    </row>
    <row r="34" spans="1:22">
      <c r="A34" s="95" t="s">
        <v>175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>
      <c r="A35" s="460" t="s">
        <v>168</v>
      </c>
      <c r="B35" s="460"/>
      <c r="C35" s="460"/>
      <c r="D35" s="460"/>
      <c r="E35" s="460"/>
      <c r="F35" s="460"/>
      <c r="G35" s="460"/>
      <c r="H35" s="460"/>
      <c r="I35" s="460"/>
      <c r="J35" s="460"/>
      <c r="K35" s="460"/>
      <c r="L35" s="460"/>
      <c r="M35" s="460"/>
      <c r="N35" s="460"/>
      <c r="O35" s="460"/>
      <c r="P35" s="460"/>
      <c r="Q35" s="460"/>
      <c r="R35" s="460"/>
      <c r="S35" s="460"/>
      <c r="T35" s="460"/>
      <c r="U35" s="460"/>
      <c r="V35" s="460"/>
    </row>
    <row r="36" spans="1:22">
      <c r="E36" s="105"/>
      <c r="N36" s="29"/>
      <c r="O36" s="29"/>
      <c r="P36" s="29"/>
      <c r="Q36" s="29"/>
      <c r="R36" s="29"/>
    </row>
    <row r="37" spans="1:22">
      <c r="A37" s="95" t="s">
        <v>65</v>
      </c>
      <c r="F37" s="68"/>
      <c r="G37" s="68" t="s">
        <v>66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67</v>
      </c>
      <c r="R37" s="29"/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U1:U1048576 J1:P1048576" name="Obseg1"/>
  </protectedRanges>
  <mergeCells count="8">
    <mergeCell ref="B13:K13"/>
    <mergeCell ref="A35:V35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77"/>
  <sheetViews>
    <sheetView topLeftCell="A20" zoomScale="112" zoomScaleNormal="112" zoomScaleSheetLayoutView="100" workbookViewId="0">
      <selection activeCell="W25" sqref="W25"/>
    </sheetView>
  </sheetViews>
  <sheetFormatPr defaultColWidth="8.85546875" defaultRowHeight="12.75"/>
  <cols>
    <col min="1" max="1" width="4.42578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51" t="str">
        <f>+'prva stran'!B6</f>
        <v>VIZ VRTEC MAVRICA IZOLA – EPEI ASILO »MAVRICA« ISOLA</v>
      </c>
      <c r="D2" s="452"/>
      <c r="E2" s="452"/>
      <c r="F2" s="452"/>
      <c r="G2" s="452"/>
      <c r="H2" s="452"/>
      <c r="I2" s="452"/>
      <c r="J2" s="452"/>
    </row>
    <row r="3" spans="1:21" ht="15">
      <c r="B3" s="50" t="s">
        <v>82</v>
      </c>
      <c r="C3" s="453" t="str">
        <f>+'prva stran'!B7</f>
        <v>Ulica Osvobodilne fronte 15, 6310 Izola - Isola</v>
      </c>
      <c r="D3" s="454"/>
      <c r="E3" s="454"/>
      <c r="F3" s="454"/>
      <c r="G3" s="454"/>
      <c r="H3" s="454"/>
      <c r="I3" s="454"/>
      <c r="J3" s="45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55">
        <f>+'prva stran'!B10</f>
        <v>0</v>
      </c>
      <c r="D6" s="456"/>
      <c r="E6" s="456"/>
      <c r="F6" s="456"/>
      <c r="G6" s="456"/>
      <c r="H6" s="456"/>
      <c r="I6" s="456"/>
      <c r="J6" s="456"/>
    </row>
    <row r="7" spans="1:21" ht="17.25" customHeight="1">
      <c r="B7" s="51" t="s">
        <v>82</v>
      </c>
      <c r="C7" s="457">
        <f>+'prva stran'!B11</f>
        <v>0</v>
      </c>
      <c r="D7" s="458"/>
      <c r="E7" s="458"/>
      <c r="F7" s="458"/>
      <c r="G7" s="458"/>
      <c r="H7" s="458"/>
      <c r="I7" s="458"/>
      <c r="J7" s="458"/>
    </row>
    <row r="8" spans="1:21" ht="17.25" customHeight="1">
      <c r="B8" s="51" t="s">
        <v>83</v>
      </c>
      <c r="C8" s="457">
        <f>+'prva stran'!B12</f>
        <v>0</v>
      </c>
      <c r="D8" s="458"/>
      <c r="E8" s="458"/>
      <c r="F8" s="458"/>
      <c r="G8" s="458"/>
      <c r="H8" s="458"/>
      <c r="I8" s="458"/>
      <c r="J8" s="458"/>
    </row>
    <row r="9" spans="1:21" s="12" customFormat="1" ht="17.25" customHeight="1">
      <c r="A9" s="9"/>
      <c r="B9" s="52" t="s">
        <v>85</v>
      </c>
      <c r="C9" s="459">
        <f>+'prva stran'!B13</f>
        <v>0</v>
      </c>
      <c r="D9" s="458"/>
      <c r="E9" s="458"/>
      <c r="F9" s="458"/>
      <c r="G9" s="458"/>
      <c r="H9" s="458"/>
      <c r="I9" s="458"/>
      <c r="J9" s="4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0" t="str">
        <f>+'Ponudbeni pred_rekapitulacija'!B19</f>
        <v>MLEKO IN MLEČNI IZDELKI</v>
      </c>
      <c r="C13" s="450"/>
      <c r="D13" s="450"/>
      <c r="E13" s="450"/>
      <c r="F13" s="450"/>
      <c r="G13" s="450"/>
      <c r="H13" s="450"/>
      <c r="I13" s="450"/>
      <c r="J13" s="450"/>
      <c r="K13" s="45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1.7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601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9" t="s">
        <v>1</v>
      </c>
      <c r="B16" s="172" t="s">
        <v>347</v>
      </c>
      <c r="C16" s="77" t="s">
        <v>328</v>
      </c>
      <c r="D16" s="77" t="s">
        <v>109</v>
      </c>
      <c r="E16" s="152" t="s">
        <v>187</v>
      </c>
      <c r="F16" s="181">
        <v>5</v>
      </c>
      <c r="G16" s="182" t="s">
        <v>0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16" s="80">
        <f>IF(Sklop6[[#This Row],[ZAHTEVANA SHEMA KAKOVOSTI]]&lt;&gt;"",Sklop6[[#This Row],[Preračunana masa/volumen/kos na enoto kg]],"")</f>
        <v>5</v>
      </c>
      <c r="J16" s="272"/>
      <c r="K16" s="273"/>
      <c r="L16" s="273"/>
      <c r="M16" s="273"/>
      <c r="N16" s="274"/>
      <c r="O16" s="274"/>
      <c r="P16" s="89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274"/>
    </row>
    <row r="17" spans="1:21" s="55" customFormat="1" ht="12">
      <c r="A17" s="79" t="s">
        <v>3</v>
      </c>
      <c r="B17" s="212" t="s">
        <v>346</v>
      </c>
      <c r="C17" s="77">
        <v>1</v>
      </c>
      <c r="D17" s="77" t="s">
        <v>74</v>
      </c>
      <c r="E17" s="152" t="s">
        <v>187</v>
      </c>
      <c r="F17" s="221">
        <v>1760</v>
      </c>
      <c r="G17" s="222" t="s">
        <v>74</v>
      </c>
      <c r="H17" s="21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1760</v>
      </c>
      <c r="I17" s="215">
        <f>IF(Sklop6[[#This Row],[ZAHTEVANA SHEMA KAKOVOSTI]]&lt;&gt;"",Sklop6[[#This Row],[Preračunana masa/volumen/kos na enoto kg]],"")</f>
        <v>1760</v>
      </c>
      <c r="J17" s="275"/>
      <c r="K17" s="273"/>
      <c r="L17" s="273"/>
      <c r="M17" s="273"/>
      <c r="N17" s="276"/>
      <c r="O17" s="274"/>
      <c r="P17" s="217"/>
      <c r="Q17" s="218">
        <f>+Sklop6[[#This Row],[cena/enota brez DDV v EUR]]*Sklop6[[#This Row],[Stopnja DDV (%)]]</f>
        <v>0</v>
      </c>
      <c r="R17" s="218">
        <f>+Sklop6[[#This Row],[cena/enota brez DDV v EUR]]+Sklop6[[#This Row],[Davek (EUR)]]</f>
        <v>0</v>
      </c>
      <c r="S17" s="218">
        <f>+Sklop6[[#This Row],[cena/enota brez DDV v EUR]]*Sklop6[[#This Row],[Okvirna količina]]</f>
        <v>0</v>
      </c>
      <c r="T17" s="225">
        <f>+Sklop6[[#This Row],[Končna cena/enoto mere (EUR) z DDV]]*Sklop6[[#This Row],[Okvirna količina]]</f>
        <v>0</v>
      </c>
      <c r="U17" s="274"/>
    </row>
    <row r="18" spans="1:21" s="55" customFormat="1" ht="12">
      <c r="A18" s="79" t="s">
        <v>4</v>
      </c>
      <c r="B18" s="212" t="s">
        <v>346</v>
      </c>
      <c r="C18" s="77" t="s">
        <v>586</v>
      </c>
      <c r="D18" s="77" t="s">
        <v>74</v>
      </c>
      <c r="E18" s="152" t="s">
        <v>187</v>
      </c>
      <c r="F18" s="221">
        <v>660</v>
      </c>
      <c r="G18" s="222" t="s">
        <v>74</v>
      </c>
      <c r="H18" s="21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660</v>
      </c>
      <c r="I18" s="215">
        <f>IF(Sklop6[[#This Row],[ZAHTEVANA SHEMA KAKOVOSTI]]&lt;&gt;"",Sklop6[[#This Row],[Preračunana masa/volumen/kos na enoto kg]],"")</f>
        <v>660</v>
      </c>
      <c r="J18" s="275"/>
      <c r="K18" s="273"/>
      <c r="L18" s="273"/>
      <c r="M18" s="273"/>
      <c r="N18" s="276"/>
      <c r="O18" s="274"/>
      <c r="P18" s="217"/>
      <c r="Q18" s="218">
        <f>+Sklop6[[#This Row],[cena/enota brez DDV v EUR]]*Sklop6[[#This Row],[Stopnja DDV (%)]]</f>
        <v>0</v>
      </c>
      <c r="R18" s="218">
        <f>+Sklop6[[#This Row],[cena/enota brez DDV v EUR]]+Sklop6[[#This Row],[Davek (EUR)]]</f>
        <v>0</v>
      </c>
      <c r="S18" s="218">
        <f>+Sklop6[[#This Row],[cena/enota brez DDV v EUR]]*Sklop6[[#This Row],[Okvirna količina]]</f>
        <v>0</v>
      </c>
      <c r="T18" s="225">
        <f>+Sklop6[[#This Row],[Končna cena/enoto mere (EUR) z DDV]]*Sklop6[[#This Row],[Okvirna količina]]</f>
        <v>0</v>
      </c>
      <c r="U18" s="274"/>
    </row>
    <row r="19" spans="1:21" s="55" customFormat="1" ht="12">
      <c r="A19" s="79" t="s">
        <v>5</v>
      </c>
      <c r="B19" s="212" t="s">
        <v>345</v>
      </c>
      <c r="C19" s="77" t="s">
        <v>586</v>
      </c>
      <c r="D19" s="77" t="s">
        <v>74</v>
      </c>
      <c r="E19" s="152" t="s">
        <v>187</v>
      </c>
      <c r="F19" s="221">
        <v>610</v>
      </c>
      <c r="G19" s="222" t="s">
        <v>74</v>
      </c>
      <c r="H19" s="21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610</v>
      </c>
      <c r="I19" s="215">
        <f>IF(Sklop6[[#This Row],[ZAHTEVANA SHEMA KAKOVOSTI]]&lt;&gt;"",Sklop6[[#This Row],[Preračunana masa/volumen/kos na enoto kg]],"")</f>
        <v>610</v>
      </c>
      <c r="J19" s="275"/>
      <c r="K19" s="273"/>
      <c r="L19" s="273"/>
      <c r="M19" s="273"/>
      <c r="N19" s="276"/>
      <c r="O19" s="274"/>
      <c r="P19" s="217"/>
      <c r="Q19" s="218">
        <f>+Sklop6[[#This Row],[cena/enota brez DDV v EUR]]*Sklop6[[#This Row],[Stopnja DDV (%)]]</f>
        <v>0</v>
      </c>
      <c r="R19" s="218">
        <f>+Sklop6[[#This Row],[cena/enota brez DDV v EUR]]+Sklop6[[#This Row],[Davek (EUR)]]</f>
        <v>0</v>
      </c>
      <c r="S19" s="218">
        <f>+Sklop6[[#This Row],[cena/enota brez DDV v EUR]]*Sklop6[[#This Row],[Okvirna količina]]</f>
        <v>0</v>
      </c>
      <c r="T19" s="225">
        <f>+Sklop6[[#This Row],[Končna cena/enoto mere (EUR) z DDV]]*Sklop6[[#This Row],[Okvirna količina]]</f>
        <v>0</v>
      </c>
      <c r="U19" s="274"/>
    </row>
    <row r="20" spans="1:21" s="55" customFormat="1" ht="12">
      <c r="A20" s="79" t="s">
        <v>6</v>
      </c>
      <c r="B20" s="212" t="s">
        <v>345</v>
      </c>
      <c r="C20" s="77">
        <v>1</v>
      </c>
      <c r="D20" s="77" t="s">
        <v>74</v>
      </c>
      <c r="E20" s="152" t="s">
        <v>187</v>
      </c>
      <c r="F20" s="221">
        <v>1220</v>
      </c>
      <c r="G20" s="222" t="s">
        <v>74</v>
      </c>
      <c r="H20" s="21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1220</v>
      </c>
      <c r="I20" s="215">
        <f>IF(Sklop6[[#This Row],[ZAHTEVANA SHEMA KAKOVOSTI]]&lt;&gt;"",Sklop6[[#This Row],[Preračunana masa/volumen/kos na enoto kg]],"")</f>
        <v>1220</v>
      </c>
      <c r="J20" s="275"/>
      <c r="K20" s="273"/>
      <c r="L20" s="273"/>
      <c r="M20" s="273"/>
      <c r="N20" s="276"/>
      <c r="O20" s="274"/>
      <c r="P20" s="217"/>
      <c r="Q20" s="218">
        <f>+Sklop6[[#This Row],[cena/enota brez DDV v EUR]]*Sklop6[[#This Row],[Stopnja DDV (%)]]</f>
        <v>0</v>
      </c>
      <c r="R20" s="218">
        <f>+Sklop6[[#This Row],[cena/enota brez DDV v EUR]]+Sklop6[[#This Row],[Davek (EUR)]]</f>
        <v>0</v>
      </c>
      <c r="S20" s="218">
        <f>+Sklop6[[#This Row],[cena/enota brez DDV v EUR]]*Sklop6[[#This Row],[Okvirna količina]]</f>
        <v>0</v>
      </c>
      <c r="T20" s="225">
        <f>+Sklop6[[#This Row],[Končna cena/enoto mere (EUR) z DDV]]*Sklop6[[#This Row],[Okvirna količina]]</f>
        <v>0</v>
      </c>
      <c r="U20" s="274"/>
    </row>
    <row r="21" spans="1:21" s="55" customFormat="1" ht="12">
      <c r="A21" s="79" t="s">
        <v>7</v>
      </c>
      <c r="B21" s="212" t="s">
        <v>344</v>
      </c>
      <c r="C21" s="77" t="s">
        <v>329</v>
      </c>
      <c r="D21" s="77" t="s">
        <v>109</v>
      </c>
      <c r="E21" s="152" t="s">
        <v>187</v>
      </c>
      <c r="F21" s="221">
        <v>880</v>
      </c>
      <c r="G21" s="222" t="s">
        <v>0</v>
      </c>
      <c r="H21" s="21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880</v>
      </c>
      <c r="I21" s="215">
        <f>IF(Sklop6[[#This Row],[ZAHTEVANA SHEMA KAKOVOSTI]]&lt;&gt;"",Sklop6[[#This Row],[Preračunana masa/volumen/kos na enoto kg]],"")</f>
        <v>880</v>
      </c>
      <c r="J21" s="275"/>
      <c r="K21" s="273"/>
      <c r="L21" s="273"/>
      <c r="M21" s="273"/>
      <c r="N21" s="276"/>
      <c r="O21" s="274"/>
      <c r="P21" s="217"/>
      <c r="Q21" s="218">
        <f>+Sklop6[[#This Row],[cena/enota brez DDV v EUR]]*Sklop6[[#This Row],[Stopnja DDV (%)]]</f>
        <v>0</v>
      </c>
      <c r="R21" s="218">
        <f>+Sklop6[[#This Row],[cena/enota brez DDV v EUR]]+Sklop6[[#This Row],[Davek (EUR)]]</f>
        <v>0</v>
      </c>
      <c r="S21" s="218">
        <f>+Sklop6[[#This Row],[cena/enota brez DDV v EUR]]*Sklop6[[#This Row],[Okvirna količina]]</f>
        <v>0</v>
      </c>
      <c r="T21" s="225">
        <f>+Sklop6[[#This Row],[Končna cena/enoto mere (EUR) z DDV]]*Sklop6[[#This Row],[Okvirna količina]]</f>
        <v>0</v>
      </c>
      <c r="U21" s="274"/>
    </row>
    <row r="22" spans="1:21" s="55" customFormat="1" ht="12">
      <c r="A22" s="79" t="s">
        <v>8</v>
      </c>
      <c r="B22" s="212" t="s">
        <v>325</v>
      </c>
      <c r="C22" s="77" t="s">
        <v>110</v>
      </c>
      <c r="D22" s="77" t="s">
        <v>0</v>
      </c>
      <c r="E22" s="152"/>
      <c r="F22" s="221">
        <v>320</v>
      </c>
      <c r="G22" s="222" t="s">
        <v>0</v>
      </c>
      <c r="H22" s="21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320</v>
      </c>
      <c r="I22" s="215" t="str">
        <f>IF(Sklop6[[#This Row],[ZAHTEVANA SHEMA KAKOVOSTI]]&lt;&gt;"",Sklop6[[#This Row],[Preračunana masa/volumen/kos na enoto kg]],"")</f>
        <v/>
      </c>
      <c r="J22" s="275"/>
      <c r="K22" s="273"/>
      <c r="L22" s="273"/>
      <c r="M22" s="273"/>
      <c r="N22" s="276"/>
      <c r="O22" s="274"/>
      <c r="P22" s="217"/>
      <c r="Q22" s="218">
        <f>+Sklop6[[#This Row],[cena/enota brez DDV v EUR]]*Sklop6[[#This Row],[Stopnja DDV (%)]]</f>
        <v>0</v>
      </c>
      <c r="R22" s="218">
        <f>+Sklop6[[#This Row],[cena/enota brez DDV v EUR]]+Sklop6[[#This Row],[Davek (EUR)]]</f>
        <v>0</v>
      </c>
      <c r="S22" s="218">
        <f>+Sklop6[[#This Row],[cena/enota brez DDV v EUR]]*Sklop6[[#This Row],[Okvirna količina]]</f>
        <v>0</v>
      </c>
      <c r="T22" s="225">
        <f>+Sklop6[[#This Row],[Končna cena/enoto mere (EUR) z DDV]]*Sklop6[[#This Row],[Okvirna količina]]</f>
        <v>0</v>
      </c>
      <c r="U22" s="274"/>
    </row>
    <row r="23" spans="1:21" s="55" customFormat="1" ht="18.75" customHeight="1">
      <c r="A23" s="79" t="s">
        <v>9</v>
      </c>
      <c r="B23" s="212" t="s">
        <v>326</v>
      </c>
      <c r="C23" s="77" t="s">
        <v>110</v>
      </c>
      <c r="D23" s="77" t="s">
        <v>0</v>
      </c>
      <c r="E23" s="152"/>
      <c r="F23" s="221">
        <v>50</v>
      </c>
      <c r="G23" s="222" t="s">
        <v>0</v>
      </c>
      <c r="H23" s="21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3" s="215" t="str">
        <f>IF(Sklop6[[#This Row],[ZAHTEVANA SHEMA KAKOVOSTI]]&lt;&gt;"",Sklop6[[#This Row],[Preračunana masa/volumen/kos na enoto kg]],"")</f>
        <v/>
      </c>
      <c r="J23" s="275"/>
      <c r="K23" s="273"/>
      <c r="L23" s="273"/>
      <c r="M23" s="273"/>
      <c r="N23" s="276"/>
      <c r="O23" s="274"/>
      <c r="P23" s="217"/>
      <c r="Q23" s="218">
        <f>+Sklop6[[#This Row],[cena/enota brez DDV v EUR]]*Sklop6[[#This Row],[Stopnja DDV (%)]]</f>
        <v>0</v>
      </c>
      <c r="R23" s="218">
        <f>+Sklop6[[#This Row],[cena/enota brez DDV v EUR]]+Sklop6[[#This Row],[Davek (EUR)]]</f>
        <v>0</v>
      </c>
      <c r="S23" s="218">
        <f>+Sklop6[[#This Row],[cena/enota brez DDV v EUR]]*Sklop6[[#This Row],[Okvirna količina]]</f>
        <v>0</v>
      </c>
      <c r="T23" s="225">
        <f>+Sklop6[[#This Row],[Končna cena/enoto mere (EUR) z DDV]]*Sklop6[[#This Row],[Okvirna količina]]</f>
        <v>0</v>
      </c>
      <c r="U23" s="274"/>
    </row>
    <row r="24" spans="1:21" s="55" customFormat="1" ht="12">
      <c r="A24" s="79" t="s">
        <v>10</v>
      </c>
      <c r="B24" s="212" t="s">
        <v>343</v>
      </c>
      <c r="C24" s="77" t="s">
        <v>200</v>
      </c>
      <c r="D24" s="77" t="s">
        <v>109</v>
      </c>
      <c r="E24" s="152" t="s">
        <v>187</v>
      </c>
      <c r="F24" s="221">
        <v>160</v>
      </c>
      <c r="G24" s="222" t="s">
        <v>0</v>
      </c>
      <c r="H24" s="21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24" s="215">
        <f>IF(Sklop6[[#This Row],[ZAHTEVANA SHEMA KAKOVOSTI]]&lt;&gt;"",Sklop6[[#This Row],[Preračunana masa/volumen/kos na enoto kg]],"")</f>
        <v>160</v>
      </c>
      <c r="J24" s="275"/>
      <c r="K24" s="273"/>
      <c r="L24" s="273"/>
      <c r="M24" s="273"/>
      <c r="N24" s="276"/>
      <c r="O24" s="274"/>
      <c r="P24" s="217"/>
      <c r="Q24" s="218">
        <f>+Sklop6[[#This Row],[cena/enota brez DDV v EUR]]*Sklop6[[#This Row],[Stopnja DDV (%)]]</f>
        <v>0</v>
      </c>
      <c r="R24" s="218">
        <f>+Sklop6[[#This Row],[cena/enota brez DDV v EUR]]+Sklop6[[#This Row],[Davek (EUR)]]</f>
        <v>0</v>
      </c>
      <c r="S24" s="218">
        <f>+Sklop6[[#This Row],[cena/enota brez DDV v EUR]]*Sklop6[[#This Row],[Okvirna količina]]</f>
        <v>0</v>
      </c>
      <c r="T24" s="225">
        <f>+Sklop6[[#This Row],[Končna cena/enoto mere (EUR) z DDV]]*Sklop6[[#This Row],[Okvirna količina]]</f>
        <v>0</v>
      </c>
      <c r="U24" s="274"/>
    </row>
    <row r="25" spans="1:21" s="55" customFormat="1" ht="12">
      <c r="A25" s="79" t="s">
        <v>11</v>
      </c>
      <c r="B25" s="212" t="s">
        <v>342</v>
      </c>
      <c r="C25" s="77" t="s">
        <v>201</v>
      </c>
      <c r="D25" s="77" t="s">
        <v>109</v>
      </c>
      <c r="E25" s="152" t="s">
        <v>187</v>
      </c>
      <c r="F25" s="221">
        <v>15</v>
      </c>
      <c r="G25" s="222" t="s">
        <v>0</v>
      </c>
      <c r="H25" s="21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25" s="215">
        <f>IF(Sklop6[[#This Row],[ZAHTEVANA SHEMA KAKOVOSTI]]&lt;&gt;"",Sklop6[[#This Row],[Preračunana masa/volumen/kos na enoto kg]],"")</f>
        <v>15</v>
      </c>
      <c r="J25" s="275"/>
      <c r="K25" s="273"/>
      <c r="L25" s="273"/>
      <c r="M25" s="273"/>
      <c r="N25" s="276"/>
      <c r="O25" s="274"/>
      <c r="P25" s="217"/>
      <c r="Q25" s="218">
        <f>+Sklop6[[#This Row],[cena/enota brez DDV v EUR]]*Sklop6[[#This Row],[Stopnja DDV (%)]]</f>
        <v>0</v>
      </c>
      <c r="R25" s="218">
        <f>+Sklop6[[#This Row],[cena/enota brez DDV v EUR]]+Sklop6[[#This Row],[Davek (EUR)]]</f>
        <v>0</v>
      </c>
      <c r="S25" s="218">
        <f>+Sklop6[[#This Row],[cena/enota brez DDV v EUR]]*Sklop6[[#This Row],[Okvirna količina]]</f>
        <v>0</v>
      </c>
      <c r="T25" s="225">
        <f>+Sklop6[[#This Row],[Končna cena/enoto mere (EUR) z DDV]]*Sklop6[[#This Row],[Okvirna količina]]</f>
        <v>0</v>
      </c>
      <c r="U25" s="274"/>
    </row>
    <row r="26" spans="1:21" s="55" customFormat="1" ht="12">
      <c r="A26" s="79" t="s">
        <v>12</v>
      </c>
      <c r="B26" s="212" t="s">
        <v>341</v>
      </c>
      <c r="C26" s="77" t="s">
        <v>330</v>
      </c>
      <c r="D26" s="77" t="s">
        <v>109</v>
      </c>
      <c r="E26" s="152"/>
      <c r="F26" s="221">
        <v>80</v>
      </c>
      <c r="G26" s="222" t="s">
        <v>0</v>
      </c>
      <c r="H26" s="21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26" s="215" t="str">
        <f>IF(Sklop6[[#This Row],[ZAHTEVANA SHEMA KAKOVOSTI]]&lt;&gt;"",Sklop6[[#This Row],[Preračunana masa/volumen/kos na enoto kg]],"")</f>
        <v/>
      </c>
      <c r="J26" s="275"/>
      <c r="K26" s="273"/>
      <c r="L26" s="273"/>
      <c r="M26" s="273"/>
      <c r="N26" s="276"/>
      <c r="O26" s="274"/>
      <c r="P26" s="217"/>
      <c r="Q26" s="218">
        <f>+Sklop6[[#This Row],[cena/enota brez DDV v EUR]]*Sklop6[[#This Row],[Stopnja DDV (%)]]</f>
        <v>0</v>
      </c>
      <c r="R26" s="218">
        <f>+Sklop6[[#This Row],[cena/enota brez DDV v EUR]]+Sklop6[[#This Row],[Davek (EUR)]]</f>
        <v>0</v>
      </c>
      <c r="S26" s="218">
        <f>+Sklop6[[#This Row],[cena/enota brez DDV v EUR]]*Sklop6[[#This Row],[Okvirna količina]]</f>
        <v>0</v>
      </c>
      <c r="T26" s="225">
        <f>+Sklop6[[#This Row],[Končna cena/enoto mere (EUR) z DDV]]*Sklop6[[#This Row],[Okvirna količina]]</f>
        <v>0</v>
      </c>
      <c r="U26" s="274"/>
    </row>
    <row r="27" spans="1:21" s="55" customFormat="1" ht="24">
      <c r="A27" s="79" t="s">
        <v>13</v>
      </c>
      <c r="B27" s="212" t="s">
        <v>327</v>
      </c>
      <c r="C27" s="77" t="s">
        <v>110</v>
      </c>
      <c r="D27" s="77" t="s">
        <v>0</v>
      </c>
      <c r="E27" s="152"/>
      <c r="F27" s="221">
        <v>300</v>
      </c>
      <c r="G27" s="222" t="s">
        <v>0</v>
      </c>
      <c r="H27" s="21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7" s="215" t="str">
        <f>IF(Sklop6[[#This Row],[ZAHTEVANA SHEMA KAKOVOSTI]]&lt;&gt;"",Sklop6[[#This Row],[Preračunana masa/volumen/kos na enoto kg]],"")</f>
        <v/>
      </c>
      <c r="J27" s="275"/>
      <c r="K27" s="273"/>
      <c r="L27" s="273"/>
      <c r="M27" s="273"/>
      <c r="N27" s="276"/>
      <c r="O27" s="274"/>
      <c r="P27" s="217"/>
      <c r="Q27" s="218">
        <f>+Sklop6[[#This Row],[cena/enota brez DDV v EUR]]*Sklop6[[#This Row],[Stopnja DDV (%)]]</f>
        <v>0</v>
      </c>
      <c r="R27" s="218">
        <f>+Sklop6[[#This Row],[cena/enota brez DDV v EUR]]+Sklop6[[#This Row],[Davek (EUR)]]</f>
        <v>0</v>
      </c>
      <c r="S27" s="218">
        <f>+Sklop6[[#This Row],[cena/enota brez DDV v EUR]]*Sklop6[[#This Row],[Okvirna količina]]</f>
        <v>0</v>
      </c>
      <c r="T27" s="225">
        <f>+Sklop6[[#This Row],[Končna cena/enoto mere (EUR) z DDV]]*Sklop6[[#This Row],[Okvirna količina]]</f>
        <v>0</v>
      </c>
      <c r="U27" s="274"/>
    </row>
    <row r="28" spans="1:21" s="55" customFormat="1" ht="12">
      <c r="A28" s="79" t="s">
        <v>14</v>
      </c>
      <c r="B28" s="212" t="s">
        <v>340</v>
      </c>
      <c r="C28" s="77" t="s">
        <v>331</v>
      </c>
      <c r="D28" s="77" t="s">
        <v>109</v>
      </c>
      <c r="E28" s="152" t="s">
        <v>187</v>
      </c>
      <c r="F28" s="221">
        <v>400</v>
      </c>
      <c r="G28" s="222" t="s">
        <v>0</v>
      </c>
      <c r="H28" s="21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8" s="215">
        <f>IF(Sklop6[[#This Row],[ZAHTEVANA SHEMA KAKOVOSTI]]&lt;&gt;"",Sklop6[[#This Row],[Preračunana masa/volumen/kos na enoto kg]],"")</f>
        <v>400</v>
      </c>
      <c r="J28" s="275"/>
      <c r="K28" s="273"/>
      <c r="L28" s="273"/>
      <c r="M28" s="273"/>
      <c r="N28" s="276"/>
      <c r="O28" s="274"/>
      <c r="P28" s="217"/>
      <c r="Q28" s="218">
        <f>+Sklop6[[#This Row],[cena/enota brez DDV v EUR]]*Sklop6[[#This Row],[Stopnja DDV (%)]]</f>
        <v>0</v>
      </c>
      <c r="R28" s="218">
        <f>+Sklop6[[#This Row],[cena/enota brez DDV v EUR]]+Sklop6[[#This Row],[Davek (EUR)]]</f>
        <v>0</v>
      </c>
      <c r="S28" s="218">
        <f>+Sklop6[[#This Row],[cena/enota brez DDV v EUR]]*Sklop6[[#This Row],[Okvirna količina]]</f>
        <v>0</v>
      </c>
      <c r="T28" s="225">
        <f>+Sklop6[[#This Row],[Končna cena/enoto mere (EUR) z DDV]]*Sklop6[[#This Row],[Okvirna količina]]</f>
        <v>0</v>
      </c>
      <c r="U28" s="274"/>
    </row>
    <row r="29" spans="1:21" s="55" customFormat="1" ht="12">
      <c r="A29" s="79" t="s">
        <v>15</v>
      </c>
      <c r="B29" s="212" t="s">
        <v>339</v>
      </c>
      <c r="C29" s="77" t="s">
        <v>207</v>
      </c>
      <c r="D29" s="77" t="s">
        <v>109</v>
      </c>
      <c r="E29" s="152" t="s">
        <v>187</v>
      </c>
      <c r="F29" s="221">
        <v>80</v>
      </c>
      <c r="G29" s="222" t="s">
        <v>0</v>
      </c>
      <c r="H29" s="21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29" s="215">
        <f>IF(Sklop6[[#This Row],[ZAHTEVANA SHEMA KAKOVOSTI]]&lt;&gt;"",Sklop6[[#This Row],[Preračunana masa/volumen/kos na enoto kg]],"")</f>
        <v>80</v>
      </c>
      <c r="J29" s="275"/>
      <c r="K29" s="273"/>
      <c r="L29" s="273"/>
      <c r="M29" s="273"/>
      <c r="N29" s="276"/>
      <c r="O29" s="274"/>
      <c r="P29" s="217"/>
      <c r="Q29" s="218">
        <f>+Sklop6[[#This Row],[cena/enota brez DDV v EUR]]*Sklop6[[#This Row],[Stopnja DDV (%)]]</f>
        <v>0</v>
      </c>
      <c r="R29" s="218">
        <f>+Sklop6[[#This Row],[cena/enota brez DDV v EUR]]+Sklop6[[#This Row],[Davek (EUR)]]</f>
        <v>0</v>
      </c>
      <c r="S29" s="218">
        <f>+Sklop6[[#This Row],[cena/enota brez DDV v EUR]]*Sklop6[[#This Row],[Okvirna količina]]</f>
        <v>0</v>
      </c>
      <c r="T29" s="225">
        <f>+Sklop6[[#This Row],[Končna cena/enoto mere (EUR) z DDV]]*Sklop6[[#This Row],[Okvirna količina]]</f>
        <v>0</v>
      </c>
      <c r="U29" s="274"/>
    </row>
    <row r="30" spans="1:21" s="55" customFormat="1" ht="12">
      <c r="A30" s="79" t="s">
        <v>16</v>
      </c>
      <c r="B30" s="212" t="s">
        <v>338</v>
      </c>
      <c r="C30" s="77" t="s">
        <v>202</v>
      </c>
      <c r="D30" s="77" t="s">
        <v>109</v>
      </c>
      <c r="E30" s="152" t="s">
        <v>187</v>
      </c>
      <c r="F30" s="221">
        <v>10</v>
      </c>
      <c r="G30" s="222" t="s">
        <v>0</v>
      </c>
      <c r="H30" s="21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0" s="215">
        <f>IF(Sklop6[[#This Row],[ZAHTEVANA SHEMA KAKOVOSTI]]&lt;&gt;"",Sklop6[[#This Row],[Preračunana masa/volumen/kos na enoto kg]],"")</f>
        <v>10</v>
      </c>
      <c r="J30" s="275"/>
      <c r="K30" s="273"/>
      <c r="L30" s="273"/>
      <c r="M30" s="273"/>
      <c r="N30" s="276"/>
      <c r="O30" s="274"/>
      <c r="P30" s="217"/>
      <c r="Q30" s="218">
        <f>+Sklop6[[#This Row],[cena/enota brez DDV v EUR]]*Sklop6[[#This Row],[Stopnja DDV (%)]]</f>
        <v>0</v>
      </c>
      <c r="R30" s="218">
        <f>+Sklop6[[#This Row],[cena/enota brez DDV v EUR]]+Sklop6[[#This Row],[Davek (EUR)]]</f>
        <v>0</v>
      </c>
      <c r="S30" s="218">
        <f>+Sklop6[[#This Row],[cena/enota brez DDV v EUR]]*Sklop6[[#This Row],[Okvirna količina]]</f>
        <v>0</v>
      </c>
      <c r="T30" s="225">
        <f>+Sklop6[[#This Row],[Končna cena/enoto mere (EUR) z DDV]]*Sklop6[[#This Row],[Okvirna količina]]</f>
        <v>0</v>
      </c>
      <c r="U30" s="274"/>
    </row>
    <row r="31" spans="1:21" s="55" customFormat="1" ht="12">
      <c r="A31" s="79" t="s">
        <v>17</v>
      </c>
      <c r="B31" s="212" t="s">
        <v>337</v>
      </c>
      <c r="C31" s="77" t="s">
        <v>202</v>
      </c>
      <c r="D31" s="77" t="s">
        <v>109</v>
      </c>
      <c r="E31" s="152" t="s">
        <v>187</v>
      </c>
      <c r="F31" s="221">
        <v>60</v>
      </c>
      <c r="G31" s="222" t="s">
        <v>0</v>
      </c>
      <c r="H31" s="21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31" s="215">
        <f>IF(Sklop6[[#This Row],[ZAHTEVANA SHEMA KAKOVOSTI]]&lt;&gt;"",Sklop6[[#This Row],[Preračunana masa/volumen/kos na enoto kg]],"")</f>
        <v>60</v>
      </c>
      <c r="J31" s="275"/>
      <c r="K31" s="273"/>
      <c r="L31" s="273"/>
      <c r="M31" s="273"/>
      <c r="N31" s="276"/>
      <c r="O31" s="274"/>
      <c r="P31" s="217"/>
      <c r="Q31" s="218">
        <f>+Sklop6[[#This Row],[cena/enota brez DDV v EUR]]*Sklop6[[#This Row],[Stopnja DDV (%)]]</f>
        <v>0</v>
      </c>
      <c r="R31" s="218">
        <f>+Sklop6[[#This Row],[cena/enota brez DDV v EUR]]+Sklop6[[#This Row],[Davek (EUR)]]</f>
        <v>0</v>
      </c>
      <c r="S31" s="218">
        <f>+Sklop6[[#This Row],[cena/enota brez DDV v EUR]]*Sklop6[[#This Row],[Okvirna količina]]</f>
        <v>0</v>
      </c>
      <c r="T31" s="225">
        <f>+Sklop6[[#This Row],[Končna cena/enoto mere (EUR) z DDV]]*Sklop6[[#This Row],[Okvirna količina]]</f>
        <v>0</v>
      </c>
      <c r="U31" s="274"/>
    </row>
    <row r="32" spans="1:21" s="55" customFormat="1" ht="12">
      <c r="A32" s="79" t="s">
        <v>18</v>
      </c>
      <c r="B32" s="212" t="s">
        <v>336</v>
      </c>
      <c r="C32" s="77" t="s">
        <v>195</v>
      </c>
      <c r="D32" s="77" t="s">
        <v>74</v>
      </c>
      <c r="E32" s="152"/>
      <c r="F32" s="221">
        <v>470</v>
      </c>
      <c r="G32" s="222" t="s">
        <v>74</v>
      </c>
      <c r="H32" s="21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470</v>
      </c>
      <c r="I32" s="215" t="str">
        <f>IF(Sklop6[[#This Row],[ZAHTEVANA SHEMA KAKOVOSTI]]&lt;&gt;"",Sklop6[[#This Row],[Preračunana masa/volumen/kos na enoto kg]],"")</f>
        <v/>
      </c>
      <c r="J32" s="275"/>
      <c r="K32" s="273"/>
      <c r="L32" s="273"/>
      <c r="M32" s="273"/>
      <c r="N32" s="276"/>
      <c r="O32" s="274"/>
      <c r="P32" s="217"/>
      <c r="Q32" s="218">
        <f>+Sklop6[[#This Row],[cena/enota brez DDV v EUR]]*Sklop6[[#This Row],[Stopnja DDV (%)]]</f>
        <v>0</v>
      </c>
      <c r="R32" s="218">
        <f>+Sklop6[[#This Row],[cena/enota brez DDV v EUR]]+Sklop6[[#This Row],[Davek (EUR)]]</f>
        <v>0</v>
      </c>
      <c r="S32" s="218">
        <f>+Sklop6[[#This Row],[cena/enota brez DDV v EUR]]*Sklop6[[#This Row],[Okvirna količina]]</f>
        <v>0</v>
      </c>
      <c r="T32" s="225">
        <f>+Sklop6[[#This Row],[Končna cena/enoto mere (EUR) z DDV]]*Sklop6[[#This Row],[Okvirna količina]]</f>
        <v>0</v>
      </c>
      <c r="U32" s="274"/>
    </row>
    <row r="33" spans="1:21" s="55" customFormat="1" ht="12">
      <c r="A33" s="79" t="s">
        <v>19</v>
      </c>
      <c r="B33" s="212" t="s">
        <v>197</v>
      </c>
      <c r="C33" s="77" t="s">
        <v>195</v>
      </c>
      <c r="D33" s="77" t="s">
        <v>74</v>
      </c>
      <c r="E33" s="152"/>
      <c r="F33" s="221">
        <v>120</v>
      </c>
      <c r="G33" s="222" t="s">
        <v>74</v>
      </c>
      <c r="H33" s="21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33" s="215" t="str">
        <f>IF(Sklop6[[#This Row],[ZAHTEVANA SHEMA KAKOVOSTI]]&lt;&gt;"",Sklop6[[#This Row],[Preračunana masa/volumen/kos na enoto kg]],"")</f>
        <v/>
      </c>
      <c r="J33" s="275"/>
      <c r="K33" s="273"/>
      <c r="L33" s="273"/>
      <c r="M33" s="273"/>
      <c r="N33" s="276"/>
      <c r="O33" s="274"/>
      <c r="P33" s="217"/>
      <c r="Q33" s="218">
        <f>+Sklop6[[#This Row],[cena/enota brez DDV v EUR]]*Sklop6[[#This Row],[Stopnja DDV (%)]]</f>
        <v>0</v>
      </c>
      <c r="R33" s="218">
        <f>+Sklop6[[#This Row],[cena/enota brez DDV v EUR]]+Sklop6[[#This Row],[Davek (EUR)]]</f>
        <v>0</v>
      </c>
      <c r="S33" s="218">
        <f>+Sklop6[[#This Row],[cena/enota brez DDV v EUR]]*Sklop6[[#This Row],[Okvirna količina]]</f>
        <v>0</v>
      </c>
      <c r="T33" s="225">
        <f>+Sklop6[[#This Row],[Končna cena/enoto mere (EUR) z DDV]]*Sklop6[[#This Row],[Okvirna količina]]</f>
        <v>0</v>
      </c>
      <c r="U33" s="274"/>
    </row>
    <row r="34" spans="1:21" s="55" customFormat="1" ht="12">
      <c r="A34" s="79" t="s">
        <v>20</v>
      </c>
      <c r="B34" s="212" t="s">
        <v>502</v>
      </c>
      <c r="C34" s="77" t="s">
        <v>195</v>
      </c>
      <c r="D34" s="77" t="s">
        <v>74</v>
      </c>
      <c r="E34" s="152"/>
      <c r="F34" s="221">
        <v>10</v>
      </c>
      <c r="G34" s="222" t="s">
        <v>74</v>
      </c>
      <c r="H34" s="21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4" s="215" t="str">
        <f>IF(Sklop6[[#This Row],[ZAHTEVANA SHEMA KAKOVOSTI]]&lt;&gt;"",Sklop6[[#This Row],[Preračunana masa/volumen/kos na enoto kg]],"")</f>
        <v/>
      </c>
      <c r="J34" s="275"/>
      <c r="K34" s="273"/>
      <c r="L34" s="273"/>
      <c r="M34" s="273"/>
      <c r="N34" s="276"/>
      <c r="O34" s="274"/>
      <c r="P34" s="217"/>
      <c r="Q34" s="218">
        <f>+Sklop6[[#This Row],[cena/enota brez DDV v EUR]]*Sklop6[[#This Row],[Stopnja DDV (%)]]</f>
        <v>0</v>
      </c>
      <c r="R34" s="218">
        <f>+Sklop6[[#This Row],[cena/enota brez DDV v EUR]]+Sklop6[[#This Row],[Davek (EUR)]]</f>
        <v>0</v>
      </c>
      <c r="S34" s="218">
        <f>+Sklop6[[#This Row],[cena/enota brez DDV v EUR]]*Sklop6[[#This Row],[Okvirna količina]]</f>
        <v>0</v>
      </c>
      <c r="T34" s="225">
        <f>+Sklop6[[#This Row],[Končna cena/enoto mere (EUR) z DDV]]*Sklop6[[#This Row],[Okvirna količina]]</f>
        <v>0</v>
      </c>
      <c r="U34" s="274"/>
    </row>
    <row r="35" spans="1:21" s="55" customFormat="1" ht="24">
      <c r="A35" s="79" t="s">
        <v>21</v>
      </c>
      <c r="B35" s="212" t="s">
        <v>503</v>
      </c>
      <c r="C35" s="77" t="s">
        <v>501</v>
      </c>
      <c r="D35" s="77" t="s">
        <v>74</v>
      </c>
      <c r="E35" s="152"/>
      <c r="F35" s="221">
        <v>170</v>
      </c>
      <c r="G35" s="222" t="s">
        <v>0</v>
      </c>
      <c r="H35" s="21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170</v>
      </c>
      <c r="I35" s="215" t="str">
        <f>IF(Sklop6[[#This Row],[ZAHTEVANA SHEMA KAKOVOSTI]]&lt;&gt;"",Sklop6[[#This Row],[Preračunana masa/volumen/kos na enoto kg]],"")</f>
        <v/>
      </c>
      <c r="J35" s="275"/>
      <c r="K35" s="273"/>
      <c r="L35" s="273"/>
      <c r="M35" s="273"/>
      <c r="N35" s="276"/>
      <c r="O35" s="274"/>
      <c r="P35" s="217"/>
      <c r="Q35" s="218">
        <f>+Sklop6[[#This Row],[cena/enota brez DDV v EUR]]*Sklop6[[#This Row],[Stopnja DDV (%)]]</f>
        <v>0</v>
      </c>
      <c r="R35" s="218">
        <f>+Sklop6[[#This Row],[cena/enota brez DDV v EUR]]+Sklop6[[#This Row],[Davek (EUR)]]</f>
        <v>0</v>
      </c>
      <c r="S35" s="218">
        <f>+Sklop6[[#This Row],[cena/enota brez DDV v EUR]]*Sklop6[[#This Row],[Okvirna količina]]</f>
        <v>0</v>
      </c>
      <c r="T35" s="225">
        <f>+Sklop6[[#This Row],[Končna cena/enoto mere (EUR) z DDV]]*Sklop6[[#This Row],[Okvirna količina]]</f>
        <v>0</v>
      </c>
      <c r="U35" s="274"/>
    </row>
    <row r="36" spans="1:21" s="55" customFormat="1" ht="12">
      <c r="A36" s="79" t="s">
        <v>22</v>
      </c>
      <c r="B36" s="212" t="s">
        <v>504</v>
      </c>
      <c r="C36" s="77" t="s">
        <v>328</v>
      </c>
      <c r="D36" s="77" t="s">
        <v>109</v>
      </c>
      <c r="E36" s="152"/>
      <c r="F36" s="221">
        <v>80</v>
      </c>
      <c r="G36" s="222" t="s">
        <v>0</v>
      </c>
      <c r="H36" s="21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36" s="215" t="str">
        <f>IF(Sklop6[[#This Row],[ZAHTEVANA SHEMA KAKOVOSTI]]&lt;&gt;"",Sklop6[[#This Row],[Preračunana masa/volumen/kos na enoto kg]],"")</f>
        <v/>
      </c>
      <c r="J36" s="275"/>
      <c r="K36" s="273"/>
      <c r="L36" s="273"/>
      <c r="M36" s="273"/>
      <c r="N36" s="276"/>
      <c r="O36" s="274"/>
      <c r="P36" s="217"/>
      <c r="Q36" s="218">
        <f>+Sklop6[[#This Row],[cena/enota brez DDV v EUR]]*Sklop6[[#This Row],[Stopnja DDV (%)]]</f>
        <v>0</v>
      </c>
      <c r="R36" s="218">
        <f>+Sklop6[[#This Row],[cena/enota brez DDV v EUR]]+Sklop6[[#This Row],[Davek (EUR)]]</f>
        <v>0</v>
      </c>
      <c r="S36" s="218">
        <f>+Sklop6[[#This Row],[cena/enota brez DDV v EUR]]*Sklop6[[#This Row],[Okvirna količina]]</f>
        <v>0</v>
      </c>
      <c r="T36" s="225">
        <f>+Sklop6[[#This Row],[Končna cena/enoto mere (EUR) z DDV]]*Sklop6[[#This Row],[Okvirna količina]]</f>
        <v>0</v>
      </c>
      <c r="U36" s="274"/>
    </row>
    <row r="37" spans="1:21" s="55" customFormat="1" ht="12">
      <c r="A37" s="79" t="s">
        <v>23</v>
      </c>
      <c r="B37" s="212" t="s">
        <v>505</v>
      </c>
      <c r="C37" s="77">
        <v>1</v>
      </c>
      <c r="D37" s="77" t="s">
        <v>74</v>
      </c>
      <c r="E37" s="152" t="s">
        <v>187</v>
      </c>
      <c r="F37" s="221">
        <v>300</v>
      </c>
      <c r="G37" s="222" t="s">
        <v>74</v>
      </c>
      <c r="H37" s="21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7" s="215">
        <f>IF(Sklop6[[#This Row],[ZAHTEVANA SHEMA KAKOVOSTI]]&lt;&gt;"",Sklop6[[#This Row],[Preračunana masa/volumen/kos na enoto kg]],"")</f>
        <v>300</v>
      </c>
      <c r="J37" s="275"/>
      <c r="K37" s="273"/>
      <c r="L37" s="273"/>
      <c r="M37" s="273"/>
      <c r="N37" s="276"/>
      <c r="O37" s="274"/>
      <c r="P37" s="217"/>
      <c r="Q37" s="218">
        <f>+Sklop6[[#This Row],[cena/enota brez DDV v EUR]]*Sklop6[[#This Row],[Stopnja DDV (%)]]</f>
        <v>0</v>
      </c>
      <c r="R37" s="218">
        <f>+Sklop6[[#This Row],[cena/enota brez DDV v EUR]]+Sklop6[[#This Row],[Davek (EUR)]]</f>
        <v>0</v>
      </c>
      <c r="S37" s="218">
        <f>+Sklop6[[#This Row],[cena/enota brez DDV v EUR]]*Sklop6[[#This Row],[Okvirna količina]]</f>
        <v>0</v>
      </c>
      <c r="T37" s="225">
        <f>+Sklop6[[#This Row],[Končna cena/enoto mere (EUR) z DDV]]*Sklop6[[#This Row],[Okvirna količina]]</f>
        <v>0</v>
      </c>
      <c r="U37" s="274"/>
    </row>
    <row r="38" spans="1:21" s="55" customFormat="1" ht="12">
      <c r="A38" s="79" t="s">
        <v>24</v>
      </c>
      <c r="B38" s="212" t="s">
        <v>506</v>
      </c>
      <c r="C38" s="77">
        <v>1</v>
      </c>
      <c r="D38" s="77" t="s">
        <v>74</v>
      </c>
      <c r="E38" s="152" t="s">
        <v>187</v>
      </c>
      <c r="F38" s="221">
        <v>300</v>
      </c>
      <c r="G38" s="222" t="s">
        <v>74</v>
      </c>
      <c r="H38" s="21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8" s="215">
        <f>IF(Sklop6[[#This Row],[ZAHTEVANA SHEMA KAKOVOSTI]]&lt;&gt;"",Sklop6[[#This Row],[Preračunana masa/volumen/kos na enoto kg]],"")</f>
        <v>300</v>
      </c>
      <c r="J38" s="275"/>
      <c r="K38" s="273"/>
      <c r="L38" s="273"/>
      <c r="M38" s="273"/>
      <c r="N38" s="276"/>
      <c r="O38" s="274"/>
      <c r="P38" s="217"/>
      <c r="Q38" s="218">
        <f>+Sklop6[[#This Row],[cena/enota brez DDV v EUR]]*Sklop6[[#This Row],[Stopnja DDV (%)]]</f>
        <v>0</v>
      </c>
      <c r="R38" s="218">
        <f>+Sklop6[[#This Row],[cena/enota brez DDV v EUR]]+Sklop6[[#This Row],[Davek (EUR)]]</f>
        <v>0</v>
      </c>
      <c r="S38" s="218">
        <f>+Sklop6[[#This Row],[cena/enota brez DDV v EUR]]*Sklop6[[#This Row],[Okvirna količina]]</f>
        <v>0</v>
      </c>
      <c r="T38" s="225">
        <f>+Sklop6[[#This Row],[Končna cena/enoto mere (EUR) z DDV]]*Sklop6[[#This Row],[Okvirna količina]]</f>
        <v>0</v>
      </c>
      <c r="U38" s="274"/>
    </row>
    <row r="39" spans="1:21" s="55" customFormat="1" ht="12">
      <c r="A39" s="79" t="s">
        <v>25</v>
      </c>
      <c r="B39" s="212" t="s">
        <v>507</v>
      </c>
      <c r="C39" s="77" t="s">
        <v>328</v>
      </c>
      <c r="D39" s="77" t="s">
        <v>109</v>
      </c>
      <c r="E39" s="152" t="s">
        <v>187</v>
      </c>
      <c r="F39" s="221">
        <v>20</v>
      </c>
      <c r="G39" s="222" t="s">
        <v>0</v>
      </c>
      <c r="H39" s="21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39" s="215">
        <f>IF(Sklop6[[#This Row],[ZAHTEVANA SHEMA KAKOVOSTI]]&lt;&gt;"",Sklop6[[#This Row],[Preračunana masa/volumen/kos na enoto kg]],"")</f>
        <v>20</v>
      </c>
      <c r="J39" s="275"/>
      <c r="K39" s="273"/>
      <c r="L39" s="273"/>
      <c r="M39" s="273"/>
      <c r="N39" s="276"/>
      <c r="O39" s="274"/>
      <c r="P39" s="217"/>
      <c r="Q39" s="218">
        <f>+Sklop6[[#This Row],[cena/enota brez DDV v EUR]]*Sklop6[[#This Row],[Stopnja DDV (%)]]</f>
        <v>0</v>
      </c>
      <c r="R39" s="218">
        <f>+Sklop6[[#This Row],[cena/enota brez DDV v EUR]]+Sklop6[[#This Row],[Davek (EUR)]]</f>
        <v>0</v>
      </c>
      <c r="S39" s="218">
        <f>+Sklop6[[#This Row],[cena/enota brez DDV v EUR]]*Sklop6[[#This Row],[Okvirna količina]]</f>
        <v>0</v>
      </c>
      <c r="T39" s="225">
        <f>+Sklop6[[#This Row],[Končna cena/enoto mere (EUR) z DDV]]*Sklop6[[#This Row],[Okvirna količina]]</f>
        <v>0</v>
      </c>
      <c r="U39" s="274"/>
    </row>
    <row r="40" spans="1:21" s="55" customFormat="1" ht="12">
      <c r="A40" s="79" t="s">
        <v>26</v>
      </c>
      <c r="B40" s="212" t="s">
        <v>508</v>
      </c>
      <c r="C40" s="77" t="s">
        <v>328</v>
      </c>
      <c r="D40" s="77" t="s">
        <v>109</v>
      </c>
      <c r="E40" s="152"/>
      <c r="F40" s="221">
        <v>20</v>
      </c>
      <c r="G40" s="222" t="s">
        <v>0</v>
      </c>
      <c r="H40" s="21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0" s="215" t="str">
        <f>IF(Sklop6[[#This Row],[ZAHTEVANA SHEMA KAKOVOSTI]]&lt;&gt;"",Sklop6[[#This Row],[Preračunana masa/volumen/kos na enoto kg]],"")</f>
        <v/>
      </c>
      <c r="J40" s="275"/>
      <c r="K40" s="273"/>
      <c r="L40" s="273"/>
      <c r="M40" s="273"/>
      <c r="N40" s="276"/>
      <c r="O40" s="274"/>
      <c r="P40" s="217"/>
      <c r="Q40" s="218">
        <f>+Sklop6[[#This Row],[cena/enota brez DDV v EUR]]*Sklop6[[#This Row],[Stopnja DDV (%)]]</f>
        <v>0</v>
      </c>
      <c r="R40" s="218">
        <f>+Sklop6[[#This Row],[cena/enota brez DDV v EUR]]+Sklop6[[#This Row],[Davek (EUR)]]</f>
        <v>0</v>
      </c>
      <c r="S40" s="218">
        <f>+Sklop6[[#This Row],[cena/enota brez DDV v EUR]]*Sklop6[[#This Row],[Okvirna količina]]</f>
        <v>0</v>
      </c>
      <c r="T40" s="225">
        <f>+Sklop6[[#This Row],[Končna cena/enoto mere (EUR) z DDV]]*Sklop6[[#This Row],[Okvirna količina]]</f>
        <v>0</v>
      </c>
      <c r="U40" s="274"/>
    </row>
    <row r="41" spans="1:21" s="55" customFormat="1" ht="12">
      <c r="A41" s="79" t="s">
        <v>27</v>
      </c>
      <c r="B41" s="212" t="s">
        <v>335</v>
      </c>
      <c r="C41" s="277" t="s">
        <v>203</v>
      </c>
      <c r="D41" s="77" t="s">
        <v>109</v>
      </c>
      <c r="E41" s="152"/>
      <c r="F41" s="221">
        <v>10</v>
      </c>
      <c r="G41" s="222" t="s">
        <v>0</v>
      </c>
      <c r="H41" s="21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1" s="215" t="str">
        <f>IF(Sklop6[[#This Row],[ZAHTEVANA SHEMA KAKOVOSTI]]&lt;&gt;"",Sklop6[[#This Row],[Preračunana masa/volumen/kos na enoto kg]],"")</f>
        <v/>
      </c>
      <c r="J41" s="275"/>
      <c r="K41" s="273"/>
      <c r="L41" s="273"/>
      <c r="M41" s="273"/>
      <c r="N41" s="276"/>
      <c r="O41" s="274"/>
      <c r="P41" s="217"/>
      <c r="Q41" s="218">
        <f>+Sklop6[[#This Row],[cena/enota brez DDV v EUR]]*Sklop6[[#This Row],[Stopnja DDV (%)]]</f>
        <v>0</v>
      </c>
      <c r="R41" s="218">
        <f>+Sklop6[[#This Row],[cena/enota brez DDV v EUR]]+Sklop6[[#This Row],[Davek (EUR)]]</f>
        <v>0</v>
      </c>
      <c r="S41" s="218">
        <f>+Sklop6[[#This Row],[cena/enota brez DDV v EUR]]*Sklop6[[#This Row],[Okvirna količina]]</f>
        <v>0</v>
      </c>
      <c r="T41" s="225">
        <f>+Sklop6[[#This Row],[Končna cena/enoto mere (EUR) z DDV]]*Sklop6[[#This Row],[Okvirna količina]]</f>
        <v>0</v>
      </c>
      <c r="U41" s="274"/>
    </row>
    <row r="42" spans="1:21" s="55" customFormat="1" ht="24">
      <c r="A42" s="79" t="s">
        <v>28</v>
      </c>
      <c r="B42" s="212" t="s">
        <v>334</v>
      </c>
      <c r="C42" s="77" t="s">
        <v>332</v>
      </c>
      <c r="D42" s="77" t="s">
        <v>74</v>
      </c>
      <c r="E42" s="152" t="s">
        <v>187</v>
      </c>
      <c r="F42" s="221">
        <v>12580</v>
      </c>
      <c r="G42" s="222" t="s">
        <v>74</v>
      </c>
      <c r="H42" s="21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12580</v>
      </c>
      <c r="I42" s="215">
        <f>IF(Sklop6[[#This Row],[ZAHTEVANA SHEMA KAKOVOSTI]]&lt;&gt;"",Sklop6[[#This Row],[Preračunana masa/volumen/kos na enoto kg]],"")</f>
        <v>12580</v>
      </c>
      <c r="J42" s="275"/>
      <c r="K42" s="273"/>
      <c r="L42" s="273"/>
      <c r="M42" s="273"/>
      <c r="N42" s="276"/>
      <c r="O42" s="274"/>
      <c r="P42" s="217"/>
      <c r="Q42" s="218">
        <f>+Sklop6[[#This Row],[cena/enota brez DDV v EUR]]*Sklop6[[#This Row],[Stopnja DDV (%)]]</f>
        <v>0</v>
      </c>
      <c r="R42" s="218">
        <f>+Sklop6[[#This Row],[cena/enota brez DDV v EUR]]+Sklop6[[#This Row],[Davek (EUR)]]</f>
        <v>0</v>
      </c>
      <c r="S42" s="218">
        <f>+Sklop6[[#This Row],[cena/enota brez DDV v EUR]]*Sklop6[[#This Row],[Okvirna količina]]</f>
        <v>0</v>
      </c>
      <c r="T42" s="225">
        <f>+Sklop6[[#This Row],[Končna cena/enoto mere (EUR) z DDV]]*Sklop6[[#This Row],[Okvirna količina]]</f>
        <v>0</v>
      </c>
      <c r="U42" s="274"/>
    </row>
    <row r="43" spans="1:21" s="55" customFormat="1" ht="24">
      <c r="A43" s="79" t="s">
        <v>29</v>
      </c>
      <c r="B43" s="212" t="s">
        <v>333</v>
      </c>
      <c r="C43" s="77">
        <v>1</v>
      </c>
      <c r="D43" s="77" t="s">
        <v>74</v>
      </c>
      <c r="E43" s="152" t="s">
        <v>187</v>
      </c>
      <c r="F43" s="221">
        <v>30</v>
      </c>
      <c r="G43" s="222" t="s">
        <v>74</v>
      </c>
      <c r="H43" s="21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43" s="215">
        <f>IF(Sklop6[[#This Row],[ZAHTEVANA SHEMA KAKOVOSTI]]&lt;&gt;"",Sklop6[[#This Row],[Preračunana masa/volumen/kos na enoto kg]],"")</f>
        <v>30</v>
      </c>
      <c r="J43" s="275"/>
      <c r="K43" s="273"/>
      <c r="L43" s="273"/>
      <c r="M43" s="273"/>
      <c r="N43" s="276"/>
      <c r="O43" s="274"/>
      <c r="P43" s="217"/>
      <c r="Q43" s="218">
        <f>+Sklop6[[#This Row],[cena/enota brez DDV v EUR]]*Sklop6[[#This Row],[Stopnja DDV (%)]]</f>
        <v>0</v>
      </c>
      <c r="R43" s="218">
        <f>+Sklop6[[#This Row],[cena/enota brez DDV v EUR]]+Sklop6[[#This Row],[Davek (EUR)]]</f>
        <v>0</v>
      </c>
      <c r="S43" s="218">
        <f>+Sklop6[[#This Row],[cena/enota brez DDV v EUR]]*Sklop6[[#This Row],[Okvirna količina]]</f>
        <v>0</v>
      </c>
      <c r="T43" s="225">
        <f>+Sklop6[[#This Row],[Končna cena/enoto mere (EUR) z DDV]]*Sklop6[[#This Row],[Okvirna količina]]</f>
        <v>0</v>
      </c>
      <c r="U43" s="274"/>
    </row>
    <row r="44" spans="1:21" ht="27" customHeight="1">
      <c r="A44" s="79" t="s">
        <v>30</v>
      </c>
      <c r="B44" s="297" t="s">
        <v>509</v>
      </c>
      <c r="C44" s="298">
        <v>1</v>
      </c>
      <c r="D44" s="299" t="s">
        <v>74</v>
      </c>
      <c r="E44" s="152" t="s">
        <v>187</v>
      </c>
      <c r="F44" s="300">
        <v>20</v>
      </c>
      <c r="G44" s="301" t="s">
        <v>74</v>
      </c>
      <c r="H44" s="30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4" s="303">
        <f>IF(Sklop6[[#This Row],[ZAHTEVANA SHEMA KAKOVOSTI]]&lt;&gt;"",Sklop6[[#This Row],[Preračunana masa/volumen/kos na enoto kg]],"")</f>
        <v>20</v>
      </c>
      <c r="J44" s="304"/>
      <c r="K44" s="305"/>
      <c r="L44" s="305"/>
      <c r="M44" s="306"/>
      <c r="N44" s="307"/>
      <c r="O44" s="307"/>
      <c r="P44" s="308"/>
      <c r="Q44" s="309">
        <f>+Sklop6[[#This Row],[cena/enota brez DDV v EUR]]*Sklop6[[#This Row],[Stopnja DDV (%)]]</f>
        <v>0</v>
      </c>
      <c r="R44" s="309">
        <f>+Sklop6[[#This Row],[cena/enota brez DDV v EUR]]+Sklop6[[#This Row],[Davek (EUR)]]</f>
        <v>0</v>
      </c>
      <c r="S44" s="309">
        <f>+Sklop6[[#This Row],[cena/enota brez DDV v EUR]]*Sklop6[[#This Row],[Okvirna količina]]</f>
        <v>0</v>
      </c>
      <c r="T44" s="309">
        <f>+Sklop6[[#This Row],[Končna cena/enoto mere (EUR) z DDV]]*Sklop6[[#This Row],[Okvirna količina]]</f>
        <v>0</v>
      </c>
      <c r="U44" s="310"/>
    </row>
    <row r="45" spans="1:21">
      <c r="A45" s="361" t="s">
        <v>131</v>
      </c>
      <c r="B45" s="362"/>
      <c r="C45" s="363"/>
      <c r="D45" s="363"/>
      <c r="E45" s="364"/>
      <c r="F45" s="365"/>
      <c r="G45" s="366"/>
      <c r="H45" s="367">
        <f>SUBTOTAL(109,Sklop6[Preračunana masa/volumen/kos na enoto kg])</f>
        <v>20740</v>
      </c>
      <c r="I45" s="367">
        <f>SUBTOTAL(109,Sklop6[Živila iz shem kakovosti (kg)])</f>
        <v>19110</v>
      </c>
      <c r="J45" s="365"/>
      <c r="K45" s="368"/>
      <c r="L45" s="368"/>
      <c r="M45" s="369"/>
      <c r="N45" s="370"/>
      <c r="O45" s="370"/>
      <c r="P45" s="370"/>
      <c r="Q45" s="371"/>
      <c r="R45" s="365"/>
      <c r="S45" s="371">
        <f>SUBTOTAL(109,Sklop6[Vrednost za okvirno količino (EUR) brez DDV])</f>
        <v>0</v>
      </c>
      <c r="T45" s="371">
        <f>SUBTOTAL(109,Sklop6[Vrednost za okvirno količino (EUR) z DDV])</f>
        <v>0</v>
      </c>
      <c r="U45" s="372">
        <f>SUBTOTAL(103,Sklop6[Shema kakovosti
(nacionalne, evropske)
])</f>
        <v>0</v>
      </c>
    </row>
    <row r="46" spans="1:21" s="197" customFormat="1">
      <c r="A46" s="185"/>
      <c r="B46" s="186"/>
      <c r="C46" s="187"/>
      <c r="D46" s="187"/>
      <c r="E46" s="188"/>
      <c r="F46" s="189"/>
      <c r="G46" s="190"/>
      <c r="H46" s="191"/>
      <c r="I46" s="191"/>
      <c r="J46" s="189"/>
      <c r="K46" s="192"/>
      <c r="L46" s="192"/>
      <c r="M46" s="193"/>
      <c r="N46" s="194"/>
      <c r="O46" s="194"/>
      <c r="P46" s="194"/>
      <c r="Q46" s="195"/>
      <c r="R46" s="189"/>
      <c r="S46" s="195"/>
      <c r="T46" s="195"/>
      <c r="U46" s="196"/>
    </row>
    <row r="47" spans="1:21">
      <c r="A47" s="48" t="s">
        <v>127</v>
      </c>
      <c r="B47" s="16"/>
      <c r="C47" s="28"/>
      <c r="D47" s="28"/>
      <c r="E47" s="100"/>
      <c r="Q47" s="48"/>
      <c r="R47" s="48"/>
      <c r="S47" s="48"/>
      <c r="T47" s="48"/>
    </row>
    <row r="48" spans="1:21">
      <c r="A48" s="11" t="s">
        <v>129</v>
      </c>
      <c r="B48" s="16"/>
      <c r="C48" s="28"/>
      <c r="D48" s="28"/>
      <c r="E48" s="100"/>
    </row>
    <row r="49" spans="1:22">
      <c r="A49" s="95" t="s">
        <v>175</v>
      </c>
      <c r="F49" s="68"/>
      <c r="G49" s="68"/>
      <c r="H49" s="29"/>
      <c r="I49" s="29"/>
      <c r="J49" s="29"/>
      <c r="K49" s="29"/>
      <c r="L49" s="54"/>
      <c r="M49" s="54"/>
      <c r="N49" s="29"/>
      <c r="O49" s="29"/>
      <c r="P49" s="29"/>
      <c r="Q49" s="29"/>
      <c r="R49" s="29"/>
    </row>
    <row r="50" spans="1:22" ht="12.75" customHeight="1">
      <c r="A50" s="460" t="s">
        <v>168</v>
      </c>
      <c r="B50" s="460"/>
      <c r="C50" s="460"/>
      <c r="D50" s="460"/>
      <c r="E50" s="460"/>
      <c r="F50" s="460"/>
      <c r="G50" s="460"/>
      <c r="H50" s="460"/>
      <c r="I50" s="460"/>
      <c r="J50" s="460"/>
      <c r="K50" s="460"/>
      <c r="L50" s="460"/>
      <c r="M50" s="112"/>
      <c r="N50" s="112"/>
      <c r="O50" s="112"/>
      <c r="P50" s="112"/>
      <c r="Q50" s="112"/>
      <c r="R50" s="112"/>
      <c r="S50" s="112"/>
      <c r="T50" s="112"/>
      <c r="U50" s="112"/>
      <c r="V50" s="112"/>
    </row>
    <row r="51" spans="1:22">
      <c r="A51" s="461" t="s">
        <v>189</v>
      </c>
      <c r="B51" s="461"/>
      <c r="C51" s="461"/>
      <c r="D51" s="461"/>
      <c r="E51" s="461"/>
      <c r="F51" s="461"/>
      <c r="G51" s="461"/>
      <c r="H51" s="461"/>
      <c r="I51" s="461"/>
      <c r="J51" s="461"/>
      <c r="K51" s="461"/>
      <c r="L51" s="461"/>
      <c r="N51" s="29"/>
      <c r="O51" s="29"/>
      <c r="P51" s="29"/>
      <c r="Q51" s="29"/>
      <c r="R51" s="29"/>
    </row>
    <row r="52" spans="1:22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N52" s="29"/>
      <c r="O52" s="29"/>
      <c r="P52" s="29"/>
      <c r="Q52" s="29"/>
      <c r="R52" s="29"/>
    </row>
    <row r="53" spans="1:22">
      <c r="A53" s="95" t="s">
        <v>65</v>
      </c>
      <c r="F53" s="68"/>
      <c r="G53" s="68" t="s">
        <v>66</v>
      </c>
      <c r="H53" s="29"/>
      <c r="I53" s="29"/>
      <c r="J53" s="29"/>
      <c r="K53" s="29"/>
      <c r="L53" s="54"/>
      <c r="M53" s="54"/>
      <c r="N53" s="29"/>
      <c r="O53" s="29"/>
      <c r="P53" s="29"/>
      <c r="Q53" s="29" t="s">
        <v>67</v>
      </c>
      <c r="R53" s="29"/>
    </row>
    <row r="54" spans="1:22" ht="15">
      <c r="A54" s="6"/>
      <c r="B54" s="4"/>
      <c r="C54" s="26"/>
      <c r="D54" s="26"/>
      <c r="E54" s="25"/>
      <c r="F54" s="7"/>
      <c r="H54" s="8"/>
      <c r="I54" s="8"/>
      <c r="J54" s="8"/>
      <c r="K54" s="8"/>
      <c r="L54" s="20"/>
      <c r="M54" s="20"/>
      <c r="N54" s="8"/>
      <c r="O54" s="8"/>
      <c r="P54" s="8"/>
      <c r="Q54" s="8"/>
      <c r="R54" s="8"/>
      <c r="S54" s="3"/>
      <c r="T54" s="3"/>
      <c r="U54" s="7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>
      <c r="B62" s="16"/>
      <c r="C62" s="28"/>
      <c r="D62" s="28"/>
      <c r="E62" s="100"/>
    </row>
    <row r="63" spans="1:22">
      <c r="B63" s="16"/>
      <c r="C63" s="28"/>
      <c r="D63" s="28"/>
      <c r="E63" s="100"/>
    </row>
    <row r="64" spans="1:22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</sheetData>
  <sheetProtection insertRows="0" deleteRows="0"/>
  <protectedRanges>
    <protectedRange sqref="J50:P50 U50" name="Obseg1_2"/>
    <protectedRange sqref="J51:P52 U51:U52" name="Obseg1_3_1"/>
  </protectedRanges>
  <mergeCells count="9">
    <mergeCell ref="A51:L51"/>
    <mergeCell ref="A50:L5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51"/>
  <sheetViews>
    <sheetView topLeftCell="A5" zoomScale="106" zoomScaleNormal="106" zoomScaleSheetLayoutView="100" workbookViewId="0">
      <selection activeCell="P12" sqref="P12"/>
    </sheetView>
  </sheetViews>
  <sheetFormatPr defaultColWidth="8.85546875" defaultRowHeight="12.75"/>
  <cols>
    <col min="1" max="1" width="3.5703125" style="11" customWidth="1"/>
    <col min="2" max="2" width="33.85546875" style="17" bestFit="1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51" t="str">
        <f>+'prva stran'!B6</f>
        <v>VIZ VRTEC MAVRICA IZOLA – EPEI ASILO »MAVRICA« ISOLA</v>
      </c>
      <c r="D2" s="452"/>
      <c r="E2" s="452"/>
      <c r="F2" s="452"/>
      <c r="G2" s="452"/>
      <c r="H2" s="452"/>
      <c r="I2" s="452"/>
      <c r="J2" s="452"/>
    </row>
    <row r="3" spans="1:21" ht="15">
      <c r="B3" s="50" t="s">
        <v>82</v>
      </c>
      <c r="C3" s="453" t="str">
        <f>+'prva stran'!B7</f>
        <v>Ulica Osvobodilne fronte 15, 6310 Izola - Isola</v>
      </c>
      <c r="D3" s="454"/>
      <c r="E3" s="454"/>
      <c r="F3" s="454"/>
      <c r="G3" s="454"/>
      <c r="H3" s="454"/>
      <c r="I3" s="454"/>
      <c r="J3" s="45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55">
        <f>+'prva stran'!B10</f>
        <v>0</v>
      </c>
      <c r="D6" s="456"/>
      <c r="E6" s="456"/>
      <c r="F6" s="456"/>
      <c r="G6" s="456"/>
      <c r="H6" s="456"/>
      <c r="I6" s="456"/>
      <c r="J6" s="456"/>
    </row>
    <row r="7" spans="1:21" ht="17.25" customHeight="1">
      <c r="B7" s="51" t="s">
        <v>82</v>
      </c>
      <c r="C7" s="457">
        <f>+'prva stran'!B11</f>
        <v>0</v>
      </c>
      <c r="D7" s="458"/>
      <c r="E7" s="458"/>
      <c r="F7" s="458"/>
      <c r="G7" s="458"/>
      <c r="H7" s="458"/>
      <c r="I7" s="458"/>
      <c r="J7" s="458"/>
    </row>
    <row r="8" spans="1:21" ht="17.25" customHeight="1">
      <c r="B8" s="51" t="s">
        <v>83</v>
      </c>
      <c r="C8" s="457">
        <f>+'prva stran'!B12</f>
        <v>0</v>
      </c>
      <c r="D8" s="458"/>
      <c r="E8" s="458"/>
      <c r="F8" s="458"/>
      <c r="G8" s="458"/>
      <c r="H8" s="458"/>
      <c r="I8" s="458"/>
      <c r="J8" s="458"/>
    </row>
    <row r="9" spans="1:21" s="12" customFormat="1" ht="17.25" customHeight="1">
      <c r="A9" s="9"/>
      <c r="B9" s="52" t="s">
        <v>85</v>
      </c>
      <c r="C9" s="459">
        <f>+'prva stran'!B13</f>
        <v>0</v>
      </c>
      <c r="D9" s="458"/>
      <c r="E9" s="458"/>
      <c r="F9" s="458"/>
      <c r="G9" s="458"/>
      <c r="H9" s="458"/>
      <c r="I9" s="458"/>
      <c r="J9" s="4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0" t="str">
        <f>+'Ponudbeni pred_rekapitulacija'!B20</f>
        <v>IZDELKI IZ TESTA IN SVALJKI</v>
      </c>
      <c r="C13" s="450"/>
      <c r="D13" s="450"/>
      <c r="E13" s="450"/>
      <c r="F13" s="450"/>
      <c r="G13" s="450"/>
      <c r="H13" s="450"/>
      <c r="I13" s="450"/>
      <c r="J13" s="450"/>
      <c r="K13" s="45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601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9" t="s">
        <v>1</v>
      </c>
      <c r="B16" s="172" t="s">
        <v>349</v>
      </c>
      <c r="C16" s="145" t="s">
        <v>510</v>
      </c>
      <c r="D16" s="77" t="s">
        <v>0</v>
      </c>
      <c r="E16" s="152"/>
      <c r="F16" s="215">
        <v>1970</v>
      </c>
      <c r="G16" s="220" t="s">
        <v>0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1970</v>
      </c>
      <c r="I16" s="80" t="str">
        <f>IF(Sklop7[[#This Row],[ZAHTEVANA SHEMA KAKOVOSTI]]&lt;&gt;"",Sklop7[[#This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51"/>
    </row>
    <row r="17" spans="1:22" s="55" customFormat="1" ht="12">
      <c r="A17" s="79" t="s">
        <v>3</v>
      </c>
      <c r="B17" s="212" t="s">
        <v>350</v>
      </c>
      <c r="C17" s="213" t="s">
        <v>348</v>
      </c>
      <c r="D17" s="77" t="s">
        <v>0</v>
      </c>
      <c r="E17" s="152"/>
      <c r="F17" s="215">
        <v>360</v>
      </c>
      <c r="G17" s="222" t="s">
        <v>0</v>
      </c>
      <c r="H17" s="21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17" s="215" t="str">
        <f>IF(Sklop7[[#This Row],[ZAHTEVANA SHEMA KAKOVOSTI]]&lt;&gt;"",Sklop7[[#This Row],[Preračunana masa/volumen/kos na enoto kg]],"")</f>
        <v/>
      </c>
      <c r="J17" s="223"/>
      <c r="K17" s="224"/>
      <c r="L17" s="224"/>
      <c r="M17" s="216"/>
      <c r="N17" s="218"/>
      <c r="O17" s="218"/>
      <c r="P17" s="217"/>
      <c r="Q17" s="218">
        <f>+Sklop7[[#This Row],[cena/enota brez DDV v EUR]]*Sklop7[[#This Row],[Stopnja DDV (%)]]</f>
        <v>0</v>
      </c>
      <c r="R17" s="218">
        <f>+Sklop7[[#This Row],[cena/enota brez DDV v EUR]]+Sklop7[[#This Row],[Davek (EUR)]]</f>
        <v>0</v>
      </c>
      <c r="S17" s="218">
        <f>+Sklop7[[#This Row],[cena/enota brez DDV v EUR]]*Sklop7[[#This Row],[Okvirna količina]]</f>
        <v>0</v>
      </c>
      <c r="T17" s="218">
        <f>+Sklop7[[#This Row],[Končna cena/enoto mere (EUR) z DDV]]*Sklop7[[#This Row],[Okvirna količina]]</f>
        <v>0</v>
      </c>
      <c r="U17" s="219"/>
    </row>
    <row r="18" spans="1:22" s="55" customFormat="1" ht="12">
      <c r="A18" s="79" t="s">
        <v>4</v>
      </c>
      <c r="B18" s="212" t="s">
        <v>351</v>
      </c>
      <c r="C18" s="145" t="s">
        <v>348</v>
      </c>
      <c r="D18" s="77" t="s">
        <v>0</v>
      </c>
      <c r="E18" s="152"/>
      <c r="F18" s="215">
        <v>170</v>
      </c>
      <c r="G18" s="222" t="s">
        <v>0</v>
      </c>
      <c r="H18" s="21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170</v>
      </c>
      <c r="I18" s="215" t="str">
        <f>IF(Sklop7[[#This Row],[ZAHTEVANA SHEMA KAKOVOSTI]]&lt;&gt;"",Sklop7[[#This Row],[Preračunana masa/volumen/kos na enoto kg]],"")</f>
        <v/>
      </c>
      <c r="J18" s="223"/>
      <c r="K18" s="224"/>
      <c r="L18" s="224"/>
      <c r="M18" s="216"/>
      <c r="N18" s="218"/>
      <c r="O18" s="218"/>
      <c r="P18" s="217"/>
      <c r="Q18" s="218">
        <f>+Sklop7[[#This Row],[cena/enota brez DDV v EUR]]*Sklop7[[#This Row],[Stopnja DDV (%)]]</f>
        <v>0</v>
      </c>
      <c r="R18" s="218">
        <f>+Sklop7[[#This Row],[cena/enota brez DDV v EUR]]+Sklop7[[#This Row],[Davek (EUR)]]</f>
        <v>0</v>
      </c>
      <c r="S18" s="218">
        <f>+Sklop7[[#This Row],[cena/enota brez DDV v EUR]]*Sklop7[[#This Row],[Okvirna količina]]</f>
        <v>0</v>
      </c>
      <c r="T18" s="218">
        <f>+Sklop7[[#This Row],[Končna cena/enoto mere (EUR) z DDV]]*Sklop7[[#This Row],[Okvirna količina]]</f>
        <v>0</v>
      </c>
      <c r="U18" s="219"/>
    </row>
    <row r="19" spans="1:22">
      <c r="A19" s="245" t="s">
        <v>131</v>
      </c>
      <c r="B19" s="246"/>
      <c r="C19" s="247"/>
      <c r="D19" s="247"/>
      <c r="E19" s="248"/>
      <c r="F19" s="249"/>
      <c r="G19" s="250"/>
      <c r="H19" s="251">
        <f>SUBTOTAL(109,Sklop7[Preračunana masa/volumen/kos na enoto kg])</f>
        <v>2500</v>
      </c>
      <c r="I19" s="251">
        <f>SUBTOTAL(109,Sklop7[Živila iz shem kakovosti (kg)])</f>
        <v>0</v>
      </c>
      <c r="J19" s="249"/>
      <c r="K19" s="252"/>
      <c r="L19" s="252"/>
      <c r="M19" s="253"/>
      <c r="N19" s="254"/>
      <c r="O19" s="254"/>
      <c r="P19" s="254"/>
      <c r="Q19" s="255"/>
      <c r="R19" s="249"/>
      <c r="S19" s="255">
        <f>SUBTOTAL(109,Sklop7[Vrednost za okvirno količino (EUR) brez DDV])</f>
        <v>0</v>
      </c>
      <c r="T19" s="255">
        <f>SUBTOTAL(109,Sklop7[Vrednost za okvirno količino (EUR) z DDV])</f>
        <v>0</v>
      </c>
      <c r="U19" s="256">
        <f>SUBTOTAL(103,Sklop7[Shema kakovosti
(nacionalne, evropske)
])</f>
        <v>0</v>
      </c>
    </row>
    <row r="20" spans="1:22" ht="15">
      <c r="A20" s="6"/>
      <c r="B20" s="4"/>
      <c r="C20" s="26"/>
      <c r="D20" s="26"/>
      <c r="E20" s="25"/>
      <c r="F20" s="7"/>
      <c r="H20" s="8"/>
      <c r="I20" s="8"/>
      <c r="J20" s="8"/>
      <c r="K20" s="8"/>
      <c r="L20" s="20"/>
      <c r="M20" s="20"/>
      <c r="N20" s="8"/>
      <c r="O20" s="8"/>
      <c r="P20" s="8"/>
      <c r="Q20" s="8"/>
      <c r="R20" s="8"/>
      <c r="S20" s="3"/>
      <c r="T20" s="3"/>
      <c r="U20" s="7"/>
    </row>
    <row r="21" spans="1:22">
      <c r="A21" s="48" t="s">
        <v>127</v>
      </c>
      <c r="B21" s="16"/>
      <c r="C21" s="28"/>
      <c r="D21" s="28"/>
      <c r="E21" s="100"/>
      <c r="Q21" s="48"/>
      <c r="R21" s="48"/>
      <c r="S21" s="48"/>
      <c r="T21" s="48"/>
    </row>
    <row r="22" spans="1:22">
      <c r="A22" s="11" t="s">
        <v>129</v>
      </c>
      <c r="B22" s="16"/>
      <c r="C22" s="28"/>
      <c r="D22" s="28"/>
      <c r="E22" s="100"/>
    </row>
    <row r="23" spans="1:22">
      <c r="A23" s="95" t="s">
        <v>175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2">
      <c r="A24" s="460" t="s">
        <v>168</v>
      </c>
      <c r="B24" s="460"/>
      <c r="C24" s="460"/>
      <c r="D24" s="460"/>
      <c r="E24" s="460"/>
      <c r="F24" s="460"/>
      <c r="G24" s="460"/>
      <c r="H24" s="460"/>
      <c r="I24" s="460"/>
      <c r="J24" s="460"/>
      <c r="K24" s="460"/>
      <c r="L24" s="46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>
      <c r="A25" s="461" t="s">
        <v>189</v>
      </c>
      <c r="B25" s="461"/>
      <c r="C25" s="461"/>
      <c r="D25" s="461"/>
      <c r="E25" s="461"/>
      <c r="F25" s="461"/>
      <c r="G25" s="461"/>
      <c r="H25" s="461"/>
      <c r="I25" s="461"/>
      <c r="J25" s="461"/>
      <c r="K25" s="461"/>
      <c r="L25" s="461"/>
      <c r="N25" s="29"/>
      <c r="O25" s="29"/>
      <c r="P25" s="29"/>
      <c r="Q25" s="29"/>
      <c r="R25" s="29"/>
    </row>
    <row r="26" spans="1:22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>
      <c r="A27" s="95" t="s">
        <v>65</v>
      </c>
      <c r="F27" s="68"/>
      <c r="G27" s="68" t="s">
        <v>66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67</v>
      </c>
      <c r="R27" s="29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B29" s="16"/>
      <c r="C29" s="28"/>
      <c r="D29" s="28"/>
      <c r="E29" s="100"/>
    </row>
    <row r="30" spans="1:22">
      <c r="B30" s="16"/>
      <c r="C30" s="28"/>
      <c r="D30" s="28"/>
      <c r="E30" s="100"/>
    </row>
    <row r="31" spans="1:22">
      <c r="B31" s="16"/>
      <c r="C31" s="28"/>
      <c r="D31" s="28"/>
      <c r="E31" s="100"/>
    </row>
    <row r="32" spans="1:22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U24 J26:P26 M24:P24 U26" name="Obseg1_2"/>
    <protectedRange sqref="J24:L24" name="Obseg1_2_1"/>
    <protectedRange sqref="J25:P25 U25" name="Obseg1_3"/>
  </protectedRanges>
  <mergeCells count="9">
    <mergeCell ref="A25:L25"/>
    <mergeCell ref="B13:K13"/>
    <mergeCell ref="C2:J2"/>
    <mergeCell ref="C3:J3"/>
    <mergeCell ref="C6:J6"/>
    <mergeCell ref="C7:J7"/>
    <mergeCell ref="C8:J8"/>
    <mergeCell ref="C9:J9"/>
    <mergeCell ref="A24:L24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71"/>
  <sheetViews>
    <sheetView topLeftCell="A22" zoomScaleNormal="100" zoomScaleSheetLayoutView="100" workbookViewId="0">
      <selection activeCell="X37" sqref="X37"/>
    </sheetView>
  </sheetViews>
  <sheetFormatPr defaultColWidth="8.85546875" defaultRowHeight="12.75"/>
  <cols>
    <col min="1" max="1" width="3.5703125" style="11" customWidth="1"/>
    <col min="2" max="2" width="35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51" t="str">
        <f>+'prva stran'!B6</f>
        <v>VIZ VRTEC MAVRICA IZOLA – EPEI ASILO »MAVRICA« ISOLA</v>
      </c>
      <c r="D2" s="452"/>
      <c r="E2" s="452"/>
      <c r="F2" s="452"/>
      <c r="G2" s="452"/>
      <c r="H2" s="452"/>
      <c r="I2" s="452"/>
      <c r="J2" s="452"/>
    </row>
    <row r="3" spans="1:21" ht="15">
      <c r="B3" s="50" t="s">
        <v>82</v>
      </c>
      <c r="C3" s="453" t="str">
        <f>+'prva stran'!B7</f>
        <v>Ulica Osvobodilne fronte 15, 6310 Izola - Isola</v>
      </c>
      <c r="D3" s="454"/>
      <c r="E3" s="454"/>
      <c r="F3" s="454"/>
      <c r="G3" s="454"/>
      <c r="H3" s="454"/>
      <c r="I3" s="454"/>
      <c r="J3" s="45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55">
        <f>+'prva stran'!B10</f>
        <v>0</v>
      </c>
      <c r="D6" s="456"/>
      <c r="E6" s="456"/>
      <c r="F6" s="456"/>
      <c r="G6" s="456"/>
      <c r="H6" s="456"/>
      <c r="I6" s="456"/>
      <c r="J6" s="456"/>
    </row>
    <row r="7" spans="1:21" ht="17.25" customHeight="1">
      <c r="B7" s="51" t="s">
        <v>82</v>
      </c>
      <c r="C7" s="457">
        <f>+'prva stran'!B11</f>
        <v>0</v>
      </c>
      <c r="D7" s="458"/>
      <c r="E7" s="458"/>
      <c r="F7" s="458"/>
      <c r="G7" s="458"/>
      <c r="H7" s="458"/>
      <c r="I7" s="458"/>
      <c r="J7" s="458"/>
    </row>
    <row r="8" spans="1:21" ht="17.25" customHeight="1">
      <c r="B8" s="51" t="s">
        <v>83</v>
      </c>
      <c r="C8" s="457">
        <f>+'prva stran'!B12</f>
        <v>0</v>
      </c>
      <c r="D8" s="458"/>
      <c r="E8" s="458"/>
      <c r="F8" s="458"/>
      <c r="G8" s="458"/>
      <c r="H8" s="458"/>
      <c r="I8" s="458"/>
      <c r="J8" s="458"/>
    </row>
    <row r="9" spans="1:21" s="12" customFormat="1" ht="17.25" customHeight="1">
      <c r="A9" s="9"/>
      <c r="B9" s="52" t="s">
        <v>85</v>
      </c>
      <c r="C9" s="459">
        <f>+'prva stran'!B13</f>
        <v>0</v>
      </c>
      <c r="D9" s="458"/>
      <c r="E9" s="458"/>
      <c r="F9" s="458"/>
      <c r="G9" s="458"/>
      <c r="H9" s="458"/>
      <c r="I9" s="458"/>
      <c r="J9" s="4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0" t="str">
        <f>+'Ponudbeni pred_rekapitulacija'!B21</f>
        <v>KRUH, PEKOVSKI IN SLAŠČIČARSKI IZDELKI</v>
      </c>
      <c r="C13" s="450"/>
      <c r="D13" s="450"/>
      <c r="E13" s="450"/>
      <c r="F13" s="450"/>
      <c r="G13" s="450"/>
      <c r="H13" s="450"/>
      <c r="I13" s="450"/>
      <c r="J13" s="450"/>
      <c r="K13" s="45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601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24">
      <c r="A16" s="157" t="s">
        <v>1</v>
      </c>
      <c r="B16" s="158" t="s">
        <v>512</v>
      </c>
      <c r="C16" s="77" t="s">
        <v>352</v>
      </c>
      <c r="D16" s="77" t="s">
        <v>109</v>
      </c>
      <c r="E16" s="99"/>
      <c r="F16" s="179">
        <v>800</v>
      </c>
      <c r="G16" s="138" t="s">
        <v>0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16" s="80" t="str">
        <f>IF(Sklop8[[#This Row],[ZAHTEVANA SHEMA KAKOVOSTI]]&lt;&gt;"",Sklop8[[#This Row],[Preračunana masa/volumen/kos na enoto kg]],"")</f>
        <v/>
      </c>
      <c r="J16" s="87"/>
      <c r="K16" s="99"/>
      <c r="L16" s="99"/>
      <c r="M16" s="99"/>
      <c r="N16" s="132"/>
      <c r="O16" s="132"/>
      <c r="P16" s="89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132"/>
    </row>
    <row r="17" spans="1:21" s="55" customFormat="1" ht="24">
      <c r="A17" s="157" t="s">
        <v>3</v>
      </c>
      <c r="B17" s="158" t="s">
        <v>513</v>
      </c>
      <c r="C17" s="77" t="s">
        <v>352</v>
      </c>
      <c r="D17" s="77" t="s">
        <v>109</v>
      </c>
      <c r="E17" s="99"/>
      <c r="F17" s="198">
        <v>1500</v>
      </c>
      <c r="G17" s="139" t="s">
        <v>0</v>
      </c>
      <c r="H17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I17" s="114" t="str">
        <f>IF(Sklop8[[#This Row],[ZAHTEVANA SHEMA KAKOVOSTI]]&lt;&gt;"",Sklop8[[#This Row],[Preračunana masa/volumen/kos na enoto kg]],"")</f>
        <v/>
      </c>
      <c r="J17" s="127"/>
      <c r="K17" s="230"/>
      <c r="L17" s="99"/>
      <c r="M17" s="99"/>
      <c r="N17" s="136"/>
      <c r="O17" s="132"/>
      <c r="P17" s="148"/>
      <c r="Q17" s="147">
        <f>+Sklop8[[#This Row],[cena/enota brez DDV v EUR]]*Sklop8[[#This Row],[Stopnja DDV (%)]]</f>
        <v>0</v>
      </c>
      <c r="R17" s="147">
        <f>+Sklop8[[#This Row],[cena/enota brez DDV v EUR]]+Sklop8[[#This Row],[Davek (EUR)]]</f>
        <v>0</v>
      </c>
      <c r="S17" s="147">
        <f>+Sklop8[[#This Row],[cena/enota brez DDV v EUR]]*Sklop8[[#This Row],[Okvirna količina]]</f>
        <v>0</v>
      </c>
      <c r="T17" s="129">
        <f>+Sklop8[[#This Row],[Končna cena/enoto mere (EUR) z DDV]]*Sklop8[[#This Row],[Okvirna količina]]</f>
        <v>0</v>
      </c>
      <c r="U17" s="132"/>
    </row>
    <row r="18" spans="1:21" s="55" customFormat="1" ht="24">
      <c r="A18" s="157" t="s">
        <v>4</v>
      </c>
      <c r="B18" s="280" t="s">
        <v>514</v>
      </c>
      <c r="C18" s="77" t="s">
        <v>352</v>
      </c>
      <c r="D18" s="77" t="s">
        <v>109</v>
      </c>
      <c r="E18" s="99"/>
      <c r="F18" s="281">
        <v>800</v>
      </c>
      <c r="G18" s="261" t="s">
        <v>0</v>
      </c>
      <c r="H18" s="26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18" s="263" t="str">
        <f>IF(Sklop8[[#This Row],[ZAHTEVANA SHEMA KAKOVOSTI]]&lt;&gt;"",Sklop8[[#This Row],[Preračunana masa/volumen/kos na enoto kg]],"")</f>
        <v/>
      </c>
      <c r="J18" s="264"/>
      <c r="K18" s="278"/>
      <c r="L18" s="278"/>
      <c r="M18" s="266"/>
      <c r="N18" s="279"/>
      <c r="O18" s="279"/>
      <c r="P18" s="268"/>
      <c r="Q18" s="267">
        <f>+Sklop8[[#This Row],[cena/enota brez DDV v EUR]]*Sklop8[[#This Row],[Stopnja DDV (%)]]</f>
        <v>0</v>
      </c>
      <c r="R18" s="267">
        <f>+Sklop8[[#This Row],[cena/enota brez DDV v EUR]]+Sklop8[[#This Row],[Davek (EUR)]]</f>
        <v>0</v>
      </c>
      <c r="S18" s="267">
        <f>+Sklop8[[#This Row],[cena/enota brez DDV v EUR]]*Sklop8[[#This Row],[Okvirna količina]]</f>
        <v>0</v>
      </c>
      <c r="T18" s="267">
        <f>+Sklop8[[#This Row],[Končna cena/enoto mere (EUR) z DDV]]*Sklop8[[#This Row],[Okvirna količina]]</f>
        <v>0</v>
      </c>
      <c r="U18" s="282"/>
    </row>
    <row r="19" spans="1:21" s="55" customFormat="1" ht="24">
      <c r="A19" s="157" t="s">
        <v>5</v>
      </c>
      <c r="B19" s="280" t="s">
        <v>515</v>
      </c>
      <c r="C19" s="77" t="s">
        <v>352</v>
      </c>
      <c r="D19" s="77" t="s">
        <v>109</v>
      </c>
      <c r="E19" s="99"/>
      <c r="F19" s="281">
        <v>520</v>
      </c>
      <c r="G19" s="261" t="s">
        <v>0</v>
      </c>
      <c r="H19" s="26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520</v>
      </c>
      <c r="I19" s="263" t="str">
        <f>IF(Sklop8[[#This Row],[ZAHTEVANA SHEMA KAKOVOSTI]]&lt;&gt;"",Sklop8[[#This Row],[Preračunana masa/volumen/kos na enoto kg]],"")</f>
        <v/>
      </c>
      <c r="J19" s="264"/>
      <c r="K19" s="278"/>
      <c r="L19" s="278"/>
      <c r="M19" s="266"/>
      <c r="N19" s="279"/>
      <c r="O19" s="279"/>
      <c r="P19" s="268"/>
      <c r="Q19" s="267">
        <f>+Sklop8[[#This Row],[cena/enota brez DDV v EUR]]*Sklop8[[#This Row],[Stopnja DDV (%)]]</f>
        <v>0</v>
      </c>
      <c r="R19" s="267">
        <f>+Sklop8[[#This Row],[cena/enota brez DDV v EUR]]+Sklop8[[#This Row],[Davek (EUR)]]</f>
        <v>0</v>
      </c>
      <c r="S19" s="267">
        <f>+Sklop8[[#This Row],[cena/enota brez DDV v EUR]]*Sklop8[[#This Row],[Okvirna količina]]</f>
        <v>0</v>
      </c>
      <c r="T19" s="267">
        <f>+Sklop8[[#This Row],[Končna cena/enoto mere (EUR) z DDV]]*Sklop8[[#This Row],[Okvirna količina]]</f>
        <v>0</v>
      </c>
      <c r="U19" s="282"/>
    </row>
    <row r="20" spans="1:21" s="55" customFormat="1" ht="24">
      <c r="A20" s="157" t="s">
        <v>6</v>
      </c>
      <c r="B20" s="280" t="s">
        <v>353</v>
      </c>
      <c r="C20" s="77" t="s">
        <v>352</v>
      </c>
      <c r="D20" s="77" t="s">
        <v>109</v>
      </c>
      <c r="E20" s="99"/>
      <c r="F20" s="281">
        <v>800</v>
      </c>
      <c r="G20" s="261" t="s">
        <v>0</v>
      </c>
      <c r="H20" s="26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20" s="263" t="str">
        <f>IF(Sklop8[[#This Row],[ZAHTEVANA SHEMA KAKOVOSTI]]&lt;&gt;"",Sklop8[[#This Row],[Preračunana masa/volumen/kos na enoto kg]],"")</f>
        <v/>
      </c>
      <c r="J20" s="264"/>
      <c r="K20" s="278"/>
      <c r="L20" s="278"/>
      <c r="M20" s="266"/>
      <c r="N20" s="279"/>
      <c r="O20" s="279"/>
      <c r="P20" s="268"/>
      <c r="Q20" s="267">
        <f>+Sklop8[[#This Row],[cena/enota brez DDV v EUR]]*Sklop8[[#This Row],[Stopnja DDV (%)]]</f>
        <v>0</v>
      </c>
      <c r="R20" s="267">
        <f>+Sklop8[[#This Row],[cena/enota brez DDV v EUR]]+Sklop8[[#This Row],[Davek (EUR)]]</f>
        <v>0</v>
      </c>
      <c r="S20" s="267">
        <f>+Sklop8[[#This Row],[cena/enota brez DDV v EUR]]*Sklop8[[#This Row],[Okvirna količina]]</f>
        <v>0</v>
      </c>
      <c r="T20" s="267">
        <f>+Sklop8[[#This Row],[Končna cena/enoto mere (EUR) z DDV]]*Sklop8[[#This Row],[Okvirna količina]]</f>
        <v>0</v>
      </c>
      <c r="U20" s="282"/>
    </row>
    <row r="21" spans="1:21" s="55" customFormat="1" ht="36">
      <c r="A21" s="398" t="s">
        <v>7</v>
      </c>
      <c r="B21" s="280" t="s">
        <v>516</v>
      </c>
      <c r="C21" s="77" t="s">
        <v>352</v>
      </c>
      <c r="D21" s="77" t="s">
        <v>109</v>
      </c>
      <c r="E21" s="99"/>
      <c r="F21" s="281">
        <v>600</v>
      </c>
      <c r="G21" s="261" t="s">
        <v>0</v>
      </c>
      <c r="H21" s="26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21" s="263" t="str">
        <f>IF(Sklop8[[#This Row],[ZAHTEVANA SHEMA KAKOVOSTI]]&lt;&gt;"",Sklop8[[#This Row],[Preračunana masa/volumen/kos na enoto kg]],"")</f>
        <v/>
      </c>
      <c r="J21" s="264"/>
      <c r="K21" s="278"/>
      <c r="L21" s="278"/>
      <c r="M21" s="266"/>
      <c r="N21" s="279"/>
      <c r="O21" s="279"/>
      <c r="P21" s="268"/>
      <c r="Q21" s="267">
        <f>+Sklop8[[#This Row],[cena/enota brez DDV v EUR]]*Sklop8[[#This Row],[Stopnja DDV (%)]]</f>
        <v>0</v>
      </c>
      <c r="R21" s="267">
        <f>+Sklop8[[#This Row],[cena/enota brez DDV v EUR]]+Sklop8[[#This Row],[Davek (EUR)]]</f>
        <v>0</v>
      </c>
      <c r="S21" s="267">
        <f>+Sklop8[[#This Row],[cena/enota brez DDV v EUR]]*Sklop8[[#This Row],[Okvirna količina]]</f>
        <v>0</v>
      </c>
      <c r="T21" s="267">
        <f>+Sklop8[[#This Row],[Končna cena/enoto mere (EUR) z DDV]]*Sklop8[[#This Row],[Okvirna količina]]</f>
        <v>0</v>
      </c>
      <c r="U21" s="282"/>
    </row>
    <row r="22" spans="1:21" s="55" customFormat="1" ht="36">
      <c r="A22" s="157" t="s">
        <v>8</v>
      </c>
      <c r="B22" s="280" t="s">
        <v>517</v>
      </c>
      <c r="C22" s="77" t="s">
        <v>352</v>
      </c>
      <c r="D22" s="77" t="s">
        <v>109</v>
      </c>
      <c r="E22" s="99"/>
      <c r="F22" s="281">
        <v>530</v>
      </c>
      <c r="G22" s="261" t="s">
        <v>0</v>
      </c>
      <c r="H22" s="26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530</v>
      </c>
      <c r="I22" s="263" t="str">
        <f>IF(Sklop8[[#This Row],[ZAHTEVANA SHEMA KAKOVOSTI]]&lt;&gt;"",Sklop8[[#This Row],[Preračunana masa/volumen/kos na enoto kg]],"")</f>
        <v/>
      </c>
      <c r="J22" s="264"/>
      <c r="K22" s="278"/>
      <c r="L22" s="278"/>
      <c r="M22" s="266"/>
      <c r="N22" s="279"/>
      <c r="O22" s="279"/>
      <c r="P22" s="268"/>
      <c r="Q22" s="267">
        <f>+Sklop8[[#This Row],[cena/enota brez DDV v EUR]]*Sklop8[[#This Row],[Stopnja DDV (%)]]</f>
        <v>0</v>
      </c>
      <c r="R22" s="267">
        <f>+Sklop8[[#This Row],[cena/enota brez DDV v EUR]]+Sklop8[[#This Row],[Davek (EUR)]]</f>
        <v>0</v>
      </c>
      <c r="S22" s="267">
        <f>+Sklop8[[#This Row],[cena/enota brez DDV v EUR]]*Sklop8[[#This Row],[Okvirna količina]]</f>
        <v>0</v>
      </c>
      <c r="T22" s="267">
        <f>+Sklop8[[#This Row],[Končna cena/enoto mere (EUR) z DDV]]*Sklop8[[#This Row],[Okvirna količina]]</f>
        <v>0</v>
      </c>
      <c r="U22" s="282"/>
    </row>
    <row r="23" spans="1:21" s="55" customFormat="1" ht="24">
      <c r="A23" s="157" t="s">
        <v>9</v>
      </c>
      <c r="B23" s="280" t="s">
        <v>354</v>
      </c>
      <c r="C23" s="77" t="s">
        <v>352</v>
      </c>
      <c r="D23" s="77" t="s">
        <v>109</v>
      </c>
      <c r="E23" s="99"/>
      <c r="F23" s="281">
        <v>860</v>
      </c>
      <c r="G23" s="261" t="s">
        <v>0</v>
      </c>
      <c r="H23" s="26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860</v>
      </c>
      <c r="I23" s="263" t="str">
        <f>IF(Sklop8[[#This Row],[ZAHTEVANA SHEMA KAKOVOSTI]]&lt;&gt;"",Sklop8[[#This Row],[Preračunana masa/volumen/kos na enoto kg]],"")</f>
        <v/>
      </c>
      <c r="J23" s="264"/>
      <c r="K23" s="278"/>
      <c r="L23" s="278"/>
      <c r="M23" s="266"/>
      <c r="N23" s="279"/>
      <c r="O23" s="279"/>
      <c r="P23" s="268"/>
      <c r="Q23" s="267">
        <f>+Sklop8[[#This Row],[cena/enota brez DDV v EUR]]*Sklop8[[#This Row],[Stopnja DDV (%)]]</f>
        <v>0</v>
      </c>
      <c r="R23" s="267">
        <f>+Sklop8[[#This Row],[cena/enota brez DDV v EUR]]+Sklop8[[#This Row],[Davek (EUR)]]</f>
        <v>0</v>
      </c>
      <c r="S23" s="267">
        <f>+Sklop8[[#This Row],[cena/enota brez DDV v EUR]]*Sklop8[[#This Row],[Okvirna količina]]</f>
        <v>0</v>
      </c>
      <c r="T23" s="267">
        <f>+Sklop8[[#This Row],[Končna cena/enoto mere (EUR) z DDV]]*Sklop8[[#This Row],[Okvirna količina]]</f>
        <v>0</v>
      </c>
      <c r="U23" s="282"/>
    </row>
    <row r="24" spans="1:21" s="55" customFormat="1" ht="24">
      <c r="A24" s="157" t="s">
        <v>10</v>
      </c>
      <c r="B24" s="280" t="s">
        <v>518</v>
      </c>
      <c r="C24" s="77" t="s">
        <v>352</v>
      </c>
      <c r="D24" s="77" t="s">
        <v>109</v>
      </c>
      <c r="E24" s="99"/>
      <c r="F24" s="281">
        <v>660</v>
      </c>
      <c r="G24" s="261" t="s">
        <v>0</v>
      </c>
      <c r="H24" s="26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660</v>
      </c>
      <c r="I24" s="263" t="str">
        <f>IF(Sklop8[[#This Row],[ZAHTEVANA SHEMA KAKOVOSTI]]&lt;&gt;"",Sklop8[[#This Row],[Preračunana masa/volumen/kos na enoto kg]],"")</f>
        <v/>
      </c>
      <c r="J24" s="264"/>
      <c r="K24" s="278"/>
      <c r="L24" s="278"/>
      <c r="M24" s="266"/>
      <c r="N24" s="279"/>
      <c r="O24" s="279"/>
      <c r="P24" s="268"/>
      <c r="Q24" s="267">
        <f>+Sklop8[[#This Row],[cena/enota brez DDV v EUR]]*Sklop8[[#This Row],[Stopnja DDV (%)]]</f>
        <v>0</v>
      </c>
      <c r="R24" s="267">
        <f>+Sklop8[[#This Row],[cena/enota brez DDV v EUR]]+Sklop8[[#This Row],[Davek (EUR)]]</f>
        <v>0</v>
      </c>
      <c r="S24" s="267">
        <f>+Sklop8[[#This Row],[cena/enota brez DDV v EUR]]*Sklop8[[#This Row],[Okvirna količina]]</f>
        <v>0</v>
      </c>
      <c r="T24" s="267">
        <f>+Sklop8[[#This Row],[Končna cena/enoto mere (EUR) z DDV]]*Sklop8[[#This Row],[Okvirna količina]]</f>
        <v>0</v>
      </c>
      <c r="U24" s="282"/>
    </row>
    <row r="25" spans="1:21" s="55" customFormat="1" ht="24">
      <c r="A25" s="157" t="s">
        <v>11</v>
      </c>
      <c r="B25" s="280" t="s">
        <v>355</v>
      </c>
      <c r="C25" s="77" t="s">
        <v>352</v>
      </c>
      <c r="D25" s="77" t="s">
        <v>109</v>
      </c>
      <c r="E25" s="99"/>
      <c r="F25" s="281">
        <v>540</v>
      </c>
      <c r="G25" s="261" t="s">
        <v>0</v>
      </c>
      <c r="H25" s="26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540</v>
      </c>
      <c r="I25" s="263" t="str">
        <f>IF(Sklop8[[#This Row],[ZAHTEVANA SHEMA KAKOVOSTI]]&lt;&gt;"",Sklop8[[#This Row],[Preračunana masa/volumen/kos na enoto kg]],"")</f>
        <v/>
      </c>
      <c r="J25" s="264"/>
      <c r="K25" s="278"/>
      <c r="L25" s="278"/>
      <c r="M25" s="266"/>
      <c r="N25" s="279"/>
      <c r="O25" s="279"/>
      <c r="P25" s="268"/>
      <c r="Q25" s="267">
        <f>+Sklop8[[#This Row],[cena/enota brez DDV v EUR]]*Sklop8[[#This Row],[Stopnja DDV (%)]]</f>
        <v>0</v>
      </c>
      <c r="R25" s="267">
        <f>+Sklop8[[#This Row],[cena/enota brez DDV v EUR]]+Sklop8[[#This Row],[Davek (EUR)]]</f>
        <v>0</v>
      </c>
      <c r="S25" s="267">
        <f>+Sklop8[[#This Row],[cena/enota brez DDV v EUR]]*Sklop8[[#This Row],[Okvirna količina]]</f>
        <v>0</v>
      </c>
      <c r="T25" s="267">
        <f>+Sklop8[[#This Row],[Končna cena/enoto mere (EUR) z DDV]]*Sklop8[[#This Row],[Okvirna količina]]</f>
        <v>0</v>
      </c>
      <c r="U25" s="282"/>
    </row>
    <row r="26" spans="1:21" s="55" customFormat="1" ht="24">
      <c r="A26" s="157" t="s">
        <v>12</v>
      </c>
      <c r="B26" s="280" t="s">
        <v>519</v>
      </c>
      <c r="C26" s="77" t="s">
        <v>192</v>
      </c>
      <c r="D26" s="77" t="s">
        <v>109</v>
      </c>
      <c r="E26" s="99"/>
      <c r="F26" s="281">
        <v>680</v>
      </c>
      <c r="G26" s="261" t="s">
        <v>0</v>
      </c>
      <c r="H26" s="26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680</v>
      </c>
      <c r="I26" s="263" t="str">
        <f>IF(Sklop8[[#This Row],[ZAHTEVANA SHEMA KAKOVOSTI]]&lt;&gt;"",Sklop8[[#This Row],[Preračunana masa/volumen/kos na enoto kg]],"")</f>
        <v/>
      </c>
      <c r="J26" s="264"/>
      <c r="K26" s="278"/>
      <c r="L26" s="278"/>
      <c r="M26" s="266"/>
      <c r="N26" s="279"/>
      <c r="O26" s="279"/>
      <c r="P26" s="268"/>
      <c r="Q26" s="267">
        <f>+Sklop8[[#This Row],[cena/enota brez DDV v EUR]]*Sklop8[[#This Row],[Stopnja DDV (%)]]</f>
        <v>0</v>
      </c>
      <c r="R26" s="267">
        <f>+Sklop8[[#This Row],[cena/enota brez DDV v EUR]]+Sklop8[[#This Row],[Davek (EUR)]]</f>
        <v>0</v>
      </c>
      <c r="S26" s="267">
        <f>+Sklop8[[#This Row],[cena/enota brez DDV v EUR]]*Sklop8[[#This Row],[Okvirna količina]]</f>
        <v>0</v>
      </c>
      <c r="T26" s="267">
        <f>+Sklop8[[#This Row],[Končna cena/enoto mere (EUR) z DDV]]*Sklop8[[#This Row],[Okvirna količina]]</f>
        <v>0</v>
      </c>
      <c r="U26" s="282"/>
    </row>
    <row r="27" spans="1:21" s="55" customFormat="1" ht="12">
      <c r="A27" s="157" t="s">
        <v>13</v>
      </c>
      <c r="B27" s="280" t="s">
        <v>356</v>
      </c>
      <c r="C27" s="77" t="s">
        <v>204</v>
      </c>
      <c r="D27" s="77" t="s">
        <v>109</v>
      </c>
      <c r="E27" s="99"/>
      <c r="F27" s="281">
        <v>360</v>
      </c>
      <c r="G27" s="261" t="s">
        <v>0</v>
      </c>
      <c r="H27" s="26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360</v>
      </c>
      <c r="I27" s="263" t="str">
        <f>IF(Sklop8[[#This Row],[ZAHTEVANA SHEMA KAKOVOSTI]]&lt;&gt;"",Sklop8[[#This Row],[Preračunana masa/volumen/kos na enoto kg]],"")</f>
        <v/>
      </c>
      <c r="J27" s="264"/>
      <c r="K27" s="278"/>
      <c r="L27" s="278"/>
      <c r="M27" s="266"/>
      <c r="N27" s="279"/>
      <c r="O27" s="279"/>
      <c r="P27" s="268"/>
      <c r="Q27" s="267">
        <f>+Sklop8[[#This Row],[cena/enota brez DDV v EUR]]*Sklop8[[#This Row],[Stopnja DDV (%)]]</f>
        <v>0</v>
      </c>
      <c r="R27" s="267">
        <f>+Sklop8[[#This Row],[cena/enota brez DDV v EUR]]+Sklop8[[#This Row],[Davek (EUR)]]</f>
        <v>0</v>
      </c>
      <c r="S27" s="267">
        <f>+Sklop8[[#This Row],[cena/enota brez DDV v EUR]]*Sklop8[[#This Row],[Okvirna količina]]</f>
        <v>0</v>
      </c>
      <c r="T27" s="267">
        <f>+Sklop8[[#This Row],[Končna cena/enoto mere (EUR) z DDV]]*Sklop8[[#This Row],[Okvirna količina]]</f>
        <v>0</v>
      </c>
      <c r="U27" s="282"/>
    </row>
    <row r="28" spans="1:21" s="55" customFormat="1" ht="12">
      <c r="A28" s="157" t="s">
        <v>14</v>
      </c>
      <c r="B28" s="280" t="s">
        <v>357</v>
      </c>
      <c r="C28" s="77" t="s">
        <v>551</v>
      </c>
      <c r="D28" s="77" t="s">
        <v>109</v>
      </c>
      <c r="E28" s="99"/>
      <c r="F28" s="281">
        <v>80</v>
      </c>
      <c r="G28" s="261" t="s">
        <v>0</v>
      </c>
      <c r="H28" s="26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8" s="263" t="str">
        <f>IF(Sklop8[[#This Row],[ZAHTEVANA SHEMA KAKOVOSTI]]&lt;&gt;"",Sklop8[[#This Row],[Preračunana masa/volumen/kos na enoto kg]],"")</f>
        <v/>
      </c>
      <c r="J28" s="264"/>
      <c r="K28" s="278"/>
      <c r="L28" s="278"/>
      <c r="M28" s="266"/>
      <c r="N28" s="279"/>
      <c r="O28" s="279"/>
      <c r="P28" s="268"/>
      <c r="Q28" s="267">
        <f>+Sklop8[[#This Row],[cena/enota brez DDV v EUR]]*Sklop8[[#This Row],[Stopnja DDV (%)]]</f>
        <v>0</v>
      </c>
      <c r="R28" s="267">
        <f>+Sklop8[[#This Row],[cena/enota brez DDV v EUR]]+Sklop8[[#This Row],[Davek (EUR)]]</f>
        <v>0</v>
      </c>
      <c r="S28" s="267">
        <f>+Sklop8[[#This Row],[cena/enota brez DDV v EUR]]*Sklop8[[#This Row],[Okvirna količina]]</f>
        <v>0</v>
      </c>
      <c r="T28" s="267">
        <f>+Sklop8[[#This Row],[Končna cena/enoto mere (EUR) z DDV]]*Sklop8[[#This Row],[Okvirna količina]]</f>
        <v>0</v>
      </c>
      <c r="U28" s="282"/>
    </row>
    <row r="29" spans="1:21" s="55" customFormat="1" ht="12">
      <c r="A29" s="157" t="s">
        <v>15</v>
      </c>
      <c r="B29" s="280" t="s">
        <v>520</v>
      </c>
      <c r="C29" s="235" t="s">
        <v>199</v>
      </c>
      <c r="D29" s="77" t="s">
        <v>109</v>
      </c>
      <c r="E29" s="99"/>
      <c r="F29" s="281">
        <v>15</v>
      </c>
      <c r="G29" s="261" t="s">
        <v>0</v>
      </c>
      <c r="H29" s="26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29" s="263" t="str">
        <f>IF(Sklop8[[#This Row],[ZAHTEVANA SHEMA KAKOVOSTI]]&lt;&gt;"",Sklop8[[#This Row],[Preračunana masa/volumen/kos na enoto kg]],"")</f>
        <v/>
      </c>
      <c r="J29" s="264"/>
      <c r="K29" s="278"/>
      <c r="L29" s="278"/>
      <c r="M29" s="266"/>
      <c r="N29" s="279"/>
      <c r="O29" s="279"/>
      <c r="P29" s="268"/>
      <c r="Q29" s="267">
        <f>+Sklop8[[#This Row],[cena/enota brez DDV v EUR]]*Sklop8[[#This Row],[Stopnja DDV (%)]]</f>
        <v>0</v>
      </c>
      <c r="R29" s="267">
        <f>+Sklop8[[#This Row],[cena/enota brez DDV v EUR]]+Sklop8[[#This Row],[Davek (EUR)]]</f>
        <v>0</v>
      </c>
      <c r="S29" s="267">
        <f>+Sklop8[[#This Row],[cena/enota brez DDV v EUR]]*Sklop8[[#This Row],[Okvirna količina]]</f>
        <v>0</v>
      </c>
      <c r="T29" s="267">
        <f>+Sklop8[[#This Row],[Končna cena/enoto mere (EUR) z DDV]]*Sklop8[[#This Row],[Okvirna količina]]</f>
        <v>0</v>
      </c>
      <c r="U29" s="282"/>
    </row>
    <row r="30" spans="1:21" s="55" customFormat="1" ht="12">
      <c r="A30" s="157" t="s">
        <v>16</v>
      </c>
      <c r="B30" s="280" t="s">
        <v>358</v>
      </c>
      <c r="C30" s="77" t="s">
        <v>551</v>
      </c>
      <c r="D30" s="77" t="s">
        <v>109</v>
      </c>
      <c r="E30" s="99"/>
      <c r="F30" s="281">
        <v>20</v>
      </c>
      <c r="G30" s="261" t="s">
        <v>0</v>
      </c>
      <c r="H30" s="26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0" s="263" t="str">
        <f>IF(Sklop8[[#This Row],[ZAHTEVANA SHEMA KAKOVOSTI]]&lt;&gt;"",Sklop8[[#This Row],[Preračunana masa/volumen/kos na enoto kg]],"")</f>
        <v/>
      </c>
      <c r="J30" s="264"/>
      <c r="K30" s="278"/>
      <c r="L30" s="278"/>
      <c r="M30" s="266"/>
      <c r="N30" s="279"/>
      <c r="O30" s="279"/>
      <c r="P30" s="268"/>
      <c r="Q30" s="267">
        <f>+Sklop8[[#This Row],[cena/enota brez DDV v EUR]]*Sklop8[[#This Row],[Stopnja DDV (%)]]</f>
        <v>0</v>
      </c>
      <c r="R30" s="267">
        <f>+Sklop8[[#This Row],[cena/enota brez DDV v EUR]]+Sklop8[[#This Row],[Davek (EUR)]]</f>
        <v>0</v>
      </c>
      <c r="S30" s="267">
        <f>+Sklop8[[#This Row],[cena/enota brez DDV v EUR]]*Sklop8[[#This Row],[Okvirna količina]]</f>
        <v>0</v>
      </c>
      <c r="T30" s="267">
        <f>+Sklop8[[#This Row],[Končna cena/enoto mere (EUR) z DDV]]*Sklop8[[#This Row],[Okvirna količina]]</f>
        <v>0</v>
      </c>
      <c r="U30" s="282"/>
    </row>
    <row r="31" spans="1:21" s="55" customFormat="1" ht="12">
      <c r="A31" s="157" t="s">
        <v>17</v>
      </c>
      <c r="B31" s="280" t="s">
        <v>521</v>
      </c>
      <c r="C31" s="77" t="s">
        <v>551</v>
      </c>
      <c r="D31" s="77" t="s">
        <v>109</v>
      </c>
      <c r="E31" s="99"/>
      <c r="F31" s="281">
        <v>80</v>
      </c>
      <c r="G31" s="261" t="s">
        <v>0</v>
      </c>
      <c r="H31" s="26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1" s="263" t="str">
        <f>IF(Sklop8[[#This Row],[ZAHTEVANA SHEMA KAKOVOSTI]]&lt;&gt;"",Sklop8[[#This Row],[Preračunana masa/volumen/kos na enoto kg]],"")</f>
        <v/>
      </c>
      <c r="J31" s="264"/>
      <c r="K31" s="278"/>
      <c r="L31" s="278"/>
      <c r="M31" s="266"/>
      <c r="N31" s="279"/>
      <c r="O31" s="279"/>
      <c r="P31" s="268"/>
      <c r="Q31" s="267">
        <f>+Sklop8[[#This Row],[cena/enota brez DDV v EUR]]*Sklop8[[#This Row],[Stopnja DDV (%)]]</f>
        <v>0</v>
      </c>
      <c r="R31" s="267">
        <f>+Sklop8[[#This Row],[cena/enota brez DDV v EUR]]+Sklop8[[#This Row],[Davek (EUR)]]</f>
        <v>0</v>
      </c>
      <c r="S31" s="267">
        <f>+Sklop8[[#This Row],[cena/enota brez DDV v EUR]]*Sklop8[[#This Row],[Okvirna količina]]</f>
        <v>0</v>
      </c>
      <c r="T31" s="267">
        <f>+Sklop8[[#This Row],[Končna cena/enoto mere (EUR) z DDV]]*Sklop8[[#This Row],[Okvirna količina]]</f>
        <v>0</v>
      </c>
      <c r="U31" s="282"/>
    </row>
    <row r="32" spans="1:21" s="55" customFormat="1" ht="12">
      <c r="A32" s="157" t="s">
        <v>18</v>
      </c>
      <c r="B32" s="280" t="s">
        <v>359</v>
      </c>
      <c r="C32" s="77" t="s">
        <v>551</v>
      </c>
      <c r="D32" s="77" t="s">
        <v>109</v>
      </c>
      <c r="E32" s="99"/>
      <c r="F32" s="281">
        <v>80</v>
      </c>
      <c r="G32" s="261" t="s">
        <v>0</v>
      </c>
      <c r="H32" s="26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2" s="263" t="str">
        <f>IF(Sklop8[[#This Row],[ZAHTEVANA SHEMA KAKOVOSTI]]&lt;&gt;"",Sklop8[[#This Row],[Preračunana masa/volumen/kos na enoto kg]],"")</f>
        <v/>
      </c>
      <c r="J32" s="264"/>
      <c r="K32" s="278"/>
      <c r="L32" s="278"/>
      <c r="M32" s="266"/>
      <c r="N32" s="279"/>
      <c r="O32" s="279"/>
      <c r="P32" s="268"/>
      <c r="Q32" s="267">
        <f>+Sklop8[[#This Row],[cena/enota brez DDV v EUR]]*Sklop8[[#This Row],[Stopnja DDV (%)]]</f>
        <v>0</v>
      </c>
      <c r="R32" s="267">
        <f>+Sklop8[[#This Row],[cena/enota brez DDV v EUR]]+Sklop8[[#This Row],[Davek (EUR)]]</f>
        <v>0</v>
      </c>
      <c r="S32" s="267">
        <f>+Sklop8[[#This Row],[cena/enota brez DDV v EUR]]*Sklop8[[#This Row],[Okvirna količina]]</f>
        <v>0</v>
      </c>
      <c r="T32" s="267">
        <f>+Sklop8[[#This Row],[Končna cena/enoto mere (EUR) z DDV]]*Sklop8[[#This Row],[Okvirna količina]]</f>
        <v>0</v>
      </c>
      <c r="U32" s="282"/>
    </row>
    <row r="33" spans="1:22" s="55" customFormat="1" ht="12">
      <c r="A33" s="157" t="s">
        <v>19</v>
      </c>
      <c r="B33" s="280" t="s">
        <v>522</v>
      </c>
      <c r="C33" s="77" t="s">
        <v>551</v>
      </c>
      <c r="D33" s="77" t="s">
        <v>109</v>
      </c>
      <c r="E33" s="99"/>
      <c r="F33" s="281">
        <v>100</v>
      </c>
      <c r="G33" s="261" t="s">
        <v>0</v>
      </c>
      <c r="H33" s="26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3" s="263" t="str">
        <f>IF(Sklop8[[#This Row],[ZAHTEVANA SHEMA KAKOVOSTI]]&lt;&gt;"",Sklop8[[#This Row],[Preračunana masa/volumen/kos na enoto kg]],"")</f>
        <v/>
      </c>
      <c r="J33" s="264"/>
      <c r="K33" s="278"/>
      <c r="L33" s="278"/>
      <c r="M33" s="266"/>
      <c r="N33" s="279"/>
      <c r="O33" s="279"/>
      <c r="P33" s="268"/>
      <c r="Q33" s="267">
        <f>+Sklop8[[#This Row],[cena/enota brez DDV v EUR]]*Sklop8[[#This Row],[Stopnja DDV (%)]]</f>
        <v>0</v>
      </c>
      <c r="R33" s="267">
        <f>+Sklop8[[#This Row],[cena/enota brez DDV v EUR]]+Sklop8[[#This Row],[Davek (EUR)]]</f>
        <v>0</v>
      </c>
      <c r="S33" s="267">
        <f>+Sklop8[[#This Row],[cena/enota brez DDV v EUR]]*Sklop8[[#This Row],[Okvirna količina]]</f>
        <v>0</v>
      </c>
      <c r="T33" s="267">
        <f>+Sklop8[[#This Row],[Končna cena/enoto mere (EUR) z DDV]]*Sklop8[[#This Row],[Okvirna količina]]</f>
        <v>0</v>
      </c>
      <c r="U33" s="282"/>
    </row>
    <row r="34" spans="1:22" s="55" customFormat="1" ht="12">
      <c r="A34" s="157" t="s">
        <v>20</v>
      </c>
      <c r="B34" s="158" t="s">
        <v>523</v>
      </c>
      <c r="C34" s="77" t="s">
        <v>551</v>
      </c>
      <c r="D34" s="77" t="s">
        <v>109</v>
      </c>
      <c r="E34" s="99"/>
      <c r="F34" s="198">
        <v>140</v>
      </c>
      <c r="G34" s="139" t="s">
        <v>0</v>
      </c>
      <c r="H34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34" s="114" t="str">
        <f>IF(Sklop8[[#This Row],[ZAHTEVANA SHEMA KAKOVOSTI]]&lt;&gt;"",Sklop8[[#This Row],[Preračunana masa/volumen/kos na enoto kg]],"")</f>
        <v/>
      </c>
      <c r="J34" s="127"/>
      <c r="K34" s="230"/>
      <c r="L34" s="99"/>
      <c r="M34" s="99"/>
      <c r="N34" s="136"/>
      <c r="O34" s="132"/>
      <c r="P34" s="148"/>
      <c r="Q34" s="147">
        <f>+Sklop8[[#This Row],[cena/enota brez DDV v EUR]]*Sklop8[[#This Row],[Stopnja DDV (%)]]</f>
        <v>0</v>
      </c>
      <c r="R34" s="147">
        <f>+Sklop8[[#This Row],[cena/enota brez DDV v EUR]]+Sklop8[[#This Row],[Davek (EUR)]]</f>
        <v>0</v>
      </c>
      <c r="S34" s="147">
        <f>+Sklop8[[#This Row],[cena/enota brez DDV v EUR]]*Sklop8[[#This Row],[Okvirna količina]]</f>
        <v>0</v>
      </c>
      <c r="T34" s="129">
        <f>+Sklop8[[#This Row],[Končna cena/enoto mere (EUR) z DDV]]*Sklop8[[#This Row],[Okvirna količina]]</f>
        <v>0</v>
      </c>
      <c r="U34" s="132"/>
    </row>
    <row r="35" spans="1:22" s="55" customFormat="1" ht="24">
      <c r="A35" s="157" t="s">
        <v>21</v>
      </c>
      <c r="B35" s="158" t="s">
        <v>524</v>
      </c>
      <c r="C35" s="77" t="s">
        <v>551</v>
      </c>
      <c r="D35" s="77" t="s">
        <v>109</v>
      </c>
      <c r="E35" s="99"/>
      <c r="F35" s="198">
        <v>130</v>
      </c>
      <c r="G35" s="139" t="s">
        <v>0</v>
      </c>
      <c r="H35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130</v>
      </c>
      <c r="I35" s="114" t="str">
        <f>IF(Sklop8[[#This Row],[ZAHTEVANA SHEMA KAKOVOSTI]]&lt;&gt;"",Sklop8[[#This Row],[Preračunana masa/volumen/kos na enoto kg]],"")</f>
        <v/>
      </c>
      <c r="J35" s="127"/>
      <c r="K35" s="230"/>
      <c r="L35" s="99"/>
      <c r="M35" s="99"/>
      <c r="N35" s="136"/>
      <c r="O35" s="132"/>
      <c r="P35" s="148"/>
      <c r="Q35" s="147">
        <f>+Sklop8[[#This Row],[cena/enota brez DDV v EUR]]*Sklop8[[#This Row],[Stopnja DDV (%)]]</f>
        <v>0</v>
      </c>
      <c r="R35" s="147">
        <f>+Sklop8[[#This Row],[cena/enota brez DDV v EUR]]+Sklop8[[#This Row],[Davek (EUR)]]</f>
        <v>0</v>
      </c>
      <c r="S35" s="147">
        <f>+Sklop8[[#This Row],[cena/enota brez DDV v EUR]]*Sklop8[[#This Row],[Okvirna količina]]</f>
        <v>0</v>
      </c>
      <c r="T35" s="129">
        <f>+Sklop8[[#This Row],[Končna cena/enoto mere (EUR) z DDV]]*Sklop8[[#This Row],[Okvirna količina]]</f>
        <v>0</v>
      </c>
      <c r="U35" s="132"/>
    </row>
    <row r="36" spans="1:22" s="55" customFormat="1" ht="12">
      <c r="A36" s="157" t="s">
        <v>22</v>
      </c>
      <c r="B36" s="158" t="s">
        <v>525</v>
      </c>
      <c r="C36" s="77" t="s">
        <v>551</v>
      </c>
      <c r="D36" s="77" t="s">
        <v>109</v>
      </c>
      <c r="E36" s="99"/>
      <c r="F36" s="198">
        <v>40</v>
      </c>
      <c r="G36" s="139" t="s">
        <v>0</v>
      </c>
      <c r="H36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6" s="114" t="str">
        <f>IF(Sklop8[[#This Row],[ZAHTEVANA SHEMA KAKOVOSTI]]&lt;&gt;"",Sklop8[[#This Row],[Preračunana masa/volumen/kos na enoto kg]],"")</f>
        <v/>
      </c>
      <c r="J36" s="127"/>
      <c r="K36" s="230"/>
      <c r="L36" s="99"/>
      <c r="M36" s="99"/>
      <c r="N36" s="136"/>
      <c r="O36" s="132"/>
      <c r="P36" s="148"/>
      <c r="Q36" s="147">
        <f>+Sklop8[[#This Row],[cena/enota brez DDV v EUR]]*Sklop8[[#This Row],[Stopnja DDV (%)]]</f>
        <v>0</v>
      </c>
      <c r="R36" s="147">
        <f>+Sklop8[[#This Row],[cena/enota brez DDV v EUR]]+Sklop8[[#This Row],[Davek (EUR)]]</f>
        <v>0</v>
      </c>
      <c r="S36" s="147">
        <f>+Sklop8[[#This Row],[cena/enota brez DDV v EUR]]*Sklop8[[#This Row],[Okvirna količina]]</f>
        <v>0</v>
      </c>
      <c r="T36" s="129">
        <f>+Sklop8[[#This Row],[Končna cena/enoto mere (EUR) z DDV]]*Sklop8[[#This Row],[Okvirna količina]]</f>
        <v>0</v>
      </c>
      <c r="U36" s="132"/>
    </row>
    <row r="37" spans="1:22" s="55" customFormat="1" ht="12">
      <c r="A37" s="157" t="s">
        <v>23</v>
      </c>
      <c r="B37" s="158" t="s">
        <v>511</v>
      </c>
      <c r="C37" s="77" t="s">
        <v>198</v>
      </c>
      <c r="D37" s="77" t="s">
        <v>109</v>
      </c>
      <c r="E37" s="99"/>
      <c r="F37" s="198">
        <v>90</v>
      </c>
      <c r="G37" s="139" t="s">
        <v>0</v>
      </c>
      <c r="H37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37" s="114" t="str">
        <f>IF(Sklop8[[#This Row],[ZAHTEVANA SHEMA KAKOVOSTI]]&lt;&gt;"",Sklop8[[#This Row],[Preračunana masa/volumen/kos na enoto kg]],"")</f>
        <v/>
      </c>
      <c r="J37" s="127"/>
      <c r="K37" s="230"/>
      <c r="L37" s="99"/>
      <c r="M37" s="99"/>
      <c r="N37" s="136"/>
      <c r="O37" s="132"/>
      <c r="P37" s="148"/>
      <c r="Q37" s="147">
        <f>+Sklop8[[#This Row],[cena/enota brez DDV v EUR]]*Sklop8[[#This Row],[Stopnja DDV (%)]]</f>
        <v>0</v>
      </c>
      <c r="R37" s="147">
        <f>+Sklop8[[#This Row],[cena/enota brez DDV v EUR]]+Sklop8[[#This Row],[Davek (EUR)]]</f>
        <v>0</v>
      </c>
      <c r="S37" s="147">
        <f>+Sklop8[[#This Row],[cena/enota brez DDV v EUR]]*Sklop8[[#This Row],[Okvirna količina]]</f>
        <v>0</v>
      </c>
      <c r="T37" s="129">
        <f>+Sklop8[[#This Row],[Končna cena/enoto mere (EUR) z DDV]]*Sklop8[[#This Row],[Okvirna količina]]</f>
        <v>0</v>
      </c>
      <c r="U37" s="132"/>
    </row>
    <row r="38" spans="1:22" s="55" customFormat="1" ht="24">
      <c r="A38" s="157" t="s">
        <v>24</v>
      </c>
      <c r="B38" s="158" t="s">
        <v>526</v>
      </c>
      <c r="C38" s="77" t="s">
        <v>198</v>
      </c>
      <c r="D38" s="77" t="s">
        <v>109</v>
      </c>
      <c r="E38" s="99"/>
      <c r="F38" s="198">
        <v>50</v>
      </c>
      <c r="G38" s="139" t="s">
        <v>0</v>
      </c>
      <c r="H38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8" s="114" t="str">
        <f>IF(Sklop8[[#This Row],[ZAHTEVANA SHEMA KAKOVOSTI]]&lt;&gt;"",Sklop8[[#This Row],[Preračunana masa/volumen/kos na enoto kg]],"")</f>
        <v/>
      </c>
      <c r="J38" s="127"/>
      <c r="K38" s="230"/>
      <c r="L38" s="99"/>
      <c r="M38" s="99"/>
      <c r="N38" s="136"/>
      <c r="O38" s="132"/>
      <c r="P38" s="148"/>
      <c r="Q38" s="147">
        <f>+Sklop8[[#This Row],[cena/enota brez DDV v EUR]]*Sklop8[[#This Row],[Stopnja DDV (%)]]</f>
        <v>0</v>
      </c>
      <c r="R38" s="147">
        <f>+Sklop8[[#This Row],[cena/enota brez DDV v EUR]]+Sklop8[[#This Row],[Davek (EUR)]]</f>
        <v>0</v>
      </c>
      <c r="S38" s="147">
        <f>+Sklop8[[#This Row],[cena/enota brez DDV v EUR]]*Sklop8[[#This Row],[Okvirna količina]]</f>
        <v>0</v>
      </c>
      <c r="T38" s="129">
        <f>+Sklop8[[#This Row],[Končna cena/enoto mere (EUR) z DDV]]*Sklop8[[#This Row],[Okvirna količina]]</f>
        <v>0</v>
      </c>
      <c r="U38" s="132"/>
    </row>
    <row r="39" spans="1:22">
      <c r="A39" s="361" t="s">
        <v>131</v>
      </c>
      <c r="B39" s="362"/>
      <c r="C39" s="363"/>
      <c r="D39" s="363"/>
      <c r="E39" s="364"/>
      <c r="F39" s="365"/>
      <c r="G39" s="366"/>
      <c r="H39" s="367">
        <f>SUBTOTAL(109,Sklop8[Preračunana masa/volumen/kos na enoto kg])</f>
        <v>9475</v>
      </c>
      <c r="I39" s="367">
        <f>SUBTOTAL(109,Sklop8[Živila iz shem kakovosti (kg)])</f>
        <v>0</v>
      </c>
      <c r="J39" s="365"/>
      <c r="K39" s="368"/>
      <c r="L39" s="368"/>
      <c r="M39" s="369"/>
      <c r="N39" s="370"/>
      <c r="O39" s="370"/>
      <c r="P39" s="370"/>
      <c r="Q39" s="371"/>
      <c r="R39" s="365"/>
      <c r="S39" s="371">
        <f>SUBTOTAL(109,Sklop8[Vrednost za okvirno količino (EUR) brez DDV])</f>
        <v>0</v>
      </c>
      <c r="T39" s="371">
        <f>SUBTOTAL(109,Sklop8[Vrednost za okvirno količino (EUR) z DDV])</f>
        <v>0</v>
      </c>
      <c r="U39" s="372">
        <f>SUBTOTAL(103,Sklop8[Shema kakovosti
(nacionalne, evropske)
])</f>
        <v>0</v>
      </c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A41" s="48" t="s">
        <v>127</v>
      </c>
      <c r="B41" s="16"/>
      <c r="C41" s="28"/>
      <c r="D41" s="28"/>
      <c r="E41" s="100"/>
      <c r="Q41" s="48"/>
      <c r="R41" s="48"/>
      <c r="S41" s="48"/>
      <c r="T41" s="48"/>
    </row>
    <row r="42" spans="1:22">
      <c r="A42" s="11" t="s">
        <v>129</v>
      </c>
      <c r="B42" s="16"/>
      <c r="C42" s="28"/>
      <c r="D42" s="28"/>
      <c r="E42" s="100"/>
    </row>
    <row r="43" spans="1:22">
      <c r="A43" s="95" t="s">
        <v>175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2" ht="12.75" customHeight="1">
      <c r="A44" s="460" t="s">
        <v>168</v>
      </c>
      <c r="B44" s="460"/>
      <c r="C44" s="460"/>
      <c r="D44" s="460"/>
      <c r="E44" s="460"/>
      <c r="F44" s="460"/>
      <c r="G44" s="460"/>
      <c r="H44" s="460"/>
      <c r="I44" s="460"/>
      <c r="J44" s="460"/>
      <c r="K44" s="460"/>
      <c r="L44" s="460"/>
      <c r="M44" s="112"/>
      <c r="N44" s="112"/>
      <c r="O44" s="112"/>
      <c r="P44" s="112"/>
      <c r="Q44" s="112"/>
      <c r="R44" s="112"/>
      <c r="S44" s="112"/>
      <c r="T44" s="112"/>
      <c r="U44" s="112"/>
      <c r="V44" s="112"/>
    </row>
    <row r="45" spans="1:22">
      <c r="A45" s="185" t="s">
        <v>211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N45" s="29"/>
      <c r="O45" s="29"/>
      <c r="P45" s="29"/>
      <c r="Q45" s="29"/>
      <c r="R45" s="29"/>
    </row>
    <row r="46" spans="1:22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N46" s="29"/>
      <c r="O46" s="29"/>
      <c r="P46" s="29"/>
      <c r="Q46" s="29"/>
      <c r="R46" s="29"/>
    </row>
    <row r="47" spans="1:22">
      <c r="A47" s="95" t="s">
        <v>65</v>
      </c>
      <c r="F47" s="68"/>
      <c r="G47" s="68" t="s">
        <v>66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67</v>
      </c>
      <c r="R47" s="29"/>
    </row>
    <row r="48" spans="1:22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>
      <c r="B62" s="16"/>
      <c r="C62" s="28"/>
      <c r="D62" s="28"/>
      <c r="E62" s="100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</sheetData>
  <sheetProtection insertRows="0" deleteRows="0"/>
  <protectedRanges>
    <protectedRange sqref="U47:U1048576 J47:P1048576 J1:P15 J16 J39:P43 U1:U43 N16:P38 J17:K38" name="Obseg1"/>
    <protectedRange sqref="M44:P44 U44" name="Obseg1_2"/>
    <protectedRange sqref="J45:P46 U45:U46" name="Obseg1_3_1"/>
    <protectedRange sqref="J44:L44" name="Obseg1_2_1"/>
  </protectedRanges>
  <mergeCells count="8">
    <mergeCell ref="A44:L4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7"/>
  <sheetViews>
    <sheetView topLeftCell="A19" zoomScale="106" zoomScaleNormal="106" zoomScaleSheetLayoutView="100" workbookViewId="0">
      <selection activeCell="W11" sqref="W11"/>
    </sheetView>
  </sheetViews>
  <sheetFormatPr defaultColWidth="8.85546875" defaultRowHeight="12.75"/>
  <cols>
    <col min="1" max="1" width="3.5703125" style="11" customWidth="1"/>
    <col min="2" max="2" width="38.710937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51" t="str">
        <f>+'prva stran'!B6</f>
        <v>VIZ VRTEC MAVRICA IZOLA – EPEI ASILO »MAVRICA« ISOLA</v>
      </c>
      <c r="D2" s="452"/>
      <c r="E2" s="452"/>
      <c r="F2" s="452"/>
      <c r="G2" s="452"/>
      <c r="H2" s="452"/>
      <c r="I2" s="452"/>
      <c r="J2" s="452"/>
    </row>
    <row r="3" spans="1:21" ht="15">
      <c r="B3" s="50" t="s">
        <v>82</v>
      </c>
      <c r="C3" s="453" t="str">
        <f>+'prva stran'!B7</f>
        <v>Ulica Osvobodilne fronte 15, 6310 Izola - Isola</v>
      </c>
      <c r="D3" s="454"/>
      <c r="E3" s="454"/>
      <c r="F3" s="454"/>
      <c r="G3" s="454"/>
      <c r="H3" s="454"/>
      <c r="I3" s="454"/>
      <c r="J3" s="45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55">
        <f>+'prva stran'!B10</f>
        <v>0</v>
      </c>
      <c r="D6" s="456"/>
      <c r="E6" s="456"/>
      <c r="F6" s="456"/>
      <c r="G6" s="456"/>
      <c r="H6" s="456"/>
      <c r="I6" s="456"/>
      <c r="J6" s="456"/>
    </row>
    <row r="7" spans="1:21" ht="17.25" customHeight="1">
      <c r="B7" s="51" t="s">
        <v>82</v>
      </c>
      <c r="C7" s="457">
        <f>+'prva stran'!B11</f>
        <v>0</v>
      </c>
      <c r="D7" s="458"/>
      <c r="E7" s="458"/>
      <c r="F7" s="458"/>
      <c r="G7" s="458"/>
      <c r="H7" s="458"/>
      <c r="I7" s="458"/>
      <c r="J7" s="458"/>
    </row>
    <row r="8" spans="1:21" ht="17.25" customHeight="1">
      <c r="B8" s="51" t="s">
        <v>83</v>
      </c>
      <c r="C8" s="457">
        <f>+'prva stran'!B12</f>
        <v>0</v>
      </c>
      <c r="D8" s="458"/>
      <c r="E8" s="458"/>
      <c r="F8" s="458"/>
      <c r="G8" s="458"/>
      <c r="H8" s="458"/>
      <c r="I8" s="458"/>
      <c r="J8" s="458"/>
    </row>
    <row r="9" spans="1:21" s="12" customFormat="1" ht="17.25" customHeight="1">
      <c r="A9" s="9"/>
      <c r="B9" s="52" t="s">
        <v>85</v>
      </c>
      <c r="C9" s="459">
        <f>+'prva stran'!B13</f>
        <v>0</v>
      </c>
      <c r="D9" s="458"/>
      <c r="E9" s="458"/>
      <c r="F9" s="458"/>
      <c r="G9" s="458"/>
      <c r="H9" s="458"/>
      <c r="I9" s="458"/>
      <c r="J9" s="4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9.5" customHeight="1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0" t="str">
        <f>+'Ponudbeni pred_rekapitulacija'!B22</f>
        <v>TESTENINE IN MLEVSKI IZDELKI</v>
      </c>
      <c r="C13" s="450"/>
      <c r="D13" s="450"/>
      <c r="E13" s="450"/>
      <c r="F13" s="450"/>
      <c r="G13" s="450"/>
      <c r="H13" s="450"/>
      <c r="I13" s="450"/>
      <c r="J13" s="450"/>
      <c r="K13" s="45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601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24">
      <c r="A16" s="79" t="s">
        <v>1</v>
      </c>
      <c r="B16" s="259" t="s">
        <v>552</v>
      </c>
      <c r="C16" s="235" t="s">
        <v>576</v>
      </c>
      <c r="D16" s="77" t="s">
        <v>109</v>
      </c>
      <c r="E16" s="152"/>
      <c r="F16" s="263">
        <v>540</v>
      </c>
      <c r="G16" s="283" t="s">
        <v>0</v>
      </c>
      <c r="H16" s="26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540</v>
      </c>
      <c r="I16" s="263" t="str">
        <f>IF(Sklop9[[#This Row],[ZAHTEVANA SHEMA KAKOVOSTI]]&lt;&gt;"",Sklop9[[#This Row],[Preračunana masa/volumen/kos na enoto kg]],"")</f>
        <v/>
      </c>
      <c r="J16" s="264"/>
      <c r="K16" s="265"/>
      <c r="L16" s="265"/>
      <c r="M16" s="266"/>
      <c r="N16" s="267"/>
      <c r="O16" s="267"/>
      <c r="P16" s="268"/>
      <c r="Q16" s="267">
        <f>+Sklop9[[#This Row],[cena/enota brez DDV v EUR]]*Sklop9[[#This Row],[Stopnja DDV (%)]]</f>
        <v>0</v>
      </c>
      <c r="R16" s="267">
        <f>+Sklop9[[#This Row],[cena/enota brez DDV v EUR]]+Sklop9[[#This Row],[Davek (EUR)]]</f>
        <v>0</v>
      </c>
      <c r="S16" s="267">
        <f>+Sklop9[[#This Row],[cena/enota brez DDV v EUR]]*Sklop9[[#This Row],[Okvirna količina]]</f>
        <v>0</v>
      </c>
      <c r="T16" s="267">
        <f>+Sklop9[[#This Row],[Končna cena/enoto mere (EUR) z DDV]]*Sklop9[[#This Row],[Okvirna količina]]</f>
        <v>0</v>
      </c>
      <c r="U16" s="284"/>
    </row>
    <row r="17" spans="1:21" s="55" customFormat="1" ht="24">
      <c r="A17" s="79" t="s">
        <v>3</v>
      </c>
      <c r="B17" s="259" t="s">
        <v>553</v>
      </c>
      <c r="C17" s="235" t="s">
        <v>576</v>
      </c>
      <c r="D17" s="77" t="s">
        <v>109</v>
      </c>
      <c r="E17" s="152"/>
      <c r="F17" s="263">
        <v>350</v>
      </c>
      <c r="G17" s="283" t="s">
        <v>0</v>
      </c>
      <c r="H17" s="26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17" s="263" t="str">
        <f>IF(Sklop9[[#This Row],[ZAHTEVANA SHEMA KAKOVOSTI]]&lt;&gt;"",Sklop9[[#This Row],[Preračunana masa/volumen/kos na enoto kg]],"")</f>
        <v/>
      </c>
      <c r="J17" s="264"/>
      <c r="K17" s="265"/>
      <c r="L17" s="265"/>
      <c r="M17" s="266"/>
      <c r="N17" s="267"/>
      <c r="O17" s="267"/>
      <c r="P17" s="268"/>
      <c r="Q17" s="267">
        <f>+Sklop9[[#This Row],[cena/enota brez DDV v EUR]]*Sklop9[[#This Row],[Stopnja DDV (%)]]</f>
        <v>0</v>
      </c>
      <c r="R17" s="267">
        <f>+Sklop9[[#This Row],[cena/enota brez DDV v EUR]]+Sklop9[[#This Row],[Davek (EUR)]]</f>
        <v>0</v>
      </c>
      <c r="S17" s="267">
        <f>+Sklop9[[#This Row],[cena/enota brez DDV v EUR]]*Sklop9[[#This Row],[Okvirna količina]]</f>
        <v>0</v>
      </c>
      <c r="T17" s="267">
        <f>+Sklop9[[#This Row],[Končna cena/enoto mere (EUR) z DDV]]*Sklop9[[#This Row],[Okvirna količina]]</f>
        <v>0</v>
      </c>
      <c r="U17" s="284"/>
    </row>
    <row r="18" spans="1:21" s="55" customFormat="1" ht="24">
      <c r="A18" s="79" t="s">
        <v>4</v>
      </c>
      <c r="B18" s="259" t="s">
        <v>554</v>
      </c>
      <c r="C18" s="235" t="s">
        <v>576</v>
      </c>
      <c r="D18" s="77" t="s">
        <v>109</v>
      </c>
      <c r="E18" s="152"/>
      <c r="F18" s="263">
        <v>620</v>
      </c>
      <c r="G18" s="283" t="s">
        <v>0</v>
      </c>
      <c r="H18" s="26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620</v>
      </c>
      <c r="I18" s="263" t="str">
        <f>IF(Sklop9[[#This Row],[ZAHTEVANA SHEMA KAKOVOSTI]]&lt;&gt;"",Sklop9[[#This Row],[Preračunana masa/volumen/kos na enoto kg]],"")</f>
        <v/>
      </c>
      <c r="J18" s="264"/>
      <c r="K18" s="265"/>
      <c r="L18" s="265"/>
      <c r="M18" s="266"/>
      <c r="N18" s="267"/>
      <c r="O18" s="267"/>
      <c r="P18" s="268"/>
      <c r="Q18" s="267">
        <f>+Sklop9[[#This Row],[cena/enota brez DDV v EUR]]*Sklop9[[#This Row],[Stopnja DDV (%)]]</f>
        <v>0</v>
      </c>
      <c r="R18" s="267">
        <f>+Sklop9[[#This Row],[cena/enota brez DDV v EUR]]+Sklop9[[#This Row],[Davek (EUR)]]</f>
        <v>0</v>
      </c>
      <c r="S18" s="267">
        <f>+Sklop9[[#This Row],[cena/enota brez DDV v EUR]]*Sklop9[[#This Row],[Okvirna količina]]</f>
        <v>0</v>
      </c>
      <c r="T18" s="267">
        <f>+Sklop9[[#This Row],[Končna cena/enoto mere (EUR) z DDV]]*Sklop9[[#This Row],[Okvirna količina]]</f>
        <v>0</v>
      </c>
      <c r="U18" s="284"/>
    </row>
    <row r="19" spans="1:21" s="55" customFormat="1" ht="24">
      <c r="A19" s="79" t="s">
        <v>5</v>
      </c>
      <c r="B19" s="259" t="s">
        <v>555</v>
      </c>
      <c r="C19" s="235" t="s">
        <v>204</v>
      </c>
      <c r="D19" s="77" t="s">
        <v>109</v>
      </c>
      <c r="E19" s="152"/>
      <c r="F19" s="263">
        <v>200</v>
      </c>
      <c r="G19" s="182" t="s">
        <v>0</v>
      </c>
      <c r="H19" s="26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9" s="263" t="str">
        <f>IF(Sklop9[[#This Row],[ZAHTEVANA SHEMA KAKOVOSTI]]&lt;&gt;"",Sklop9[[#This Row],[Preračunana masa/volumen/kos na enoto kg]],"")</f>
        <v/>
      </c>
      <c r="J19" s="264"/>
      <c r="K19" s="265"/>
      <c r="L19" s="265"/>
      <c r="M19" s="266"/>
      <c r="N19" s="267"/>
      <c r="O19" s="267"/>
      <c r="P19" s="268"/>
      <c r="Q19" s="267">
        <f>+Sklop9[[#This Row],[cena/enota brez DDV v EUR]]*Sklop9[[#This Row],[Stopnja DDV (%)]]</f>
        <v>0</v>
      </c>
      <c r="R19" s="267">
        <f>+Sklop9[[#This Row],[cena/enota brez DDV v EUR]]+Sklop9[[#This Row],[Davek (EUR)]]</f>
        <v>0</v>
      </c>
      <c r="S19" s="267">
        <f>+Sklop9[[#This Row],[cena/enota brez DDV v EUR]]*Sklop9[[#This Row],[Okvirna količina]]</f>
        <v>0</v>
      </c>
      <c r="T19" s="267">
        <f>+Sklop9[[#This Row],[Končna cena/enoto mere (EUR) z DDV]]*Sklop9[[#This Row],[Okvirna količina]]</f>
        <v>0</v>
      </c>
      <c r="U19" s="284"/>
    </row>
    <row r="20" spans="1:21" s="55" customFormat="1" ht="24">
      <c r="A20" s="79" t="s">
        <v>6</v>
      </c>
      <c r="B20" s="259" t="s">
        <v>556</v>
      </c>
      <c r="C20" s="235" t="s">
        <v>360</v>
      </c>
      <c r="D20" s="77" t="s">
        <v>109</v>
      </c>
      <c r="E20" s="152"/>
      <c r="F20" s="263">
        <v>390</v>
      </c>
      <c r="G20" s="283" t="s">
        <v>0</v>
      </c>
      <c r="H20" s="26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390</v>
      </c>
      <c r="I20" s="263" t="str">
        <f>IF(Sklop9[[#This Row],[ZAHTEVANA SHEMA KAKOVOSTI]]&lt;&gt;"",Sklop9[[#This Row],[Preračunana masa/volumen/kos na enoto kg]],"")</f>
        <v/>
      </c>
      <c r="J20" s="264"/>
      <c r="K20" s="265"/>
      <c r="L20" s="265"/>
      <c r="M20" s="266"/>
      <c r="N20" s="267"/>
      <c r="O20" s="267"/>
      <c r="P20" s="268"/>
      <c r="Q20" s="267">
        <f>+Sklop9[[#This Row],[cena/enota brez DDV v EUR]]*Sklop9[[#This Row],[Stopnja DDV (%)]]</f>
        <v>0</v>
      </c>
      <c r="R20" s="267">
        <f>+Sklop9[[#This Row],[cena/enota brez DDV v EUR]]+Sklop9[[#This Row],[Davek (EUR)]]</f>
        <v>0</v>
      </c>
      <c r="S20" s="267">
        <f>+Sklop9[[#This Row],[cena/enota brez DDV v EUR]]*Sklop9[[#This Row],[Okvirna količina]]</f>
        <v>0</v>
      </c>
      <c r="T20" s="267">
        <f>+Sklop9[[#This Row],[Končna cena/enoto mere (EUR) z DDV]]*Sklop9[[#This Row],[Okvirna količina]]</f>
        <v>0</v>
      </c>
      <c r="U20" s="284"/>
    </row>
    <row r="21" spans="1:21" s="55" customFormat="1" ht="24">
      <c r="A21" s="79" t="s">
        <v>7</v>
      </c>
      <c r="B21" s="259" t="s">
        <v>557</v>
      </c>
      <c r="C21" s="235" t="s">
        <v>375</v>
      </c>
      <c r="D21" s="77" t="s">
        <v>109</v>
      </c>
      <c r="E21" s="152"/>
      <c r="F21" s="263">
        <v>340</v>
      </c>
      <c r="G21" s="283" t="s">
        <v>0</v>
      </c>
      <c r="H21" s="26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340</v>
      </c>
      <c r="I21" s="263" t="str">
        <f>IF(Sklop9[[#This Row],[ZAHTEVANA SHEMA KAKOVOSTI]]&lt;&gt;"",Sklop9[[#This Row],[Preračunana masa/volumen/kos na enoto kg]],"")</f>
        <v/>
      </c>
      <c r="J21" s="264"/>
      <c r="K21" s="265"/>
      <c r="L21" s="265"/>
      <c r="M21" s="266"/>
      <c r="N21" s="267"/>
      <c r="O21" s="267"/>
      <c r="P21" s="268"/>
      <c r="Q21" s="267">
        <f>+Sklop9[[#This Row],[cena/enota brez DDV v EUR]]*Sklop9[[#This Row],[Stopnja DDV (%)]]</f>
        <v>0</v>
      </c>
      <c r="R21" s="267">
        <f>+Sklop9[[#This Row],[cena/enota brez DDV v EUR]]+Sklop9[[#This Row],[Davek (EUR)]]</f>
        <v>0</v>
      </c>
      <c r="S21" s="267">
        <f>+Sklop9[[#This Row],[cena/enota brez DDV v EUR]]*Sklop9[[#This Row],[Okvirna količina]]</f>
        <v>0</v>
      </c>
      <c r="T21" s="267">
        <f>+Sklop9[[#This Row],[Končna cena/enoto mere (EUR) z DDV]]*Sklop9[[#This Row],[Okvirna količina]]</f>
        <v>0</v>
      </c>
      <c r="U21" s="284"/>
    </row>
    <row r="22" spans="1:21" s="55" customFormat="1" ht="24">
      <c r="A22" s="79" t="s">
        <v>8</v>
      </c>
      <c r="B22" s="259" t="s">
        <v>558</v>
      </c>
      <c r="C22" s="235" t="s">
        <v>375</v>
      </c>
      <c r="D22" s="77" t="s">
        <v>109</v>
      </c>
      <c r="E22" s="152"/>
      <c r="F22" s="263">
        <v>10</v>
      </c>
      <c r="G22" s="283" t="s">
        <v>0</v>
      </c>
      <c r="H22" s="26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2" s="263" t="str">
        <f>IF(Sklop9[[#This Row],[ZAHTEVANA SHEMA KAKOVOSTI]]&lt;&gt;"",Sklop9[[#This Row],[Preračunana masa/volumen/kos na enoto kg]],"")</f>
        <v/>
      </c>
      <c r="J22" s="264"/>
      <c r="K22" s="265"/>
      <c r="L22" s="265"/>
      <c r="M22" s="266"/>
      <c r="N22" s="267"/>
      <c r="O22" s="267"/>
      <c r="P22" s="268"/>
      <c r="Q22" s="267">
        <f>+Sklop9[[#This Row],[cena/enota brez DDV v EUR]]*Sklop9[[#This Row],[Stopnja DDV (%)]]</f>
        <v>0</v>
      </c>
      <c r="R22" s="267">
        <f>+Sklop9[[#This Row],[cena/enota brez DDV v EUR]]+Sklop9[[#This Row],[Davek (EUR)]]</f>
        <v>0</v>
      </c>
      <c r="S22" s="267">
        <f>+Sklop9[[#This Row],[cena/enota brez DDV v EUR]]*Sklop9[[#This Row],[Okvirna količina]]</f>
        <v>0</v>
      </c>
      <c r="T22" s="267">
        <f>+Sklop9[[#This Row],[Končna cena/enoto mere (EUR) z DDV]]*Sklop9[[#This Row],[Okvirna količina]]</f>
        <v>0</v>
      </c>
      <c r="U22" s="284"/>
    </row>
    <row r="23" spans="1:21" s="55" customFormat="1" ht="24">
      <c r="A23" s="79" t="s">
        <v>9</v>
      </c>
      <c r="B23" s="259" t="s">
        <v>559</v>
      </c>
      <c r="C23" s="235" t="s">
        <v>375</v>
      </c>
      <c r="D23" s="77" t="s">
        <v>109</v>
      </c>
      <c r="E23" s="152"/>
      <c r="F23" s="263">
        <v>60</v>
      </c>
      <c r="G23" s="283" t="s">
        <v>0</v>
      </c>
      <c r="H23" s="26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3" s="263" t="str">
        <f>IF(Sklop9[[#This Row],[ZAHTEVANA SHEMA KAKOVOSTI]]&lt;&gt;"",Sklop9[[#This Row],[Preračunana masa/volumen/kos na enoto kg]],"")</f>
        <v/>
      </c>
      <c r="J23" s="264"/>
      <c r="K23" s="265"/>
      <c r="L23" s="265"/>
      <c r="M23" s="266"/>
      <c r="N23" s="267"/>
      <c r="O23" s="267"/>
      <c r="P23" s="268"/>
      <c r="Q23" s="267">
        <f>+Sklop9[[#This Row],[cena/enota brez DDV v EUR]]*Sklop9[[#This Row],[Stopnja DDV (%)]]</f>
        <v>0</v>
      </c>
      <c r="R23" s="267">
        <f>+Sklop9[[#This Row],[cena/enota brez DDV v EUR]]+Sklop9[[#This Row],[Davek (EUR)]]</f>
        <v>0</v>
      </c>
      <c r="S23" s="267">
        <f>+Sklop9[[#This Row],[cena/enota brez DDV v EUR]]*Sklop9[[#This Row],[Okvirna količina]]</f>
        <v>0</v>
      </c>
      <c r="T23" s="267">
        <f>+Sklop9[[#This Row],[Končna cena/enoto mere (EUR) z DDV]]*Sklop9[[#This Row],[Okvirna količina]]</f>
        <v>0</v>
      </c>
      <c r="U23" s="284"/>
    </row>
    <row r="24" spans="1:21" s="55" customFormat="1" ht="12">
      <c r="A24" s="79" t="s">
        <v>10</v>
      </c>
      <c r="B24" s="259" t="s">
        <v>560</v>
      </c>
      <c r="C24" s="235" t="s">
        <v>375</v>
      </c>
      <c r="D24" s="77" t="s">
        <v>109</v>
      </c>
      <c r="E24" s="152"/>
      <c r="F24" s="263">
        <v>35</v>
      </c>
      <c r="G24" s="283" t="s">
        <v>0</v>
      </c>
      <c r="H24" s="26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</v>
      </c>
      <c r="I24" s="263" t="str">
        <f>IF(Sklop9[[#This Row],[ZAHTEVANA SHEMA KAKOVOSTI]]&lt;&gt;"",Sklop9[[#This Row],[Preračunana masa/volumen/kos na enoto kg]],"")</f>
        <v/>
      </c>
      <c r="J24" s="264"/>
      <c r="K24" s="265"/>
      <c r="L24" s="265"/>
      <c r="M24" s="266"/>
      <c r="N24" s="267"/>
      <c r="O24" s="267"/>
      <c r="P24" s="268"/>
      <c r="Q24" s="267">
        <f>+Sklop9[[#This Row],[cena/enota brez DDV v EUR]]*Sklop9[[#This Row],[Stopnja DDV (%)]]</f>
        <v>0</v>
      </c>
      <c r="R24" s="267">
        <f>+Sklop9[[#This Row],[cena/enota brez DDV v EUR]]+Sklop9[[#This Row],[Davek (EUR)]]</f>
        <v>0</v>
      </c>
      <c r="S24" s="267">
        <f>+Sklop9[[#This Row],[cena/enota brez DDV v EUR]]*Sklop9[[#This Row],[Okvirna količina]]</f>
        <v>0</v>
      </c>
      <c r="T24" s="267">
        <f>+Sklop9[[#This Row],[Končna cena/enoto mere (EUR) z DDV]]*Sklop9[[#This Row],[Okvirna količina]]</f>
        <v>0</v>
      </c>
      <c r="U24" s="284"/>
    </row>
    <row r="25" spans="1:21" s="55" customFormat="1" ht="12">
      <c r="A25" s="79" t="s">
        <v>11</v>
      </c>
      <c r="B25" s="259" t="s">
        <v>561</v>
      </c>
      <c r="C25" s="235" t="s">
        <v>375</v>
      </c>
      <c r="D25" s="77" t="s">
        <v>109</v>
      </c>
      <c r="E25" s="152"/>
      <c r="F25" s="263">
        <v>40</v>
      </c>
      <c r="G25" s="182" t="s">
        <v>0</v>
      </c>
      <c r="H25" s="26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5" s="263" t="str">
        <f>IF(Sklop9[[#This Row],[ZAHTEVANA SHEMA KAKOVOSTI]]&lt;&gt;"",Sklop9[[#This Row],[Preračunana masa/volumen/kos na enoto kg]],"")</f>
        <v/>
      </c>
      <c r="J25" s="264"/>
      <c r="K25" s="265"/>
      <c r="L25" s="265"/>
      <c r="M25" s="266"/>
      <c r="N25" s="267"/>
      <c r="O25" s="267"/>
      <c r="P25" s="268"/>
      <c r="Q25" s="267">
        <f>+Sklop9[[#This Row],[cena/enota brez DDV v EUR]]*Sklop9[[#This Row],[Stopnja DDV (%)]]</f>
        <v>0</v>
      </c>
      <c r="R25" s="267">
        <f>+Sklop9[[#This Row],[cena/enota brez DDV v EUR]]+Sklop9[[#This Row],[Davek (EUR)]]</f>
        <v>0</v>
      </c>
      <c r="S25" s="267">
        <f>+Sklop9[[#This Row],[cena/enota brez DDV v EUR]]*Sklop9[[#This Row],[Okvirna količina]]</f>
        <v>0</v>
      </c>
      <c r="T25" s="267">
        <f>+Sklop9[[#This Row],[Končna cena/enoto mere (EUR) z DDV]]*Sklop9[[#This Row],[Okvirna količina]]</f>
        <v>0</v>
      </c>
      <c r="U25" s="284"/>
    </row>
    <row r="26" spans="1:21" s="55" customFormat="1" ht="12">
      <c r="A26" s="79" t="s">
        <v>12</v>
      </c>
      <c r="B26" s="259" t="s">
        <v>362</v>
      </c>
      <c r="C26" s="235">
        <v>1000</v>
      </c>
      <c r="D26" s="77" t="s">
        <v>109</v>
      </c>
      <c r="E26" s="152"/>
      <c r="F26" s="263">
        <v>1000</v>
      </c>
      <c r="G26" s="283" t="s">
        <v>0</v>
      </c>
      <c r="H26" s="26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26" s="263" t="str">
        <f>IF(Sklop9[[#This Row],[ZAHTEVANA SHEMA KAKOVOSTI]]&lt;&gt;"",Sklop9[[#This Row],[Preračunana masa/volumen/kos na enoto kg]],"")</f>
        <v/>
      </c>
      <c r="J26" s="264"/>
      <c r="K26" s="265"/>
      <c r="L26" s="265"/>
      <c r="M26" s="266"/>
      <c r="N26" s="267"/>
      <c r="O26" s="267"/>
      <c r="P26" s="268"/>
      <c r="Q26" s="267">
        <f>+Sklop9[[#This Row],[cena/enota brez DDV v EUR]]*Sklop9[[#This Row],[Stopnja DDV (%)]]</f>
        <v>0</v>
      </c>
      <c r="R26" s="267">
        <f>+Sklop9[[#This Row],[cena/enota brez DDV v EUR]]+Sklop9[[#This Row],[Davek (EUR)]]</f>
        <v>0</v>
      </c>
      <c r="S26" s="267">
        <f>+Sklop9[[#This Row],[cena/enota brez DDV v EUR]]*Sklop9[[#This Row],[Okvirna količina]]</f>
        <v>0</v>
      </c>
      <c r="T26" s="267">
        <f>+Sklop9[[#This Row],[Končna cena/enoto mere (EUR) z DDV]]*Sklop9[[#This Row],[Okvirna količina]]</f>
        <v>0</v>
      </c>
      <c r="U26" s="284"/>
    </row>
    <row r="27" spans="1:21" s="55" customFormat="1" ht="12">
      <c r="A27" s="79" t="s">
        <v>13</v>
      </c>
      <c r="B27" s="259" t="s">
        <v>363</v>
      </c>
      <c r="C27" s="235">
        <v>1000</v>
      </c>
      <c r="D27" s="77" t="s">
        <v>109</v>
      </c>
      <c r="E27" s="152"/>
      <c r="F27" s="263">
        <v>300</v>
      </c>
      <c r="G27" s="283" t="s">
        <v>0</v>
      </c>
      <c r="H27" s="26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7" s="263" t="str">
        <f>IF(Sklop9[[#This Row],[ZAHTEVANA SHEMA KAKOVOSTI]]&lt;&gt;"",Sklop9[[#This Row],[Preračunana masa/volumen/kos na enoto kg]],"")</f>
        <v/>
      </c>
      <c r="J27" s="264"/>
      <c r="K27" s="265"/>
      <c r="L27" s="265"/>
      <c r="M27" s="266"/>
      <c r="N27" s="267"/>
      <c r="O27" s="267"/>
      <c r="P27" s="268"/>
      <c r="Q27" s="267">
        <f>+Sklop9[[#This Row],[cena/enota brez DDV v EUR]]*Sklop9[[#This Row],[Stopnja DDV (%)]]</f>
        <v>0</v>
      </c>
      <c r="R27" s="267">
        <f>+Sklop9[[#This Row],[cena/enota brez DDV v EUR]]+Sklop9[[#This Row],[Davek (EUR)]]</f>
        <v>0</v>
      </c>
      <c r="S27" s="267">
        <f>+Sklop9[[#This Row],[cena/enota brez DDV v EUR]]*Sklop9[[#This Row],[Okvirna količina]]</f>
        <v>0</v>
      </c>
      <c r="T27" s="267">
        <f>+Sklop9[[#This Row],[Končna cena/enoto mere (EUR) z DDV]]*Sklop9[[#This Row],[Okvirna količina]]</f>
        <v>0</v>
      </c>
      <c r="U27" s="284"/>
    </row>
    <row r="28" spans="1:21" s="55" customFormat="1" ht="12">
      <c r="A28" s="79" t="s">
        <v>14</v>
      </c>
      <c r="B28" s="259" t="s">
        <v>364</v>
      </c>
      <c r="C28" s="235">
        <v>1000</v>
      </c>
      <c r="D28" s="77" t="s">
        <v>109</v>
      </c>
      <c r="E28" s="152"/>
      <c r="F28" s="263">
        <v>20</v>
      </c>
      <c r="G28" s="182" t="s">
        <v>0</v>
      </c>
      <c r="H28" s="26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8" s="263" t="str">
        <f>IF(Sklop9[[#This Row],[ZAHTEVANA SHEMA KAKOVOSTI]]&lt;&gt;"",Sklop9[[#This Row],[Preračunana masa/volumen/kos na enoto kg]],"")</f>
        <v/>
      </c>
      <c r="J28" s="264"/>
      <c r="K28" s="265"/>
      <c r="L28" s="265"/>
      <c r="M28" s="266"/>
      <c r="N28" s="267"/>
      <c r="O28" s="267"/>
      <c r="P28" s="268"/>
      <c r="Q28" s="267">
        <f>+Sklop9[[#This Row],[cena/enota brez DDV v EUR]]*Sklop9[[#This Row],[Stopnja DDV (%)]]</f>
        <v>0</v>
      </c>
      <c r="R28" s="267">
        <f>+Sklop9[[#This Row],[cena/enota brez DDV v EUR]]+Sklop9[[#This Row],[Davek (EUR)]]</f>
        <v>0</v>
      </c>
      <c r="S28" s="267">
        <f>+Sklop9[[#This Row],[cena/enota brez DDV v EUR]]*Sklop9[[#This Row],[Okvirna količina]]</f>
        <v>0</v>
      </c>
      <c r="T28" s="267">
        <f>+Sklop9[[#This Row],[Končna cena/enoto mere (EUR) z DDV]]*Sklop9[[#This Row],[Okvirna količina]]</f>
        <v>0</v>
      </c>
      <c r="U28" s="284"/>
    </row>
    <row r="29" spans="1:21" s="55" customFormat="1" ht="12">
      <c r="A29" s="79" t="s">
        <v>15</v>
      </c>
      <c r="B29" s="259" t="s">
        <v>365</v>
      </c>
      <c r="C29" s="235">
        <v>1000</v>
      </c>
      <c r="D29" s="77" t="s">
        <v>109</v>
      </c>
      <c r="E29" s="152"/>
      <c r="F29" s="263">
        <v>210</v>
      </c>
      <c r="G29" s="283" t="s">
        <v>0</v>
      </c>
      <c r="H29" s="26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210</v>
      </c>
      <c r="I29" s="263" t="str">
        <f>IF(Sklop9[[#This Row],[ZAHTEVANA SHEMA KAKOVOSTI]]&lt;&gt;"",Sklop9[[#This Row],[Preračunana masa/volumen/kos na enoto kg]],"")</f>
        <v/>
      </c>
      <c r="J29" s="264"/>
      <c r="K29" s="265"/>
      <c r="L29" s="265"/>
      <c r="M29" s="266"/>
      <c r="N29" s="267"/>
      <c r="O29" s="267"/>
      <c r="P29" s="268"/>
      <c r="Q29" s="267">
        <f>+Sklop9[[#This Row],[cena/enota brez DDV v EUR]]*Sklop9[[#This Row],[Stopnja DDV (%)]]</f>
        <v>0</v>
      </c>
      <c r="R29" s="267">
        <f>+Sklop9[[#This Row],[cena/enota brez DDV v EUR]]+Sklop9[[#This Row],[Davek (EUR)]]</f>
        <v>0</v>
      </c>
      <c r="S29" s="267">
        <f>+Sklop9[[#This Row],[cena/enota brez DDV v EUR]]*Sklop9[[#This Row],[Okvirna količina]]</f>
        <v>0</v>
      </c>
      <c r="T29" s="267">
        <f>+Sklop9[[#This Row],[Končna cena/enoto mere (EUR) z DDV]]*Sklop9[[#This Row],[Okvirna količina]]</f>
        <v>0</v>
      </c>
      <c r="U29" s="284"/>
    </row>
    <row r="30" spans="1:21" s="55" customFormat="1" ht="12">
      <c r="A30" s="79" t="s">
        <v>16</v>
      </c>
      <c r="B30" s="259" t="s">
        <v>366</v>
      </c>
      <c r="C30" s="235">
        <v>1000</v>
      </c>
      <c r="D30" s="77" t="s">
        <v>109</v>
      </c>
      <c r="E30" s="152"/>
      <c r="F30" s="263">
        <v>40</v>
      </c>
      <c r="G30" s="283" t="s">
        <v>0</v>
      </c>
      <c r="H30" s="26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0" s="263" t="str">
        <f>IF(Sklop9[[#This Row],[ZAHTEVANA SHEMA KAKOVOSTI]]&lt;&gt;"",Sklop9[[#This Row],[Preračunana masa/volumen/kos na enoto kg]],"")</f>
        <v/>
      </c>
      <c r="J30" s="264"/>
      <c r="K30" s="265"/>
      <c r="L30" s="265"/>
      <c r="M30" s="266"/>
      <c r="N30" s="267"/>
      <c r="O30" s="267"/>
      <c r="P30" s="268"/>
      <c r="Q30" s="267">
        <f>+Sklop9[[#This Row],[cena/enota brez DDV v EUR]]*Sklop9[[#This Row],[Stopnja DDV (%)]]</f>
        <v>0</v>
      </c>
      <c r="R30" s="267">
        <f>+Sklop9[[#This Row],[cena/enota brez DDV v EUR]]+Sklop9[[#This Row],[Davek (EUR)]]</f>
        <v>0</v>
      </c>
      <c r="S30" s="267">
        <f>+Sklop9[[#This Row],[cena/enota brez DDV v EUR]]*Sklop9[[#This Row],[Okvirna količina]]</f>
        <v>0</v>
      </c>
      <c r="T30" s="267">
        <f>+Sklop9[[#This Row],[Končna cena/enoto mere (EUR) z DDV]]*Sklop9[[#This Row],[Okvirna količina]]</f>
        <v>0</v>
      </c>
      <c r="U30" s="284"/>
    </row>
    <row r="31" spans="1:21" s="55" customFormat="1" ht="12">
      <c r="A31" s="79" t="s">
        <v>17</v>
      </c>
      <c r="B31" s="259" t="s">
        <v>528</v>
      </c>
      <c r="C31" s="235" t="s">
        <v>361</v>
      </c>
      <c r="D31" s="77" t="s">
        <v>109</v>
      </c>
      <c r="E31" s="152"/>
      <c r="F31" s="263">
        <v>100</v>
      </c>
      <c r="G31" s="283" t="s">
        <v>0</v>
      </c>
      <c r="H31" s="26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1" s="263" t="str">
        <f>IF(Sklop9[[#This Row],[ZAHTEVANA SHEMA KAKOVOSTI]]&lt;&gt;"",Sklop9[[#This Row],[Preračunana masa/volumen/kos na enoto kg]],"")</f>
        <v/>
      </c>
      <c r="J31" s="264"/>
      <c r="K31" s="265"/>
      <c r="L31" s="265"/>
      <c r="M31" s="266"/>
      <c r="N31" s="267"/>
      <c r="O31" s="267"/>
      <c r="P31" s="268"/>
      <c r="Q31" s="267">
        <f>+Sklop9[[#This Row],[cena/enota brez DDV v EUR]]*Sklop9[[#This Row],[Stopnja DDV (%)]]</f>
        <v>0</v>
      </c>
      <c r="R31" s="267">
        <f>+Sklop9[[#This Row],[cena/enota brez DDV v EUR]]+Sklop9[[#This Row],[Davek (EUR)]]</f>
        <v>0</v>
      </c>
      <c r="S31" s="267">
        <f>+Sklop9[[#This Row],[cena/enota brez DDV v EUR]]*Sklop9[[#This Row],[Okvirna količina]]</f>
        <v>0</v>
      </c>
      <c r="T31" s="267">
        <f>+Sklop9[[#This Row],[Končna cena/enoto mere (EUR) z DDV]]*Sklop9[[#This Row],[Okvirna količina]]</f>
        <v>0</v>
      </c>
      <c r="U31" s="284"/>
    </row>
    <row r="32" spans="1:21" s="55" customFormat="1" ht="12">
      <c r="A32" s="79" t="s">
        <v>18</v>
      </c>
      <c r="B32" s="259" t="s">
        <v>528</v>
      </c>
      <c r="C32" s="235">
        <v>1000</v>
      </c>
      <c r="D32" s="77" t="s">
        <v>109</v>
      </c>
      <c r="E32" s="152"/>
      <c r="F32" s="263">
        <v>50</v>
      </c>
      <c r="G32" s="283" t="s">
        <v>0</v>
      </c>
      <c r="H32" s="26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2" s="263" t="str">
        <f>IF(Sklop9[[#This Row],[ZAHTEVANA SHEMA KAKOVOSTI]]&lt;&gt;"",Sklop9[[#This Row],[Preračunana masa/volumen/kos na enoto kg]],"")</f>
        <v/>
      </c>
      <c r="J32" s="264"/>
      <c r="K32" s="265"/>
      <c r="L32" s="265"/>
      <c r="M32" s="266"/>
      <c r="N32" s="267"/>
      <c r="O32" s="267"/>
      <c r="P32" s="268"/>
      <c r="Q32" s="267">
        <f>+Sklop9[[#This Row],[cena/enota brez DDV v EUR]]*Sklop9[[#This Row],[Stopnja DDV (%)]]</f>
        <v>0</v>
      </c>
      <c r="R32" s="267">
        <f>+Sklop9[[#This Row],[cena/enota brez DDV v EUR]]+Sklop9[[#This Row],[Davek (EUR)]]</f>
        <v>0</v>
      </c>
      <c r="S32" s="267">
        <f>+Sklop9[[#This Row],[cena/enota brez DDV v EUR]]*Sklop9[[#This Row],[Okvirna količina]]</f>
        <v>0</v>
      </c>
      <c r="T32" s="267">
        <f>+Sklop9[[#This Row],[Končna cena/enoto mere (EUR) z DDV]]*Sklop9[[#This Row],[Okvirna količina]]</f>
        <v>0</v>
      </c>
      <c r="U32" s="284"/>
    </row>
    <row r="33" spans="1:21" s="397" customFormat="1" ht="12">
      <c r="A33" s="79" t="s">
        <v>19</v>
      </c>
      <c r="B33" s="259" t="s">
        <v>575</v>
      </c>
      <c r="C33" s="235" t="s">
        <v>576</v>
      </c>
      <c r="D33" s="388" t="s">
        <v>109</v>
      </c>
      <c r="E33" s="152"/>
      <c r="F33" s="374">
        <v>120</v>
      </c>
      <c r="G33" s="390" t="s">
        <v>0</v>
      </c>
      <c r="H33" s="3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3" s="374" t="str">
        <f>IF(Sklop9[[#This Row],[ZAHTEVANA SHEMA KAKOVOSTI]]&lt;&gt;"",Sklop9[[#This Row],[Preračunana masa/volumen/kos na enoto kg]],"")</f>
        <v/>
      </c>
      <c r="J33" s="375"/>
      <c r="K33" s="394"/>
      <c r="L33" s="394"/>
      <c r="M33" s="395"/>
      <c r="N33" s="376"/>
      <c r="O33" s="376"/>
      <c r="P33" s="377"/>
      <c r="Q33" s="376">
        <f>+Sklop9[[#This Row],[cena/enota brez DDV v EUR]]*Sklop9[[#This Row],[Stopnja DDV (%)]]</f>
        <v>0</v>
      </c>
      <c r="R33" s="376">
        <f>+Sklop9[[#This Row],[cena/enota brez DDV v EUR]]+Sklop9[[#This Row],[Davek (EUR)]]</f>
        <v>0</v>
      </c>
      <c r="S33" s="376">
        <f>+Sklop9[[#This Row],[cena/enota brez DDV v EUR]]*Sklop9[[#This Row],[Okvirna količina]]</f>
        <v>0</v>
      </c>
      <c r="T33" s="376">
        <f>+Sklop9[[#This Row],[Končna cena/enoto mere (EUR) z DDV]]*Sklop9[[#This Row],[Okvirna količina]]</f>
        <v>0</v>
      </c>
      <c r="U33" s="396"/>
    </row>
    <row r="34" spans="1:21" s="397" customFormat="1" ht="12">
      <c r="A34" s="79" t="s">
        <v>20</v>
      </c>
      <c r="B34" s="259" t="s">
        <v>577</v>
      </c>
      <c r="C34" s="235" t="s">
        <v>576</v>
      </c>
      <c r="D34" s="388" t="s">
        <v>109</v>
      </c>
      <c r="E34" s="152"/>
      <c r="F34" s="374">
        <v>200</v>
      </c>
      <c r="G34" s="390" t="s">
        <v>0</v>
      </c>
      <c r="H34" s="3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34" s="374" t="str">
        <f>IF(Sklop9[[#This Row],[ZAHTEVANA SHEMA KAKOVOSTI]]&lt;&gt;"",Sklop9[[#This Row],[Preračunana masa/volumen/kos na enoto kg]],"")</f>
        <v/>
      </c>
      <c r="J34" s="375"/>
      <c r="K34" s="394"/>
      <c r="L34" s="394"/>
      <c r="M34" s="395"/>
      <c r="N34" s="376"/>
      <c r="O34" s="376"/>
      <c r="P34" s="377"/>
      <c r="Q34" s="376">
        <f>+Sklop9[[#This Row],[cena/enota brez DDV v EUR]]*Sklop9[[#This Row],[Stopnja DDV (%)]]</f>
        <v>0</v>
      </c>
      <c r="R34" s="376">
        <f>+Sklop9[[#This Row],[cena/enota brez DDV v EUR]]+Sklop9[[#This Row],[Davek (EUR)]]</f>
        <v>0</v>
      </c>
      <c r="S34" s="376">
        <f>+Sklop9[[#This Row],[cena/enota brez DDV v EUR]]*Sklop9[[#This Row],[Okvirna količina]]</f>
        <v>0</v>
      </c>
      <c r="T34" s="376">
        <f>+Sklop9[[#This Row],[Končna cena/enoto mere (EUR) z DDV]]*Sklop9[[#This Row],[Okvirna količina]]</f>
        <v>0</v>
      </c>
      <c r="U34" s="396"/>
    </row>
    <row r="35" spans="1:21">
      <c r="A35" s="361" t="s">
        <v>131</v>
      </c>
      <c r="B35" s="362"/>
      <c r="C35" s="363"/>
      <c r="D35" s="363"/>
      <c r="E35" s="364"/>
      <c r="F35" s="365"/>
      <c r="G35" s="366"/>
      <c r="H35" s="367">
        <f>SUBTOTAL(109,Sklop9[Preračunana masa/volumen/kos na enoto kg])</f>
        <v>4625</v>
      </c>
      <c r="I35" s="367">
        <f>SUBTOTAL(109,Sklop9[Živila iz shem kakovosti (kg)])</f>
        <v>0</v>
      </c>
      <c r="J35" s="365"/>
      <c r="K35" s="368"/>
      <c r="L35" s="368"/>
      <c r="M35" s="369"/>
      <c r="N35" s="370"/>
      <c r="O35" s="370"/>
      <c r="P35" s="370"/>
      <c r="Q35" s="371"/>
      <c r="R35" s="365"/>
      <c r="S35" s="371">
        <f>SUBTOTAL(109,Sklop9[Vrednost za okvirno količino (EUR) brez DDV])</f>
        <v>0</v>
      </c>
      <c r="T35" s="371">
        <f>SUBTOTAL(109,Sklop9[Vrednost za okvirno količino (EUR) z DDV])</f>
        <v>0</v>
      </c>
      <c r="U35" s="372">
        <f>SUBTOTAL(103,Sklop9[Shema kakovosti
(nacionalne, evropske)
])</f>
        <v>0</v>
      </c>
    </row>
    <row r="36" spans="1:21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1">
      <c r="A37" s="48" t="s">
        <v>127</v>
      </c>
      <c r="B37" s="16"/>
      <c r="C37" s="28"/>
      <c r="D37" s="28"/>
      <c r="E37" s="100"/>
      <c r="Q37" s="48"/>
      <c r="R37" s="48"/>
      <c r="S37" s="48"/>
      <c r="T37" s="48"/>
    </row>
    <row r="38" spans="1:21">
      <c r="A38" s="11" t="s">
        <v>129</v>
      </c>
      <c r="B38" s="16"/>
      <c r="C38" s="28"/>
      <c r="D38" s="28"/>
      <c r="E38" s="100"/>
    </row>
    <row r="39" spans="1:21">
      <c r="A39" s="95" t="s">
        <v>175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1" ht="12.75" customHeight="1">
      <c r="A40" s="460" t="s">
        <v>168</v>
      </c>
      <c r="B40" s="460"/>
      <c r="C40" s="460"/>
      <c r="D40" s="460"/>
      <c r="E40" s="460"/>
      <c r="F40" s="460"/>
      <c r="G40" s="460"/>
      <c r="H40" s="460"/>
      <c r="I40" s="460"/>
      <c r="J40" s="460"/>
      <c r="K40" s="460"/>
      <c r="L40" s="460"/>
      <c r="M40" s="54"/>
      <c r="N40" s="29"/>
      <c r="O40" s="29"/>
      <c r="P40" s="29"/>
      <c r="Q40" s="29"/>
      <c r="R40" s="29"/>
    </row>
    <row r="41" spans="1:21">
      <c r="A41" s="461" t="s">
        <v>189</v>
      </c>
      <c r="B41" s="461"/>
      <c r="C41" s="461"/>
      <c r="D41" s="461"/>
      <c r="E41" s="461"/>
      <c r="F41" s="461"/>
      <c r="G41" s="461"/>
      <c r="H41" s="461"/>
      <c r="I41" s="461"/>
      <c r="J41" s="461"/>
      <c r="K41" s="461"/>
      <c r="L41" s="461"/>
      <c r="N41" s="29"/>
      <c r="O41" s="29"/>
      <c r="P41" s="29"/>
      <c r="Q41" s="29"/>
      <c r="R41" s="29"/>
    </row>
    <row r="42" spans="1:2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N42" s="29"/>
      <c r="O42" s="29"/>
      <c r="P42" s="29"/>
      <c r="Q42" s="29"/>
      <c r="R42" s="29"/>
    </row>
    <row r="43" spans="1:21">
      <c r="A43" s="95" t="s">
        <v>65</v>
      </c>
      <c r="F43" s="68"/>
      <c r="G43" s="68" t="s">
        <v>66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67</v>
      </c>
      <c r="R43" s="29"/>
    </row>
    <row r="44" spans="1:21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</sheetData>
  <sheetProtection insertRows="0" deleteRows="0"/>
  <protectedRanges>
    <protectedRange sqref="J43:P1048576 M40:P40 U43:U1048576 J1:P39 U1:U40" name="Obseg1"/>
    <protectedRange sqref="J40:L40" name="Obseg1_2_1"/>
    <protectedRange sqref="J41:P42 U41:U42" name="Obseg1_1"/>
  </protectedRanges>
  <mergeCells count="9">
    <mergeCell ref="A41:L41"/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2"/>
  <sheetViews>
    <sheetView topLeftCell="A9" zoomScaleNormal="100" zoomScaleSheetLayoutView="100" workbookViewId="0">
      <selection activeCell="M31" sqref="M3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51" t="str">
        <f>+'prva stran'!B6</f>
        <v>VIZ VRTEC MAVRICA IZOLA – EPEI ASILO »MAVRICA« ISOLA</v>
      </c>
      <c r="D2" s="452"/>
      <c r="E2" s="452"/>
      <c r="F2" s="452"/>
      <c r="G2" s="452"/>
      <c r="H2" s="452"/>
      <c r="I2" s="452"/>
      <c r="J2" s="452"/>
    </row>
    <row r="3" spans="1:21" ht="15">
      <c r="B3" s="50" t="s">
        <v>82</v>
      </c>
      <c r="C3" s="453" t="str">
        <f>+'prva stran'!B7</f>
        <v>Ulica Osvobodilne fronte 15, 6310 Izola - Isola</v>
      </c>
      <c r="D3" s="454"/>
      <c r="E3" s="454"/>
      <c r="F3" s="454"/>
      <c r="G3" s="454"/>
      <c r="H3" s="454"/>
      <c r="I3" s="454"/>
      <c r="J3" s="45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55">
        <f>+'prva stran'!B10</f>
        <v>0</v>
      </c>
      <c r="D6" s="456"/>
      <c r="E6" s="456"/>
      <c r="F6" s="456"/>
      <c r="G6" s="456"/>
      <c r="H6" s="456"/>
      <c r="I6" s="456"/>
      <c r="J6" s="456"/>
    </row>
    <row r="7" spans="1:21" ht="17.25" customHeight="1">
      <c r="B7" s="51" t="s">
        <v>82</v>
      </c>
      <c r="C7" s="457">
        <f>+'prva stran'!B11</f>
        <v>0</v>
      </c>
      <c r="D7" s="458"/>
      <c r="E7" s="458"/>
      <c r="F7" s="458"/>
      <c r="G7" s="458"/>
      <c r="H7" s="458"/>
      <c r="I7" s="458"/>
      <c r="J7" s="458"/>
    </row>
    <row r="8" spans="1:21" ht="17.25" customHeight="1">
      <c r="B8" s="51" t="s">
        <v>83</v>
      </c>
      <c r="C8" s="457">
        <f>+'prva stran'!B12</f>
        <v>0</v>
      </c>
      <c r="D8" s="458"/>
      <c r="E8" s="458"/>
      <c r="F8" s="458"/>
      <c r="G8" s="458"/>
      <c r="H8" s="458"/>
      <c r="I8" s="458"/>
      <c r="J8" s="458"/>
    </row>
    <row r="9" spans="1:21" s="12" customFormat="1" ht="17.25" customHeight="1">
      <c r="A9" s="9"/>
      <c r="B9" s="52" t="s">
        <v>85</v>
      </c>
      <c r="C9" s="459">
        <f>+'prva stran'!B13</f>
        <v>0</v>
      </c>
      <c r="D9" s="458"/>
      <c r="E9" s="458"/>
      <c r="F9" s="458"/>
      <c r="G9" s="458"/>
      <c r="H9" s="458"/>
      <c r="I9" s="458"/>
      <c r="J9" s="4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0" t="str">
        <f>+'Ponudbeni pred_rekapitulacija'!B23</f>
        <v>RIŽ IN ŽITNE KAŠE</v>
      </c>
      <c r="C13" s="450"/>
      <c r="D13" s="450"/>
      <c r="E13" s="450"/>
      <c r="F13" s="450"/>
      <c r="G13" s="450"/>
      <c r="H13" s="450"/>
      <c r="I13" s="450"/>
      <c r="J13" s="450"/>
      <c r="K13" s="45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601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9" t="s">
        <v>1</v>
      </c>
      <c r="B16" s="171" t="s">
        <v>367</v>
      </c>
      <c r="C16" s="77">
        <v>1000</v>
      </c>
      <c r="D16" s="103" t="s">
        <v>109</v>
      </c>
      <c r="E16" s="99"/>
      <c r="F16" s="179">
        <v>210</v>
      </c>
      <c r="G16" s="103" t="s">
        <v>0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210</v>
      </c>
      <c r="I16" s="80" t="str">
        <f>IF(Sklop10[[#This Row],[ZAHTEVANA SHEMA KAKOVOSTI]]&lt;&gt;"",Sklop10[[#This Row],[Preračunana masa/volumen/kos na enoto kg]],"")</f>
        <v/>
      </c>
      <c r="J16" s="87"/>
      <c r="K16" s="131"/>
      <c r="L16" s="131"/>
      <c r="M16" s="131"/>
      <c r="N16" s="132"/>
      <c r="O16" s="132"/>
      <c r="P16" s="89"/>
      <c r="Q16" s="83">
        <f>+Sklop10[[#This Row],[cena/enota brez DDV v EUR]]*Sklop10[[#This Row],[Stopnja DDV (%)]]</f>
        <v>0</v>
      </c>
      <c r="R16" s="83">
        <f>+Sklop10[[#This Row],[cena/enota brez DDV v EUR]]+Sklop10[[#This Row],[Davek (EUR)]]</f>
        <v>0</v>
      </c>
      <c r="S16" s="83">
        <f>+Sklop10[[#This Row],[cena/enota brez DDV v EUR]]*Sklop10[[#This Row],[Okvirna količina]]</f>
        <v>0</v>
      </c>
      <c r="T16" s="83">
        <f>+Sklop10[[#This Row],[Končna cena/enoto mere (EUR) z DDV]]*Sklop10[[#This Row],[Okvirna količina]]</f>
        <v>0</v>
      </c>
      <c r="U16" s="132"/>
    </row>
    <row r="17" spans="1:22" s="55" customFormat="1" ht="12">
      <c r="A17" s="79" t="s">
        <v>3</v>
      </c>
      <c r="B17" s="171" t="s">
        <v>368</v>
      </c>
      <c r="C17" s="77">
        <v>1000</v>
      </c>
      <c r="D17" s="103" t="s">
        <v>109</v>
      </c>
      <c r="E17" s="99"/>
      <c r="F17" s="179">
        <v>1920</v>
      </c>
      <c r="G17" s="103" t="s">
        <v>0</v>
      </c>
      <c r="H1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1920</v>
      </c>
      <c r="I17" s="80" t="str">
        <f>IF(Sklop10[[#This Row],[ZAHTEVANA SHEMA KAKOVOSTI]]&lt;&gt;"",Sklop10[[#This Row],[Preračunana masa/volumen/kos na enoto kg]],"")</f>
        <v/>
      </c>
      <c r="J17" s="88"/>
      <c r="K17" s="131"/>
      <c r="L17" s="131"/>
      <c r="M17" s="131"/>
      <c r="N17" s="134"/>
      <c r="O17" s="132"/>
      <c r="P17" s="91"/>
      <c r="Q17" s="86">
        <f>+Sklop10[[#This Row],[cena/enota brez DDV v EUR]]*Sklop10[[#This Row],[Stopnja DDV (%)]]</f>
        <v>0</v>
      </c>
      <c r="R17" s="86">
        <f>+Sklop10[[#This Row],[cena/enota brez DDV v EUR]]+Sklop10[[#This Row],[Davek (EUR)]]</f>
        <v>0</v>
      </c>
      <c r="S17" s="86">
        <f>+Sklop10[[#This Row],[cena/enota brez DDV v EUR]]*Sklop10[[#This Row],[Okvirna količina]]</f>
        <v>0</v>
      </c>
      <c r="T17" s="86">
        <f>+Sklop10[[#This Row],[Končna cena/enoto mere (EUR) z DDV]]*Sklop10[[#This Row],[Okvirna količina]]</f>
        <v>0</v>
      </c>
      <c r="U17" s="132"/>
    </row>
    <row r="18" spans="1:22" s="55" customFormat="1" ht="12">
      <c r="A18" s="79" t="s">
        <v>4</v>
      </c>
      <c r="B18" s="171" t="s">
        <v>369</v>
      </c>
      <c r="C18" s="77" t="s">
        <v>192</v>
      </c>
      <c r="D18" s="103" t="s">
        <v>109</v>
      </c>
      <c r="E18" s="99"/>
      <c r="F18" s="179">
        <v>35</v>
      </c>
      <c r="G18" s="103" t="s">
        <v>0</v>
      </c>
      <c r="H1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</v>
      </c>
      <c r="I18" s="80" t="str">
        <f>IF(Sklop10[[#This Row],[ZAHTEVANA SHEMA KAKOVOSTI]]&lt;&gt;"",Sklop10[[#This Row],[Preračunana masa/volumen/kos na enoto kg]],"")</f>
        <v/>
      </c>
      <c r="J18" s="88"/>
      <c r="K18" s="131"/>
      <c r="L18" s="131"/>
      <c r="M18" s="131"/>
      <c r="N18" s="134"/>
      <c r="O18" s="132"/>
      <c r="P18" s="91"/>
      <c r="Q18" s="86">
        <f>+Sklop10[[#This Row],[cena/enota brez DDV v EUR]]*Sklop10[[#This Row],[Stopnja DDV (%)]]</f>
        <v>0</v>
      </c>
      <c r="R18" s="86">
        <f>+Sklop10[[#This Row],[cena/enota brez DDV v EUR]]+Sklop10[[#This Row],[Davek (EUR)]]</f>
        <v>0</v>
      </c>
      <c r="S18" s="86">
        <f>+Sklop10[[#This Row],[cena/enota brez DDV v EUR]]*Sklop10[[#This Row],[Okvirna količina]]</f>
        <v>0</v>
      </c>
      <c r="T18" s="86">
        <f>+Sklop10[[#This Row],[Končna cena/enoto mere (EUR) z DDV]]*Sklop10[[#This Row],[Okvirna količina]]</f>
        <v>0</v>
      </c>
      <c r="U18" s="132"/>
    </row>
    <row r="19" spans="1:22" s="55" customFormat="1" ht="12">
      <c r="A19" s="79" t="s">
        <v>5</v>
      </c>
      <c r="B19" s="171" t="s">
        <v>370</v>
      </c>
      <c r="C19" s="77">
        <v>1000</v>
      </c>
      <c r="D19" s="103" t="s">
        <v>109</v>
      </c>
      <c r="E19" s="99"/>
      <c r="F19" s="179">
        <v>120</v>
      </c>
      <c r="G19" s="103" t="s">
        <v>0</v>
      </c>
      <c r="H1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19" s="80" t="str">
        <f>IF(Sklop10[[#This Row],[ZAHTEVANA SHEMA KAKOVOSTI]]&lt;&gt;"",Sklop10[[#This Row],[Preračunana masa/volumen/kos na enoto kg]],"")</f>
        <v/>
      </c>
      <c r="J19" s="88"/>
      <c r="K19" s="131"/>
      <c r="L19" s="131"/>
      <c r="M19" s="131"/>
      <c r="N19" s="134"/>
      <c r="O19" s="132"/>
      <c r="P19" s="91"/>
      <c r="Q19" s="86">
        <f>+Sklop10[[#This Row],[cena/enota brez DDV v EUR]]*Sklop10[[#This Row],[Stopnja DDV (%)]]</f>
        <v>0</v>
      </c>
      <c r="R19" s="86">
        <f>+Sklop10[[#This Row],[cena/enota brez DDV v EUR]]+Sklop10[[#This Row],[Davek (EUR)]]</f>
        <v>0</v>
      </c>
      <c r="S19" s="86">
        <f>+Sklop10[[#This Row],[cena/enota brez DDV v EUR]]*Sklop10[[#This Row],[Okvirna količina]]</f>
        <v>0</v>
      </c>
      <c r="T19" s="86">
        <f>+Sklop10[[#This Row],[Končna cena/enoto mere (EUR) z DDV]]*Sklop10[[#This Row],[Okvirna količina]]</f>
        <v>0</v>
      </c>
      <c r="U19" s="132"/>
    </row>
    <row r="20" spans="1:22">
      <c r="A20" s="245" t="s">
        <v>131</v>
      </c>
      <c r="B20" s="246"/>
      <c r="C20" s="247"/>
      <c r="D20" s="247"/>
      <c r="E20" s="248"/>
      <c r="F20" s="249"/>
      <c r="G20" s="250"/>
      <c r="H20" s="251">
        <f>SUBTOTAL(109,Sklop10[Preračunana masa/volumen/kos na enoto kg])</f>
        <v>2285</v>
      </c>
      <c r="I20" s="251">
        <f>SUBTOTAL(109,Sklop10[Živila iz shem kakovosti (kg)])</f>
        <v>0</v>
      </c>
      <c r="J20" s="249"/>
      <c r="K20" s="252"/>
      <c r="L20" s="252"/>
      <c r="M20" s="253"/>
      <c r="N20" s="254"/>
      <c r="O20" s="254"/>
      <c r="P20" s="254"/>
      <c r="Q20" s="255"/>
      <c r="R20" s="249"/>
      <c r="S20" s="255">
        <f>SUBTOTAL(109,Sklop10[Vrednost za okvirno količino (EUR) brez DDV])</f>
        <v>0</v>
      </c>
      <c r="T20" s="255">
        <f>SUBTOTAL(109,Sklop10[Vrednost za okvirno količino (EUR) z DDV])</f>
        <v>0</v>
      </c>
      <c r="U20" s="256">
        <f>SUBTOTAL(103,Sklop10[Shema kakovosti
(nacionalne, evropske)
])</f>
        <v>0</v>
      </c>
    </row>
    <row r="21" spans="1:22" s="197" customFormat="1">
      <c r="B21" s="186"/>
      <c r="C21" s="187"/>
      <c r="D21" s="187"/>
      <c r="E21" s="188"/>
      <c r="F21" s="189"/>
      <c r="G21" s="190"/>
      <c r="H21" s="191"/>
      <c r="I21" s="191"/>
      <c r="J21" s="189"/>
      <c r="K21" s="192"/>
      <c r="L21" s="192"/>
      <c r="M21" s="193"/>
      <c r="N21" s="194"/>
      <c r="O21" s="194"/>
      <c r="P21" s="194"/>
      <c r="Q21" s="195"/>
      <c r="R21" s="189"/>
      <c r="S21" s="195"/>
      <c r="T21" s="195"/>
      <c r="U21" s="196"/>
    </row>
    <row r="22" spans="1:22">
      <c r="A22" s="48" t="s">
        <v>127</v>
      </c>
      <c r="B22" s="16"/>
      <c r="C22" s="28"/>
      <c r="D22" s="28"/>
      <c r="E22" s="100"/>
      <c r="Q22" s="48"/>
      <c r="R22" s="48"/>
      <c r="S22" s="48"/>
      <c r="T22" s="48"/>
    </row>
    <row r="23" spans="1:22">
      <c r="A23" s="11" t="s">
        <v>129</v>
      </c>
      <c r="B23" s="16"/>
      <c r="C23" s="28"/>
      <c r="D23" s="28"/>
      <c r="E23" s="100"/>
      <c r="V23" s="107"/>
    </row>
    <row r="24" spans="1:22">
      <c r="A24" s="95" t="s">
        <v>175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460" t="s">
        <v>168</v>
      </c>
      <c r="B25" s="460"/>
      <c r="C25" s="460"/>
      <c r="D25" s="460"/>
      <c r="E25" s="460"/>
      <c r="F25" s="460"/>
      <c r="G25" s="460"/>
      <c r="H25" s="460"/>
      <c r="I25" s="460"/>
      <c r="J25" s="460"/>
      <c r="K25" s="460"/>
      <c r="L25" s="460"/>
      <c r="M25" s="54"/>
      <c r="N25" s="29"/>
      <c r="O25" s="29"/>
      <c r="P25" s="29"/>
      <c r="Q25" s="29"/>
      <c r="R25" s="29"/>
    </row>
    <row r="26" spans="1:22">
      <c r="N26" s="29"/>
      <c r="O26" s="29"/>
      <c r="P26" s="29"/>
      <c r="Q26" s="29"/>
      <c r="R26" s="29"/>
    </row>
    <row r="27" spans="1:22">
      <c r="A27" s="109"/>
      <c r="N27" s="29"/>
      <c r="O27" s="29"/>
      <c r="P27" s="29"/>
      <c r="Q27" s="29"/>
      <c r="R27" s="29"/>
    </row>
    <row r="28" spans="1:22">
      <c r="A28" s="95" t="s">
        <v>65</v>
      </c>
      <c r="F28" s="68"/>
      <c r="G28" s="68" t="s">
        <v>66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67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100"/>
    </row>
    <row r="31" spans="1:22">
      <c r="B31" s="16"/>
      <c r="C31" s="28"/>
      <c r="D31" s="28"/>
      <c r="E31" s="100"/>
    </row>
    <row r="32" spans="1:22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>
      <c r="B251" s="16"/>
      <c r="C251" s="28"/>
      <c r="D251" s="28"/>
      <c r="E251" s="100"/>
    </row>
    <row r="252" spans="1:22">
      <c r="B252" s="16"/>
      <c r="C252" s="28"/>
      <c r="D252" s="28"/>
      <c r="E252" s="100"/>
    </row>
  </sheetData>
  <sheetProtection insertRows="0" deleteRows="0"/>
  <protectedRanges>
    <protectedRange sqref="J26:P1048576 M25:P25 U1:U1048576 J1:P24" name="Obseg1"/>
    <protectedRange sqref="J25:L25" name="Obseg1_2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651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U252"/>
  <sheetViews>
    <sheetView topLeftCell="A7" zoomScale="96" zoomScaleNormal="96" zoomScaleSheetLayoutView="100" workbookViewId="0">
      <selection activeCell="T32" sqref="T32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51" t="str">
        <f>+'prva stran'!B6</f>
        <v>VIZ VRTEC MAVRICA IZOLA – EPEI ASILO »MAVRICA« ISOLA</v>
      </c>
      <c r="D2" s="452"/>
      <c r="E2" s="452"/>
      <c r="F2" s="452"/>
      <c r="G2" s="452"/>
      <c r="H2" s="452"/>
      <c r="I2" s="452"/>
      <c r="J2" s="452"/>
    </row>
    <row r="3" spans="1:21" ht="15">
      <c r="B3" s="50" t="s">
        <v>82</v>
      </c>
      <c r="C3" s="453" t="str">
        <f>+'prva stran'!B7</f>
        <v>Ulica Osvobodilne fronte 15, 6310 Izola - Isola</v>
      </c>
      <c r="D3" s="454"/>
      <c r="E3" s="454"/>
      <c r="F3" s="454"/>
      <c r="G3" s="454"/>
      <c r="H3" s="454"/>
      <c r="I3" s="454"/>
      <c r="J3" s="45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55">
        <f>+'prva stran'!B10</f>
        <v>0</v>
      </c>
      <c r="D6" s="456"/>
      <c r="E6" s="456"/>
      <c r="F6" s="456"/>
      <c r="G6" s="456"/>
      <c r="H6" s="456"/>
      <c r="I6" s="456"/>
      <c r="J6" s="456"/>
    </row>
    <row r="7" spans="1:21" ht="17.25" customHeight="1">
      <c r="B7" s="51" t="s">
        <v>82</v>
      </c>
      <c r="C7" s="457">
        <f>+'prva stran'!B11</f>
        <v>0</v>
      </c>
      <c r="D7" s="458"/>
      <c r="E7" s="458"/>
      <c r="F7" s="458"/>
      <c r="G7" s="458"/>
      <c r="H7" s="458"/>
      <c r="I7" s="458"/>
      <c r="J7" s="458"/>
    </row>
    <row r="8" spans="1:21" ht="17.25" customHeight="1">
      <c r="B8" s="51" t="s">
        <v>83</v>
      </c>
      <c r="C8" s="457">
        <f>+'prva stran'!B12</f>
        <v>0</v>
      </c>
      <c r="D8" s="458"/>
      <c r="E8" s="458"/>
      <c r="F8" s="458"/>
      <c r="G8" s="458"/>
      <c r="H8" s="458"/>
      <c r="I8" s="458"/>
      <c r="J8" s="458"/>
    </row>
    <row r="9" spans="1:21" s="12" customFormat="1" ht="17.25" customHeight="1">
      <c r="A9" s="9"/>
      <c r="B9" s="52" t="s">
        <v>85</v>
      </c>
      <c r="C9" s="459">
        <f>+'prva stran'!B13</f>
        <v>0</v>
      </c>
      <c r="D9" s="458"/>
      <c r="E9" s="458"/>
      <c r="F9" s="458"/>
      <c r="G9" s="458"/>
      <c r="H9" s="458"/>
      <c r="I9" s="458"/>
      <c r="J9" s="4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pred_rekapitulacija'!A24</f>
        <v>11.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0" t="str">
        <f>+'Ponudbeni pred_rekapitulacija'!B24</f>
        <v>SADNI SOKOVI</v>
      </c>
      <c r="C13" s="450"/>
      <c r="D13" s="450"/>
      <c r="E13" s="450"/>
      <c r="F13" s="450"/>
      <c r="G13" s="450"/>
      <c r="H13" s="450"/>
      <c r="I13" s="450"/>
      <c r="J13" s="450"/>
      <c r="K13" s="45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601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24">
      <c r="A16" s="79" t="s">
        <v>1</v>
      </c>
      <c r="B16" s="171" t="s">
        <v>562</v>
      </c>
      <c r="C16" s="77">
        <v>1</v>
      </c>
      <c r="D16" s="77" t="s">
        <v>74</v>
      </c>
      <c r="E16" s="99"/>
      <c r="F16" s="179">
        <v>560</v>
      </c>
      <c r="G16" s="103" t="s">
        <v>74</v>
      </c>
      <c r="H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560</v>
      </c>
      <c r="I16" s="80" t="str">
        <f>IF(Sklop11[[#This Row],[ZAHTEVANA SHEMA KAKOVOSTI]]&lt;&gt;"",Sklop11[[#This Row],[Preračunana masa/volumen/kos na enoto kg]],"")</f>
        <v/>
      </c>
      <c r="J16" s="88"/>
      <c r="K16" s="151"/>
      <c r="L16" s="151"/>
      <c r="M16" s="151"/>
      <c r="N16" s="134"/>
      <c r="O16" s="151"/>
      <c r="P16" s="91"/>
      <c r="Q16" s="86">
        <f>+Sklop11[[#This Row],[cena/enota brez DDV v EUR]]*Sklop11[[#This Row],[Stopnja DDV (%)]]</f>
        <v>0</v>
      </c>
      <c r="R16" s="86">
        <f>+Sklop11[[#This Row],[cena/enota brez DDV v EUR]]+Sklop11[[#This Row],[Davek (EUR)]]</f>
        <v>0</v>
      </c>
      <c r="S16" s="86">
        <f>+Sklop11[[#This Row],[cena/enota brez DDV v EUR]]*Sklop11[[#This Row],[Okvirna količina]]</f>
        <v>0</v>
      </c>
      <c r="T16" s="86">
        <f>+Sklop11[[#This Row],[Končna cena/enoto mere (EUR) z DDV]]*Sklop11[[#This Row],[Okvirna količina]]</f>
        <v>0</v>
      </c>
      <c r="U16" s="151"/>
    </row>
    <row r="17" spans="1:21" s="55" customFormat="1" ht="24">
      <c r="A17" s="79" t="s">
        <v>3</v>
      </c>
      <c r="B17" s="171" t="s">
        <v>563</v>
      </c>
      <c r="C17" s="77">
        <v>1</v>
      </c>
      <c r="D17" s="77" t="s">
        <v>74</v>
      </c>
      <c r="E17" s="99"/>
      <c r="F17" s="179">
        <v>400</v>
      </c>
      <c r="G17" s="103" t="s">
        <v>74</v>
      </c>
      <c r="H1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7" s="80" t="str">
        <f>IF(Sklop11[[#This Row],[ZAHTEVANA SHEMA KAKOVOSTI]]&lt;&gt;"",Sklop11[[#This Row],[Preračunana masa/volumen/kos na enoto kg]],"")</f>
        <v/>
      </c>
      <c r="J17" s="88"/>
      <c r="K17" s="151"/>
      <c r="L17" s="151"/>
      <c r="M17" s="151"/>
      <c r="N17" s="134"/>
      <c r="O17" s="151"/>
      <c r="P17" s="91"/>
      <c r="Q17" s="86">
        <f>+Sklop11[[#This Row],[cena/enota brez DDV v EUR]]*Sklop11[[#This Row],[Stopnja DDV (%)]]</f>
        <v>0</v>
      </c>
      <c r="R17" s="86">
        <f>+Sklop11[[#This Row],[cena/enota brez DDV v EUR]]+Sklop11[[#This Row],[Davek (EUR)]]</f>
        <v>0</v>
      </c>
      <c r="S17" s="86">
        <f>+Sklop11[[#This Row],[cena/enota brez DDV v EUR]]*Sklop11[[#This Row],[Okvirna količina]]</f>
        <v>0</v>
      </c>
      <c r="T17" s="86">
        <f>+Sklop11[[#This Row],[Končna cena/enoto mere (EUR) z DDV]]*Sklop11[[#This Row],[Okvirna količina]]</f>
        <v>0</v>
      </c>
      <c r="U17" s="151"/>
    </row>
    <row r="18" spans="1:21" s="55" customFormat="1" ht="24">
      <c r="A18" s="79" t="s">
        <v>4</v>
      </c>
      <c r="B18" s="171" t="s">
        <v>564</v>
      </c>
      <c r="C18" s="77">
        <v>1</v>
      </c>
      <c r="D18" s="77" t="s">
        <v>74</v>
      </c>
      <c r="E18" s="99"/>
      <c r="F18" s="179">
        <v>420</v>
      </c>
      <c r="G18" s="103" t="s">
        <v>74</v>
      </c>
      <c r="H1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420</v>
      </c>
      <c r="I18" s="80" t="str">
        <f>IF(Sklop11[[#This Row],[ZAHTEVANA SHEMA KAKOVOSTI]]&lt;&gt;"",Sklop11[[#This Row],[Preračunana masa/volumen/kos na enoto kg]],"")</f>
        <v/>
      </c>
      <c r="J18" s="88"/>
      <c r="K18" s="151"/>
      <c r="L18" s="151"/>
      <c r="M18" s="151"/>
      <c r="N18" s="134"/>
      <c r="O18" s="151"/>
      <c r="P18" s="91"/>
      <c r="Q18" s="86">
        <f>+Sklop11[[#This Row],[cena/enota brez DDV v EUR]]*Sklop11[[#This Row],[Stopnja DDV (%)]]</f>
        <v>0</v>
      </c>
      <c r="R18" s="86">
        <f>+Sklop11[[#This Row],[cena/enota brez DDV v EUR]]+Sklop11[[#This Row],[Davek (EUR)]]</f>
        <v>0</v>
      </c>
      <c r="S18" s="86">
        <f>+Sklop11[[#This Row],[cena/enota brez DDV v EUR]]*Sklop11[[#This Row],[Okvirna količina]]</f>
        <v>0</v>
      </c>
      <c r="T18" s="86">
        <f>+Sklop11[[#This Row],[Končna cena/enoto mere (EUR) z DDV]]*Sklop11[[#This Row],[Okvirna količina]]</f>
        <v>0</v>
      </c>
      <c r="U18" s="151"/>
    </row>
    <row r="19" spans="1:21">
      <c r="A19" s="361" t="s">
        <v>131</v>
      </c>
      <c r="B19" s="362"/>
      <c r="C19" s="363"/>
      <c r="D19" s="363"/>
      <c r="E19" s="364"/>
      <c r="F19" s="365"/>
      <c r="G19" s="366"/>
      <c r="H19" s="367">
        <f>SUBTOTAL(109,Sklop11[Preračunana masa/volumen/kos na enoto kg])</f>
        <v>1380</v>
      </c>
      <c r="I19" s="367">
        <f>SUBTOTAL(109,Sklop11[Živila iz shem kakovosti (kg)])</f>
        <v>0</v>
      </c>
      <c r="J19" s="365"/>
      <c r="K19" s="368"/>
      <c r="L19" s="368"/>
      <c r="M19" s="369"/>
      <c r="N19" s="370"/>
      <c r="O19" s="370"/>
      <c r="P19" s="370"/>
      <c r="Q19" s="371"/>
      <c r="R19" s="365"/>
      <c r="S19" s="371">
        <f>SUBTOTAL(109,Sklop11[Vrednost za okvirno količino (EUR) brez DDV])</f>
        <v>0</v>
      </c>
      <c r="T19" s="371">
        <f>SUBTOTAL(109,Sklop11[Vrednost za okvirno količino (EUR) z DDV])</f>
        <v>0</v>
      </c>
      <c r="U19" s="372">
        <f>SUBTOTAL(103,Sklop11[Shema kakovosti
(nacionalne, evropske)
])</f>
        <v>0</v>
      </c>
    </row>
    <row r="20" spans="1:21" s="197" customFormat="1">
      <c r="A20" s="185"/>
      <c r="B20" s="186"/>
      <c r="C20" s="187"/>
      <c r="D20" s="187"/>
      <c r="E20" s="188"/>
      <c r="F20" s="189"/>
      <c r="G20" s="190"/>
      <c r="H20" s="191"/>
      <c r="I20" s="191"/>
      <c r="J20" s="189"/>
      <c r="K20" s="192"/>
      <c r="L20" s="192"/>
      <c r="M20" s="193"/>
      <c r="N20" s="194"/>
      <c r="O20" s="194"/>
      <c r="P20" s="194"/>
      <c r="Q20" s="195"/>
      <c r="R20" s="189"/>
      <c r="S20" s="195"/>
      <c r="T20" s="195"/>
      <c r="U20" s="196"/>
    </row>
    <row r="21" spans="1:21">
      <c r="A21" s="48" t="s">
        <v>127</v>
      </c>
      <c r="B21" s="16"/>
      <c r="C21" s="28"/>
      <c r="D21" s="28"/>
      <c r="E21" s="100"/>
      <c r="Q21" s="48"/>
      <c r="R21" s="48"/>
      <c r="S21" s="48"/>
      <c r="T21" s="48"/>
    </row>
    <row r="22" spans="1:21">
      <c r="A22" s="11" t="s">
        <v>129</v>
      </c>
      <c r="B22" s="16"/>
      <c r="C22" s="28"/>
      <c r="D22" s="28"/>
      <c r="E22" s="100"/>
    </row>
    <row r="23" spans="1:21">
      <c r="A23" s="95" t="s">
        <v>175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1" ht="12.75" customHeight="1">
      <c r="A24" s="460" t="s">
        <v>168</v>
      </c>
      <c r="B24" s="460"/>
      <c r="C24" s="460"/>
      <c r="D24" s="460"/>
      <c r="E24" s="460"/>
      <c r="F24" s="460"/>
      <c r="G24" s="460"/>
      <c r="H24" s="460"/>
      <c r="I24" s="460"/>
      <c r="J24" s="460"/>
      <c r="K24" s="460"/>
      <c r="L24" s="460"/>
      <c r="M24" s="107"/>
      <c r="N24" s="107"/>
      <c r="O24" s="107"/>
      <c r="P24" s="107"/>
      <c r="Q24" s="107"/>
      <c r="R24" s="107"/>
      <c r="S24" s="107"/>
      <c r="T24" s="107"/>
      <c r="U24" s="107"/>
    </row>
    <row r="25" spans="1:21">
      <c r="A25" s="461" t="s">
        <v>189</v>
      </c>
      <c r="B25" s="461"/>
      <c r="C25" s="461"/>
      <c r="D25" s="461"/>
      <c r="E25" s="461"/>
      <c r="F25" s="461"/>
      <c r="G25" s="461"/>
      <c r="H25" s="461"/>
      <c r="I25" s="461"/>
      <c r="J25" s="461"/>
      <c r="K25" s="461"/>
      <c r="L25" s="461"/>
      <c r="N25" s="29"/>
      <c r="O25" s="29"/>
      <c r="P25" s="29"/>
      <c r="Q25" s="29"/>
      <c r="R25" s="29"/>
    </row>
    <row r="26" spans="1:21">
      <c r="A26" s="204"/>
      <c r="B26" s="204"/>
      <c r="C26" s="204"/>
      <c r="D26" s="204"/>
      <c r="E26" s="204"/>
      <c r="F26" s="204"/>
      <c r="G26" s="204"/>
      <c r="H26" s="204"/>
      <c r="I26" s="204"/>
      <c r="J26" s="204"/>
      <c r="K26" s="204"/>
      <c r="L26" s="19"/>
      <c r="N26" s="29"/>
      <c r="O26" s="29"/>
      <c r="P26" s="29"/>
      <c r="Q26" s="29"/>
      <c r="R26" s="29"/>
    </row>
    <row r="27" spans="1:21">
      <c r="A27" s="204"/>
      <c r="B27" s="204"/>
      <c r="C27" s="204"/>
      <c r="D27" s="204"/>
      <c r="E27" s="204"/>
      <c r="F27" s="204"/>
      <c r="G27" s="204"/>
      <c r="H27" s="204"/>
      <c r="I27" s="204"/>
      <c r="J27" s="204"/>
      <c r="K27" s="204"/>
      <c r="L27" s="19"/>
      <c r="N27" s="29"/>
      <c r="O27" s="29"/>
      <c r="P27" s="29"/>
      <c r="Q27" s="29"/>
      <c r="R27" s="29"/>
    </row>
    <row r="28" spans="1:21">
      <c r="A28" s="95" t="s">
        <v>65</v>
      </c>
      <c r="F28" s="68"/>
      <c r="G28" s="68" t="s">
        <v>66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67</v>
      </c>
      <c r="R28" s="29"/>
    </row>
    <row r="29" spans="1:21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B30" s="16"/>
      <c r="C30" s="28"/>
      <c r="D30" s="28"/>
      <c r="E30" s="100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1">
      <c r="B33" s="16"/>
      <c r="C33" s="28"/>
      <c r="D33" s="28"/>
      <c r="E33" s="100"/>
    </row>
    <row r="34" spans="1:21">
      <c r="B34" s="16"/>
      <c r="C34" s="28"/>
      <c r="D34" s="28"/>
      <c r="E34" s="100"/>
    </row>
    <row r="35" spans="1:21">
      <c r="B35" s="16"/>
      <c r="C35" s="28"/>
      <c r="D35" s="28"/>
      <c r="E35" s="100"/>
    </row>
    <row r="36" spans="1:21">
      <c r="B36" s="16"/>
      <c r="C36" s="28"/>
      <c r="D36" s="28"/>
      <c r="E36" s="100"/>
    </row>
    <row r="37" spans="1:21">
      <c r="B37" s="16"/>
      <c r="C37" s="28"/>
      <c r="D37" s="28"/>
      <c r="E37" s="100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</row>
    <row r="45" spans="1:21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</row>
    <row r="46" spans="1:21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</row>
    <row r="47" spans="1:21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</row>
    <row r="48" spans="1:21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</row>
    <row r="49" spans="1:21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</row>
    <row r="50" spans="1:21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</row>
    <row r="51" spans="1:21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</row>
    <row r="52" spans="1:21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</row>
    <row r="53" spans="1:21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</row>
    <row r="54" spans="1:21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</row>
    <row r="55" spans="1:21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</row>
    <row r="56" spans="1:21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</row>
    <row r="57" spans="1:21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</sheetData>
  <sheetProtection insertRows="0" deleteRows="0"/>
  <protectedRanges>
    <protectedRange sqref="J28:P1048576 U28:U1048576 J1:P23 U1:U23" name="Obseg1"/>
    <protectedRange sqref="U24 M24:P24" name="Obseg1_1"/>
    <protectedRange sqref="J24:L24" name="Obseg1_2"/>
    <protectedRange sqref="J26:P27 U26:U27" name="Obseg1_3"/>
    <protectedRange sqref="J25:P25 U25" name="Obseg1_1_1"/>
  </protectedRanges>
  <mergeCells count="9">
    <mergeCell ref="A25:L25"/>
    <mergeCell ref="A24:L2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18">
    <cfRule type="colorScale" priority="651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31"/>
  <sheetViews>
    <sheetView topLeftCell="A87" zoomScaleNormal="100" zoomScaleSheetLayoutView="100" workbookViewId="0">
      <selection activeCell="N27" sqref="N27"/>
    </sheetView>
  </sheetViews>
  <sheetFormatPr defaultColWidth="8.85546875" defaultRowHeight="12.75"/>
  <cols>
    <col min="1" max="1" width="4.7109375" style="11" customWidth="1"/>
    <col min="2" max="2" width="36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318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88" t="s">
        <v>80</v>
      </c>
    </row>
    <row r="2" spans="1:21" ht="15">
      <c r="B2" s="289" t="s">
        <v>81</v>
      </c>
      <c r="C2" s="451" t="str">
        <f>+'prva stran'!B6</f>
        <v>VIZ VRTEC MAVRICA IZOLA – EPEI ASILO »MAVRICA« ISOLA</v>
      </c>
      <c r="D2" s="452"/>
      <c r="E2" s="452"/>
      <c r="F2" s="452"/>
      <c r="G2" s="452"/>
      <c r="H2" s="452"/>
      <c r="I2" s="452"/>
      <c r="J2" s="452"/>
    </row>
    <row r="3" spans="1:21" ht="15">
      <c r="B3" s="289" t="s">
        <v>82</v>
      </c>
      <c r="C3" s="453" t="str">
        <f>+'prva stran'!B7</f>
        <v>Ulica Osvobodilne fronte 15, 6310 Izola - Isola</v>
      </c>
      <c r="D3" s="454"/>
      <c r="E3" s="454"/>
      <c r="F3" s="454"/>
      <c r="G3" s="454"/>
      <c r="H3" s="454"/>
      <c r="I3" s="454"/>
      <c r="J3" s="454"/>
    </row>
    <row r="4" spans="1:21" ht="15">
      <c r="B4" s="69"/>
    </row>
    <row r="5" spans="1:21" ht="15">
      <c r="B5" s="288" t="s">
        <v>84</v>
      </c>
    </row>
    <row r="6" spans="1:21" ht="17.25" customHeight="1">
      <c r="B6" s="290" t="s">
        <v>81</v>
      </c>
      <c r="C6" s="455">
        <f>+'prva stran'!B10</f>
        <v>0</v>
      </c>
      <c r="D6" s="456"/>
      <c r="E6" s="456"/>
      <c r="F6" s="456"/>
      <c r="G6" s="456"/>
      <c r="H6" s="456"/>
      <c r="I6" s="456"/>
      <c r="J6" s="456"/>
    </row>
    <row r="7" spans="1:21" ht="17.25" customHeight="1">
      <c r="B7" s="290" t="s">
        <v>82</v>
      </c>
      <c r="C7" s="457">
        <f>+'prva stran'!B11</f>
        <v>0</v>
      </c>
      <c r="D7" s="458"/>
      <c r="E7" s="458"/>
      <c r="F7" s="458"/>
      <c r="G7" s="458"/>
      <c r="H7" s="458"/>
      <c r="I7" s="458"/>
      <c r="J7" s="458"/>
    </row>
    <row r="8" spans="1:21" ht="17.25" customHeight="1">
      <c r="B8" s="290" t="s">
        <v>83</v>
      </c>
      <c r="C8" s="457">
        <f>+'prva stran'!B12</f>
        <v>0</v>
      </c>
      <c r="D8" s="458"/>
      <c r="E8" s="458"/>
      <c r="F8" s="458"/>
      <c r="G8" s="458"/>
      <c r="H8" s="458"/>
      <c r="I8" s="458"/>
      <c r="J8" s="458"/>
    </row>
    <row r="9" spans="1:21" s="12" customFormat="1" ht="17.25" customHeight="1">
      <c r="A9" s="9"/>
      <c r="B9" s="291" t="s">
        <v>85</v>
      </c>
      <c r="C9" s="459">
        <f>+'prva stran'!B13</f>
        <v>0</v>
      </c>
      <c r="D9" s="458"/>
      <c r="E9" s="458"/>
      <c r="F9" s="458"/>
      <c r="G9" s="458"/>
      <c r="H9" s="458"/>
      <c r="I9" s="458"/>
      <c r="J9" s="4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4"/>
      <c r="C10" s="24"/>
      <c r="D10" s="24"/>
      <c r="E10" s="25"/>
      <c r="F10" s="319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319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319"/>
      <c r="G12" s="102"/>
      <c r="H12" s="14"/>
      <c r="I12" s="14"/>
      <c r="J12" s="14"/>
      <c r="K12" s="14"/>
      <c r="U12" s="7"/>
    </row>
    <row r="13" spans="1:21" s="12" customFormat="1" ht="21" customHeight="1">
      <c r="B13" s="450" t="str">
        <f>+'Ponudbeni pred_rekapitulacija'!B25</f>
        <v>RAZNO PREHRAMBENO BLAGO</v>
      </c>
      <c r="C13" s="450"/>
      <c r="D13" s="450"/>
      <c r="E13" s="450"/>
      <c r="F13" s="450"/>
      <c r="G13" s="450"/>
      <c r="H13" s="450"/>
      <c r="I13" s="450"/>
      <c r="J13" s="450"/>
      <c r="K13" s="45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320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321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601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9" t="s">
        <v>1</v>
      </c>
      <c r="B16" s="292" t="s">
        <v>393</v>
      </c>
      <c r="C16" s="180" t="s">
        <v>201</v>
      </c>
      <c r="D16" s="77" t="s">
        <v>109</v>
      </c>
      <c r="E16" s="152"/>
      <c r="F16" s="311">
        <v>2</v>
      </c>
      <c r="G16" s="164" t="s">
        <v>0</v>
      </c>
      <c r="H16" s="3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6" s="80" t="str">
        <f>IF(Sklop12[[#This Row],[ZAHTEVANA SHEMA KAKOVOSTI]]&lt;&gt;"",Sklop12[[#This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92"/>
    </row>
    <row r="17" spans="1:21" s="55" customFormat="1" ht="12">
      <c r="A17" s="79" t="s">
        <v>3</v>
      </c>
      <c r="B17" s="292" t="s">
        <v>394</v>
      </c>
      <c r="C17" s="285" t="s">
        <v>373</v>
      </c>
      <c r="D17" s="77" t="s">
        <v>109</v>
      </c>
      <c r="E17" s="152"/>
      <c r="F17" s="263">
        <v>0.5</v>
      </c>
      <c r="G17" s="283" t="s">
        <v>0</v>
      </c>
      <c r="H17" s="2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17" s="263" t="str">
        <f>IF(Sklop12[[#This Row],[ZAHTEVANA SHEMA KAKOVOSTI]]&lt;&gt;"",Sklop12[[#This Row],[Preračunana masa/volumen/kos na enoto kg]],"")</f>
        <v/>
      </c>
      <c r="J17" s="264"/>
      <c r="K17" s="265"/>
      <c r="L17" s="265"/>
      <c r="M17" s="266"/>
      <c r="N17" s="267"/>
      <c r="O17" s="267"/>
      <c r="P17" s="268"/>
      <c r="Q17" s="267">
        <f>+Sklop12[[#This Row],[cena/enota brez DDV v EUR]]*Sklop12[[#This Row],[Stopnja DDV (%)]]</f>
        <v>0</v>
      </c>
      <c r="R17" s="267">
        <f>+Sklop12[[#This Row],[cena/enota brez DDV v EUR]]+Sklop12[[#This Row],[Davek (EUR)]]</f>
        <v>0</v>
      </c>
      <c r="S17" s="267">
        <f>+Sklop12[[#This Row],[cena/enota brez DDV v EUR]]*Sklop12[[#This Row],[Okvirna količina]]</f>
        <v>0</v>
      </c>
      <c r="T17" s="269">
        <f>+Sklop12[[#This Row],[Končna cena/enoto mere (EUR) z DDV]]*Sklop12[[#This Row],[Okvirna količina]]</f>
        <v>0</v>
      </c>
      <c r="U17" s="270"/>
    </row>
    <row r="18" spans="1:21" s="55" customFormat="1" ht="12">
      <c r="A18" s="79" t="s">
        <v>4</v>
      </c>
      <c r="B18" s="292" t="s">
        <v>395</v>
      </c>
      <c r="C18" s="285" t="s">
        <v>201</v>
      </c>
      <c r="D18" s="77" t="s">
        <v>109</v>
      </c>
      <c r="E18" s="152"/>
      <c r="F18" s="263">
        <v>4.5</v>
      </c>
      <c r="G18" s="283" t="s">
        <v>0</v>
      </c>
      <c r="H18" s="2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4.5</v>
      </c>
      <c r="I18" s="263" t="str">
        <f>IF(Sklop12[[#This Row],[ZAHTEVANA SHEMA KAKOVOSTI]]&lt;&gt;"",Sklop12[[#This Row],[Preračunana masa/volumen/kos na enoto kg]],"")</f>
        <v/>
      </c>
      <c r="J18" s="264"/>
      <c r="K18" s="265"/>
      <c r="L18" s="265"/>
      <c r="M18" s="266"/>
      <c r="N18" s="267"/>
      <c r="O18" s="267"/>
      <c r="P18" s="268"/>
      <c r="Q18" s="267">
        <f>+Sklop12[[#This Row],[cena/enota brez DDV v EUR]]*Sklop12[[#This Row],[Stopnja DDV (%)]]</f>
        <v>0</v>
      </c>
      <c r="R18" s="267">
        <f>+Sklop12[[#This Row],[cena/enota brez DDV v EUR]]+Sklop12[[#This Row],[Davek (EUR)]]</f>
        <v>0</v>
      </c>
      <c r="S18" s="267">
        <f>+Sklop12[[#This Row],[cena/enota brez DDV v EUR]]*Sklop12[[#This Row],[Okvirna količina]]</f>
        <v>0</v>
      </c>
      <c r="T18" s="269">
        <f>+Sklop12[[#This Row],[Končna cena/enoto mere (EUR) z DDV]]*Sklop12[[#This Row],[Okvirna količina]]</f>
        <v>0</v>
      </c>
      <c r="U18" s="270"/>
    </row>
    <row r="19" spans="1:21" s="55" customFormat="1" ht="12">
      <c r="A19" s="79" t="s">
        <v>5</v>
      </c>
      <c r="B19" s="292" t="s">
        <v>396</v>
      </c>
      <c r="C19" s="285" t="s">
        <v>201</v>
      </c>
      <c r="D19" s="77" t="s">
        <v>109</v>
      </c>
      <c r="E19" s="152"/>
      <c r="F19" s="312">
        <v>0.5</v>
      </c>
      <c r="G19" s="283" t="s">
        <v>0</v>
      </c>
      <c r="H19" s="32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19" s="263" t="str">
        <f>IF(Sklop12[[#This Row],[ZAHTEVANA SHEMA KAKOVOSTI]]&lt;&gt;"",Sklop12[[#This Row],[Preračunana masa/volumen/kos na enoto kg]],"")</f>
        <v/>
      </c>
      <c r="J19" s="264"/>
      <c r="K19" s="265"/>
      <c r="L19" s="265"/>
      <c r="M19" s="266"/>
      <c r="N19" s="267"/>
      <c r="O19" s="267"/>
      <c r="P19" s="268"/>
      <c r="Q19" s="267">
        <f>+Sklop12[[#This Row],[cena/enota brez DDV v EUR]]*Sklop12[[#This Row],[Stopnja DDV (%)]]</f>
        <v>0</v>
      </c>
      <c r="R19" s="267">
        <f>+Sklop12[[#This Row],[cena/enota brez DDV v EUR]]+Sklop12[[#This Row],[Davek (EUR)]]</f>
        <v>0</v>
      </c>
      <c r="S19" s="267">
        <f>+Sklop12[[#This Row],[cena/enota brez DDV v EUR]]*Sklop12[[#This Row],[Okvirna količina]]</f>
        <v>0</v>
      </c>
      <c r="T19" s="269">
        <f>+Sklop12[[#This Row],[Končna cena/enoto mere (EUR) z DDV]]*Sklop12[[#This Row],[Okvirna količina]]</f>
        <v>0</v>
      </c>
      <c r="U19" s="270"/>
    </row>
    <row r="20" spans="1:21" s="55" customFormat="1" ht="24">
      <c r="A20" s="79" t="s">
        <v>6</v>
      </c>
      <c r="B20" s="292" t="s">
        <v>397</v>
      </c>
      <c r="C20" s="285">
        <v>1000</v>
      </c>
      <c r="D20" s="77" t="s">
        <v>109</v>
      </c>
      <c r="E20" s="152"/>
      <c r="F20" s="263">
        <v>960</v>
      </c>
      <c r="G20" s="283" t="s">
        <v>0</v>
      </c>
      <c r="H20" s="2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960</v>
      </c>
      <c r="I20" s="263" t="str">
        <f>IF(Sklop12[[#This Row],[ZAHTEVANA SHEMA KAKOVOSTI]]&lt;&gt;"",Sklop12[[#This Row],[Preračunana masa/volumen/kos na enoto kg]],"")</f>
        <v/>
      </c>
      <c r="J20" s="264"/>
      <c r="K20" s="265"/>
      <c r="L20" s="265"/>
      <c r="M20" s="266"/>
      <c r="N20" s="267"/>
      <c r="O20" s="267"/>
      <c r="P20" s="268"/>
      <c r="Q20" s="267">
        <f>+Sklop12[[#This Row],[cena/enota brez DDV v EUR]]*Sklop12[[#This Row],[Stopnja DDV (%)]]</f>
        <v>0</v>
      </c>
      <c r="R20" s="267">
        <f>+Sklop12[[#This Row],[cena/enota brez DDV v EUR]]+Sklop12[[#This Row],[Davek (EUR)]]</f>
        <v>0</v>
      </c>
      <c r="S20" s="267">
        <f>+Sklop12[[#This Row],[cena/enota brez DDV v EUR]]*Sklop12[[#This Row],[Okvirna količina]]</f>
        <v>0</v>
      </c>
      <c r="T20" s="269">
        <f>+Sklop12[[#This Row],[Končna cena/enoto mere (EUR) z DDV]]*Sklop12[[#This Row],[Okvirna količina]]</f>
        <v>0</v>
      </c>
      <c r="U20" s="270"/>
    </row>
    <row r="21" spans="1:21" s="55" customFormat="1" ht="12">
      <c r="A21" s="79" t="s">
        <v>7</v>
      </c>
      <c r="B21" s="292" t="s">
        <v>398</v>
      </c>
      <c r="C21" s="285" t="s">
        <v>202</v>
      </c>
      <c r="D21" s="77" t="s">
        <v>109</v>
      </c>
      <c r="E21" s="152"/>
      <c r="F21" s="263">
        <v>16</v>
      </c>
      <c r="G21" s="283" t="s">
        <v>0</v>
      </c>
      <c r="H21" s="2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21" s="263" t="str">
        <f>IF(Sklop12[[#This Row],[ZAHTEVANA SHEMA KAKOVOSTI]]&lt;&gt;"",Sklop12[[#This Row],[Preračunana masa/volumen/kos na enoto kg]],"")</f>
        <v/>
      </c>
      <c r="J21" s="264"/>
      <c r="K21" s="265"/>
      <c r="L21" s="265"/>
      <c r="M21" s="266"/>
      <c r="N21" s="267"/>
      <c r="O21" s="267"/>
      <c r="P21" s="268"/>
      <c r="Q21" s="267">
        <f>+Sklop12[[#This Row],[cena/enota brez DDV v EUR]]*Sklop12[[#This Row],[Stopnja DDV (%)]]</f>
        <v>0</v>
      </c>
      <c r="R21" s="267">
        <f>+Sklop12[[#This Row],[cena/enota brez DDV v EUR]]+Sklop12[[#This Row],[Davek (EUR)]]</f>
        <v>0</v>
      </c>
      <c r="S21" s="267">
        <f>+Sklop12[[#This Row],[cena/enota brez DDV v EUR]]*Sklop12[[#This Row],[Okvirna količina]]</f>
        <v>0</v>
      </c>
      <c r="T21" s="269">
        <f>+Sklop12[[#This Row],[Končna cena/enoto mere (EUR) z DDV]]*Sklop12[[#This Row],[Okvirna količina]]</f>
        <v>0</v>
      </c>
      <c r="U21" s="270"/>
    </row>
    <row r="22" spans="1:21" s="55" customFormat="1" ht="12">
      <c r="A22" s="79" t="s">
        <v>8</v>
      </c>
      <c r="B22" s="292" t="s">
        <v>399</v>
      </c>
      <c r="C22" s="285" t="s">
        <v>372</v>
      </c>
      <c r="D22" s="77" t="s">
        <v>109</v>
      </c>
      <c r="E22" s="152"/>
      <c r="F22" s="312">
        <v>0.5</v>
      </c>
      <c r="G22" s="283" t="s">
        <v>0</v>
      </c>
      <c r="H22" s="32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22" s="263" t="str">
        <f>IF(Sklop12[[#This Row],[ZAHTEVANA SHEMA KAKOVOSTI]]&lt;&gt;"",Sklop12[[#This Row],[Preračunana masa/volumen/kos na enoto kg]],"")</f>
        <v/>
      </c>
      <c r="J22" s="264"/>
      <c r="K22" s="265"/>
      <c r="L22" s="265"/>
      <c r="M22" s="266"/>
      <c r="N22" s="267"/>
      <c r="O22" s="267"/>
      <c r="P22" s="268"/>
      <c r="Q22" s="267">
        <f>+Sklop12[[#This Row],[cena/enota brez DDV v EUR]]*Sklop12[[#This Row],[Stopnja DDV (%)]]</f>
        <v>0</v>
      </c>
      <c r="R22" s="267">
        <f>+Sklop12[[#This Row],[cena/enota brez DDV v EUR]]+Sklop12[[#This Row],[Davek (EUR)]]</f>
        <v>0</v>
      </c>
      <c r="S22" s="267">
        <f>+Sklop12[[#This Row],[cena/enota brez DDV v EUR]]*Sklop12[[#This Row],[Okvirna količina]]</f>
        <v>0</v>
      </c>
      <c r="T22" s="269">
        <f>+Sklop12[[#This Row],[Končna cena/enoto mere (EUR) z DDV]]*Sklop12[[#This Row],[Okvirna količina]]</f>
        <v>0</v>
      </c>
      <c r="U22" s="270"/>
    </row>
    <row r="23" spans="1:21" s="55" customFormat="1" ht="12">
      <c r="A23" s="79" t="s">
        <v>9</v>
      </c>
      <c r="B23" s="292" t="s">
        <v>400</v>
      </c>
      <c r="C23" s="285" t="s">
        <v>373</v>
      </c>
      <c r="D23" s="77" t="s">
        <v>109</v>
      </c>
      <c r="E23" s="152"/>
      <c r="F23" s="312">
        <v>1</v>
      </c>
      <c r="G23" s="283" t="s">
        <v>0</v>
      </c>
      <c r="H23" s="32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23" s="263" t="str">
        <f>IF(Sklop12[[#This Row],[ZAHTEVANA SHEMA KAKOVOSTI]]&lt;&gt;"",Sklop12[[#This Row],[Preračunana masa/volumen/kos na enoto kg]],"")</f>
        <v/>
      </c>
      <c r="J23" s="264"/>
      <c r="K23" s="265"/>
      <c r="L23" s="265"/>
      <c r="M23" s="266"/>
      <c r="N23" s="267"/>
      <c r="O23" s="267"/>
      <c r="P23" s="268"/>
      <c r="Q23" s="267">
        <f>+Sklop12[[#This Row],[cena/enota brez DDV v EUR]]*Sklop12[[#This Row],[Stopnja DDV (%)]]</f>
        <v>0</v>
      </c>
      <c r="R23" s="267">
        <f>+Sklop12[[#This Row],[cena/enota brez DDV v EUR]]+Sklop12[[#This Row],[Davek (EUR)]]</f>
        <v>0</v>
      </c>
      <c r="S23" s="267">
        <f>+Sklop12[[#This Row],[cena/enota brez DDV v EUR]]*Sklop12[[#This Row],[Okvirna količina]]</f>
        <v>0</v>
      </c>
      <c r="T23" s="269">
        <f>+Sklop12[[#This Row],[Končna cena/enoto mere (EUR) z DDV]]*Sklop12[[#This Row],[Okvirna količina]]</f>
        <v>0</v>
      </c>
      <c r="U23" s="270"/>
    </row>
    <row r="24" spans="1:21" s="55" customFormat="1" ht="12">
      <c r="A24" s="79" t="s">
        <v>10</v>
      </c>
      <c r="B24" s="292" t="s">
        <v>401</v>
      </c>
      <c r="C24" s="285" t="s">
        <v>202</v>
      </c>
      <c r="D24" s="77" t="s">
        <v>109</v>
      </c>
      <c r="E24" s="152"/>
      <c r="F24" s="263">
        <v>6.5</v>
      </c>
      <c r="G24" s="283" t="s">
        <v>0</v>
      </c>
      <c r="H24" s="2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6.5</v>
      </c>
      <c r="I24" s="263" t="str">
        <f>IF(Sklop12[[#This Row],[ZAHTEVANA SHEMA KAKOVOSTI]]&lt;&gt;"",Sklop12[[#This Row],[Preračunana masa/volumen/kos na enoto kg]],"")</f>
        <v/>
      </c>
      <c r="J24" s="264"/>
      <c r="K24" s="265"/>
      <c r="L24" s="265"/>
      <c r="M24" s="266"/>
      <c r="N24" s="267"/>
      <c r="O24" s="267"/>
      <c r="P24" s="268"/>
      <c r="Q24" s="267">
        <f>+Sklop12[[#This Row],[cena/enota brez DDV v EUR]]*Sklop12[[#This Row],[Stopnja DDV (%)]]</f>
        <v>0</v>
      </c>
      <c r="R24" s="267">
        <f>+Sklop12[[#This Row],[cena/enota brez DDV v EUR]]+Sklop12[[#This Row],[Davek (EUR)]]</f>
        <v>0</v>
      </c>
      <c r="S24" s="267">
        <f>+Sklop12[[#This Row],[cena/enota brez DDV v EUR]]*Sklop12[[#This Row],[Okvirna količina]]</f>
        <v>0</v>
      </c>
      <c r="T24" s="269">
        <f>+Sklop12[[#This Row],[Končna cena/enoto mere (EUR) z DDV]]*Sklop12[[#This Row],[Okvirna količina]]</f>
        <v>0</v>
      </c>
      <c r="U24" s="270"/>
    </row>
    <row r="25" spans="1:21" s="55" customFormat="1" ht="12">
      <c r="A25" s="79" t="s">
        <v>11</v>
      </c>
      <c r="B25" s="292" t="s">
        <v>402</v>
      </c>
      <c r="C25" s="285" t="s">
        <v>374</v>
      </c>
      <c r="D25" s="77" t="s">
        <v>109</v>
      </c>
      <c r="E25" s="152"/>
      <c r="F25" s="327">
        <v>0.2</v>
      </c>
      <c r="G25" s="283" t="s">
        <v>0</v>
      </c>
      <c r="H25" s="32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</v>
      </c>
      <c r="I25" s="263" t="str">
        <f>IF(Sklop12[[#This Row],[ZAHTEVANA SHEMA KAKOVOSTI]]&lt;&gt;"",Sklop12[[#This Row],[Preračunana masa/volumen/kos na enoto kg]],"")</f>
        <v/>
      </c>
      <c r="J25" s="264"/>
      <c r="K25" s="265"/>
      <c r="L25" s="265"/>
      <c r="M25" s="266"/>
      <c r="N25" s="267"/>
      <c r="O25" s="267"/>
      <c r="P25" s="268"/>
      <c r="Q25" s="267">
        <f>+Sklop12[[#This Row],[cena/enota brez DDV v EUR]]*Sklop12[[#This Row],[Stopnja DDV (%)]]</f>
        <v>0</v>
      </c>
      <c r="R25" s="267">
        <f>+Sklop12[[#This Row],[cena/enota brez DDV v EUR]]+Sklop12[[#This Row],[Davek (EUR)]]</f>
        <v>0</v>
      </c>
      <c r="S25" s="267">
        <f>+Sklop12[[#This Row],[cena/enota brez DDV v EUR]]*Sklop12[[#This Row],[Okvirna količina]]</f>
        <v>0</v>
      </c>
      <c r="T25" s="269">
        <f>+Sklop12[[#This Row],[Končna cena/enoto mere (EUR) z DDV]]*Sklop12[[#This Row],[Okvirna količina]]</f>
        <v>0</v>
      </c>
      <c r="U25" s="270"/>
    </row>
    <row r="26" spans="1:21" s="55" customFormat="1" ht="12">
      <c r="A26" s="79" t="s">
        <v>12</v>
      </c>
      <c r="B26" s="292" t="s">
        <v>403</v>
      </c>
      <c r="C26" s="285" t="s">
        <v>203</v>
      </c>
      <c r="D26" s="77" t="s">
        <v>109</v>
      </c>
      <c r="E26" s="152"/>
      <c r="F26" s="312">
        <v>3</v>
      </c>
      <c r="G26" s="283" t="s">
        <v>0</v>
      </c>
      <c r="H26" s="32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26" s="263" t="str">
        <f>IF(Sklop12[[#This Row],[ZAHTEVANA SHEMA KAKOVOSTI]]&lt;&gt;"",Sklop12[[#This Row],[Preračunana masa/volumen/kos na enoto kg]],"")</f>
        <v/>
      </c>
      <c r="J26" s="264"/>
      <c r="K26" s="265"/>
      <c r="L26" s="265"/>
      <c r="M26" s="266"/>
      <c r="N26" s="267"/>
      <c r="O26" s="267"/>
      <c r="P26" s="268"/>
      <c r="Q26" s="267">
        <f>+Sklop12[[#This Row],[cena/enota brez DDV v EUR]]*Sklop12[[#This Row],[Stopnja DDV (%)]]</f>
        <v>0</v>
      </c>
      <c r="R26" s="267">
        <f>+Sklop12[[#This Row],[cena/enota brez DDV v EUR]]+Sklop12[[#This Row],[Davek (EUR)]]</f>
        <v>0</v>
      </c>
      <c r="S26" s="267">
        <f>+Sklop12[[#This Row],[cena/enota brez DDV v EUR]]*Sklop12[[#This Row],[Okvirna količina]]</f>
        <v>0</v>
      </c>
      <c r="T26" s="269">
        <f>+Sklop12[[#This Row],[Končna cena/enoto mere (EUR) z DDV]]*Sklop12[[#This Row],[Okvirna količina]]</f>
        <v>0</v>
      </c>
      <c r="U26" s="270"/>
    </row>
    <row r="27" spans="1:21" s="55" customFormat="1" ht="12">
      <c r="A27" s="79" t="s">
        <v>13</v>
      </c>
      <c r="B27" s="292" t="s">
        <v>404</v>
      </c>
      <c r="C27" s="285" t="s">
        <v>205</v>
      </c>
      <c r="D27" s="77" t="s">
        <v>109</v>
      </c>
      <c r="E27" s="152"/>
      <c r="F27" s="312">
        <v>1</v>
      </c>
      <c r="G27" s="283" t="s">
        <v>0</v>
      </c>
      <c r="H27" s="32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27" s="263" t="str">
        <f>IF(Sklop12[[#This Row],[ZAHTEVANA SHEMA KAKOVOSTI]]&lt;&gt;"",Sklop12[[#This Row],[Preračunana masa/volumen/kos na enoto kg]],"")</f>
        <v/>
      </c>
      <c r="J27" s="264"/>
      <c r="K27" s="265"/>
      <c r="L27" s="265"/>
      <c r="M27" s="266"/>
      <c r="N27" s="267"/>
      <c r="O27" s="267"/>
      <c r="P27" s="268"/>
      <c r="Q27" s="267">
        <f>+Sklop12[[#This Row],[cena/enota brez DDV v EUR]]*Sklop12[[#This Row],[Stopnja DDV (%)]]</f>
        <v>0</v>
      </c>
      <c r="R27" s="267">
        <f>+Sklop12[[#This Row],[cena/enota brez DDV v EUR]]+Sklop12[[#This Row],[Davek (EUR)]]</f>
        <v>0</v>
      </c>
      <c r="S27" s="267">
        <f>+Sklop12[[#This Row],[cena/enota brez DDV v EUR]]*Sklop12[[#This Row],[Okvirna količina]]</f>
        <v>0</v>
      </c>
      <c r="T27" s="269">
        <f>+Sklop12[[#This Row],[Končna cena/enoto mere (EUR) z DDV]]*Sklop12[[#This Row],[Okvirna količina]]</f>
        <v>0</v>
      </c>
      <c r="U27" s="270"/>
    </row>
    <row r="28" spans="1:21" s="55" customFormat="1" ht="24">
      <c r="A28" s="79" t="s">
        <v>14</v>
      </c>
      <c r="B28" s="292" t="s">
        <v>405</v>
      </c>
      <c r="C28" s="285" t="s">
        <v>203</v>
      </c>
      <c r="D28" s="77" t="s">
        <v>109</v>
      </c>
      <c r="E28" s="152"/>
      <c r="F28" s="263">
        <v>65</v>
      </c>
      <c r="G28" s="283" t="s">
        <v>0</v>
      </c>
      <c r="H28" s="2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65</v>
      </c>
      <c r="I28" s="263" t="str">
        <f>IF(Sklop12[[#This Row],[ZAHTEVANA SHEMA KAKOVOSTI]]&lt;&gt;"",Sklop12[[#This Row],[Preračunana masa/volumen/kos na enoto kg]],"")</f>
        <v/>
      </c>
      <c r="J28" s="264"/>
      <c r="K28" s="265"/>
      <c r="L28" s="265"/>
      <c r="M28" s="266"/>
      <c r="N28" s="267"/>
      <c r="O28" s="267"/>
      <c r="P28" s="268"/>
      <c r="Q28" s="267">
        <f>+Sklop12[[#This Row],[cena/enota brez DDV v EUR]]*Sklop12[[#This Row],[Stopnja DDV (%)]]</f>
        <v>0</v>
      </c>
      <c r="R28" s="267">
        <f>+Sklop12[[#This Row],[cena/enota brez DDV v EUR]]+Sklop12[[#This Row],[Davek (EUR)]]</f>
        <v>0</v>
      </c>
      <c r="S28" s="267">
        <f>+Sklop12[[#This Row],[cena/enota brez DDV v EUR]]*Sklop12[[#This Row],[Okvirna količina]]</f>
        <v>0</v>
      </c>
      <c r="T28" s="269">
        <f>+Sklop12[[#This Row],[Končna cena/enoto mere (EUR) z DDV]]*Sklop12[[#This Row],[Okvirna količina]]</f>
        <v>0</v>
      </c>
      <c r="U28" s="270"/>
    </row>
    <row r="29" spans="1:21" s="55" customFormat="1" ht="36">
      <c r="A29" s="79" t="s">
        <v>15</v>
      </c>
      <c r="B29" s="292" t="s">
        <v>406</v>
      </c>
      <c r="C29" s="285" t="s">
        <v>192</v>
      </c>
      <c r="D29" s="77" t="s">
        <v>109</v>
      </c>
      <c r="E29" s="152"/>
      <c r="F29" s="263">
        <v>140</v>
      </c>
      <c r="G29" s="283" t="s">
        <v>0</v>
      </c>
      <c r="H29" s="2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I29" s="263" t="str">
        <f>IF(Sklop12[[#This Row],[ZAHTEVANA SHEMA KAKOVOSTI]]&lt;&gt;"",Sklop12[[#This Row],[Preračunana masa/volumen/kos na enoto kg]],"")</f>
        <v/>
      </c>
      <c r="J29" s="264"/>
      <c r="K29" s="265"/>
      <c r="L29" s="265"/>
      <c r="M29" s="266"/>
      <c r="N29" s="267"/>
      <c r="O29" s="267"/>
      <c r="P29" s="268"/>
      <c r="Q29" s="267">
        <f>+Sklop12[[#This Row],[cena/enota brez DDV v EUR]]*Sklop12[[#This Row],[Stopnja DDV (%)]]</f>
        <v>0</v>
      </c>
      <c r="R29" s="267">
        <f>+Sklop12[[#This Row],[cena/enota brez DDV v EUR]]+Sklop12[[#This Row],[Davek (EUR)]]</f>
        <v>0</v>
      </c>
      <c r="S29" s="267">
        <f>+Sklop12[[#This Row],[cena/enota brez DDV v EUR]]*Sklop12[[#This Row],[Okvirna količina]]</f>
        <v>0</v>
      </c>
      <c r="T29" s="269">
        <f>+Sklop12[[#This Row],[Končna cena/enoto mere (EUR) z DDV]]*Sklop12[[#This Row],[Okvirna količina]]</f>
        <v>0</v>
      </c>
      <c r="U29" s="270"/>
    </row>
    <row r="30" spans="1:21" s="55" customFormat="1" ht="24">
      <c r="A30" s="79" t="s">
        <v>16</v>
      </c>
      <c r="B30" s="292" t="s">
        <v>407</v>
      </c>
      <c r="C30" s="285" t="s">
        <v>192</v>
      </c>
      <c r="D30" s="77" t="s">
        <v>109</v>
      </c>
      <c r="E30" s="152"/>
      <c r="F30" s="263">
        <v>35</v>
      </c>
      <c r="G30" s="283" t="s">
        <v>0</v>
      </c>
      <c r="H30" s="2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</v>
      </c>
      <c r="I30" s="263" t="str">
        <f>IF(Sklop12[[#This Row],[ZAHTEVANA SHEMA KAKOVOSTI]]&lt;&gt;"",Sklop12[[#This Row],[Preračunana masa/volumen/kos na enoto kg]],"")</f>
        <v/>
      </c>
      <c r="J30" s="264"/>
      <c r="K30" s="265"/>
      <c r="L30" s="265"/>
      <c r="M30" s="266"/>
      <c r="N30" s="267"/>
      <c r="O30" s="267"/>
      <c r="P30" s="268"/>
      <c r="Q30" s="267">
        <f>+Sklop12[[#This Row],[cena/enota brez DDV v EUR]]*Sklop12[[#This Row],[Stopnja DDV (%)]]</f>
        <v>0</v>
      </c>
      <c r="R30" s="267">
        <f>+Sklop12[[#This Row],[cena/enota brez DDV v EUR]]+Sklop12[[#This Row],[Davek (EUR)]]</f>
        <v>0</v>
      </c>
      <c r="S30" s="267">
        <f>+Sklop12[[#This Row],[cena/enota brez DDV v EUR]]*Sklop12[[#This Row],[Okvirna količina]]</f>
        <v>0</v>
      </c>
      <c r="T30" s="269">
        <f>+Sklop12[[#This Row],[Končna cena/enoto mere (EUR) z DDV]]*Sklop12[[#This Row],[Okvirna količina]]</f>
        <v>0</v>
      </c>
      <c r="U30" s="270"/>
    </row>
    <row r="31" spans="1:21" s="55" customFormat="1" ht="24">
      <c r="A31" s="79" t="s">
        <v>17</v>
      </c>
      <c r="B31" s="292" t="s">
        <v>408</v>
      </c>
      <c r="C31" s="285" t="s">
        <v>192</v>
      </c>
      <c r="D31" s="77" t="s">
        <v>109</v>
      </c>
      <c r="E31" s="152"/>
      <c r="F31" s="263">
        <v>22</v>
      </c>
      <c r="G31" s="283" t="s">
        <v>0</v>
      </c>
      <c r="H31" s="2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</v>
      </c>
      <c r="I31" s="263" t="str">
        <f>IF(Sklop12[[#This Row],[ZAHTEVANA SHEMA KAKOVOSTI]]&lt;&gt;"",Sklop12[[#This Row],[Preračunana masa/volumen/kos na enoto kg]],"")</f>
        <v/>
      </c>
      <c r="J31" s="264"/>
      <c r="K31" s="265"/>
      <c r="L31" s="265"/>
      <c r="M31" s="266"/>
      <c r="N31" s="267"/>
      <c r="O31" s="267"/>
      <c r="P31" s="268"/>
      <c r="Q31" s="267">
        <f>+Sklop12[[#This Row],[cena/enota brez DDV v EUR]]*Sklop12[[#This Row],[Stopnja DDV (%)]]</f>
        <v>0</v>
      </c>
      <c r="R31" s="267">
        <f>+Sklop12[[#This Row],[cena/enota brez DDV v EUR]]+Sklop12[[#This Row],[Davek (EUR)]]</f>
        <v>0</v>
      </c>
      <c r="S31" s="267">
        <f>+Sklop12[[#This Row],[cena/enota brez DDV v EUR]]*Sklop12[[#This Row],[Okvirna količina]]</f>
        <v>0</v>
      </c>
      <c r="T31" s="269">
        <f>+Sklop12[[#This Row],[Končna cena/enoto mere (EUR) z DDV]]*Sklop12[[#This Row],[Okvirna količina]]</f>
        <v>0</v>
      </c>
      <c r="U31" s="270"/>
    </row>
    <row r="32" spans="1:21" s="55" customFormat="1" ht="24">
      <c r="A32" s="79" t="s">
        <v>18</v>
      </c>
      <c r="B32" s="292" t="s">
        <v>409</v>
      </c>
      <c r="C32" s="285" t="s">
        <v>192</v>
      </c>
      <c r="D32" s="77" t="s">
        <v>109</v>
      </c>
      <c r="E32" s="152"/>
      <c r="F32" s="263">
        <v>5</v>
      </c>
      <c r="G32" s="283" t="s">
        <v>0</v>
      </c>
      <c r="H32" s="2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32" s="263" t="str">
        <f>IF(Sklop12[[#This Row],[ZAHTEVANA SHEMA KAKOVOSTI]]&lt;&gt;"",Sklop12[[#This Row],[Preračunana masa/volumen/kos na enoto kg]],"")</f>
        <v/>
      </c>
      <c r="J32" s="264"/>
      <c r="K32" s="265"/>
      <c r="L32" s="265"/>
      <c r="M32" s="266"/>
      <c r="N32" s="267"/>
      <c r="O32" s="267"/>
      <c r="P32" s="268"/>
      <c r="Q32" s="267">
        <f>+Sklop12[[#This Row],[cena/enota brez DDV v EUR]]*Sklop12[[#This Row],[Stopnja DDV (%)]]</f>
        <v>0</v>
      </c>
      <c r="R32" s="267">
        <f>+Sklop12[[#This Row],[cena/enota brez DDV v EUR]]+Sklop12[[#This Row],[Davek (EUR)]]</f>
        <v>0</v>
      </c>
      <c r="S32" s="267">
        <f>+Sklop12[[#This Row],[cena/enota brez DDV v EUR]]*Sklop12[[#This Row],[Okvirna količina]]</f>
        <v>0</v>
      </c>
      <c r="T32" s="269">
        <f>+Sklop12[[#This Row],[Končna cena/enoto mere (EUR) z DDV]]*Sklop12[[#This Row],[Okvirna količina]]</f>
        <v>0</v>
      </c>
      <c r="U32" s="270"/>
    </row>
    <row r="33" spans="1:21" s="55" customFormat="1" ht="24">
      <c r="A33" s="79" t="s">
        <v>19</v>
      </c>
      <c r="B33" s="292" t="s">
        <v>410</v>
      </c>
      <c r="C33" s="285" t="s">
        <v>375</v>
      </c>
      <c r="D33" s="77" t="s">
        <v>109</v>
      </c>
      <c r="E33" s="152"/>
      <c r="F33" s="263">
        <v>5</v>
      </c>
      <c r="G33" s="283" t="s">
        <v>0</v>
      </c>
      <c r="H33" s="2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33" s="263" t="str">
        <f>IF(Sklop12[[#This Row],[ZAHTEVANA SHEMA KAKOVOSTI]]&lt;&gt;"",Sklop12[[#This Row],[Preračunana masa/volumen/kos na enoto kg]],"")</f>
        <v/>
      </c>
      <c r="J33" s="264"/>
      <c r="K33" s="265"/>
      <c r="L33" s="265"/>
      <c r="M33" s="266"/>
      <c r="N33" s="267"/>
      <c r="O33" s="267"/>
      <c r="P33" s="268"/>
      <c r="Q33" s="267">
        <f>+Sklop12[[#This Row],[cena/enota brez DDV v EUR]]*Sklop12[[#This Row],[Stopnja DDV (%)]]</f>
        <v>0</v>
      </c>
      <c r="R33" s="267">
        <f>+Sklop12[[#This Row],[cena/enota brez DDV v EUR]]+Sklop12[[#This Row],[Davek (EUR)]]</f>
        <v>0</v>
      </c>
      <c r="S33" s="267">
        <f>+Sklop12[[#This Row],[cena/enota brez DDV v EUR]]*Sklop12[[#This Row],[Okvirna količina]]</f>
        <v>0</v>
      </c>
      <c r="T33" s="269">
        <f>+Sklop12[[#This Row],[Končna cena/enoto mere (EUR) z DDV]]*Sklop12[[#This Row],[Okvirna količina]]</f>
        <v>0</v>
      </c>
      <c r="U33" s="270"/>
    </row>
    <row r="34" spans="1:21" s="55" customFormat="1" ht="12">
      <c r="A34" s="79" t="s">
        <v>20</v>
      </c>
      <c r="B34" s="292" t="s">
        <v>411</v>
      </c>
      <c r="C34" s="285" t="s">
        <v>192</v>
      </c>
      <c r="D34" s="77" t="s">
        <v>109</v>
      </c>
      <c r="E34" s="152"/>
      <c r="F34" s="263">
        <v>30</v>
      </c>
      <c r="G34" s="283" t="s">
        <v>0</v>
      </c>
      <c r="H34" s="2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34" s="263" t="str">
        <f>IF(Sklop12[[#This Row],[ZAHTEVANA SHEMA KAKOVOSTI]]&lt;&gt;"",Sklop12[[#This Row],[Preračunana masa/volumen/kos na enoto kg]],"")</f>
        <v/>
      </c>
      <c r="J34" s="264"/>
      <c r="K34" s="265"/>
      <c r="L34" s="265"/>
      <c r="M34" s="266"/>
      <c r="N34" s="267"/>
      <c r="O34" s="267"/>
      <c r="P34" s="268"/>
      <c r="Q34" s="267">
        <f>+Sklop12[[#This Row],[cena/enota brez DDV v EUR]]*Sklop12[[#This Row],[Stopnja DDV (%)]]</f>
        <v>0</v>
      </c>
      <c r="R34" s="267">
        <f>+Sklop12[[#This Row],[cena/enota brez DDV v EUR]]+Sklop12[[#This Row],[Davek (EUR)]]</f>
        <v>0</v>
      </c>
      <c r="S34" s="267">
        <f>+Sklop12[[#This Row],[cena/enota brez DDV v EUR]]*Sklop12[[#This Row],[Okvirna količina]]</f>
        <v>0</v>
      </c>
      <c r="T34" s="269">
        <f>+Sklop12[[#This Row],[Končna cena/enoto mere (EUR) z DDV]]*Sklop12[[#This Row],[Okvirna količina]]</f>
        <v>0</v>
      </c>
      <c r="U34" s="270"/>
    </row>
    <row r="35" spans="1:21" s="55" customFormat="1" ht="12">
      <c r="A35" s="79" t="s">
        <v>21</v>
      </c>
      <c r="B35" s="292" t="s">
        <v>412</v>
      </c>
      <c r="C35" s="285" t="s">
        <v>376</v>
      </c>
      <c r="D35" s="77" t="s">
        <v>109</v>
      </c>
      <c r="E35" s="152"/>
      <c r="F35" s="263">
        <v>800</v>
      </c>
      <c r="G35" s="283" t="s">
        <v>0</v>
      </c>
      <c r="H35" s="2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35" s="263" t="str">
        <f>IF(Sklop12[[#This Row],[ZAHTEVANA SHEMA KAKOVOSTI]]&lt;&gt;"",Sklop12[[#This Row],[Preračunana masa/volumen/kos na enoto kg]],"")</f>
        <v/>
      </c>
      <c r="J35" s="264"/>
      <c r="K35" s="265"/>
      <c r="L35" s="265"/>
      <c r="M35" s="266"/>
      <c r="N35" s="267"/>
      <c r="O35" s="267"/>
      <c r="P35" s="268"/>
      <c r="Q35" s="267">
        <f>+Sklop12[[#This Row],[cena/enota brez DDV v EUR]]*Sklop12[[#This Row],[Stopnja DDV (%)]]</f>
        <v>0</v>
      </c>
      <c r="R35" s="267">
        <f>+Sklop12[[#This Row],[cena/enota brez DDV v EUR]]+Sklop12[[#This Row],[Davek (EUR)]]</f>
        <v>0</v>
      </c>
      <c r="S35" s="267">
        <f>+Sklop12[[#This Row],[cena/enota brez DDV v EUR]]*Sklop12[[#This Row],[Okvirna količina]]</f>
        <v>0</v>
      </c>
      <c r="T35" s="269">
        <f>+Sklop12[[#This Row],[Končna cena/enoto mere (EUR) z DDV]]*Sklop12[[#This Row],[Okvirna količina]]</f>
        <v>0</v>
      </c>
      <c r="U35" s="270"/>
    </row>
    <row r="36" spans="1:21" s="55" customFormat="1" ht="12">
      <c r="A36" s="79" t="s">
        <v>22</v>
      </c>
      <c r="B36" s="292" t="s">
        <v>413</v>
      </c>
      <c r="C36" s="285" t="s">
        <v>377</v>
      </c>
      <c r="D36" s="77" t="s">
        <v>109</v>
      </c>
      <c r="E36" s="152"/>
      <c r="F36" s="263">
        <v>5</v>
      </c>
      <c r="G36" s="283" t="s">
        <v>0</v>
      </c>
      <c r="H36" s="2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36" s="263" t="str">
        <f>IF(Sklop12[[#This Row],[ZAHTEVANA SHEMA KAKOVOSTI]]&lt;&gt;"",Sklop12[[#This Row],[Preračunana masa/volumen/kos na enoto kg]],"")</f>
        <v/>
      </c>
      <c r="J36" s="264"/>
      <c r="K36" s="265"/>
      <c r="L36" s="265"/>
      <c r="M36" s="266"/>
      <c r="N36" s="267"/>
      <c r="O36" s="267"/>
      <c r="P36" s="268"/>
      <c r="Q36" s="267">
        <f>+Sklop12[[#This Row],[cena/enota brez DDV v EUR]]*Sklop12[[#This Row],[Stopnja DDV (%)]]</f>
        <v>0</v>
      </c>
      <c r="R36" s="267">
        <f>+Sklop12[[#This Row],[cena/enota brez DDV v EUR]]+Sklop12[[#This Row],[Davek (EUR)]]</f>
        <v>0</v>
      </c>
      <c r="S36" s="267">
        <f>+Sklop12[[#This Row],[cena/enota brez DDV v EUR]]*Sklop12[[#This Row],[Okvirna količina]]</f>
        <v>0</v>
      </c>
      <c r="T36" s="269">
        <f>+Sklop12[[#This Row],[Končna cena/enoto mere (EUR) z DDV]]*Sklop12[[#This Row],[Okvirna količina]]</f>
        <v>0</v>
      </c>
      <c r="U36" s="270"/>
    </row>
    <row r="37" spans="1:21" s="55" customFormat="1" ht="12">
      <c r="A37" s="79" t="s">
        <v>23</v>
      </c>
      <c r="B37" s="292" t="s">
        <v>414</v>
      </c>
      <c r="C37" s="285" t="s">
        <v>192</v>
      </c>
      <c r="D37" s="77" t="s">
        <v>109</v>
      </c>
      <c r="E37" s="152"/>
      <c r="F37" s="263">
        <v>100</v>
      </c>
      <c r="G37" s="283" t="s">
        <v>0</v>
      </c>
      <c r="H37" s="2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7" s="263" t="str">
        <f>IF(Sklop12[[#This Row],[ZAHTEVANA SHEMA KAKOVOSTI]]&lt;&gt;"",Sklop12[[#This Row],[Preračunana masa/volumen/kos na enoto kg]],"")</f>
        <v/>
      </c>
      <c r="J37" s="264"/>
      <c r="K37" s="265"/>
      <c r="L37" s="265"/>
      <c r="M37" s="266"/>
      <c r="N37" s="267"/>
      <c r="O37" s="267"/>
      <c r="P37" s="268"/>
      <c r="Q37" s="267">
        <f>+Sklop12[[#This Row],[cena/enota brez DDV v EUR]]*Sklop12[[#This Row],[Stopnja DDV (%)]]</f>
        <v>0</v>
      </c>
      <c r="R37" s="267">
        <f>+Sklop12[[#This Row],[cena/enota brez DDV v EUR]]+Sklop12[[#This Row],[Davek (EUR)]]</f>
        <v>0</v>
      </c>
      <c r="S37" s="267">
        <f>+Sklop12[[#This Row],[cena/enota brez DDV v EUR]]*Sklop12[[#This Row],[Okvirna količina]]</f>
        <v>0</v>
      </c>
      <c r="T37" s="269">
        <f>+Sklop12[[#This Row],[Končna cena/enoto mere (EUR) z DDV]]*Sklop12[[#This Row],[Okvirna količina]]</f>
        <v>0</v>
      </c>
      <c r="U37" s="270"/>
    </row>
    <row r="38" spans="1:21" s="55" customFormat="1" ht="12">
      <c r="A38" s="79" t="s">
        <v>24</v>
      </c>
      <c r="B38" s="292" t="s">
        <v>415</v>
      </c>
      <c r="C38" s="285" t="s">
        <v>378</v>
      </c>
      <c r="D38" s="77" t="s">
        <v>109</v>
      </c>
      <c r="E38" s="152"/>
      <c r="F38" s="263">
        <v>10</v>
      </c>
      <c r="G38" s="283" t="s">
        <v>0</v>
      </c>
      <c r="H38" s="2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8" s="263" t="str">
        <f>IF(Sklop12[[#This Row],[ZAHTEVANA SHEMA KAKOVOSTI]]&lt;&gt;"",Sklop12[[#This Row],[Preračunana masa/volumen/kos na enoto kg]],"")</f>
        <v/>
      </c>
      <c r="J38" s="264"/>
      <c r="K38" s="265"/>
      <c r="L38" s="265"/>
      <c r="M38" s="266"/>
      <c r="N38" s="267"/>
      <c r="O38" s="267"/>
      <c r="P38" s="268"/>
      <c r="Q38" s="267">
        <f>+Sklop12[[#This Row],[cena/enota brez DDV v EUR]]*Sklop12[[#This Row],[Stopnja DDV (%)]]</f>
        <v>0</v>
      </c>
      <c r="R38" s="267">
        <f>+Sklop12[[#This Row],[cena/enota brez DDV v EUR]]+Sklop12[[#This Row],[Davek (EUR)]]</f>
        <v>0</v>
      </c>
      <c r="S38" s="267">
        <f>+Sklop12[[#This Row],[cena/enota brez DDV v EUR]]*Sklop12[[#This Row],[Okvirna količina]]</f>
        <v>0</v>
      </c>
      <c r="T38" s="269">
        <f>+Sklop12[[#This Row],[Končna cena/enoto mere (EUR) z DDV]]*Sklop12[[#This Row],[Okvirna količina]]</f>
        <v>0</v>
      </c>
      <c r="U38" s="270"/>
    </row>
    <row r="39" spans="1:21" s="55" customFormat="1" ht="24">
      <c r="A39" s="79" t="s">
        <v>25</v>
      </c>
      <c r="B39" s="292" t="s">
        <v>416</v>
      </c>
      <c r="C39" s="285" t="s">
        <v>192</v>
      </c>
      <c r="D39" s="77" t="s">
        <v>109</v>
      </c>
      <c r="E39" s="152"/>
      <c r="F39" s="263">
        <v>40</v>
      </c>
      <c r="G39" s="283" t="s">
        <v>0</v>
      </c>
      <c r="H39" s="2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39" s="263" t="str">
        <f>IF(Sklop12[[#This Row],[ZAHTEVANA SHEMA KAKOVOSTI]]&lt;&gt;"",Sklop12[[#This Row],[Preračunana masa/volumen/kos na enoto kg]],"")</f>
        <v/>
      </c>
      <c r="J39" s="264"/>
      <c r="K39" s="265"/>
      <c r="L39" s="265"/>
      <c r="M39" s="266"/>
      <c r="N39" s="267"/>
      <c r="O39" s="267"/>
      <c r="P39" s="268"/>
      <c r="Q39" s="267">
        <f>+Sklop12[[#This Row],[cena/enota brez DDV v EUR]]*Sklop12[[#This Row],[Stopnja DDV (%)]]</f>
        <v>0</v>
      </c>
      <c r="R39" s="267">
        <f>+Sklop12[[#This Row],[cena/enota brez DDV v EUR]]+Sklop12[[#This Row],[Davek (EUR)]]</f>
        <v>0</v>
      </c>
      <c r="S39" s="267">
        <f>+Sklop12[[#This Row],[cena/enota brez DDV v EUR]]*Sklop12[[#This Row],[Okvirna količina]]</f>
        <v>0</v>
      </c>
      <c r="T39" s="269">
        <f>+Sklop12[[#This Row],[Končna cena/enoto mere (EUR) z DDV]]*Sklop12[[#This Row],[Okvirna količina]]</f>
        <v>0</v>
      </c>
      <c r="U39" s="270"/>
    </row>
    <row r="40" spans="1:21" s="55" customFormat="1" ht="12">
      <c r="A40" s="79" t="s">
        <v>26</v>
      </c>
      <c r="B40" s="292" t="s">
        <v>417</v>
      </c>
      <c r="C40" s="285" t="s">
        <v>192</v>
      </c>
      <c r="D40" s="77" t="s">
        <v>109</v>
      </c>
      <c r="E40" s="152"/>
      <c r="F40" s="263">
        <v>60</v>
      </c>
      <c r="G40" s="283" t="s">
        <v>0</v>
      </c>
      <c r="H40" s="2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40" s="263" t="str">
        <f>IF(Sklop12[[#This Row],[ZAHTEVANA SHEMA KAKOVOSTI]]&lt;&gt;"",Sklop12[[#This Row],[Preračunana masa/volumen/kos na enoto kg]],"")</f>
        <v/>
      </c>
      <c r="J40" s="264"/>
      <c r="K40" s="265"/>
      <c r="L40" s="265"/>
      <c r="M40" s="266"/>
      <c r="N40" s="267"/>
      <c r="O40" s="267"/>
      <c r="P40" s="268"/>
      <c r="Q40" s="267">
        <f>+Sklop12[[#This Row],[cena/enota brez DDV v EUR]]*Sklop12[[#This Row],[Stopnja DDV (%)]]</f>
        <v>0</v>
      </c>
      <c r="R40" s="267">
        <f>+Sklop12[[#This Row],[cena/enota brez DDV v EUR]]+Sklop12[[#This Row],[Davek (EUR)]]</f>
        <v>0</v>
      </c>
      <c r="S40" s="267">
        <f>+Sklop12[[#This Row],[cena/enota brez DDV v EUR]]*Sklop12[[#This Row],[Okvirna količina]]</f>
        <v>0</v>
      </c>
      <c r="T40" s="269">
        <f>+Sklop12[[#This Row],[Končna cena/enoto mere (EUR) z DDV]]*Sklop12[[#This Row],[Okvirna količina]]</f>
        <v>0</v>
      </c>
      <c r="U40" s="270"/>
    </row>
    <row r="41" spans="1:21" s="55" customFormat="1" ht="24">
      <c r="A41" s="79" t="s">
        <v>27</v>
      </c>
      <c r="B41" s="292" t="s">
        <v>569</v>
      </c>
      <c r="C41" s="285">
        <v>5</v>
      </c>
      <c r="D41" s="77" t="s">
        <v>0</v>
      </c>
      <c r="E41" s="152"/>
      <c r="F41" s="263">
        <v>120</v>
      </c>
      <c r="G41" s="283" t="s">
        <v>0</v>
      </c>
      <c r="H41" s="2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41" s="263" t="str">
        <f>IF(Sklop12[[#This Row],[ZAHTEVANA SHEMA KAKOVOSTI]]&lt;&gt;"",Sklop12[[#This Row],[Preračunana masa/volumen/kos na enoto kg]],"")</f>
        <v/>
      </c>
      <c r="J41" s="264"/>
      <c r="K41" s="265"/>
      <c r="L41" s="265"/>
      <c r="M41" s="266"/>
      <c r="N41" s="267"/>
      <c r="O41" s="267"/>
      <c r="P41" s="268"/>
      <c r="Q41" s="267">
        <f>+Sklop12[[#This Row],[cena/enota brez DDV v EUR]]*Sklop12[[#This Row],[Stopnja DDV (%)]]</f>
        <v>0</v>
      </c>
      <c r="R41" s="267">
        <f>+Sklop12[[#This Row],[cena/enota brez DDV v EUR]]+Sklop12[[#This Row],[Davek (EUR)]]</f>
        <v>0</v>
      </c>
      <c r="S41" s="267">
        <f>+Sklop12[[#This Row],[cena/enota brez DDV v EUR]]*Sklop12[[#This Row],[Okvirna količina]]</f>
        <v>0</v>
      </c>
      <c r="T41" s="269">
        <f>+Sklop12[[#This Row],[Končna cena/enoto mere (EUR) z DDV]]*Sklop12[[#This Row],[Okvirna količina]]</f>
        <v>0</v>
      </c>
      <c r="U41" s="270"/>
    </row>
    <row r="42" spans="1:21" s="55" customFormat="1" ht="12">
      <c r="A42" s="79" t="s">
        <v>28</v>
      </c>
      <c r="B42" s="292" t="s">
        <v>418</v>
      </c>
      <c r="C42" s="285">
        <v>1000</v>
      </c>
      <c r="D42" s="77" t="s">
        <v>109</v>
      </c>
      <c r="E42" s="152"/>
      <c r="F42" s="263">
        <v>45</v>
      </c>
      <c r="G42" s="283" t="s">
        <v>0</v>
      </c>
      <c r="H42" s="2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</v>
      </c>
      <c r="I42" s="263" t="str">
        <f>IF(Sklop12[[#This Row],[ZAHTEVANA SHEMA KAKOVOSTI]]&lt;&gt;"",Sklop12[[#This Row],[Preračunana masa/volumen/kos na enoto kg]],"")</f>
        <v/>
      </c>
      <c r="J42" s="264"/>
      <c r="K42" s="265"/>
      <c r="L42" s="265"/>
      <c r="M42" s="266"/>
      <c r="N42" s="267"/>
      <c r="O42" s="267"/>
      <c r="P42" s="268"/>
      <c r="Q42" s="267">
        <f>+Sklop12[[#This Row],[cena/enota brez DDV v EUR]]*Sklop12[[#This Row],[Stopnja DDV (%)]]</f>
        <v>0</v>
      </c>
      <c r="R42" s="267">
        <f>+Sklop12[[#This Row],[cena/enota brez DDV v EUR]]+Sklop12[[#This Row],[Davek (EUR)]]</f>
        <v>0</v>
      </c>
      <c r="S42" s="267">
        <f>+Sklop12[[#This Row],[cena/enota brez DDV v EUR]]*Sklop12[[#This Row],[Okvirna količina]]</f>
        <v>0</v>
      </c>
      <c r="T42" s="269">
        <f>+Sklop12[[#This Row],[Končna cena/enoto mere (EUR) z DDV]]*Sklop12[[#This Row],[Okvirna količina]]</f>
        <v>0</v>
      </c>
      <c r="U42" s="270"/>
    </row>
    <row r="43" spans="1:21" s="55" customFormat="1" ht="12">
      <c r="A43" s="79" t="s">
        <v>29</v>
      </c>
      <c r="B43" s="292" t="s">
        <v>419</v>
      </c>
      <c r="C43" s="285" t="s">
        <v>192</v>
      </c>
      <c r="D43" s="77" t="s">
        <v>109</v>
      </c>
      <c r="E43" s="152"/>
      <c r="F43" s="263">
        <v>45</v>
      </c>
      <c r="G43" s="283" t="s">
        <v>0</v>
      </c>
      <c r="H43" s="2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</v>
      </c>
      <c r="I43" s="263" t="str">
        <f>IF(Sklop12[[#This Row],[ZAHTEVANA SHEMA KAKOVOSTI]]&lt;&gt;"",Sklop12[[#This Row],[Preračunana masa/volumen/kos na enoto kg]],"")</f>
        <v/>
      </c>
      <c r="J43" s="264"/>
      <c r="K43" s="265"/>
      <c r="L43" s="265"/>
      <c r="M43" s="266"/>
      <c r="N43" s="267"/>
      <c r="O43" s="267"/>
      <c r="P43" s="268"/>
      <c r="Q43" s="267">
        <f>+Sklop12[[#This Row],[cena/enota brez DDV v EUR]]*Sklop12[[#This Row],[Stopnja DDV (%)]]</f>
        <v>0</v>
      </c>
      <c r="R43" s="267">
        <f>+Sklop12[[#This Row],[cena/enota brez DDV v EUR]]+Sklop12[[#This Row],[Davek (EUR)]]</f>
        <v>0</v>
      </c>
      <c r="S43" s="267">
        <f>+Sklop12[[#This Row],[cena/enota brez DDV v EUR]]*Sklop12[[#This Row],[Okvirna količina]]</f>
        <v>0</v>
      </c>
      <c r="T43" s="269">
        <f>+Sklop12[[#This Row],[Končna cena/enoto mere (EUR) z DDV]]*Sklop12[[#This Row],[Okvirna količina]]</f>
        <v>0</v>
      </c>
      <c r="U43" s="270"/>
    </row>
    <row r="44" spans="1:21" s="55" customFormat="1" ht="12">
      <c r="A44" s="79" t="s">
        <v>30</v>
      </c>
      <c r="B44" s="292" t="s">
        <v>420</v>
      </c>
      <c r="C44" s="285">
        <v>1000</v>
      </c>
      <c r="D44" s="77" t="s">
        <v>109</v>
      </c>
      <c r="E44" s="152"/>
      <c r="F44" s="263">
        <v>170</v>
      </c>
      <c r="G44" s="283" t="s">
        <v>0</v>
      </c>
      <c r="H44" s="2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170</v>
      </c>
      <c r="I44" s="263" t="str">
        <f>IF(Sklop12[[#This Row],[ZAHTEVANA SHEMA KAKOVOSTI]]&lt;&gt;"",Sklop12[[#This Row],[Preračunana masa/volumen/kos na enoto kg]],"")</f>
        <v/>
      </c>
      <c r="J44" s="264"/>
      <c r="K44" s="265"/>
      <c r="L44" s="265"/>
      <c r="M44" s="266"/>
      <c r="N44" s="267"/>
      <c r="O44" s="267"/>
      <c r="P44" s="268"/>
      <c r="Q44" s="267">
        <f>+Sklop12[[#This Row],[cena/enota brez DDV v EUR]]*Sklop12[[#This Row],[Stopnja DDV (%)]]</f>
        <v>0</v>
      </c>
      <c r="R44" s="267">
        <f>+Sklop12[[#This Row],[cena/enota brez DDV v EUR]]+Sklop12[[#This Row],[Davek (EUR)]]</f>
        <v>0</v>
      </c>
      <c r="S44" s="267">
        <f>+Sklop12[[#This Row],[cena/enota brez DDV v EUR]]*Sklop12[[#This Row],[Okvirna količina]]</f>
        <v>0</v>
      </c>
      <c r="T44" s="269">
        <f>+Sklop12[[#This Row],[Končna cena/enoto mere (EUR) z DDV]]*Sklop12[[#This Row],[Okvirna količina]]</f>
        <v>0</v>
      </c>
      <c r="U44" s="270"/>
    </row>
    <row r="45" spans="1:21" s="55" customFormat="1" ht="12">
      <c r="A45" s="79" t="s">
        <v>31</v>
      </c>
      <c r="B45" s="292" t="s">
        <v>421</v>
      </c>
      <c r="C45" s="285">
        <v>1000</v>
      </c>
      <c r="D45" s="77" t="s">
        <v>109</v>
      </c>
      <c r="E45" s="152"/>
      <c r="F45" s="263">
        <v>40</v>
      </c>
      <c r="G45" s="283" t="s">
        <v>0</v>
      </c>
      <c r="H45" s="2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5" s="263" t="str">
        <f>IF(Sklop12[[#This Row],[ZAHTEVANA SHEMA KAKOVOSTI]]&lt;&gt;"",Sklop12[[#This Row],[Preračunana masa/volumen/kos na enoto kg]],"")</f>
        <v/>
      </c>
      <c r="J45" s="264"/>
      <c r="K45" s="265"/>
      <c r="L45" s="265"/>
      <c r="M45" s="266"/>
      <c r="N45" s="267"/>
      <c r="O45" s="267"/>
      <c r="P45" s="268"/>
      <c r="Q45" s="267">
        <f>+Sklop12[[#This Row],[cena/enota brez DDV v EUR]]*Sklop12[[#This Row],[Stopnja DDV (%)]]</f>
        <v>0</v>
      </c>
      <c r="R45" s="267">
        <f>+Sklop12[[#This Row],[cena/enota brez DDV v EUR]]+Sklop12[[#This Row],[Davek (EUR)]]</f>
        <v>0</v>
      </c>
      <c r="S45" s="267">
        <f>+Sklop12[[#This Row],[cena/enota brez DDV v EUR]]*Sklop12[[#This Row],[Okvirna količina]]</f>
        <v>0</v>
      </c>
      <c r="T45" s="269">
        <f>+Sklop12[[#This Row],[Končna cena/enoto mere (EUR) z DDV]]*Sklop12[[#This Row],[Okvirna količina]]</f>
        <v>0</v>
      </c>
      <c r="U45" s="270"/>
    </row>
    <row r="46" spans="1:21" s="55" customFormat="1" ht="12">
      <c r="A46" s="79" t="s">
        <v>32</v>
      </c>
      <c r="B46" s="292" t="s">
        <v>422</v>
      </c>
      <c r="C46" s="285">
        <v>1000</v>
      </c>
      <c r="D46" s="77" t="s">
        <v>109</v>
      </c>
      <c r="E46" s="152"/>
      <c r="F46" s="263">
        <v>60</v>
      </c>
      <c r="G46" s="283" t="s">
        <v>0</v>
      </c>
      <c r="H46" s="2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46" s="263" t="str">
        <f>IF(Sklop12[[#This Row],[ZAHTEVANA SHEMA KAKOVOSTI]]&lt;&gt;"",Sklop12[[#This Row],[Preračunana masa/volumen/kos na enoto kg]],"")</f>
        <v/>
      </c>
      <c r="J46" s="264"/>
      <c r="K46" s="265"/>
      <c r="L46" s="265"/>
      <c r="M46" s="266"/>
      <c r="N46" s="267"/>
      <c r="O46" s="267"/>
      <c r="P46" s="268"/>
      <c r="Q46" s="267">
        <f>+Sklop12[[#This Row],[cena/enota brez DDV v EUR]]*Sklop12[[#This Row],[Stopnja DDV (%)]]</f>
        <v>0</v>
      </c>
      <c r="R46" s="267">
        <f>+Sklop12[[#This Row],[cena/enota brez DDV v EUR]]+Sklop12[[#This Row],[Davek (EUR)]]</f>
        <v>0</v>
      </c>
      <c r="S46" s="267">
        <f>+Sklop12[[#This Row],[cena/enota brez DDV v EUR]]*Sklop12[[#This Row],[Okvirna količina]]</f>
        <v>0</v>
      </c>
      <c r="T46" s="269">
        <f>+Sklop12[[#This Row],[Končna cena/enoto mere (EUR) z DDV]]*Sklop12[[#This Row],[Okvirna količina]]</f>
        <v>0</v>
      </c>
      <c r="U46" s="270"/>
    </row>
    <row r="47" spans="1:21" s="55" customFormat="1" ht="12">
      <c r="A47" s="79" t="s">
        <v>33</v>
      </c>
      <c r="B47" s="292" t="s">
        <v>423</v>
      </c>
      <c r="C47" s="285">
        <v>1000</v>
      </c>
      <c r="D47" s="77" t="s">
        <v>109</v>
      </c>
      <c r="E47" s="152"/>
      <c r="F47" s="263">
        <v>22</v>
      </c>
      <c r="G47" s="283" t="s">
        <v>0</v>
      </c>
      <c r="H47" s="2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</v>
      </c>
      <c r="I47" s="263" t="str">
        <f>IF(Sklop12[[#This Row],[ZAHTEVANA SHEMA KAKOVOSTI]]&lt;&gt;"",Sklop12[[#This Row],[Preračunana masa/volumen/kos na enoto kg]],"")</f>
        <v/>
      </c>
      <c r="J47" s="264"/>
      <c r="K47" s="265"/>
      <c r="L47" s="265"/>
      <c r="M47" s="266"/>
      <c r="N47" s="267"/>
      <c r="O47" s="267"/>
      <c r="P47" s="268"/>
      <c r="Q47" s="267">
        <f>+Sklop12[[#This Row],[cena/enota brez DDV v EUR]]*Sklop12[[#This Row],[Stopnja DDV (%)]]</f>
        <v>0</v>
      </c>
      <c r="R47" s="267">
        <f>+Sklop12[[#This Row],[cena/enota brez DDV v EUR]]+Sklop12[[#This Row],[Davek (EUR)]]</f>
        <v>0</v>
      </c>
      <c r="S47" s="267">
        <f>+Sklop12[[#This Row],[cena/enota brez DDV v EUR]]*Sklop12[[#This Row],[Okvirna količina]]</f>
        <v>0</v>
      </c>
      <c r="T47" s="269">
        <f>+Sklop12[[#This Row],[Končna cena/enoto mere (EUR) z DDV]]*Sklop12[[#This Row],[Okvirna količina]]</f>
        <v>0</v>
      </c>
      <c r="U47" s="270"/>
    </row>
    <row r="48" spans="1:21" s="55" customFormat="1" ht="12">
      <c r="A48" s="79" t="s">
        <v>34</v>
      </c>
      <c r="B48" s="292" t="s">
        <v>424</v>
      </c>
      <c r="C48" s="285">
        <v>1000</v>
      </c>
      <c r="D48" s="77" t="s">
        <v>109</v>
      </c>
      <c r="E48" s="152"/>
      <c r="F48" s="263">
        <v>30</v>
      </c>
      <c r="G48" s="283" t="s">
        <v>0</v>
      </c>
      <c r="H48" s="2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48" s="263" t="str">
        <f>IF(Sklop12[[#This Row],[ZAHTEVANA SHEMA KAKOVOSTI]]&lt;&gt;"",Sklop12[[#This Row],[Preračunana masa/volumen/kos na enoto kg]],"")</f>
        <v/>
      </c>
      <c r="J48" s="264"/>
      <c r="K48" s="265"/>
      <c r="L48" s="265"/>
      <c r="M48" s="266"/>
      <c r="N48" s="267"/>
      <c r="O48" s="267"/>
      <c r="P48" s="268"/>
      <c r="Q48" s="267">
        <f>+Sklop12[[#This Row],[cena/enota brez DDV v EUR]]*Sklop12[[#This Row],[Stopnja DDV (%)]]</f>
        <v>0</v>
      </c>
      <c r="R48" s="267">
        <f>+Sklop12[[#This Row],[cena/enota brez DDV v EUR]]+Sklop12[[#This Row],[Davek (EUR)]]</f>
        <v>0</v>
      </c>
      <c r="S48" s="267">
        <f>+Sklop12[[#This Row],[cena/enota brez DDV v EUR]]*Sklop12[[#This Row],[Okvirna količina]]</f>
        <v>0</v>
      </c>
      <c r="T48" s="269">
        <f>+Sklop12[[#This Row],[Končna cena/enoto mere (EUR) z DDV]]*Sklop12[[#This Row],[Okvirna količina]]</f>
        <v>0</v>
      </c>
      <c r="U48" s="270"/>
    </row>
    <row r="49" spans="1:21" s="55" customFormat="1" ht="12">
      <c r="A49" s="79" t="s">
        <v>35</v>
      </c>
      <c r="B49" s="292" t="s">
        <v>425</v>
      </c>
      <c r="C49" s="285" t="s">
        <v>379</v>
      </c>
      <c r="D49" s="77" t="s">
        <v>109</v>
      </c>
      <c r="E49" s="152"/>
      <c r="F49" s="263">
        <v>0.5</v>
      </c>
      <c r="G49" s="283" t="s">
        <v>0</v>
      </c>
      <c r="H49" s="2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49" s="263" t="str">
        <f>IF(Sklop12[[#This Row],[ZAHTEVANA SHEMA KAKOVOSTI]]&lt;&gt;"",Sklop12[[#This Row],[Preračunana masa/volumen/kos na enoto kg]],"")</f>
        <v/>
      </c>
      <c r="J49" s="264"/>
      <c r="K49" s="265"/>
      <c r="L49" s="265"/>
      <c r="M49" s="266"/>
      <c r="N49" s="267"/>
      <c r="O49" s="267"/>
      <c r="P49" s="268"/>
      <c r="Q49" s="267">
        <f>+Sklop12[[#This Row],[cena/enota brez DDV v EUR]]*Sklop12[[#This Row],[Stopnja DDV (%)]]</f>
        <v>0</v>
      </c>
      <c r="R49" s="267">
        <f>+Sklop12[[#This Row],[cena/enota brez DDV v EUR]]+Sklop12[[#This Row],[Davek (EUR)]]</f>
        <v>0</v>
      </c>
      <c r="S49" s="267">
        <f>+Sklop12[[#This Row],[cena/enota brez DDV v EUR]]*Sklop12[[#This Row],[Okvirna količina]]</f>
        <v>0</v>
      </c>
      <c r="T49" s="269">
        <f>+Sklop12[[#This Row],[Končna cena/enoto mere (EUR) z DDV]]*Sklop12[[#This Row],[Okvirna količina]]</f>
        <v>0</v>
      </c>
      <c r="U49" s="270"/>
    </row>
    <row r="50" spans="1:21" s="55" customFormat="1" ht="24">
      <c r="A50" s="79" t="s">
        <v>36</v>
      </c>
      <c r="B50" s="292" t="s">
        <v>426</v>
      </c>
      <c r="C50" s="285" t="s">
        <v>210</v>
      </c>
      <c r="D50" s="77" t="s">
        <v>109</v>
      </c>
      <c r="E50" s="152"/>
      <c r="F50" s="263">
        <v>40</v>
      </c>
      <c r="G50" s="283" t="s">
        <v>0</v>
      </c>
      <c r="H50" s="2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50" s="263" t="str">
        <f>IF(Sklop12[[#This Row],[ZAHTEVANA SHEMA KAKOVOSTI]]&lt;&gt;"",Sklop12[[#This Row],[Preračunana masa/volumen/kos na enoto kg]],"")</f>
        <v/>
      </c>
      <c r="J50" s="264"/>
      <c r="K50" s="265"/>
      <c r="L50" s="265"/>
      <c r="M50" s="266"/>
      <c r="N50" s="267"/>
      <c r="O50" s="267"/>
      <c r="P50" s="268"/>
      <c r="Q50" s="267">
        <f>+Sklop12[[#This Row],[cena/enota brez DDV v EUR]]*Sklop12[[#This Row],[Stopnja DDV (%)]]</f>
        <v>0</v>
      </c>
      <c r="R50" s="267">
        <f>+Sklop12[[#This Row],[cena/enota brez DDV v EUR]]+Sklop12[[#This Row],[Davek (EUR)]]</f>
        <v>0</v>
      </c>
      <c r="S50" s="267">
        <f>+Sklop12[[#This Row],[cena/enota brez DDV v EUR]]*Sklop12[[#This Row],[Okvirna količina]]</f>
        <v>0</v>
      </c>
      <c r="T50" s="269">
        <f>+Sklop12[[#This Row],[Končna cena/enoto mere (EUR) z DDV]]*Sklop12[[#This Row],[Okvirna količina]]</f>
        <v>0</v>
      </c>
      <c r="U50" s="270"/>
    </row>
    <row r="51" spans="1:21" s="55" customFormat="1" ht="36">
      <c r="A51" s="79" t="s">
        <v>37</v>
      </c>
      <c r="B51" s="292" t="s">
        <v>427</v>
      </c>
      <c r="C51" s="285" t="s">
        <v>380</v>
      </c>
      <c r="D51" s="77" t="s">
        <v>109</v>
      </c>
      <c r="E51" s="152"/>
      <c r="F51" s="263">
        <v>5</v>
      </c>
      <c r="G51" s="283" t="s">
        <v>0</v>
      </c>
      <c r="H51" s="2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51" s="263" t="str">
        <f>IF(Sklop12[[#This Row],[ZAHTEVANA SHEMA KAKOVOSTI]]&lt;&gt;"",Sklop12[[#This Row],[Preračunana masa/volumen/kos na enoto kg]],"")</f>
        <v/>
      </c>
      <c r="J51" s="264"/>
      <c r="K51" s="265"/>
      <c r="L51" s="265"/>
      <c r="M51" s="266"/>
      <c r="N51" s="267"/>
      <c r="O51" s="267"/>
      <c r="P51" s="268"/>
      <c r="Q51" s="267">
        <f>+Sklop12[[#This Row],[cena/enota brez DDV v EUR]]*Sklop12[[#This Row],[Stopnja DDV (%)]]</f>
        <v>0</v>
      </c>
      <c r="R51" s="267">
        <f>+Sklop12[[#This Row],[cena/enota brez DDV v EUR]]+Sklop12[[#This Row],[Davek (EUR)]]</f>
        <v>0</v>
      </c>
      <c r="S51" s="267">
        <f>+Sklop12[[#This Row],[cena/enota brez DDV v EUR]]*Sklop12[[#This Row],[Okvirna količina]]</f>
        <v>0</v>
      </c>
      <c r="T51" s="269">
        <f>+Sklop12[[#This Row],[Končna cena/enoto mere (EUR) z DDV]]*Sklop12[[#This Row],[Okvirna količina]]</f>
        <v>0</v>
      </c>
      <c r="U51" s="270"/>
    </row>
    <row r="52" spans="1:21" s="55" customFormat="1" ht="24">
      <c r="A52" s="79" t="s">
        <v>38</v>
      </c>
      <c r="B52" s="292" t="s">
        <v>428</v>
      </c>
      <c r="C52" s="285" t="s">
        <v>381</v>
      </c>
      <c r="D52" s="77" t="s">
        <v>109</v>
      </c>
      <c r="E52" s="152"/>
      <c r="F52" s="263">
        <v>6</v>
      </c>
      <c r="G52" s="283" t="s">
        <v>0</v>
      </c>
      <c r="H52" s="2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52" s="263" t="str">
        <f>IF(Sklop12[[#This Row],[ZAHTEVANA SHEMA KAKOVOSTI]]&lt;&gt;"",Sklop12[[#This Row],[Preračunana masa/volumen/kos na enoto kg]],"")</f>
        <v/>
      </c>
      <c r="J52" s="264"/>
      <c r="K52" s="265"/>
      <c r="L52" s="265"/>
      <c r="M52" s="266"/>
      <c r="N52" s="267"/>
      <c r="O52" s="267"/>
      <c r="P52" s="268"/>
      <c r="Q52" s="267">
        <f>+Sklop12[[#This Row],[cena/enota brez DDV v EUR]]*Sklop12[[#This Row],[Stopnja DDV (%)]]</f>
        <v>0</v>
      </c>
      <c r="R52" s="267">
        <f>+Sklop12[[#This Row],[cena/enota brez DDV v EUR]]+Sklop12[[#This Row],[Davek (EUR)]]</f>
        <v>0</v>
      </c>
      <c r="S52" s="267">
        <f>+Sklop12[[#This Row],[cena/enota brez DDV v EUR]]*Sklop12[[#This Row],[Okvirna količina]]</f>
        <v>0</v>
      </c>
      <c r="T52" s="269">
        <f>+Sklop12[[#This Row],[Končna cena/enoto mere (EUR) z DDV]]*Sklop12[[#This Row],[Okvirna količina]]</f>
        <v>0</v>
      </c>
      <c r="U52" s="270"/>
    </row>
    <row r="53" spans="1:21" s="55" customFormat="1" ht="24">
      <c r="A53" s="79" t="s">
        <v>39</v>
      </c>
      <c r="B53" s="292" t="s">
        <v>429</v>
      </c>
      <c r="C53" s="285" t="s">
        <v>382</v>
      </c>
      <c r="D53" s="77" t="s">
        <v>109</v>
      </c>
      <c r="E53" s="152"/>
      <c r="F53" s="263">
        <v>20</v>
      </c>
      <c r="G53" s="283" t="s">
        <v>0</v>
      </c>
      <c r="H53" s="2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53" s="263" t="str">
        <f>IF(Sklop12[[#This Row],[ZAHTEVANA SHEMA KAKOVOSTI]]&lt;&gt;"",Sklop12[[#This Row],[Preračunana masa/volumen/kos na enoto kg]],"")</f>
        <v/>
      </c>
      <c r="J53" s="264"/>
      <c r="K53" s="265"/>
      <c r="L53" s="265"/>
      <c r="M53" s="266"/>
      <c r="N53" s="267"/>
      <c r="O53" s="267"/>
      <c r="P53" s="268"/>
      <c r="Q53" s="267">
        <f>+Sklop12[[#This Row],[cena/enota brez DDV v EUR]]*Sklop12[[#This Row],[Stopnja DDV (%)]]</f>
        <v>0</v>
      </c>
      <c r="R53" s="267">
        <f>+Sklop12[[#This Row],[cena/enota brez DDV v EUR]]+Sklop12[[#This Row],[Davek (EUR)]]</f>
        <v>0</v>
      </c>
      <c r="S53" s="267">
        <f>+Sklop12[[#This Row],[cena/enota brez DDV v EUR]]*Sklop12[[#This Row],[Okvirna količina]]</f>
        <v>0</v>
      </c>
      <c r="T53" s="269">
        <f>+Sklop12[[#This Row],[Končna cena/enoto mere (EUR) z DDV]]*Sklop12[[#This Row],[Okvirna količina]]</f>
        <v>0</v>
      </c>
      <c r="U53" s="270"/>
    </row>
    <row r="54" spans="1:21" s="55" customFormat="1" ht="12">
      <c r="A54" s="79" t="s">
        <v>40</v>
      </c>
      <c r="B54" s="292" t="s">
        <v>430</v>
      </c>
      <c r="C54" s="285" t="s">
        <v>383</v>
      </c>
      <c r="D54" s="77" t="s">
        <v>109</v>
      </c>
      <c r="E54" s="152"/>
      <c r="F54" s="263">
        <v>19</v>
      </c>
      <c r="G54" s="283" t="s">
        <v>0</v>
      </c>
      <c r="H54" s="2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19</v>
      </c>
      <c r="I54" s="263" t="str">
        <f>IF(Sklop12[[#This Row],[ZAHTEVANA SHEMA KAKOVOSTI]]&lt;&gt;"",Sklop12[[#This Row],[Preračunana masa/volumen/kos na enoto kg]],"")</f>
        <v/>
      </c>
      <c r="J54" s="264"/>
      <c r="K54" s="265"/>
      <c r="L54" s="265"/>
      <c r="M54" s="266"/>
      <c r="N54" s="267"/>
      <c r="O54" s="267"/>
      <c r="P54" s="268"/>
      <c r="Q54" s="267">
        <f>+Sklop12[[#This Row],[cena/enota brez DDV v EUR]]*Sklop12[[#This Row],[Stopnja DDV (%)]]</f>
        <v>0</v>
      </c>
      <c r="R54" s="267">
        <f>+Sklop12[[#This Row],[cena/enota brez DDV v EUR]]+Sklop12[[#This Row],[Davek (EUR)]]</f>
        <v>0</v>
      </c>
      <c r="S54" s="267">
        <f>+Sklop12[[#This Row],[cena/enota brez DDV v EUR]]*Sklop12[[#This Row],[Okvirna količina]]</f>
        <v>0</v>
      </c>
      <c r="T54" s="269">
        <f>+Sklop12[[#This Row],[Končna cena/enoto mere (EUR) z DDV]]*Sklop12[[#This Row],[Okvirna količina]]</f>
        <v>0</v>
      </c>
      <c r="U54" s="270"/>
    </row>
    <row r="55" spans="1:21" s="55" customFormat="1" ht="24">
      <c r="A55" s="79" t="s">
        <v>41</v>
      </c>
      <c r="B55" s="292" t="s">
        <v>433</v>
      </c>
      <c r="C55" s="285" t="s">
        <v>380</v>
      </c>
      <c r="D55" s="77" t="s">
        <v>109</v>
      </c>
      <c r="E55" s="152"/>
      <c r="F55" s="263">
        <v>69</v>
      </c>
      <c r="G55" s="283" t="s">
        <v>0</v>
      </c>
      <c r="H55" s="2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69</v>
      </c>
      <c r="I55" s="263" t="str">
        <f>IF(Sklop12[[#This Row],[ZAHTEVANA SHEMA KAKOVOSTI]]&lt;&gt;"",Sklop12[[#This Row],[Preračunana masa/volumen/kos na enoto kg]],"")</f>
        <v/>
      </c>
      <c r="J55" s="264"/>
      <c r="K55" s="265"/>
      <c r="L55" s="265"/>
      <c r="M55" s="266"/>
      <c r="N55" s="267"/>
      <c r="O55" s="267"/>
      <c r="P55" s="268"/>
      <c r="Q55" s="267">
        <f>+Sklop12[[#This Row],[cena/enota brez DDV v EUR]]*Sklop12[[#This Row],[Stopnja DDV (%)]]</f>
        <v>0</v>
      </c>
      <c r="R55" s="267">
        <f>+Sklop12[[#This Row],[cena/enota brez DDV v EUR]]+Sklop12[[#This Row],[Davek (EUR)]]</f>
        <v>0</v>
      </c>
      <c r="S55" s="267">
        <f>+Sklop12[[#This Row],[cena/enota brez DDV v EUR]]*Sklop12[[#This Row],[Okvirna količina]]</f>
        <v>0</v>
      </c>
      <c r="T55" s="269">
        <f>+Sklop12[[#This Row],[Končna cena/enoto mere (EUR) z DDV]]*Sklop12[[#This Row],[Okvirna količina]]</f>
        <v>0</v>
      </c>
      <c r="U55" s="270"/>
    </row>
    <row r="56" spans="1:21" s="55" customFormat="1" ht="36">
      <c r="A56" s="79" t="s">
        <v>42</v>
      </c>
      <c r="B56" s="292" t="s">
        <v>431</v>
      </c>
      <c r="C56" s="285" t="s">
        <v>352</v>
      </c>
      <c r="D56" s="77" t="s">
        <v>109</v>
      </c>
      <c r="E56" s="152"/>
      <c r="F56" s="263">
        <v>180</v>
      </c>
      <c r="G56" s="283" t="s">
        <v>0</v>
      </c>
      <c r="H56" s="2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56" s="263" t="str">
        <f>IF(Sklop12[[#This Row],[ZAHTEVANA SHEMA KAKOVOSTI]]&lt;&gt;"",Sklop12[[#This Row],[Preračunana masa/volumen/kos na enoto kg]],"")</f>
        <v/>
      </c>
      <c r="J56" s="264"/>
      <c r="K56" s="265"/>
      <c r="L56" s="265"/>
      <c r="M56" s="266"/>
      <c r="N56" s="267"/>
      <c r="O56" s="267"/>
      <c r="P56" s="268"/>
      <c r="Q56" s="267">
        <f>+Sklop12[[#This Row],[cena/enota brez DDV v EUR]]*Sklop12[[#This Row],[Stopnja DDV (%)]]</f>
        <v>0</v>
      </c>
      <c r="R56" s="267">
        <f>+Sklop12[[#This Row],[cena/enota brez DDV v EUR]]+Sklop12[[#This Row],[Davek (EUR)]]</f>
        <v>0</v>
      </c>
      <c r="S56" s="267">
        <f>+Sklop12[[#This Row],[cena/enota brez DDV v EUR]]*Sklop12[[#This Row],[Okvirna količina]]</f>
        <v>0</v>
      </c>
      <c r="T56" s="269">
        <f>+Sklop12[[#This Row],[Končna cena/enoto mere (EUR) z DDV]]*Sklop12[[#This Row],[Okvirna količina]]</f>
        <v>0</v>
      </c>
      <c r="U56" s="270"/>
    </row>
    <row r="57" spans="1:21" s="55" customFormat="1" ht="24">
      <c r="A57" s="79" t="s">
        <v>43</v>
      </c>
      <c r="B57" s="292" t="s">
        <v>432</v>
      </c>
      <c r="C57" s="285" t="s">
        <v>377</v>
      </c>
      <c r="D57" s="77" t="s">
        <v>109</v>
      </c>
      <c r="E57" s="152"/>
      <c r="F57" s="263">
        <v>250</v>
      </c>
      <c r="G57" s="283" t="s">
        <v>0</v>
      </c>
      <c r="H57" s="2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57" s="263" t="str">
        <f>IF(Sklop12[[#This Row],[ZAHTEVANA SHEMA KAKOVOSTI]]&lt;&gt;"",Sklop12[[#This Row],[Preračunana masa/volumen/kos na enoto kg]],"")</f>
        <v/>
      </c>
      <c r="J57" s="264"/>
      <c r="K57" s="265"/>
      <c r="L57" s="265"/>
      <c r="M57" s="266"/>
      <c r="N57" s="267"/>
      <c r="O57" s="267"/>
      <c r="P57" s="268"/>
      <c r="Q57" s="267">
        <f>+Sklop12[[#This Row],[cena/enota brez DDV v EUR]]*Sklop12[[#This Row],[Stopnja DDV (%)]]</f>
        <v>0</v>
      </c>
      <c r="R57" s="267">
        <f>+Sklop12[[#This Row],[cena/enota brez DDV v EUR]]+Sklop12[[#This Row],[Davek (EUR)]]</f>
        <v>0</v>
      </c>
      <c r="S57" s="267">
        <f>+Sklop12[[#This Row],[cena/enota brez DDV v EUR]]*Sklop12[[#This Row],[Okvirna količina]]</f>
        <v>0</v>
      </c>
      <c r="T57" s="269">
        <f>+Sklop12[[#This Row],[Končna cena/enoto mere (EUR) z DDV]]*Sklop12[[#This Row],[Okvirna količina]]</f>
        <v>0</v>
      </c>
      <c r="U57" s="270"/>
    </row>
    <row r="58" spans="1:21" s="55" customFormat="1" ht="12">
      <c r="A58" s="79" t="s">
        <v>48</v>
      </c>
      <c r="B58" s="292" t="s">
        <v>434</v>
      </c>
      <c r="C58" s="285" t="s">
        <v>192</v>
      </c>
      <c r="D58" s="77" t="s">
        <v>109</v>
      </c>
      <c r="E58" s="152"/>
      <c r="F58" s="263">
        <v>9</v>
      </c>
      <c r="G58" s="283" t="s">
        <v>0</v>
      </c>
      <c r="H58" s="2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</v>
      </c>
      <c r="I58" s="263" t="str">
        <f>IF(Sklop12[[#This Row],[ZAHTEVANA SHEMA KAKOVOSTI]]&lt;&gt;"",Sklop12[[#This Row],[Preračunana masa/volumen/kos na enoto kg]],"")</f>
        <v/>
      </c>
      <c r="J58" s="264"/>
      <c r="K58" s="265"/>
      <c r="L58" s="265"/>
      <c r="M58" s="266"/>
      <c r="N58" s="267"/>
      <c r="O58" s="267"/>
      <c r="P58" s="268"/>
      <c r="Q58" s="267">
        <f>+Sklop12[[#This Row],[cena/enota brez DDV v EUR]]*Sklop12[[#This Row],[Stopnja DDV (%)]]</f>
        <v>0</v>
      </c>
      <c r="R58" s="267">
        <f>+Sklop12[[#This Row],[cena/enota brez DDV v EUR]]+Sklop12[[#This Row],[Davek (EUR)]]</f>
        <v>0</v>
      </c>
      <c r="S58" s="267">
        <f>+Sklop12[[#This Row],[cena/enota brez DDV v EUR]]*Sklop12[[#This Row],[Okvirna količina]]</f>
        <v>0</v>
      </c>
      <c r="T58" s="269">
        <f>+Sklop12[[#This Row],[Končna cena/enoto mere (EUR) z DDV]]*Sklop12[[#This Row],[Okvirna količina]]</f>
        <v>0</v>
      </c>
      <c r="U58" s="270"/>
    </row>
    <row r="59" spans="1:21" s="55" customFormat="1" ht="12">
      <c r="A59" s="79" t="s">
        <v>44</v>
      </c>
      <c r="B59" s="292" t="s">
        <v>435</v>
      </c>
      <c r="C59" s="285" t="s">
        <v>192</v>
      </c>
      <c r="D59" s="77" t="s">
        <v>109</v>
      </c>
      <c r="E59" s="152"/>
      <c r="F59" s="263">
        <v>120</v>
      </c>
      <c r="G59" s="283" t="s">
        <v>0</v>
      </c>
      <c r="H59" s="2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59" s="263" t="str">
        <f>IF(Sklop12[[#This Row],[ZAHTEVANA SHEMA KAKOVOSTI]]&lt;&gt;"",Sklop12[[#This Row],[Preračunana masa/volumen/kos na enoto kg]],"")</f>
        <v/>
      </c>
      <c r="J59" s="264"/>
      <c r="K59" s="265"/>
      <c r="L59" s="265"/>
      <c r="M59" s="266"/>
      <c r="N59" s="267"/>
      <c r="O59" s="267"/>
      <c r="P59" s="268"/>
      <c r="Q59" s="267">
        <f>+Sklop12[[#This Row],[cena/enota brez DDV v EUR]]*Sklop12[[#This Row],[Stopnja DDV (%)]]</f>
        <v>0</v>
      </c>
      <c r="R59" s="267">
        <f>+Sklop12[[#This Row],[cena/enota brez DDV v EUR]]+Sklop12[[#This Row],[Davek (EUR)]]</f>
        <v>0</v>
      </c>
      <c r="S59" s="267">
        <f>+Sklop12[[#This Row],[cena/enota brez DDV v EUR]]*Sklop12[[#This Row],[Okvirna količina]]</f>
        <v>0</v>
      </c>
      <c r="T59" s="269">
        <f>+Sklop12[[#This Row],[Končna cena/enoto mere (EUR) z DDV]]*Sklop12[[#This Row],[Okvirna količina]]</f>
        <v>0</v>
      </c>
      <c r="U59" s="270"/>
    </row>
    <row r="60" spans="1:21" s="55" customFormat="1" ht="12">
      <c r="A60" s="79" t="s">
        <v>45</v>
      </c>
      <c r="B60" s="292" t="s">
        <v>436</v>
      </c>
      <c r="C60" s="285" t="s">
        <v>207</v>
      </c>
      <c r="D60" s="77" t="s">
        <v>109</v>
      </c>
      <c r="E60" s="152"/>
      <c r="F60" s="263">
        <v>21</v>
      </c>
      <c r="G60" s="283" t="s">
        <v>0</v>
      </c>
      <c r="H60" s="2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</v>
      </c>
      <c r="I60" s="263" t="str">
        <f>IF(Sklop12[[#This Row],[ZAHTEVANA SHEMA KAKOVOSTI]]&lt;&gt;"",Sklop12[[#This Row],[Preračunana masa/volumen/kos na enoto kg]],"")</f>
        <v/>
      </c>
      <c r="J60" s="264"/>
      <c r="K60" s="265"/>
      <c r="L60" s="265"/>
      <c r="M60" s="266"/>
      <c r="N60" s="267"/>
      <c r="O60" s="267"/>
      <c r="P60" s="268"/>
      <c r="Q60" s="267">
        <f>+Sklop12[[#This Row],[cena/enota brez DDV v EUR]]*Sklop12[[#This Row],[Stopnja DDV (%)]]</f>
        <v>0</v>
      </c>
      <c r="R60" s="267">
        <f>+Sklop12[[#This Row],[cena/enota brez DDV v EUR]]+Sklop12[[#This Row],[Davek (EUR)]]</f>
        <v>0</v>
      </c>
      <c r="S60" s="267">
        <f>+Sklop12[[#This Row],[cena/enota brez DDV v EUR]]*Sklop12[[#This Row],[Okvirna količina]]</f>
        <v>0</v>
      </c>
      <c r="T60" s="269">
        <f>+Sklop12[[#This Row],[Končna cena/enoto mere (EUR) z DDV]]*Sklop12[[#This Row],[Okvirna količina]]</f>
        <v>0</v>
      </c>
      <c r="U60" s="270"/>
    </row>
    <row r="61" spans="1:21" s="55" customFormat="1" ht="12">
      <c r="A61" s="79" t="s">
        <v>49</v>
      </c>
      <c r="B61" s="292" t="s">
        <v>437</v>
      </c>
      <c r="C61" s="285">
        <v>1000</v>
      </c>
      <c r="D61" s="77" t="s">
        <v>109</v>
      </c>
      <c r="E61" s="152"/>
      <c r="F61" s="263">
        <v>1250</v>
      </c>
      <c r="G61" s="283" t="s">
        <v>0</v>
      </c>
      <c r="H61" s="2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1250</v>
      </c>
      <c r="I61" s="263" t="str">
        <f>IF(Sklop12[[#This Row],[ZAHTEVANA SHEMA KAKOVOSTI]]&lt;&gt;"",Sklop12[[#This Row],[Preračunana masa/volumen/kos na enoto kg]],"")</f>
        <v/>
      </c>
      <c r="J61" s="264"/>
      <c r="K61" s="265"/>
      <c r="L61" s="265"/>
      <c r="M61" s="266"/>
      <c r="N61" s="267"/>
      <c r="O61" s="267"/>
      <c r="P61" s="268"/>
      <c r="Q61" s="267">
        <f>+Sklop12[[#This Row],[cena/enota brez DDV v EUR]]*Sklop12[[#This Row],[Stopnja DDV (%)]]</f>
        <v>0</v>
      </c>
      <c r="R61" s="267">
        <f>+Sklop12[[#This Row],[cena/enota brez DDV v EUR]]+Sklop12[[#This Row],[Davek (EUR)]]</f>
        <v>0</v>
      </c>
      <c r="S61" s="267">
        <f>+Sklop12[[#This Row],[cena/enota brez DDV v EUR]]*Sklop12[[#This Row],[Okvirna količina]]</f>
        <v>0</v>
      </c>
      <c r="T61" s="269">
        <f>+Sklop12[[#This Row],[Končna cena/enoto mere (EUR) z DDV]]*Sklop12[[#This Row],[Okvirna količina]]</f>
        <v>0</v>
      </c>
      <c r="U61" s="270"/>
    </row>
    <row r="62" spans="1:21" s="55" customFormat="1" ht="12">
      <c r="A62" s="79" t="s">
        <v>50</v>
      </c>
      <c r="B62" s="292" t="s">
        <v>438</v>
      </c>
      <c r="C62" s="285" t="s">
        <v>192</v>
      </c>
      <c r="D62" s="77" t="s">
        <v>109</v>
      </c>
      <c r="E62" s="152"/>
      <c r="F62" s="263">
        <v>80</v>
      </c>
      <c r="G62" s="283" t="s">
        <v>0</v>
      </c>
      <c r="H62" s="2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62" s="263" t="str">
        <f>IF(Sklop12[[#This Row],[ZAHTEVANA SHEMA KAKOVOSTI]]&lt;&gt;"",Sklop12[[#This Row],[Preračunana masa/volumen/kos na enoto kg]],"")</f>
        <v/>
      </c>
      <c r="J62" s="264"/>
      <c r="K62" s="265"/>
      <c r="L62" s="265"/>
      <c r="M62" s="266"/>
      <c r="N62" s="267"/>
      <c r="O62" s="267"/>
      <c r="P62" s="268"/>
      <c r="Q62" s="267">
        <f>+Sklop12[[#This Row],[cena/enota brez DDV v EUR]]*Sklop12[[#This Row],[Stopnja DDV (%)]]</f>
        <v>0</v>
      </c>
      <c r="R62" s="267">
        <f>+Sklop12[[#This Row],[cena/enota brez DDV v EUR]]+Sklop12[[#This Row],[Davek (EUR)]]</f>
        <v>0</v>
      </c>
      <c r="S62" s="267">
        <f>+Sklop12[[#This Row],[cena/enota brez DDV v EUR]]*Sklop12[[#This Row],[Okvirna količina]]</f>
        <v>0</v>
      </c>
      <c r="T62" s="269">
        <f>+Sklop12[[#This Row],[Končna cena/enoto mere (EUR) z DDV]]*Sklop12[[#This Row],[Okvirna količina]]</f>
        <v>0</v>
      </c>
      <c r="U62" s="270"/>
    </row>
    <row r="63" spans="1:21" s="55" customFormat="1" ht="12">
      <c r="A63" s="79" t="s">
        <v>46</v>
      </c>
      <c r="B63" s="292" t="s">
        <v>439</v>
      </c>
      <c r="C63" s="285">
        <v>1000</v>
      </c>
      <c r="D63" s="77" t="s">
        <v>109</v>
      </c>
      <c r="E63" s="152"/>
      <c r="F63" s="263">
        <v>140</v>
      </c>
      <c r="G63" s="283" t="s">
        <v>0</v>
      </c>
      <c r="H63" s="2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I63" s="263" t="str">
        <f>IF(Sklop12[[#This Row],[ZAHTEVANA SHEMA KAKOVOSTI]]&lt;&gt;"",Sklop12[[#This Row],[Preračunana masa/volumen/kos na enoto kg]],"")</f>
        <v/>
      </c>
      <c r="J63" s="264"/>
      <c r="K63" s="265"/>
      <c r="L63" s="265"/>
      <c r="M63" s="266"/>
      <c r="N63" s="267"/>
      <c r="O63" s="267"/>
      <c r="P63" s="268"/>
      <c r="Q63" s="267">
        <f>+Sklop12[[#This Row],[cena/enota brez DDV v EUR]]*Sklop12[[#This Row],[Stopnja DDV (%)]]</f>
        <v>0</v>
      </c>
      <c r="R63" s="267">
        <f>+Sklop12[[#This Row],[cena/enota brez DDV v EUR]]+Sklop12[[#This Row],[Davek (EUR)]]</f>
        <v>0</v>
      </c>
      <c r="S63" s="267">
        <f>+Sklop12[[#This Row],[cena/enota brez DDV v EUR]]*Sklop12[[#This Row],[Okvirna količina]]</f>
        <v>0</v>
      </c>
      <c r="T63" s="269">
        <f>+Sklop12[[#This Row],[Končna cena/enoto mere (EUR) z DDV]]*Sklop12[[#This Row],[Okvirna količina]]</f>
        <v>0</v>
      </c>
      <c r="U63" s="270"/>
    </row>
    <row r="64" spans="1:21" s="55" customFormat="1" ht="12">
      <c r="A64" s="79" t="s">
        <v>51</v>
      </c>
      <c r="B64" s="292" t="s">
        <v>442</v>
      </c>
      <c r="C64" s="286" t="s">
        <v>332</v>
      </c>
      <c r="D64" s="77" t="s">
        <v>109</v>
      </c>
      <c r="E64" s="152"/>
      <c r="F64" s="327">
        <v>0.2</v>
      </c>
      <c r="G64" s="283" t="s">
        <v>0</v>
      </c>
      <c r="H64" s="32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</v>
      </c>
      <c r="I64" s="263" t="str">
        <f>IF(Sklop12[[#This Row],[ZAHTEVANA SHEMA KAKOVOSTI]]&lt;&gt;"",Sklop12[[#This Row],[Preračunana masa/volumen/kos na enoto kg]],"")</f>
        <v/>
      </c>
      <c r="J64" s="264"/>
      <c r="K64" s="265"/>
      <c r="L64" s="265"/>
      <c r="M64" s="266"/>
      <c r="N64" s="267"/>
      <c r="O64" s="267"/>
      <c r="P64" s="268"/>
      <c r="Q64" s="267">
        <f>+Sklop12[[#This Row],[cena/enota brez DDV v EUR]]*Sklop12[[#This Row],[Stopnja DDV (%)]]</f>
        <v>0</v>
      </c>
      <c r="R64" s="267">
        <f>+Sklop12[[#This Row],[cena/enota brez DDV v EUR]]+Sklop12[[#This Row],[Davek (EUR)]]</f>
        <v>0</v>
      </c>
      <c r="S64" s="267">
        <f>+Sklop12[[#This Row],[cena/enota brez DDV v EUR]]*Sklop12[[#This Row],[Okvirna količina]]</f>
        <v>0</v>
      </c>
      <c r="T64" s="269">
        <f>+Sklop12[[#This Row],[Končna cena/enoto mere (EUR) z DDV]]*Sklop12[[#This Row],[Okvirna količina]]</f>
        <v>0</v>
      </c>
      <c r="U64" s="270"/>
    </row>
    <row r="65" spans="1:21" s="55" customFormat="1" ht="12">
      <c r="A65" s="79" t="s">
        <v>47</v>
      </c>
      <c r="B65" s="292" t="s">
        <v>440</v>
      </c>
      <c r="C65" s="286" t="s">
        <v>332</v>
      </c>
      <c r="D65" s="77" t="s">
        <v>109</v>
      </c>
      <c r="E65" s="152"/>
      <c r="F65" s="327">
        <v>0.2</v>
      </c>
      <c r="G65" s="283" t="s">
        <v>0</v>
      </c>
      <c r="H65" s="32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</v>
      </c>
      <c r="I65" s="263" t="str">
        <f>IF(Sklop12[[#This Row],[ZAHTEVANA SHEMA KAKOVOSTI]]&lt;&gt;"",Sklop12[[#This Row],[Preračunana masa/volumen/kos na enoto kg]],"")</f>
        <v/>
      </c>
      <c r="J65" s="264"/>
      <c r="K65" s="265"/>
      <c r="L65" s="265"/>
      <c r="M65" s="266"/>
      <c r="N65" s="267"/>
      <c r="O65" s="267"/>
      <c r="P65" s="268"/>
      <c r="Q65" s="267">
        <f>+Sklop12[[#This Row],[cena/enota brez DDV v EUR]]*Sklop12[[#This Row],[Stopnja DDV (%)]]</f>
        <v>0</v>
      </c>
      <c r="R65" s="267">
        <f>+Sklop12[[#This Row],[cena/enota brez DDV v EUR]]+Sklop12[[#This Row],[Davek (EUR)]]</f>
        <v>0</v>
      </c>
      <c r="S65" s="267">
        <f>+Sklop12[[#This Row],[cena/enota brez DDV v EUR]]*Sklop12[[#This Row],[Okvirna količina]]</f>
        <v>0</v>
      </c>
      <c r="T65" s="269">
        <f>+Sklop12[[#This Row],[Končna cena/enoto mere (EUR) z DDV]]*Sklop12[[#This Row],[Okvirna količina]]</f>
        <v>0</v>
      </c>
      <c r="U65" s="270"/>
    </row>
    <row r="66" spans="1:21" s="55" customFormat="1" ht="12">
      <c r="A66" s="79" t="s">
        <v>52</v>
      </c>
      <c r="B66" s="292" t="s">
        <v>441</v>
      </c>
      <c r="C66" s="285">
        <v>1000</v>
      </c>
      <c r="D66" s="77" t="s">
        <v>109</v>
      </c>
      <c r="E66" s="152"/>
      <c r="F66" s="263">
        <v>10</v>
      </c>
      <c r="G66" s="283" t="s">
        <v>0</v>
      </c>
      <c r="H66" s="2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66" s="263" t="str">
        <f>IF(Sklop12[[#This Row],[ZAHTEVANA SHEMA KAKOVOSTI]]&lt;&gt;"",Sklop12[[#This Row],[Preračunana masa/volumen/kos na enoto kg]],"")</f>
        <v/>
      </c>
      <c r="J66" s="264"/>
      <c r="K66" s="265"/>
      <c r="L66" s="265"/>
      <c r="M66" s="266"/>
      <c r="N66" s="267"/>
      <c r="O66" s="267"/>
      <c r="P66" s="268"/>
      <c r="Q66" s="267">
        <f>+Sklop12[[#This Row],[cena/enota brez DDV v EUR]]*Sklop12[[#This Row],[Stopnja DDV (%)]]</f>
        <v>0</v>
      </c>
      <c r="R66" s="267">
        <f>+Sklop12[[#This Row],[cena/enota brez DDV v EUR]]+Sklop12[[#This Row],[Davek (EUR)]]</f>
        <v>0</v>
      </c>
      <c r="S66" s="267">
        <f>+Sklop12[[#This Row],[cena/enota brez DDV v EUR]]*Sklop12[[#This Row],[Okvirna količina]]</f>
        <v>0</v>
      </c>
      <c r="T66" s="269">
        <f>+Sklop12[[#This Row],[Končna cena/enoto mere (EUR) z DDV]]*Sklop12[[#This Row],[Okvirna količina]]</f>
        <v>0</v>
      </c>
      <c r="U66" s="270"/>
    </row>
    <row r="67" spans="1:21" s="55" customFormat="1" ht="12">
      <c r="A67" s="79" t="s">
        <v>53</v>
      </c>
      <c r="B67" s="292" t="s">
        <v>443</v>
      </c>
      <c r="C67" s="285" t="s">
        <v>209</v>
      </c>
      <c r="D67" s="77" t="s">
        <v>109</v>
      </c>
      <c r="E67" s="152"/>
      <c r="F67" s="327">
        <v>0.2</v>
      </c>
      <c r="G67" s="283" t="s">
        <v>0</v>
      </c>
      <c r="H67" s="32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</v>
      </c>
      <c r="I67" s="263" t="str">
        <f>IF(Sklop12[[#This Row],[ZAHTEVANA SHEMA KAKOVOSTI]]&lt;&gt;"",Sklop12[[#This Row],[Preračunana masa/volumen/kos na enoto kg]],"")</f>
        <v/>
      </c>
      <c r="J67" s="264"/>
      <c r="K67" s="265"/>
      <c r="L67" s="265"/>
      <c r="M67" s="266"/>
      <c r="N67" s="267"/>
      <c r="O67" s="267"/>
      <c r="P67" s="268"/>
      <c r="Q67" s="267">
        <f>+Sklop12[[#This Row],[cena/enota brez DDV v EUR]]*Sklop12[[#This Row],[Stopnja DDV (%)]]</f>
        <v>0</v>
      </c>
      <c r="R67" s="267">
        <f>+Sklop12[[#This Row],[cena/enota brez DDV v EUR]]+Sklop12[[#This Row],[Davek (EUR)]]</f>
        <v>0</v>
      </c>
      <c r="S67" s="267">
        <f>+Sklop12[[#This Row],[cena/enota brez DDV v EUR]]*Sklop12[[#This Row],[Okvirna količina]]</f>
        <v>0</v>
      </c>
      <c r="T67" s="269">
        <f>+Sklop12[[#This Row],[Končna cena/enoto mere (EUR) z DDV]]*Sklop12[[#This Row],[Okvirna količina]]</f>
        <v>0</v>
      </c>
      <c r="U67" s="270"/>
    </row>
    <row r="68" spans="1:21" s="55" customFormat="1" ht="12">
      <c r="A68" s="79" t="s">
        <v>54</v>
      </c>
      <c r="B68" s="292" t="s">
        <v>444</v>
      </c>
      <c r="C68" s="285" t="s">
        <v>385</v>
      </c>
      <c r="D68" s="77" t="s">
        <v>109</v>
      </c>
      <c r="E68" s="152"/>
      <c r="F68" s="263">
        <v>150</v>
      </c>
      <c r="G68" s="283" t="s">
        <v>0</v>
      </c>
      <c r="H68" s="2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68" s="263" t="str">
        <f>IF(Sklop12[[#This Row],[ZAHTEVANA SHEMA KAKOVOSTI]]&lt;&gt;"",Sklop12[[#This Row],[Preračunana masa/volumen/kos na enoto kg]],"")</f>
        <v/>
      </c>
      <c r="J68" s="264"/>
      <c r="K68" s="265"/>
      <c r="L68" s="265"/>
      <c r="M68" s="266"/>
      <c r="N68" s="267"/>
      <c r="O68" s="267"/>
      <c r="P68" s="268"/>
      <c r="Q68" s="267">
        <f>+Sklop12[[#This Row],[cena/enota brez DDV v EUR]]*Sklop12[[#This Row],[Stopnja DDV (%)]]</f>
        <v>0</v>
      </c>
      <c r="R68" s="267">
        <f>+Sklop12[[#This Row],[cena/enota brez DDV v EUR]]+Sklop12[[#This Row],[Davek (EUR)]]</f>
        <v>0</v>
      </c>
      <c r="S68" s="267">
        <f>+Sklop12[[#This Row],[cena/enota brez DDV v EUR]]*Sklop12[[#This Row],[Okvirna količina]]</f>
        <v>0</v>
      </c>
      <c r="T68" s="269">
        <f>+Sklop12[[#This Row],[Končna cena/enoto mere (EUR) z DDV]]*Sklop12[[#This Row],[Okvirna količina]]</f>
        <v>0</v>
      </c>
      <c r="U68" s="270"/>
    </row>
    <row r="69" spans="1:21" s="397" customFormat="1" ht="12">
      <c r="A69" s="79" t="s">
        <v>55</v>
      </c>
      <c r="B69" s="292" t="s">
        <v>445</v>
      </c>
      <c r="C69" s="285">
        <v>1000</v>
      </c>
      <c r="D69" s="77" t="s">
        <v>109</v>
      </c>
      <c r="E69" s="152"/>
      <c r="F69" s="374">
        <v>40</v>
      </c>
      <c r="G69" s="390" t="s">
        <v>0</v>
      </c>
      <c r="H69" s="3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69" s="374" t="str">
        <f>IF(Sklop12[[#This Row],[ZAHTEVANA SHEMA KAKOVOSTI]]&lt;&gt;"",Sklop12[[#This Row],[Preračunana masa/volumen/kos na enoto kg]],"")</f>
        <v/>
      </c>
      <c r="J69" s="375"/>
      <c r="K69" s="394"/>
      <c r="L69" s="394"/>
      <c r="M69" s="395"/>
      <c r="N69" s="376"/>
      <c r="O69" s="376"/>
      <c r="P69" s="377"/>
      <c r="Q69" s="376">
        <f>+Sklop12[[#This Row],[cena/enota brez DDV v EUR]]*Sklop12[[#This Row],[Stopnja DDV (%)]]</f>
        <v>0</v>
      </c>
      <c r="R69" s="376">
        <f>+Sklop12[[#This Row],[cena/enota brez DDV v EUR]]+Sklop12[[#This Row],[Davek (EUR)]]</f>
        <v>0</v>
      </c>
      <c r="S69" s="376">
        <f>+Sklop12[[#This Row],[cena/enota brez DDV v EUR]]*Sklop12[[#This Row],[Okvirna količina]]</f>
        <v>0</v>
      </c>
      <c r="T69" s="399">
        <f>+Sklop12[[#This Row],[Končna cena/enoto mere (EUR) z DDV]]*Sklop12[[#This Row],[Okvirna količina]]</f>
        <v>0</v>
      </c>
      <c r="U69" s="400"/>
    </row>
    <row r="70" spans="1:21" s="397" customFormat="1" ht="12">
      <c r="A70" s="79" t="s">
        <v>56</v>
      </c>
      <c r="B70" s="292" t="s">
        <v>446</v>
      </c>
      <c r="C70" s="285">
        <v>1000</v>
      </c>
      <c r="D70" s="77" t="s">
        <v>109</v>
      </c>
      <c r="E70" s="152"/>
      <c r="F70" s="374">
        <v>60</v>
      </c>
      <c r="G70" s="390" t="s">
        <v>0</v>
      </c>
      <c r="H70" s="3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70" s="374" t="str">
        <f>IF(Sklop12[[#This Row],[ZAHTEVANA SHEMA KAKOVOSTI]]&lt;&gt;"",Sklop12[[#This Row],[Preračunana masa/volumen/kos na enoto kg]],"")</f>
        <v/>
      </c>
      <c r="J70" s="375"/>
      <c r="K70" s="394"/>
      <c r="L70" s="394"/>
      <c r="M70" s="395"/>
      <c r="N70" s="376"/>
      <c r="O70" s="376"/>
      <c r="P70" s="377"/>
      <c r="Q70" s="376">
        <f>+Sklop12[[#This Row],[cena/enota brez DDV v EUR]]*Sklop12[[#This Row],[Stopnja DDV (%)]]</f>
        <v>0</v>
      </c>
      <c r="R70" s="376">
        <f>+Sklop12[[#This Row],[cena/enota brez DDV v EUR]]+Sklop12[[#This Row],[Davek (EUR)]]</f>
        <v>0</v>
      </c>
      <c r="S70" s="376">
        <f>+Sklop12[[#This Row],[cena/enota brez DDV v EUR]]*Sklop12[[#This Row],[Okvirna količina]]</f>
        <v>0</v>
      </c>
      <c r="T70" s="399">
        <f>+Sklop12[[#This Row],[Končna cena/enoto mere (EUR) z DDV]]*Sklop12[[#This Row],[Okvirna količina]]</f>
        <v>0</v>
      </c>
      <c r="U70" s="400"/>
    </row>
    <row r="71" spans="1:21" s="397" customFormat="1" ht="12">
      <c r="A71" s="79" t="s">
        <v>57</v>
      </c>
      <c r="B71" s="292" t="s">
        <v>447</v>
      </c>
      <c r="C71" s="285" t="s">
        <v>386</v>
      </c>
      <c r="D71" s="77" t="s">
        <v>109</v>
      </c>
      <c r="E71" s="152"/>
      <c r="F71" s="374">
        <v>80</v>
      </c>
      <c r="G71" s="390" t="s">
        <v>0</v>
      </c>
      <c r="H71" s="3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71" s="374" t="str">
        <f>IF(Sklop12[[#This Row],[ZAHTEVANA SHEMA KAKOVOSTI]]&lt;&gt;"",Sklop12[[#This Row],[Preračunana masa/volumen/kos na enoto kg]],"")</f>
        <v/>
      </c>
      <c r="J71" s="375"/>
      <c r="K71" s="394"/>
      <c r="L71" s="394"/>
      <c r="M71" s="395"/>
      <c r="N71" s="376"/>
      <c r="O71" s="376"/>
      <c r="P71" s="377"/>
      <c r="Q71" s="376">
        <f>+Sklop12[[#This Row],[cena/enota brez DDV v EUR]]*Sklop12[[#This Row],[Stopnja DDV (%)]]</f>
        <v>0</v>
      </c>
      <c r="R71" s="376">
        <f>+Sklop12[[#This Row],[cena/enota brez DDV v EUR]]+Sklop12[[#This Row],[Davek (EUR)]]</f>
        <v>0</v>
      </c>
      <c r="S71" s="376">
        <f>+Sklop12[[#This Row],[cena/enota brez DDV v EUR]]*Sklop12[[#This Row],[Okvirna količina]]</f>
        <v>0</v>
      </c>
      <c r="T71" s="399">
        <f>+Sklop12[[#This Row],[Končna cena/enoto mere (EUR) z DDV]]*Sklop12[[#This Row],[Okvirna količina]]</f>
        <v>0</v>
      </c>
      <c r="U71" s="400"/>
    </row>
    <row r="72" spans="1:21" s="397" customFormat="1" ht="12">
      <c r="A72" s="79" t="s">
        <v>58</v>
      </c>
      <c r="B72" s="292" t="s">
        <v>371</v>
      </c>
      <c r="C72" s="285">
        <v>1000</v>
      </c>
      <c r="D72" s="77" t="s">
        <v>109</v>
      </c>
      <c r="E72" s="152"/>
      <c r="F72" s="374">
        <v>6</v>
      </c>
      <c r="G72" s="390" t="s">
        <v>0</v>
      </c>
      <c r="H72" s="3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72" s="374" t="str">
        <f>IF(Sklop12[[#This Row],[ZAHTEVANA SHEMA KAKOVOSTI]]&lt;&gt;"",Sklop12[[#This Row],[Preračunana masa/volumen/kos na enoto kg]],"")</f>
        <v/>
      </c>
      <c r="J72" s="375"/>
      <c r="K72" s="394"/>
      <c r="L72" s="394"/>
      <c r="M72" s="395"/>
      <c r="N72" s="376"/>
      <c r="O72" s="376"/>
      <c r="P72" s="377"/>
      <c r="Q72" s="376">
        <f>+Sklop12[[#This Row],[cena/enota brez DDV v EUR]]*Sklop12[[#This Row],[Stopnja DDV (%)]]</f>
        <v>0</v>
      </c>
      <c r="R72" s="376">
        <f>+Sklop12[[#This Row],[cena/enota brez DDV v EUR]]+Sklop12[[#This Row],[Davek (EUR)]]</f>
        <v>0</v>
      </c>
      <c r="S72" s="376">
        <f>+Sklop12[[#This Row],[cena/enota brez DDV v EUR]]*Sklop12[[#This Row],[Okvirna količina]]</f>
        <v>0</v>
      </c>
      <c r="T72" s="399">
        <f>+Sklop12[[#This Row],[Končna cena/enoto mere (EUR) z DDV]]*Sklop12[[#This Row],[Okvirna količina]]</f>
        <v>0</v>
      </c>
      <c r="U72" s="400"/>
    </row>
    <row r="73" spans="1:21" s="397" customFormat="1" ht="12">
      <c r="A73" s="79" t="s">
        <v>59</v>
      </c>
      <c r="B73" s="292" t="s">
        <v>448</v>
      </c>
      <c r="C73" s="285" t="s">
        <v>387</v>
      </c>
      <c r="D73" s="77" t="s">
        <v>109</v>
      </c>
      <c r="E73" s="152"/>
      <c r="F73" s="374">
        <v>760</v>
      </c>
      <c r="G73" s="390" t="s">
        <v>0</v>
      </c>
      <c r="H73" s="3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760</v>
      </c>
      <c r="I73" s="374" t="str">
        <f>IF(Sklop12[[#This Row],[ZAHTEVANA SHEMA KAKOVOSTI]]&lt;&gt;"",Sklop12[[#This Row],[Preračunana masa/volumen/kos na enoto kg]],"")</f>
        <v/>
      </c>
      <c r="J73" s="375"/>
      <c r="K73" s="394"/>
      <c r="L73" s="394"/>
      <c r="M73" s="395"/>
      <c r="N73" s="376"/>
      <c r="O73" s="376"/>
      <c r="P73" s="377"/>
      <c r="Q73" s="376">
        <f>+Sklop12[[#This Row],[cena/enota brez DDV v EUR]]*Sklop12[[#This Row],[Stopnja DDV (%)]]</f>
        <v>0</v>
      </c>
      <c r="R73" s="376">
        <f>+Sklop12[[#This Row],[cena/enota brez DDV v EUR]]+Sklop12[[#This Row],[Davek (EUR)]]</f>
        <v>0</v>
      </c>
      <c r="S73" s="376">
        <f>+Sklop12[[#This Row],[cena/enota brez DDV v EUR]]*Sklop12[[#This Row],[Okvirna količina]]</f>
        <v>0</v>
      </c>
      <c r="T73" s="399">
        <f>+Sklop12[[#This Row],[Končna cena/enoto mere (EUR) z DDV]]*Sklop12[[#This Row],[Okvirna količina]]</f>
        <v>0</v>
      </c>
      <c r="U73" s="400"/>
    </row>
    <row r="74" spans="1:21" s="397" customFormat="1" ht="12">
      <c r="A74" s="79" t="s">
        <v>60</v>
      </c>
      <c r="B74" s="292" t="s">
        <v>449</v>
      </c>
      <c r="C74" s="285" t="s">
        <v>388</v>
      </c>
      <c r="D74" s="77" t="s">
        <v>109</v>
      </c>
      <c r="E74" s="152"/>
      <c r="F74" s="374">
        <v>120</v>
      </c>
      <c r="G74" s="390" t="s">
        <v>0</v>
      </c>
      <c r="H74" s="3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74" s="374" t="str">
        <f>IF(Sklop12[[#This Row],[ZAHTEVANA SHEMA KAKOVOSTI]]&lt;&gt;"",Sklop12[[#This Row],[Preračunana masa/volumen/kos na enoto kg]],"")</f>
        <v/>
      </c>
      <c r="J74" s="375"/>
      <c r="K74" s="394"/>
      <c r="L74" s="394"/>
      <c r="M74" s="395"/>
      <c r="N74" s="376"/>
      <c r="O74" s="376"/>
      <c r="P74" s="377"/>
      <c r="Q74" s="376">
        <f>+Sklop12[[#This Row],[cena/enota brez DDV v EUR]]*Sklop12[[#This Row],[Stopnja DDV (%)]]</f>
        <v>0</v>
      </c>
      <c r="R74" s="376">
        <f>+Sklop12[[#This Row],[cena/enota brez DDV v EUR]]+Sklop12[[#This Row],[Davek (EUR)]]</f>
        <v>0</v>
      </c>
      <c r="S74" s="376">
        <f>+Sklop12[[#This Row],[cena/enota brez DDV v EUR]]*Sklop12[[#This Row],[Okvirna količina]]</f>
        <v>0</v>
      </c>
      <c r="T74" s="399">
        <f>+Sklop12[[#This Row],[Končna cena/enoto mere (EUR) z DDV]]*Sklop12[[#This Row],[Okvirna količina]]</f>
        <v>0</v>
      </c>
      <c r="U74" s="400"/>
    </row>
    <row r="75" spans="1:21" s="397" customFormat="1" ht="24">
      <c r="A75" s="79" t="s">
        <v>61</v>
      </c>
      <c r="B75" s="292" t="s">
        <v>450</v>
      </c>
      <c r="C75" s="285">
        <v>1</v>
      </c>
      <c r="D75" s="77" t="s">
        <v>74</v>
      </c>
      <c r="E75" s="152"/>
      <c r="F75" s="374">
        <v>80</v>
      </c>
      <c r="G75" s="390" t="s">
        <v>74</v>
      </c>
      <c r="H75" s="3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75" s="374" t="str">
        <f>IF(Sklop12[[#This Row],[ZAHTEVANA SHEMA KAKOVOSTI]]&lt;&gt;"",Sklop12[[#This Row],[Preračunana masa/volumen/kos na enoto kg]],"")</f>
        <v/>
      </c>
      <c r="J75" s="375"/>
      <c r="K75" s="394"/>
      <c r="L75" s="394"/>
      <c r="M75" s="395"/>
      <c r="N75" s="376"/>
      <c r="O75" s="376"/>
      <c r="P75" s="377"/>
      <c r="Q75" s="376">
        <f>+Sklop12[[#This Row],[cena/enota brez DDV v EUR]]*Sklop12[[#This Row],[Stopnja DDV (%)]]</f>
        <v>0</v>
      </c>
      <c r="R75" s="376">
        <f>+Sklop12[[#This Row],[cena/enota brez DDV v EUR]]+Sklop12[[#This Row],[Davek (EUR)]]</f>
        <v>0</v>
      </c>
      <c r="S75" s="376">
        <f>+Sklop12[[#This Row],[cena/enota brez DDV v EUR]]*Sklop12[[#This Row],[Okvirna količina]]</f>
        <v>0</v>
      </c>
      <c r="T75" s="399">
        <f>+Sklop12[[#This Row],[Končna cena/enoto mere (EUR) z DDV]]*Sklop12[[#This Row],[Okvirna količina]]</f>
        <v>0</v>
      </c>
      <c r="U75" s="400"/>
    </row>
    <row r="76" spans="1:21" s="397" customFormat="1" ht="24">
      <c r="A76" s="79" t="s">
        <v>62</v>
      </c>
      <c r="B76" s="292" t="s">
        <v>451</v>
      </c>
      <c r="C76" s="285">
        <v>1</v>
      </c>
      <c r="D76" s="77" t="s">
        <v>74</v>
      </c>
      <c r="E76" s="152"/>
      <c r="F76" s="374">
        <v>120</v>
      </c>
      <c r="G76" s="390" t="s">
        <v>74</v>
      </c>
      <c r="H76" s="3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76" s="374" t="str">
        <f>IF(Sklop12[[#This Row],[ZAHTEVANA SHEMA KAKOVOSTI]]&lt;&gt;"",Sklop12[[#This Row],[Preračunana masa/volumen/kos na enoto kg]],"")</f>
        <v/>
      </c>
      <c r="J76" s="375"/>
      <c r="K76" s="394"/>
      <c r="L76" s="394"/>
      <c r="M76" s="395"/>
      <c r="N76" s="376"/>
      <c r="O76" s="376"/>
      <c r="P76" s="377"/>
      <c r="Q76" s="376">
        <f>+Sklop12[[#This Row],[cena/enota brez DDV v EUR]]*Sklop12[[#This Row],[Stopnja DDV (%)]]</f>
        <v>0</v>
      </c>
      <c r="R76" s="376">
        <f>+Sklop12[[#This Row],[cena/enota brez DDV v EUR]]+Sklop12[[#This Row],[Davek (EUR)]]</f>
        <v>0</v>
      </c>
      <c r="S76" s="376">
        <f>+Sklop12[[#This Row],[cena/enota brez DDV v EUR]]*Sklop12[[#This Row],[Okvirna količina]]</f>
        <v>0</v>
      </c>
      <c r="T76" s="399">
        <f>+Sklop12[[#This Row],[Končna cena/enoto mere (EUR) z DDV]]*Sklop12[[#This Row],[Okvirna količina]]</f>
        <v>0</v>
      </c>
      <c r="U76" s="400"/>
    </row>
    <row r="77" spans="1:21" s="397" customFormat="1" ht="12">
      <c r="A77" s="79" t="s">
        <v>68</v>
      </c>
      <c r="B77" s="292" t="s">
        <v>452</v>
      </c>
      <c r="C77" s="285">
        <v>1</v>
      </c>
      <c r="D77" s="77" t="s">
        <v>74</v>
      </c>
      <c r="E77" s="152"/>
      <c r="F77" s="374">
        <v>10</v>
      </c>
      <c r="G77" s="390" t="s">
        <v>74</v>
      </c>
      <c r="H77" s="3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77" s="374" t="str">
        <f>IF(Sklop12[[#This Row],[ZAHTEVANA SHEMA KAKOVOSTI]]&lt;&gt;"",Sklop12[[#This Row],[Preračunana masa/volumen/kos na enoto kg]],"")</f>
        <v/>
      </c>
      <c r="J77" s="375"/>
      <c r="K77" s="394"/>
      <c r="L77" s="394"/>
      <c r="M77" s="395"/>
      <c r="N77" s="376"/>
      <c r="O77" s="376"/>
      <c r="P77" s="377"/>
      <c r="Q77" s="376">
        <f>+Sklop12[[#This Row],[cena/enota brez DDV v EUR]]*Sklop12[[#This Row],[Stopnja DDV (%)]]</f>
        <v>0</v>
      </c>
      <c r="R77" s="376">
        <f>+Sklop12[[#This Row],[cena/enota brez DDV v EUR]]+Sklop12[[#This Row],[Davek (EUR)]]</f>
        <v>0</v>
      </c>
      <c r="S77" s="376">
        <f>+Sklop12[[#This Row],[cena/enota brez DDV v EUR]]*Sklop12[[#This Row],[Okvirna količina]]</f>
        <v>0</v>
      </c>
      <c r="T77" s="399">
        <f>+Sklop12[[#This Row],[Končna cena/enoto mere (EUR) z DDV]]*Sklop12[[#This Row],[Okvirna količina]]</f>
        <v>0</v>
      </c>
      <c r="U77" s="400"/>
    </row>
    <row r="78" spans="1:21" s="397" customFormat="1" ht="12">
      <c r="A78" s="79" t="s">
        <v>69</v>
      </c>
      <c r="B78" s="292" t="s">
        <v>453</v>
      </c>
      <c r="C78" s="285" t="s">
        <v>389</v>
      </c>
      <c r="D78" s="77" t="s">
        <v>74</v>
      </c>
      <c r="E78" s="152"/>
      <c r="F78" s="374">
        <v>100</v>
      </c>
      <c r="G78" s="390" t="s">
        <v>74</v>
      </c>
      <c r="H78" s="3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78" s="374" t="str">
        <f>IF(Sklop12[[#This Row],[ZAHTEVANA SHEMA KAKOVOSTI]]&lt;&gt;"",Sklop12[[#This Row],[Preračunana masa/volumen/kos na enoto kg]],"")</f>
        <v/>
      </c>
      <c r="J78" s="375"/>
      <c r="K78" s="394"/>
      <c r="L78" s="394"/>
      <c r="M78" s="395"/>
      <c r="N78" s="376"/>
      <c r="O78" s="376"/>
      <c r="P78" s="377"/>
      <c r="Q78" s="376">
        <f>+Sklop12[[#This Row],[cena/enota brez DDV v EUR]]*Sklop12[[#This Row],[Stopnja DDV (%)]]</f>
        <v>0</v>
      </c>
      <c r="R78" s="376">
        <f>+Sklop12[[#This Row],[cena/enota brez DDV v EUR]]+Sklop12[[#This Row],[Davek (EUR)]]</f>
        <v>0</v>
      </c>
      <c r="S78" s="376">
        <f>+Sklop12[[#This Row],[cena/enota brez DDV v EUR]]*Sklop12[[#This Row],[Okvirna količina]]</f>
        <v>0</v>
      </c>
      <c r="T78" s="399">
        <f>+Sklop12[[#This Row],[Končna cena/enoto mere (EUR) z DDV]]*Sklop12[[#This Row],[Okvirna količina]]</f>
        <v>0</v>
      </c>
      <c r="U78" s="400"/>
    </row>
    <row r="79" spans="1:21" s="397" customFormat="1" ht="12">
      <c r="A79" s="79" t="s">
        <v>70</v>
      </c>
      <c r="B79" s="292" t="s">
        <v>454</v>
      </c>
      <c r="C79" s="285" t="s">
        <v>390</v>
      </c>
      <c r="D79" s="77" t="s">
        <v>74</v>
      </c>
      <c r="E79" s="152"/>
      <c r="F79" s="374">
        <v>300</v>
      </c>
      <c r="G79" s="390" t="s">
        <v>74</v>
      </c>
      <c r="H79" s="3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79" s="374" t="str">
        <f>IF(Sklop12[[#This Row],[ZAHTEVANA SHEMA KAKOVOSTI]]&lt;&gt;"",Sklop12[[#This Row],[Preračunana masa/volumen/kos na enoto kg]],"")</f>
        <v/>
      </c>
      <c r="J79" s="375"/>
      <c r="K79" s="394"/>
      <c r="L79" s="394"/>
      <c r="M79" s="395"/>
      <c r="N79" s="376"/>
      <c r="O79" s="376"/>
      <c r="P79" s="377"/>
      <c r="Q79" s="376">
        <f>+Sklop12[[#This Row],[cena/enota brez DDV v EUR]]*Sklop12[[#This Row],[Stopnja DDV (%)]]</f>
        <v>0</v>
      </c>
      <c r="R79" s="376">
        <f>+Sklop12[[#This Row],[cena/enota brez DDV v EUR]]+Sklop12[[#This Row],[Davek (EUR)]]</f>
        <v>0</v>
      </c>
      <c r="S79" s="376">
        <f>+Sklop12[[#This Row],[cena/enota brez DDV v EUR]]*Sklop12[[#This Row],[Okvirna količina]]</f>
        <v>0</v>
      </c>
      <c r="T79" s="399">
        <f>+Sklop12[[#This Row],[Končna cena/enoto mere (EUR) z DDV]]*Sklop12[[#This Row],[Okvirna količina]]</f>
        <v>0</v>
      </c>
      <c r="U79" s="400"/>
    </row>
    <row r="80" spans="1:21" s="397" customFormat="1" ht="12">
      <c r="A80" s="79" t="s">
        <v>71</v>
      </c>
      <c r="B80" s="293" t="s">
        <v>455</v>
      </c>
      <c r="C80" s="285" t="s">
        <v>191</v>
      </c>
      <c r="D80" s="77" t="s">
        <v>109</v>
      </c>
      <c r="E80" s="152"/>
      <c r="F80" s="374">
        <v>540</v>
      </c>
      <c r="G80" s="390" t="s">
        <v>0</v>
      </c>
      <c r="H80" s="3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540</v>
      </c>
      <c r="I80" s="374" t="str">
        <f>IF(Sklop12[[#This Row],[ZAHTEVANA SHEMA KAKOVOSTI]]&lt;&gt;"",Sklop12[[#This Row],[Preračunana masa/volumen/kos na enoto kg]],"")</f>
        <v/>
      </c>
      <c r="J80" s="375"/>
      <c r="K80" s="394"/>
      <c r="L80" s="394"/>
      <c r="M80" s="395"/>
      <c r="N80" s="376"/>
      <c r="O80" s="376"/>
      <c r="P80" s="377"/>
      <c r="Q80" s="376">
        <f>+Sklop12[[#This Row],[cena/enota brez DDV v EUR]]*Sklop12[[#This Row],[Stopnja DDV (%)]]</f>
        <v>0</v>
      </c>
      <c r="R80" s="376">
        <f>+Sklop12[[#This Row],[cena/enota brez DDV v EUR]]+Sklop12[[#This Row],[Davek (EUR)]]</f>
        <v>0</v>
      </c>
      <c r="S80" s="376">
        <f>+Sklop12[[#This Row],[cena/enota brez DDV v EUR]]*Sklop12[[#This Row],[Okvirna količina]]</f>
        <v>0</v>
      </c>
      <c r="T80" s="399">
        <f>+Sklop12[[#This Row],[Končna cena/enoto mere (EUR) z DDV]]*Sklop12[[#This Row],[Okvirna količina]]</f>
        <v>0</v>
      </c>
      <c r="U80" s="400"/>
    </row>
    <row r="81" spans="1:21" s="397" customFormat="1" ht="12">
      <c r="A81" s="79" t="s">
        <v>72</v>
      </c>
      <c r="B81" s="271" t="s">
        <v>456</v>
      </c>
      <c r="C81" s="285" t="s">
        <v>384</v>
      </c>
      <c r="D81" s="77" t="s">
        <v>109</v>
      </c>
      <c r="E81" s="152"/>
      <c r="F81" s="374">
        <v>15</v>
      </c>
      <c r="G81" s="390" t="s">
        <v>0</v>
      </c>
      <c r="H81" s="3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81" s="374" t="str">
        <f>IF(Sklop12[[#This Row],[ZAHTEVANA SHEMA KAKOVOSTI]]&lt;&gt;"",Sklop12[[#This Row],[Preračunana masa/volumen/kos na enoto kg]],"")</f>
        <v/>
      </c>
      <c r="J81" s="375"/>
      <c r="K81" s="394"/>
      <c r="L81" s="394"/>
      <c r="M81" s="395"/>
      <c r="N81" s="376"/>
      <c r="O81" s="376"/>
      <c r="P81" s="377"/>
      <c r="Q81" s="376">
        <f>+Sklop12[[#This Row],[cena/enota brez DDV v EUR]]*Sklop12[[#This Row],[Stopnja DDV (%)]]</f>
        <v>0</v>
      </c>
      <c r="R81" s="376">
        <f>+Sklop12[[#This Row],[cena/enota brez DDV v EUR]]+Sklop12[[#This Row],[Davek (EUR)]]</f>
        <v>0</v>
      </c>
      <c r="S81" s="376">
        <f>+Sklop12[[#This Row],[cena/enota brez DDV v EUR]]*Sklop12[[#This Row],[Okvirna količina]]</f>
        <v>0</v>
      </c>
      <c r="T81" s="399">
        <f>+Sklop12[[#This Row],[Končna cena/enoto mere (EUR) z DDV]]*Sklop12[[#This Row],[Okvirna količina]]</f>
        <v>0</v>
      </c>
      <c r="U81" s="400"/>
    </row>
    <row r="82" spans="1:21" s="397" customFormat="1" ht="12">
      <c r="A82" s="79" t="s">
        <v>73</v>
      </c>
      <c r="B82" s="271" t="s">
        <v>457</v>
      </c>
      <c r="C82" s="285" t="s">
        <v>391</v>
      </c>
      <c r="D82" s="77" t="s">
        <v>109</v>
      </c>
      <c r="E82" s="152"/>
      <c r="F82" s="374">
        <v>2000</v>
      </c>
      <c r="G82" s="390" t="s">
        <v>0</v>
      </c>
      <c r="H82" s="3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2000</v>
      </c>
      <c r="I82" s="374" t="str">
        <f>IF(Sklop12[[#This Row],[ZAHTEVANA SHEMA KAKOVOSTI]]&lt;&gt;"",Sklop12[[#This Row],[Preračunana masa/volumen/kos na enoto kg]],"")</f>
        <v/>
      </c>
      <c r="J82" s="375"/>
      <c r="K82" s="394"/>
      <c r="L82" s="394"/>
      <c r="M82" s="395"/>
      <c r="N82" s="376"/>
      <c r="O82" s="376"/>
      <c r="P82" s="377"/>
      <c r="Q82" s="376">
        <f>+Sklop12[[#This Row],[cena/enota brez DDV v EUR]]*Sklop12[[#This Row],[Stopnja DDV (%)]]</f>
        <v>0</v>
      </c>
      <c r="R82" s="376">
        <f>+Sklop12[[#This Row],[cena/enota brez DDV v EUR]]+Sklop12[[#This Row],[Davek (EUR)]]</f>
        <v>0</v>
      </c>
      <c r="S82" s="376">
        <f>+Sklop12[[#This Row],[cena/enota brez DDV v EUR]]*Sklop12[[#This Row],[Okvirna količina]]</f>
        <v>0</v>
      </c>
      <c r="T82" s="399">
        <f>+Sklop12[[#This Row],[Končna cena/enoto mere (EUR) z DDV]]*Sklop12[[#This Row],[Okvirna količina]]</f>
        <v>0</v>
      </c>
      <c r="U82" s="400"/>
    </row>
    <row r="83" spans="1:21" s="397" customFormat="1" ht="36">
      <c r="A83" s="79" t="s">
        <v>177</v>
      </c>
      <c r="B83" s="271" t="s">
        <v>458</v>
      </c>
      <c r="C83" s="285" t="s">
        <v>206</v>
      </c>
      <c r="D83" s="77" t="s">
        <v>109</v>
      </c>
      <c r="E83" s="152"/>
      <c r="F83" s="374">
        <v>160</v>
      </c>
      <c r="G83" s="390" t="s">
        <v>0</v>
      </c>
      <c r="H83" s="3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83" s="374" t="str">
        <f>IF(Sklop12[[#This Row],[ZAHTEVANA SHEMA KAKOVOSTI]]&lt;&gt;"",Sklop12[[#This Row],[Preračunana masa/volumen/kos na enoto kg]],"")</f>
        <v/>
      </c>
      <c r="J83" s="375"/>
      <c r="K83" s="394"/>
      <c r="L83" s="394"/>
      <c r="M83" s="395"/>
      <c r="N83" s="376"/>
      <c r="O83" s="376"/>
      <c r="P83" s="377"/>
      <c r="Q83" s="376">
        <f>+Sklop12[[#This Row],[cena/enota brez DDV v EUR]]*Sklop12[[#This Row],[Stopnja DDV (%)]]</f>
        <v>0</v>
      </c>
      <c r="R83" s="376">
        <f>+Sklop12[[#This Row],[cena/enota brez DDV v EUR]]+Sklop12[[#This Row],[Davek (EUR)]]</f>
        <v>0</v>
      </c>
      <c r="S83" s="376">
        <f>+Sklop12[[#This Row],[cena/enota brez DDV v EUR]]*Sklop12[[#This Row],[Okvirna količina]]</f>
        <v>0</v>
      </c>
      <c r="T83" s="399">
        <f>+Sklop12[[#This Row],[Končna cena/enoto mere (EUR) z DDV]]*Sklop12[[#This Row],[Okvirna količina]]</f>
        <v>0</v>
      </c>
      <c r="U83" s="400"/>
    </row>
    <row r="84" spans="1:21" s="397" customFormat="1" ht="36">
      <c r="A84" s="79" t="s">
        <v>178</v>
      </c>
      <c r="B84" s="271" t="s">
        <v>594</v>
      </c>
      <c r="C84" s="285" t="s">
        <v>208</v>
      </c>
      <c r="D84" s="77" t="s">
        <v>109</v>
      </c>
      <c r="E84" s="152"/>
      <c r="F84" s="374">
        <v>160</v>
      </c>
      <c r="G84" s="390" t="s">
        <v>0</v>
      </c>
      <c r="H84" s="3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84" s="374" t="str">
        <f>IF(Sklop12[[#This Row],[ZAHTEVANA SHEMA KAKOVOSTI]]&lt;&gt;"",Sklop12[[#This Row],[Preračunana masa/volumen/kos na enoto kg]],"")</f>
        <v/>
      </c>
      <c r="J84" s="375"/>
      <c r="K84" s="394"/>
      <c r="L84" s="394"/>
      <c r="M84" s="395"/>
      <c r="N84" s="376"/>
      <c r="O84" s="376"/>
      <c r="P84" s="377"/>
      <c r="Q84" s="376">
        <f>+Sklop12[[#This Row],[cena/enota brez DDV v EUR]]*Sklop12[[#This Row],[Stopnja DDV (%)]]</f>
        <v>0</v>
      </c>
      <c r="R84" s="376">
        <f>+Sklop12[[#This Row],[cena/enota brez DDV v EUR]]+Sklop12[[#This Row],[Davek (EUR)]]</f>
        <v>0</v>
      </c>
      <c r="S84" s="376">
        <f>+Sklop12[[#This Row],[cena/enota brez DDV v EUR]]*Sklop12[[#This Row],[Okvirna količina]]</f>
        <v>0</v>
      </c>
      <c r="T84" s="399">
        <f>+Sklop12[[#This Row],[Končna cena/enoto mere (EUR) z DDV]]*Sklop12[[#This Row],[Okvirna količina]]</f>
        <v>0</v>
      </c>
      <c r="U84" s="400"/>
    </row>
    <row r="85" spans="1:21" s="397" customFormat="1" ht="24">
      <c r="A85" s="79" t="s">
        <v>179</v>
      </c>
      <c r="B85" s="271" t="s">
        <v>459</v>
      </c>
      <c r="C85" s="287" t="s">
        <v>196</v>
      </c>
      <c r="D85" s="77" t="s">
        <v>74</v>
      </c>
      <c r="E85" s="152"/>
      <c r="F85" s="374">
        <v>330</v>
      </c>
      <c r="G85" s="390" t="s">
        <v>74</v>
      </c>
      <c r="H85" s="3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330</v>
      </c>
      <c r="I85" s="374" t="str">
        <f>IF(Sklop12[[#This Row],[ZAHTEVANA SHEMA KAKOVOSTI]]&lt;&gt;"",Sklop12[[#This Row],[Preračunana masa/volumen/kos na enoto kg]],"")</f>
        <v/>
      </c>
      <c r="J85" s="375"/>
      <c r="K85" s="394"/>
      <c r="L85" s="394"/>
      <c r="M85" s="395"/>
      <c r="N85" s="376"/>
      <c r="O85" s="376"/>
      <c r="P85" s="377"/>
      <c r="Q85" s="376">
        <f>+Sklop12[[#This Row],[cena/enota brez DDV v EUR]]*Sklop12[[#This Row],[Stopnja DDV (%)]]</f>
        <v>0</v>
      </c>
      <c r="R85" s="376">
        <f>+Sklop12[[#This Row],[cena/enota brez DDV v EUR]]+Sklop12[[#This Row],[Davek (EUR)]]</f>
        <v>0</v>
      </c>
      <c r="S85" s="376">
        <f>+Sklop12[[#This Row],[cena/enota brez DDV v EUR]]*Sklop12[[#This Row],[Okvirna količina]]</f>
        <v>0</v>
      </c>
      <c r="T85" s="399">
        <f>+Sklop12[[#This Row],[Končna cena/enoto mere (EUR) z DDV]]*Sklop12[[#This Row],[Okvirna količina]]</f>
        <v>0</v>
      </c>
      <c r="U85" s="400"/>
    </row>
    <row r="86" spans="1:21" s="397" customFormat="1" ht="24">
      <c r="A86" s="79" t="s">
        <v>180</v>
      </c>
      <c r="B86" s="271" t="s">
        <v>460</v>
      </c>
      <c r="C86" s="285">
        <v>1</v>
      </c>
      <c r="D86" s="77" t="s">
        <v>74</v>
      </c>
      <c r="E86" s="152"/>
      <c r="F86" s="374">
        <v>1820</v>
      </c>
      <c r="G86" s="390" t="s">
        <v>74</v>
      </c>
      <c r="H86" s="3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1820</v>
      </c>
      <c r="I86" s="374" t="str">
        <f>IF(Sklop12[[#This Row],[ZAHTEVANA SHEMA KAKOVOSTI]]&lt;&gt;"",Sklop12[[#This Row],[Preračunana masa/volumen/kos na enoto kg]],"")</f>
        <v/>
      </c>
      <c r="J86" s="375"/>
      <c r="K86" s="394"/>
      <c r="L86" s="394"/>
      <c r="M86" s="395"/>
      <c r="N86" s="376"/>
      <c r="O86" s="376"/>
      <c r="P86" s="377"/>
      <c r="Q86" s="376">
        <f>+Sklop12[[#This Row],[cena/enota brez DDV v EUR]]*Sklop12[[#This Row],[Stopnja DDV (%)]]</f>
        <v>0</v>
      </c>
      <c r="R86" s="376">
        <f>+Sklop12[[#This Row],[cena/enota brez DDV v EUR]]+Sklop12[[#This Row],[Davek (EUR)]]</f>
        <v>0</v>
      </c>
      <c r="S86" s="376">
        <f>+Sklop12[[#This Row],[cena/enota brez DDV v EUR]]*Sklop12[[#This Row],[Okvirna količina]]</f>
        <v>0</v>
      </c>
      <c r="T86" s="399">
        <f>+Sklop12[[#This Row],[Končna cena/enoto mere (EUR) z DDV]]*Sklop12[[#This Row],[Okvirna količina]]</f>
        <v>0</v>
      </c>
      <c r="U86" s="400"/>
    </row>
    <row r="87" spans="1:21" s="397" customFormat="1" ht="36">
      <c r="A87" s="79" t="s">
        <v>181</v>
      </c>
      <c r="B87" s="271" t="s">
        <v>461</v>
      </c>
      <c r="C87" s="285">
        <v>1</v>
      </c>
      <c r="D87" s="77" t="s">
        <v>74</v>
      </c>
      <c r="E87" s="152"/>
      <c r="F87" s="374">
        <v>200</v>
      </c>
      <c r="G87" s="390" t="s">
        <v>74</v>
      </c>
      <c r="H87" s="3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87" s="374" t="str">
        <f>IF(Sklop12[[#This Row],[ZAHTEVANA SHEMA KAKOVOSTI]]&lt;&gt;"",Sklop12[[#This Row],[Preračunana masa/volumen/kos na enoto kg]],"")</f>
        <v/>
      </c>
      <c r="J87" s="375"/>
      <c r="K87" s="394"/>
      <c r="L87" s="394"/>
      <c r="M87" s="395"/>
      <c r="N87" s="376"/>
      <c r="O87" s="376"/>
      <c r="P87" s="377"/>
      <c r="Q87" s="376">
        <f>+Sklop12[[#This Row],[cena/enota brez DDV v EUR]]*Sklop12[[#This Row],[Stopnja DDV (%)]]</f>
        <v>0</v>
      </c>
      <c r="R87" s="376">
        <f>+Sklop12[[#This Row],[cena/enota brez DDV v EUR]]+Sklop12[[#This Row],[Davek (EUR)]]</f>
        <v>0</v>
      </c>
      <c r="S87" s="376">
        <f>+Sklop12[[#This Row],[cena/enota brez DDV v EUR]]*Sklop12[[#This Row],[Okvirna količina]]</f>
        <v>0</v>
      </c>
      <c r="T87" s="399">
        <f>+Sklop12[[#This Row],[Končna cena/enoto mere (EUR) z DDV]]*Sklop12[[#This Row],[Okvirna količina]]</f>
        <v>0</v>
      </c>
      <c r="U87" s="400"/>
    </row>
    <row r="88" spans="1:21" s="397" customFormat="1" ht="24">
      <c r="A88" s="79" t="s">
        <v>182</v>
      </c>
      <c r="B88" s="271" t="s">
        <v>462</v>
      </c>
      <c r="C88" s="285" t="s">
        <v>392</v>
      </c>
      <c r="D88" s="77" t="s">
        <v>109</v>
      </c>
      <c r="E88" s="152"/>
      <c r="F88" s="374">
        <v>490</v>
      </c>
      <c r="G88" s="390" t="s">
        <v>0</v>
      </c>
      <c r="H88" s="3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490</v>
      </c>
      <c r="I88" s="374" t="str">
        <f>IF(Sklop12[[#This Row],[ZAHTEVANA SHEMA KAKOVOSTI]]&lt;&gt;"",Sklop12[[#This Row],[Preračunana masa/volumen/kos na enoto kg]],"")</f>
        <v/>
      </c>
      <c r="J88" s="375"/>
      <c r="K88" s="394"/>
      <c r="L88" s="394"/>
      <c r="M88" s="395"/>
      <c r="N88" s="376"/>
      <c r="O88" s="376"/>
      <c r="P88" s="377"/>
      <c r="Q88" s="376">
        <f>+Sklop12[[#This Row],[cena/enota brez DDV v EUR]]*Sklop12[[#This Row],[Stopnja DDV (%)]]</f>
        <v>0</v>
      </c>
      <c r="R88" s="376">
        <f>+Sklop12[[#This Row],[cena/enota brez DDV v EUR]]+Sklop12[[#This Row],[Davek (EUR)]]</f>
        <v>0</v>
      </c>
      <c r="S88" s="376">
        <f>+Sklop12[[#This Row],[cena/enota brez DDV v EUR]]*Sklop12[[#This Row],[Okvirna količina]]</f>
        <v>0</v>
      </c>
      <c r="T88" s="399">
        <f>+Sklop12[[#This Row],[Končna cena/enoto mere (EUR) z DDV]]*Sklop12[[#This Row],[Okvirna količina]]</f>
        <v>0</v>
      </c>
      <c r="U88" s="400"/>
    </row>
    <row r="89" spans="1:21" s="397" customFormat="1" ht="12">
      <c r="A89" s="79" t="s">
        <v>183</v>
      </c>
      <c r="B89" s="271" t="s">
        <v>463</v>
      </c>
      <c r="C89" s="285" t="s">
        <v>202</v>
      </c>
      <c r="D89" s="77" t="s">
        <v>109</v>
      </c>
      <c r="E89" s="152"/>
      <c r="F89" s="374">
        <v>16</v>
      </c>
      <c r="G89" s="390" t="s">
        <v>0</v>
      </c>
      <c r="H89" s="3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89" s="374" t="str">
        <f>IF(Sklop12[[#This Row],[ZAHTEVANA SHEMA KAKOVOSTI]]&lt;&gt;"",Sklop12[[#This Row],[Preračunana masa/volumen/kos na enoto kg]],"")</f>
        <v/>
      </c>
      <c r="J89" s="375"/>
      <c r="K89" s="394"/>
      <c r="L89" s="394"/>
      <c r="M89" s="395"/>
      <c r="N89" s="376"/>
      <c r="O89" s="376"/>
      <c r="P89" s="377"/>
      <c r="Q89" s="376">
        <f>+Sklop12[[#This Row],[cena/enota brez DDV v EUR]]*Sklop12[[#This Row],[Stopnja DDV (%)]]</f>
        <v>0</v>
      </c>
      <c r="R89" s="376">
        <f>+Sklop12[[#This Row],[cena/enota brez DDV v EUR]]+Sklop12[[#This Row],[Davek (EUR)]]</f>
        <v>0</v>
      </c>
      <c r="S89" s="376">
        <f>+Sklop12[[#This Row],[cena/enota brez DDV v EUR]]*Sklop12[[#This Row],[Okvirna količina]]</f>
        <v>0</v>
      </c>
      <c r="T89" s="399">
        <f>+Sklop12[[#This Row],[Končna cena/enoto mere (EUR) z DDV]]*Sklop12[[#This Row],[Okvirna količina]]</f>
        <v>0</v>
      </c>
      <c r="U89" s="400"/>
    </row>
    <row r="90" spans="1:21" s="397" customFormat="1" ht="12">
      <c r="A90" s="79" t="s">
        <v>184</v>
      </c>
      <c r="B90" s="271" t="s">
        <v>466</v>
      </c>
      <c r="C90" s="285">
        <v>1000</v>
      </c>
      <c r="D90" s="77" t="s">
        <v>109</v>
      </c>
      <c r="E90" s="152"/>
      <c r="F90" s="374">
        <v>50</v>
      </c>
      <c r="G90" s="390" t="s">
        <v>0</v>
      </c>
      <c r="H90" s="3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90" s="374" t="str">
        <f>IF(Sklop12[[#This Row],[ZAHTEVANA SHEMA KAKOVOSTI]]&lt;&gt;"",Sklop12[[#This Row],[Preračunana masa/volumen/kos na enoto kg]],"")</f>
        <v/>
      </c>
      <c r="J90" s="375"/>
      <c r="K90" s="394"/>
      <c r="L90" s="394"/>
      <c r="M90" s="395"/>
      <c r="N90" s="376"/>
      <c r="O90" s="376"/>
      <c r="P90" s="377"/>
      <c r="Q90" s="376">
        <f>+Sklop12[[#This Row],[cena/enota brez DDV v EUR]]*Sklop12[[#This Row],[Stopnja DDV (%)]]</f>
        <v>0</v>
      </c>
      <c r="R90" s="376">
        <f>+Sklop12[[#This Row],[cena/enota brez DDV v EUR]]+Sklop12[[#This Row],[Davek (EUR)]]</f>
        <v>0</v>
      </c>
      <c r="S90" s="376">
        <f>+Sklop12[[#This Row],[cena/enota brez DDV v EUR]]*Sklop12[[#This Row],[Okvirna količina]]</f>
        <v>0</v>
      </c>
      <c r="T90" s="399">
        <f>+Sklop12[[#This Row],[Končna cena/enoto mere (EUR) z DDV]]*Sklop12[[#This Row],[Okvirna količina]]</f>
        <v>0</v>
      </c>
      <c r="U90" s="400"/>
    </row>
    <row r="91" spans="1:21" s="397" customFormat="1" ht="12">
      <c r="A91" s="79" t="s">
        <v>185</v>
      </c>
      <c r="B91" s="271" t="s">
        <v>464</v>
      </c>
      <c r="C91" s="285" t="s">
        <v>388</v>
      </c>
      <c r="D91" s="77" t="s">
        <v>109</v>
      </c>
      <c r="E91" s="152"/>
      <c r="F91" s="374">
        <v>80</v>
      </c>
      <c r="G91" s="390" t="s">
        <v>0</v>
      </c>
      <c r="H91" s="3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91" s="374" t="str">
        <f>IF(Sklop12[[#This Row],[ZAHTEVANA SHEMA KAKOVOSTI]]&lt;&gt;"",Sklop12[[#This Row],[Preračunana masa/volumen/kos na enoto kg]],"")</f>
        <v/>
      </c>
      <c r="J91" s="375"/>
      <c r="K91" s="394"/>
      <c r="L91" s="394"/>
      <c r="M91" s="395"/>
      <c r="N91" s="376"/>
      <c r="O91" s="376"/>
      <c r="P91" s="377"/>
      <c r="Q91" s="376">
        <f>+Sklop12[[#This Row],[cena/enota brez DDV v EUR]]*Sklop12[[#This Row],[Stopnja DDV (%)]]</f>
        <v>0</v>
      </c>
      <c r="R91" s="376">
        <f>+Sklop12[[#This Row],[cena/enota brez DDV v EUR]]+Sklop12[[#This Row],[Davek (EUR)]]</f>
        <v>0</v>
      </c>
      <c r="S91" s="376">
        <f>+Sklop12[[#This Row],[cena/enota brez DDV v EUR]]*Sklop12[[#This Row],[Okvirna količina]]</f>
        <v>0</v>
      </c>
      <c r="T91" s="399">
        <f>+Sklop12[[#This Row],[Končna cena/enoto mere (EUR) z DDV]]*Sklop12[[#This Row],[Okvirna količina]]</f>
        <v>0</v>
      </c>
      <c r="U91" s="400"/>
    </row>
    <row r="92" spans="1:21" s="397" customFormat="1" ht="24">
      <c r="A92" s="79" t="s">
        <v>186</v>
      </c>
      <c r="B92" s="271" t="s">
        <v>465</v>
      </c>
      <c r="C92" s="285" t="s">
        <v>375</v>
      </c>
      <c r="D92" s="77" t="s">
        <v>109</v>
      </c>
      <c r="E92" s="152"/>
      <c r="F92" s="374">
        <v>20</v>
      </c>
      <c r="G92" s="390" t="s">
        <v>0</v>
      </c>
      <c r="H92" s="3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92" s="374" t="str">
        <f>IF(Sklop12[[#This Row],[ZAHTEVANA SHEMA KAKOVOSTI]]&lt;&gt;"",Sklop12[[#This Row],[Preračunana masa/volumen/kos na enoto kg]],"")</f>
        <v/>
      </c>
      <c r="J92" s="375"/>
      <c r="K92" s="394"/>
      <c r="L92" s="394"/>
      <c r="M92" s="395"/>
      <c r="N92" s="376"/>
      <c r="O92" s="376"/>
      <c r="P92" s="377"/>
      <c r="Q92" s="376">
        <f>+Sklop12[[#This Row],[cena/enota brez DDV v EUR]]*Sklop12[[#This Row],[Stopnja DDV (%)]]</f>
        <v>0</v>
      </c>
      <c r="R92" s="376">
        <f>+Sklop12[[#This Row],[cena/enota brez DDV v EUR]]+Sklop12[[#This Row],[Davek (EUR)]]</f>
        <v>0</v>
      </c>
      <c r="S92" s="376">
        <f>+Sklop12[[#This Row],[cena/enota brez DDV v EUR]]*Sklop12[[#This Row],[Okvirna količina]]</f>
        <v>0</v>
      </c>
      <c r="T92" s="399">
        <f>+Sklop12[[#This Row],[Končna cena/enoto mere (EUR) z DDV]]*Sklop12[[#This Row],[Okvirna količina]]</f>
        <v>0</v>
      </c>
      <c r="U92" s="400"/>
    </row>
    <row r="93" spans="1:21" s="397" customFormat="1" ht="24">
      <c r="A93" s="79" t="s">
        <v>578</v>
      </c>
      <c r="B93" s="259" t="s">
        <v>579</v>
      </c>
      <c r="C93" s="285" t="s">
        <v>192</v>
      </c>
      <c r="D93" s="388" t="s">
        <v>109</v>
      </c>
      <c r="E93" s="99"/>
      <c r="F93" s="374">
        <v>350</v>
      </c>
      <c r="G93" s="390" t="s">
        <v>0</v>
      </c>
      <c r="H93" s="3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350</v>
      </c>
      <c r="I93" s="374" t="str">
        <f>IF(Sklop12[[#This Row],[ZAHTEVANA SHEMA KAKOVOSTI]]&lt;&gt;"",Sklop12[[#This Row],[Preračunana masa/volumen/kos na enoto kg]],"")</f>
        <v/>
      </c>
      <c r="J93" s="375"/>
      <c r="K93" s="394"/>
      <c r="L93" s="394"/>
      <c r="M93" s="395"/>
      <c r="N93" s="376"/>
      <c r="O93" s="376"/>
      <c r="P93" s="377"/>
      <c r="Q93" s="376">
        <f>+Sklop12[[#This Row],[cena/enota brez DDV v EUR]]*Sklop12[[#This Row],[Stopnja DDV (%)]]</f>
        <v>0</v>
      </c>
      <c r="R93" s="376">
        <f>+Sklop12[[#This Row],[cena/enota brez DDV v EUR]]+Sklop12[[#This Row],[Davek (EUR)]]</f>
        <v>0</v>
      </c>
      <c r="S93" s="376">
        <f>+Sklop12[[#This Row],[cena/enota brez DDV v EUR]]*Sklop12[[#This Row],[Okvirna količina]]</f>
        <v>0</v>
      </c>
      <c r="T93" s="399">
        <f>+Sklop12[[#This Row],[Končna cena/enoto mere (EUR) z DDV]]*Sklop12[[#This Row],[Okvirna količina]]</f>
        <v>0</v>
      </c>
      <c r="U93" s="400"/>
    </row>
    <row r="94" spans="1:21" s="397" customFormat="1" ht="12">
      <c r="A94" s="79" t="s">
        <v>580</v>
      </c>
      <c r="B94" s="259" t="s">
        <v>581</v>
      </c>
      <c r="C94" s="285" t="s">
        <v>202</v>
      </c>
      <c r="D94" s="388" t="s">
        <v>109</v>
      </c>
      <c r="E94" s="99"/>
      <c r="F94" s="374">
        <v>3</v>
      </c>
      <c r="G94" s="390" t="s">
        <v>0</v>
      </c>
      <c r="H94" s="3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94" s="374" t="str">
        <f>IF(Sklop12[[#This Row],[ZAHTEVANA SHEMA KAKOVOSTI]]&lt;&gt;"",Sklop12[[#This Row],[Preračunana masa/volumen/kos na enoto kg]],"")</f>
        <v/>
      </c>
      <c r="J94" s="375"/>
      <c r="K94" s="394"/>
      <c r="L94" s="394"/>
      <c r="M94" s="395"/>
      <c r="N94" s="376"/>
      <c r="O94" s="376"/>
      <c r="P94" s="377"/>
      <c r="Q94" s="376">
        <f>+Sklop12[[#This Row],[cena/enota brez DDV v EUR]]*Sklop12[[#This Row],[Stopnja DDV (%)]]</f>
        <v>0</v>
      </c>
      <c r="R94" s="376">
        <f>+Sklop12[[#This Row],[cena/enota brez DDV v EUR]]+Sklop12[[#This Row],[Davek (EUR)]]</f>
        <v>0</v>
      </c>
      <c r="S94" s="376">
        <f>+Sklop12[[#This Row],[cena/enota brez DDV v EUR]]*Sklop12[[#This Row],[Okvirna količina]]</f>
        <v>0</v>
      </c>
      <c r="T94" s="399">
        <f>+Sklop12[[#This Row],[Končna cena/enoto mere (EUR) z DDV]]*Sklop12[[#This Row],[Okvirna količina]]</f>
        <v>0</v>
      </c>
      <c r="U94" s="400"/>
    </row>
    <row r="95" spans="1:21" s="397" customFormat="1" ht="12">
      <c r="A95" s="79" t="s">
        <v>584</v>
      </c>
      <c r="B95" s="259" t="s">
        <v>588</v>
      </c>
      <c r="C95" s="285" t="s">
        <v>210</v>
      </c>
      <c r="D95" s="388" t="s">
        <v>109</v>
      </c>
      <c r="E95" s="99"/>
      <c r="F95" s="374">
        <v>15</v>
      </c>
      <c r="G95" s="390" t="s">
        <v>0</v>
      </c>
      <c r="H95" s="3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95" s="374" t="str">
        <f>IF(Sklop12[[#This Row],[ZAHTEVANA SHEMA KAKOVOSTI]]&lt;&gt;"",Sklop12[[#This Row],[Preračunana masa/volumen/kos na enoto kg]],"")</f>
        <v/>
      </c>
      <c r="J95" s="375"/>
      <c r="K95" s="394"/>
      <c r="L95" s="394"/>
      <c r="M95" s="395"/>
      <c r="N95" s="376"/>
      <c r="O95" s="376"/>
      <c r="P95" s="377"/>
      <c r="Q95" s="376">
        <f>+Sklop12[[#This Row],[cena/enota brez DDV v EUR]]*Sklop12[[#This Row],[Stopnja DDV (%)]]</f>
        <v>0</v>
      </c>
      <c r="R95" s="376">
        <f>+Sklop12[[#This Row],[cena/enota brez DDV v EUR]]+Sklop12[[#This Row],[Davek (EUR)]]</f>
        <v>0</v>
      </c>
      <c r="S95" s="376">
        <f>+Sklop12[[#This Row],[cena/enota brez DDV v EUR]]*Sklop12[[#This Row],[Okvirna količina]]</f>
        <v>0</v>
      </c>
      <c r="T95" s="399">
        <f>+Sklop12[[#This Row],[Končna cena/enoto mere (EUR) z DDV]]*Sklop12[[#This Row],[Okvirna količina]]</f>
        <v>0</v>
      </c>
      <c r="U95" s="400"/>
    </row>
    <row r="96" spans="1:21" s="397" customFormat="1" ht="12">
      <c r="A96" s="79" t="s">
        <v>595</v>
      </c>
      <c r="B96" s="259" t="s">
        <v>589</v>
      </c>
      <c r="C96" s="285" t="s">
        <v>210</v>
      </c>
      <c r="D96" s="388" t="s">
        <v>109</v>
      </c>
      <c r="E96" s="99"/>
      <c r="F96" s="374">
        <v>15</v>
      </c>
      <c r="G96" s="390" t="s">
        <v>0</v>
      </c>
      <c r="H96" s="3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96" s="374" t="str">
        <f>IF(Sklop12[[#This Row],[ZAHTEVANA SHEMA KAKOVOSTI]]&lt;&gt;"",Sklop12[[#This Row],[Preračunana masa/volumen/kos na enoto kg]],"")</f>
        <v/>
      </c>
      <c r="J96" s="375"/>
      <c r="K96" s="394"/>
      <c r="L96" s="394"/>
      <c r="M96" s="395"/>
      <c r="N96" s="376"/>
      <c r="O96" s="376"/>
      <c r="P96" s="377"/>
      <c r="Q96" s="376">
        <f>+Sklop12[[#This Row],[cena/enota brez DDV v EUR]]*Sklop12[[#This Row],[Stopnja DDV (%)]]</f>
        <v>0</v>
      </c>
      <c r="R96" s="376">
        <f>+Sklop12[[#This Row],[cena/enota brez DDV v EUR]]+Sklop12[[#This Row],[Davek (EUR)]]</f>
        <v>0</v>
      </c>
      <c r="S96" s="376">
        <f>+Sklop12[[#This Row],[cena/enota brez DDV v EUR]]*Sklop12[[#This Row],[Okvirna količina]]</f>
        <v>0</v>
      </c>
      <c r="T96" s="399">
        <f>+Sklop12[[#This Row],[Končna cena/enoto mere (EUR) z DDV]]*Sklop12[[#This Row],[Okvirna količina]]</f>
        <v>0</v>
      </c>
      <c r="U96" s="400"/>
    </row>
    <row r="97" spans="1:21" s="397" customFormat="1" ht="12">
      <c r="A97" s="79" t="s">
        <v>585</v>
      </c>
      <c r="B97" s="259" t="s">
        <v>582</v>
      </c>
      <c r="C97" s="285" t="s">
        <v>583</v>
      </c>
      <c r="D97" s="388" t="s">
        <v>109</v>
      </c>
      <c r="E97" s="99"/>
      <c r="F97" s="374">
        <v>40</v>
      </c>
      <c r="G97" s="390" t="s">
        <v>0</v>
      </c>
      <c r="H97" s="3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97" s="374" t="str">
        <f>IF(Sklop12[[#This Row],[ZAHTEVANA SHEMA KAKOVOSTI]]&lt;&gt;"",Sklop12[[#This Row],[Preračunana masa/volumen/kos na enoto kg]],"")</f>
        <v/>
      </c>
      <c r="J97" s="375"/>
      <c r="K97" s="394"/>
      <c r="L97" s="394"/>
      <c r="M97" s="395"/>
      <c r="N97" s="376"/>
      <c r="O97" s="376"/>
      <c r="P97" s="377"/>
      <c r="Q97" s="376">
        <f>+Sklop12[[#This Row],[cena/enota brez DDV v EUR]]*Sklop12[[#This Row],[Stopnja DDV (%)]]</f>
        <v>0</v>
      </c>
      <c r="R97" s="376">
        <f>+Sklop12[[#This Row],[cena/enota brez DDV v EUR]]+Sklop12[[#This Row],[Davek (EUR)]]</f>
        <v>0</v>
      </c>
      <c r="S97" s="376">
        <f>+Sklop12[[#This Row],[cena/enota brez DDV v EUR]]*Sklop12[[#This Row],[Okvirna količina]]</f>
        <v>0</v>
      </c>
      <c r="T97" s="399">
        <f>+Sklop12[[#This Row],[Končna cena/enoto mere (EUR) z DDV]]*Sklop12[[#This Row],[Okvirna količina]]</f>
        <v>0</v>
      </c>
      <c r="U97" s="400"/>
    </row>
    <row r="98" spans="1:21" s="397" customFormat="1" ht="12">
      <c r="A98" s="79" t="s">
        <v>590</v>
      </c>
      <c r="B98" s="401" t="s">
        <v>436</v>
      </c>
      <c r="C98" s="402" t="s">
        <v>596</v>
      </c>
      <c r="D98" s="403" t="s">
        <v>109</v>
      </c>
      <c r="E98" s="99"/>
      <c r="F98" s="404">
        <v>1</v>
      </c>
      <c r="G98" s="405" t="s">
        <v>0</v>
      </c>
      <c r="H98" s="3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98" s="404" t="str">
        <f>IF(Sklop12[[#This Row],[ZAHTEVANA SHEMA KAKOVOSTI]]&lt;&gt;"",Sklop12[[#This Row],[Preračunana masa/volumen/kos na enoto kg]],"")</f>
        <v/>
      </c>
      <c r="J98" s="406"/>
      <c r="K98" s="407"/>
      <c r="L98" s="407"/>
      <c r="M98" s="408"/>
      <c r="N98" s="409"/>
      <c r="O98" s="409"/>
      <c r="P98" s="410"/>
      <c r="Q98" s="409">
        <f>+Sklop12[[#This Row],[cena/enota brez DDV v EUR]]*Sklop12[[#This Row],[Stopnja DDV (%)]]</f>
        <v>0</v>
      </c>
      <c r="R98" s="409">
        <f>+Sklop12[[#This Row],[cena/enota brez DDV v EUR]]+Sklop12[[#This Row],[Davek (EUR)]]</f>
        <v>0</v>
      </c>
      <c r="S98" s="409">
        <f>+Sklop12[[#This Row],[cena/enota brez DDV v EUR]]*Sklop12[[#This Row],[Okvirna količina]]</f>
        <v>0</v>
      </c>
      <c r="T98" s="411">
        <f>+Sklop12[[#This Row],[Končna cena/enoto mere (EUR) z DDV]]*Sklop12[[#This Row],[Okvirna količina]]</f>
        <v>0</v>
      </c>
      <c r="U98" s="412"/>
    </row>
    <row r="99" spans="1:21">
      <c r="A99" s="361" t="s">
        <v>131</v>
      </c>
      <c r="B99" s="362"/>
      <c r="C99" s="363"/>
      <c r="D99" s="363"/>
      <c r="E99" s="364"/>
      <c r="F99" s="392"/>
      <c r="G99" s="366"/>
      <c r="H99" s="367">
        <f>SUBTOTAL(109,Sklop12[Preračunana masa/volumen/kos na enoto kg])</f>
        <v>13675.8</v>
      </c>
      <c r="I99" s="367">
        <f>SUBTOTAL(109,Sklop12[Živila iz shem kakovosti (kg)])</f>
        <v>0</v>
      </c>
      <c r="J99" s="365"/>
      <c r="K99" s="368"/>
      <c r="L99" s="368"/>
      <c r="M99" s="369"/>
      <c r="N99" s="370"/>
      <c r="O99" s="370"/>
      <c r="P99" s="370"/>
      <c r="Q99" s="371"/>
      <c r="R99" s="365"/>
      <c r="S99" s="371">
        <f>SUBTOTAL(109,Sklop12[Vrednost za okvirno količino (EUR) brez DDV])</f>
        <v>0</v>
      </c>
      <c r="T99" s="371">
        <f>SUBTOTAL(109,Sklop12[Vrednost za okvirno količino (EUR) z DDV])</f>
        <v>0</v>
      </c>
      <c r="U99" s="372">
        <f>SUBTOTAL(103,Sklop12[Shema kakovosti
(nacionalne, evropske)
])</f>
        <v>0</v>
      </c>
    </row>
    <row r="100" spans="1:21" s="197" customFormat="1">
      <c r="A100" s="185"/>
      <c r="B100" s="186"/>
      <c r="C100" s="187"/>
      <c r="D100" s="187"/>
      <c r="E100" s="188"/>
      <c r="F100" s="199"/>
      <c r="G100" s="190"/>
      <c r="H100" s="191"/>
      <c r="I100" s="191"/>
      <c r="J100" s="189"/>
      <c r="K100" s="192"/>
      <c r="L100" s="192"/>
      <c r="M100" s="193"/>
      <c r="N100" s="194"/>
      <c r="O100" s="194"/>
      <c r="P100" s="194"/>
      <c r="Q100" s="195"/>
      <c r="R100" s="189"/>
      <c r="S100" s="195"/>
      <c r="T100" s="195"/>
      <c r="U100" s="196"/>
    </row>
    <row r="101" spans="1:21">
      <c r="A101" s="48" t="s">
        <v>127</v>
      </c>
      <c r="B101" s="16"/>
      <c r="C101" s="28"/>
      <c r="D101" s="28"/>
      <c r="E101" s="100"/>
      <c r="Q101" s="48"/>
      <c r="R101" s="48"/>
      <c r="S101" s="48"/>
      <c r="T101" s="48"/>
    </row>
    <row r="102" spans="1:21">
      <c r="A102" s="11" t="s">
        <v>129</v>
      </c>
      <c r="B102" s="16"/>
      <c r="C102" s="28"/>
      <c r="D102" s="28"/>
      <c r="E102" s="100"/>
    </row>
    <row r="103" spans="1:21">
      <c r="A103" s="95" t="s">
        <v>175</v>
      </c>
      <c r="F103" s="322"/>
      <c r="G103" s="68"/>
      <c r="H103" s="29"/>
      <c r="I103" s="29"/>
      <c r="J103" s="29"/>
      <c r="K103" s="29"/>
      <c r="L103" s="54"/>
      <c r="M103" s="54"/>
      <c r="N103" s="29"/>
      <c r="O103" s="29"/>
      <c r="P103" s="29"/>
      <c r="Q103" s="29"/>
      <c r="R103" s="29"/>
    </row>
    <row r="104" spans="1:21">
      <c r="A104" s="460" t="s">
        <v>168</v>
      </c>
      <c r="B104" s="460"/>
      <c r="C104" s="460"/>
      <c r="D104" s="460"/>
      <c r="E104" s="460"/>
      <c r="F104" s="460"/>
      <c r="G104" s="460"/>
      <c r="H104" s="460"/>
      <c r="I104" s="460"/>
      <c r="J104" s="460"/>
      <c r="K104" s="460"/>
      <c r="L104" s="460"/>
      <c r="M104" s="54"/>
      <c r="N104" s="29"/>
      <c r="O104" s="29"/>
      <c r="P104" s="29"/>
      <c r="Q104" s="29"/>
      <c r="R104" s="29"/>
    </row>
    <row r="105" spans="1:21">
      <c r="A105" s="461" t="s">
        <v>189</v>
      </c>
      <c r="B105" s="461"/>
      <c r="C105" s="461"/>
      <c r="D105" s="461"/>
      <c r="E105" s="461"/>
      <c r="F105" s="461"/>
      <c r="G105" s="461"/>
      <c r="H105" s="461"/>
      <c r="I105" s="461"/>
      <c r="J105" s="461"/>
      <c r="K105" s="461"/>
      <c r="L105" s="461"/>
      <c r="N105" s="29"/>
      <c r="O105" s="29"/>
      <c r="P105" s="29"/>
      <c r="Q105" s="29"/>
      <c r="R105" s="29"/>
    </row>
    <row r="106" spans="1:21">
      <c r="A106" s="19"/>
      <c r="B106" s="19"/>
      <c r="C106" s="19"/>
      <c r="D106" s="19"/>
      <c r="E106" s="19"/>
      <c r="F106" s="323"/>
      <c r="G106" s="19"/>
      <c r="H106" s="19"/>
      <c r="I106" s="19"/>
      <c r="J106" s="19"/>
      <c r="K106" s="19"/>
      <c r="L106" s="19"/>
      <c r="N106" s="29"/>
      <c r="O106" s="29"/>
      <c r="P106" s="29"/>
      <c r="Q106" s="29"/>
      <c r="R106" s="29"/>
    </row>
    <row r="107" spans="1:21">
      <c r="A107" s="95" t="s">
        <v>65</v>
      </c>
      <c r="F107" s="322"/>
      <c r="G107" s="68" t="s">
        <v>66</v>
      </c>
      <c r="H107" s="29"/>
      <c r="I107" s="29"/>
      <c r="J107" s="29"/>
      <c r="K107" s="29"/>
      <c r="L107" s="54"/>
      <c r="M107" s="54"/>
      <c r="N107" s="29"/>
      <c r="O107" s="29"/>
      <c r="P107" s="29"/>
      <c r="Q107" s="29" t="s">
        <v>67</v>
      </c>
      <c r="R107" s="29"/>
    </row>
    <row r="108" spans="1:21" ht="15">
      <c r="A108" s="6"/>
      <c r="B108" s="4"/>
      <c r="C108" s="26"/>
      <c r="D108" s="26"/>
      <c r="E108" s="25"/>
      <c r="F108" s="324"/>
      <c r="H108" s="8"/>
      <c r="I108" s="8"/>
      <c r="J108" s="8"/>
      <c r="K108" s="8"/>
      <c r="L108" s="20"/>
      <c r="M108" s="20"/>
      <c r="N108" s="8"/>
      <c r="O108" s="8"/>
      <c r="P108" s="8"/>
      <c r="Q108" s="8"/>
      <c r="R108" s="8"/>
      <c r="S108" s="3"/>
      <c r="T108" s="3"/>
      <c r="U108" s="7"/>
    </row>
    <row r="109" spans="1:21">
      <c r="B109" s="16"/>
      <c r="C109" s="28"/>
      <c r="D109" s="28"/>
      <c r="E109" s="100"/>
    </row>
    <row r="110" spans="1:21">
      <c r="B110" s="16"/>
      <c r="C110" s="28"/>
      <c r="D110" s="28"/>
      <c r="E110" s="100"/>
    </row>
    <row r="111" spans="1:21">
      <c r="B111" s="16"/>
      <c r="C111" s="28"/>
      <c r="D111" s="28"/>
      <c r="E111" s="100"/>
    </row>
    <row r="112" spans="1:21">
      <c r="B112" s="16"/>
      <c r="C112" s="28"/>
      <c r="D112" s="28"/>
      <c r="E112" s="100"/>
    </row>
    <row r="113" spans="1:22">
      <c r="B113" s="16"/>
      <c r="C113" s="28"/>
      <c r="D113" s="28"/>
      <c r="E113" s="100"/>
    </row>
    <row r="114" spans="1:22">
      <c r="B114" s="16"/>
      <c r="C114" s="28"/>
      <c r="D114" s="28"/>
      <c r="E114" s="100"/>
    </row>
    <row r="115" spans="1:22">
      <c r="B115" s="16"/>
      <c r="C115" s="28"/>
      <c r="D115" s="28"/>
      <c r="E115" s="100"/>
    </row>
    <row r="116" spans="1:22">
      <c r="B116" s="16"/>
      <c r="C116" s="28"/>
      <c r="D116" s="28"/>
      <c r="E116" s="100"/>
    </row>
    <row r="117" spans="1:22">
      <c r="B117" s="16"/>
      <c r="C117" s="28"/>
      <c r="D117" s="28"/>
      <c r="E117" s="100"/>
    </row>
    <row r="118" spans="1:22">
      <c r="B118" s="16"/>
      <c r="C118" s="28"/>
      <c r="D118" s="28"/>
      <c r="E118" s="100"/>
    </row>
    <row r="119" spans="1:22">
      <c r="B119" s="16"/>
      <c r="C119" s="28"/>
      <c r="D119" s="28"/>
      <c r="E119" s="100"/>
    </row>
    <row r="120" spans="1:22">
      <c r="B120" s="16"/>
      <c r="C120" s="28"/>
      <c r="D120" s="28"/>
      <c r="E120" s="100"/>
    </row>
    <row r="121" spans="1:22">
      <c r="B121" s="16"/>
      <c r="C121" s="28"/>
      <c r="D121" s="28"/>
      <c r="E121" s="100"/>
    </row>
    <row r="122" spans="1:22">
      <c r="B122" s="16"/>
      <c r="C122" s="28"/>
      <c r="D122" s="28"/>
      <c r="E122" s="100"/>
    </row>
    <row r="123" spans="1:22" s="18" customFormat="1">
      <c r="A123" s="11"/>
      <c r="B123" s="16"/>
      <c r="C123" s="28"/>
      <c r="D123" s="28"/>
      <c r="E123" s="100"/>
      <c r="F123" s="318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318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318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318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318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318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318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318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318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318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318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318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318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318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318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318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318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318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318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318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318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318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318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318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318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318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318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318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318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318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318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318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318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318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318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318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318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318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318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318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318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318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318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318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318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318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318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318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318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318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318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318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318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318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318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318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318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318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318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318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318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318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318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318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318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318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318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318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318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318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318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318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318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318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318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318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318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318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318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318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318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318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318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318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318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318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318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318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318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318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318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318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318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318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318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318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318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318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318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318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318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318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318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318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318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318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318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318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318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318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318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318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318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318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318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318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318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318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318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318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318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318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318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318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318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318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318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318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318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318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318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318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318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318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318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318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318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318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318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318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318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318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318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318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318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318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318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318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318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318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318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318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318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318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318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318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318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318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318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318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318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318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318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318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318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318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318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318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318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318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318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318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318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318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318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318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318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318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318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318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318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318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318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318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318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318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318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318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318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318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318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318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318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318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318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318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318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318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318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318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318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318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318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318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0"/>
      <c r="F327" s="318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0"/>
      <c r="F328" s="318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0"/>
      <c r="F329" s="318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0"/>
      <c r="F330" s="318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0"/>
      <c r="F331" s="318"/>
      <c r="G331" s="101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</sheetData>
  <sheetProtection insertRows="0" deleteRows="0"/>
  <protectedRanges>
    <protectedRange sqref="J107:P1048576 M104:P104 U107:U1048576 U1:U104 J1:P103" name="Obseg1"/>
    <protectedRange sqref="J104:L104" name="Obseg1_2"/>
    <protectedRange sqref="J105:P106 U105:U106" name="Obseg1_1"/>
  </protectedRanges>
  <mergeCells count="9">
    <mergeCell ref="A105:L105"/>
    <mergeCell ref="A104:L10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93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66"/>
  <sheetViews>
    <sheetView topLeftCell="A22" zoomScale="98" zoomScaleNormal="98" zoomScaleSheetLayoutView="100" workbookViewId="0">
      <selection activeCell="Q9" sqref="Q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51" t="str">
        <f>+'prva stran'!B6</f>
        <v>VIZ VRTEC MAVRICA IZOLA – EPEI ASILO »MAVRICA« ISOLA</v>
      </c>
      <c r="D2" s="452"/>
      <c r="E2" s="452"/>
      <c r="F2" s="452"/>
      <c r="G2" s="452"/>
      <c r="H2" s="452"/>
      <c r="I2" s="452"/>
      <c r="J2" s="452"/>
    </row>
    <row r="3" spans="1:21" ht="15">
      <c r="B3" s="50" t="s">
        <v>82</v>
      </c>
      <c r="C3" s="453" t="str">
        <f>+'prva stran'!B7</f>
        <v>Ulica Osvobodilne fronte 15, 6310 Izola - Isola</v>
      </c>
      <c r="D3" s="454"/>
      <c r="E3" s="454"/>
      <c r="F3" s="454"/>
      <c r="G3" s="454"/>
      <c r="H3" s="454"/>
      <c r="I3" s="454"/>
      <c r="J3" s="45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55">
        <f>+'prva stran'!B10</f>
        <v>0</v>
      </c>
      <c r="D6" s="456"/>
      <c r="E6" s="456"/>
      <c r="F6" s="456"/>
      <c r="G6" s="456"/>
      <c r="H6" s="456"/>
      <c r="I6" s="456"/>
      <c r="J6" s="456"/>
    </row>
    <row r="7" spans="1:21" ht="17.25" customHeight="1">
      <c r="B7" s="51" t="s">
        <v>82</v>
      </c>
      <c r="C7" s="457">
        <f>+'prva stran'!B11</f>
        <v>0</v>
      </c>
      <c r="D7" s="458"/>
      <c r="E7" s="458"/>
      <c r="F7" s="458"/>
      <c r="G7" s="458"/>
      <c r="H7" s="458"/>
      <c r="I7" s="458"/>
      <c r="J7" s="458"/>
    </row>
    <row r="8" spans="1:21" ht="17.25" customHeight="1">
      <c r="B8" s="51" t="s">
        <v>83</v>
      </c>
      <c r="C8" s="457">
        <f>+'prva stran'!B12</f>
        <v>0</v>
      </c>
      <c r="D8" s="458"/>
      <c r="E8" s="458"/>
      <c r="F8" s="458"/>
      <c r="G8" s="458"/>
      <c r="H8" s="458"/>
      <c r="I8" s="458"/>
      <c r="J8" s="458"/>
    </row>
    <row r="9" spans="1:21" s="12" customFormat="1" ht="17.25" customHeight="1">
      <c r="A9" s="9"/>
      <c r="B9" s="52" t="s">
        <v>85</v>
      </c>
      <c r="C9" s="459">
        <f>+'prva stran'!B13</f>
        <v>0</v>
      </c>
      <c r="D9" s="458"/>
      <c r="E9" s="458"/>
      <c r="F9" s="458"/>
      <c r="G9" s="458"/>
      <c r="H9" s="458"/>
      <c r="I9" s="458"/>
      <c r="J9" s="4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0" t="str">
        <f>+'Ponudbeni pred_rekapitulacija'!B26</f>
        <v>DIETETIČNI IZDELKI</v>
      </c>
      <c r="C13" s="450"/>
      <c r="D13" s="450"/>
      <c r="E13" s="450"/>
      <c r="F13" s="450"/>
      <c r="G13" s="450"/>
      <c r="H13" s="450"/>
      <c r="I13" s="450"/>
      <c r="J13" s="450"/>
      <c r="K13" s="45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601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24">
      <c r="A16" s="184" t="s">
        <v>1</v>
      </c>
      <c r="B16" s="183" t="s">
        <v>467</v>
      </c>
      <c r="C16" s="77">
        <v>1000</v>
      </c>
      <c r="D16" s="77" t="s">
        <v>109</v>
      </c>
      <c r="E16" s="152"/>
      <c r="F16" s="165">
        <v>6</v>
      </c>
      <c r="G16" s="164" t="s">
        <v>0</v>
      </c>
      <c r="H1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16" s="80" t="str">
        <f>IF(Sklop13[[#This Row],[ZAHTEVANA SHEMA KAKOVOSTI]]&lt;&gt;"",Sklop13[[#This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151"/>
    </row>
    <row r="17" spans="1:21" s="55" customFormat="1" ht="24">
      <c r="A17" s="184" t="s">
        <v>3</v>
      </c>
      <c r="B17" s="271" t="s">
        <v>468</v>
      </c>
      <c r="C17" s="235">
        <v>1000</v>
      </c>
      <c r="D17" s="77" t="s">
        <v>109</v>
      </c>
      <c r="E17" s="99"/>
      <c r="F17" s="294">
        <v>20</v>
      </c>
      <c r="G17" s="283" t="s">
        <v>0</v>
      </c>
      <c r="H17" s="2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7" s="263" t="str">
        <f>IF(Sklop13[[#This Row],[ZAHTEVANA SHEMA KAKOVOSTI]]&lt;&gt;"",Sklop13[[#This Row],[Preračunana masa/volumen/kos na enoto kg]],"")</f>
        <v/>
      </c>
      <c r="J17" s="264"/>
      <c r="K17" s="265"/>
      <c r="L17" s="265"/>
      <c r="M17" s="266"/>
      <c r="N17" s="267"/>
      <c r="O17" s="267"/>
      <c r="P17" s="268"/>
      <c r="Q17" s="267">
        <f>+Sklop13[[#This Row],[cena/enota brez DDV v EUR]]*Sklop13[[#This Row],[Stopnja DDV (%)]]</f>
        <v>0</v>
      </c>
      <c r="R17" s="267">
        <f>+Sklop13[[#This Row],[cena/enota brez DDV v EUR]]+Sklop13[[#This Row],[Davek (EUR)]]</f>
        <v>0</v>
      </c>
      <c r="S17" s="267">
        <f>+Sklop13[[#This Row],[cena/enota brez DDV v EUR]]*Sklop13[[#This Row],[Okvirna količina]]</f>
        <v>0</v>
      </c>
      <c r="T17" s="267">
        <f>+Sklop13[[#This Row],[Končna cena/enoto mere (EUR) z DDV]]*Sklop13[[#This Row],[Okvirna količina]]</f>
        <v>0</v>
      </c>
      <c r="U17" s="284"/>
    </row>
    <row r="18" spans="1:21" s="55" customFormat="1" ht="24">
      <c r="A18" s="184" t="s">
        <v>4</v>
      </c>
      <c r="B18" s="271" t="s">
        <v>469</v>
      </c>
      <c r="C18" s="235">
        <v>1000</v>
      </c>
      <c r="D18" s="77" t="s">
        <v>109</v>
      </c>
      <c r="E18" s="99"/>
      <c r="F18" s="294">
        <v>15</v>
      </c>
      <c r="G18" s="283" t="s">
        <v>0</v>
      </c>
      <c r="H18" s="2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18" s="263" t="str">
        <f>IF(Sklop13[[#This Row],[ZAHTEVANA SHEMA KAKOVOSTI]]&lt;&gt;"",Sklop13[[#This Row],[Preračunana masa/volumen/kos na enoto kg]],"")</f>
        <v/>
      </c>
      <c r="J18" s="264"/>
      <c r="K18" s="265"/>
      <c r="L18" s="265"/>
      <c r="M18" s="266"/>
      <c r="N18" s="267"/>
      <c r="O18" s="267"/>
      <c r="P18" s="268"/>
      <c r="Q18" s="267">
        <f>+Sklop13[[#This Row],[cena/enota brez DDV v EUR]]*Sklop13[[#This Row],[Stopnja DDV (%)]]</f>
        <v>0</v>
      </c>
      <c r="R18" s="267">
        <f>+Sklop13[[#This Row],[cena/enota brez DDV v EUR]]+Sklop13[[#This Row],[Davek (EUR)]]</f>
        <v>0</v>
      </c>
      <c r="S18" s="267">
        <f>+Sklop13[[#This Row],[cena/enota brez DDV v EUR]]*Sklop13[[#This Row],[Okvirna količina]]</f>
        <v>0</v>
      </c>
      <c r="T18" s="267">
        <f>+Sklop13[[#This Row],[Končna cena/enoto mere (EUR) z DDV]]*Sklop13[[#This Row],[Okvirna količina]]</f>
        <v>0</v>
      </c>
      <c r="U18" s="284"/>
    </row>
    <row r="19" spans="1:21" s="55" customFormat="1" ht="12">
      <c r="A19" s="184" t="s">
        <v>5</v>
      </c>
      <c r="B19" s="271" t="s">
        <v>470</v>
      </c>
      <c r="C19" s="235" t="s">
        <v>388</v>
      </c>
      <c r="D19" s="77" t="s">
        <v>109</v>
      </c>
      <c r="E19" s="99"/>
      <c r="F19" s="294">
        <v>12</v>
      </c>
      <c r="G19" s="283" t="s">
        <v>0</v>
      </c>
      <c r="H19" s="2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19" s="263" t="str">
        <f>IF(Sklop13[[#This Row],[ZAHTEVANA SHEMA KAKOVOSTI]]&lt;&gt;"",Sklop13[[#This Row],[Preračunana masa/volumen/kos na enoto kg]],"")</f>
        <v/>
      </c>
      <c r="J19" s="264"/>
      <c r="K19" s="265"/>
      <c r="L19" s="265"/>
      <c r="M19" s="266"/>
      <c r="N19" s="267"/>
      <c r="O19" s="267"/>
      <c r="P19" s="268"/>
      <c r="Q19" s="267">
        <f>+Sklop13[[#This Row],[cena/enota brez DDV v EUR]]*Sklop13[[#This Row],[Stopnja DDV (%)]]</f>
        <v>0</v>
      </c>
      <c r="R19" s="267">
        <f>+Sklop13[[#This Row],[cena/enota brez DDV v EUR]]+Sklop13[[#This Row],[Davek (EUR)]]</f>
        <v>0</v>
      </c>
      <c r="S19" s="267">
        <f>+Sklop13[[#This Row],[cena/enota brez DDV v EUR]]*Sklop13[[#This Row],[Okvirna količina]]</f>
        <v>0</v>
      </c>
      <c r="T19" s="267">
        <f>+Sklop13[[#This Row],[Končna cena/enoto mere (EUR) z DDV]]*Sklop13[[#This Row],[Okvirna količina]]</f>
        <v>0</v>
      </c>
      <c r="U19" s="284"/>
    </row>
    <row r="20" spans="1:21" s="55" customFormat="1" ht="24">
      <c r="A20" s="184" t="s">
        <v>6</v>
      </c>
      <c r="B20" s="271" t="s">
        <v>474</v>
      </c>
      <c r="C20" s="235" t="s">
        <v>383</v>
      </c>
      <c r="D20" s="77" t="s">
        <v>109</v>
      </c>
      <c r="E20" s="99"/>
      <c r="F20" s="294">
        <v>10</v>
      </c>
      <c r="G20" s="283" t="s">
        <v>0</v>
      </c>
      <c r="H20" s="2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0" s="263" t="str">
        <f>IF(Sklop13[[#This Row],[ZAHTEVANA SHEMA KAKOVOSTI]]&lt;&gt;"",Sklop13[[#This Row],[Preračunana masa/volumen/kos na enoto kg]],"")</f>
        <v/>
      </c>
      <c r="J20" s="264"/>
      <c r="K20" s="265"/>
      <c r="L20" s="265"/>
      <c r="M20" s="266"/>
      <c r="N20" s="267"/>
      <c r="O20" s="267"/>
      <c r="P20" s="268"/>
      <c r="Q20" s="267">
        <f>+Sklop13[[#This Row],[cena/enota brez DDV v EUR]]*Sklop13[[#This Row],[Stopnja DDV (%)]]</f>
        <v>0</v>
      </c>
      <c r="R20" s="267">
        <f>+Sklop13[[#This Row],[cena/enota brez DDV v EUR]]+Sklop13[[#This Row],[Davek (EUR)]]</f>
        <v>0</v>
      </c>
      <c r="S20" s="267">
        <f>+Sklop13[[#This Row],[cena/enota brez DDV v EUR]]*Sklop13[[#This Row],[Okvirna količina]]</f>
        <v>0</v>
      </c>
      <c r="T20" s="267">
        <f>+Sklop13[[#This Row],[Končna cena/enoto mere (EUR) z DDV]]*Sklop13[[#This Row],[Okvirna količina]]</f>
        <v>0</v>
      </c>
      <c r="U20" s="284"/>
    </row>
    <row r="21" spans="1:21" s="55" customFormat="1" ht="24">
      <c r="A21" s="184" t="s">
        <v>7</v>
      </c>
      <c r="B21" s="271" t="s">
        <v>475</v>
      </c>
      <c r="C21" s="235" t="s">
        <v>383</v>
      </c>
      <c r="D21" s="77" t="s">
        <v>109</v>
      </c>
      <c r="E21" s="99"/>
      <c r="F21" s="294">
        <v>3</v>
      </c>
      <c r="G21" s="283" t="s">
        <v>0</v>
      </c>
      <c r="H21" s="2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21" s="263" t="str">
        <f>IF(Sklop13[[#This Row],[ZAHTEVANA SHEMA KAKOVOSTI]]&lt;&gt;"",Sklop13[[#This Row],[Preračunana masa/volumen/kos na enoto kg]],"")</f>
        <v/>
      </c>
      <c r="J21" s="264"/>
      <c r="K21" s="265"/>
      <c r="L21" s="265"/>
      <c r="M21" s="266"/>
      <c r="N21" s="267"/>
      <c r="O21" s="267"/>
      <c r="P21" s="268"/>
      <c r="Q21" s="267">
        <f>+Sklop13[[#This Row],[cena/enota brez DDV v EUR]]*Sklop13[[#This Row],[Stopnja DDV (%)]]</f>
        <v>0</v>
      </c>
      <c r="R21" s="267">
        <f>+Sklop13[[#This Row],[cena/enota brez DDV v EUR]]+Sklop13[[#This Row],[Davek (EUR)]]</f>
        <v>0</v>
      </c>
      <c r="S21" s="267">
        <f>+Sklop13[[#This Row],[cena/enota brez DDV v EUR]]*Sklop13[[#This Row],[Okvirna količina]]</f>
        <v>0</v>
      </c>
      <c r="T21" s="267">
        <f>+Sklop13[[#This Row],[Končna cena/enoto mere (EUR) z DDV]]*Sklop13[[#This Row],[Okvirna količina]]</f>
        <v>0</v>
      </c>
      <c r="U21" s="284"/>
    </row>
    <row r="22" spans="1:21" s="55" customFormat="1" ht="12">
      <c r="A22" s="184" t="s">
        <v>8</v>
      </c>
      <c r="B22" s="271" t="s">
        <v>471</v>
      </c>
      <c r="C22" s="235">
        <v>1000</v>
      </c>
      <c r="D22" s="77" t="s">
        <v>109</v>
      </c>
      <c r="E22" s="99"/>
      <c r="F22" s="294">
        <v>12</v>
      </c>
      <c r="G22" s="283" t="s">
        <v>0</v>
      </c>
      <c r="H22" s="2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22" s="263" t="str">
        <f>IF(Sklop13[[#This Row],[ZAHTEVANA SHEMA KAKOVOSTI]]&lt;&gt;"",Sklop13[[#This Row],[Preračunana masa/volumen/kos na enoto kg]],"")</f>
        <v/>
      </c>
      <c r="J22" s="264"/>
      <c r="K22" s="265"/>
      <c r="L22" s="265"/>
      <c r="M22" s="266"/>
      <c r="N22" s="267"/>
      <c r="O22" s="267"/>
      <c r="P22" s="268"/>
      <c r="Q22" s="267">
        <f>+Sklop13[[#This Row],[cena/enota brez DDV v EUR]]*Sklop13[[#This Row],[Stopnja DDV (%)]]</f>
        <v>0</v>
      </c>
      <c r="R22" s="267">
        <f>+Sklop13[[#This Row],[cena/enota brez DDV v EUR]]+Sklop13[[#This Row],[Davek (EUR)]]</f>
        <v>0</v>
      </c>
      <c r="S22" s="267">
        <f>+Sklop13[[#This Row],[cena/enota brez DDV v EUR]]*Sklop13[[#This Row],[Okvirna količina]]</f>
        <v>0</v>
      </c>
      <c r="T22" s="267">
        <f>+Sklop13[[#This Row],[Končna cena/enoto mere (EUR) z DDV]]*Sklop13[[#This Row],[Okvirna količina]]</f>
        <v>0</v>
      </c>
      <c r="U22" s="284"/>
    </row>
    <row r="23" spans="1:21" s="55" customFormat="1" ht="24">
      <c r="A23" s="184" t="s">
        <v>9</v>
      </c>
      <c r="B23" s="271" t="s">
        <v>476</v>
      </c>
      <c r="C23" s="235" t="s">
        <v>473</v>
      </c>
      <c r="D23" s="77" t="s">
        <v>109</v>
      </c>
      <c r="E23" s="99"/>
      <c r="F23" s="294">
        <v>10</v>
      </c>
      <c r="G23" s="283" t="s">
        <v>0</v>
      </c>
      <c r="H23" s="2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3" s="263" t="str">
        <f>IF(Sklop13[[#This Row],[ZAHTEVANA SHEMA KAKOVOSTI]]&lt;&gt;"",Sklop13[[#This Row],[Preračunana masa/volumen/kos na enoto kg]],"")</f>
        <v/>
      </c>
      <c r="J23" s="264"/>
      <c r="K23" s="265"/>
      <c r="L23" s="265"/>
      <c r="M23" s="266"/>
      <c r="N23" s="267"/>
      <c r="O23" s="267"/>
      <c r="P23" s="268"/>
      <c r="Q23" s="267">
        <f>+Sklop13[[#This Row],[cena/enota brez DDV v EUR]]*Sklop13[[#This Row],[Stopnja DDV (%)]]</f>
        <v>0</v>
      </c>
      <c r="R23" s="267">
        <f>+Sklop13[[#This Row],[cena/enota brez DDV v EUR]]+Sklop13[[#This Row],[Davek (EUR)]]</f>
        <v>0</v>
      </c>
      <c r="S23" s="267">
        <f>+Sklop13[[#This Row],[cena/enota brez DDV v EUR]]*Sklop13[[#This Row],[Okvirna količina]]</f>
        <v>0</v>
      </c>
      <c r="T23" s="267">
        <f>+Sklop13[[#This Row],[Končna cena/enoto mere (EUR) z DDV]]*Sklop13[[#This Row],[Okvirna količina]]</f>
        <v>0</v>
      </c>
      <c r="U23" s="284"/>
    </row>
    <row r="24" spans="1:21" s="55" customFormat="1" ht="24">
      <c r="A24" s="184" t="s">
        <v>10</v>
      </c>
      <c r="B24" s="271" t="s">
        <v>477</v>
      </c>
      <c r="C24" s="235" t="s">
        <v>473</v>
      </c>
      <c r="D24" s="77" t="s">
        <v>109</v>
      </c>
      <c r="E24" s="99"/>
      <c r="F24" s="294">
        <v>20</v>
      </c>
      <c r="G24" s="283" t="s">
        <v>0</v>
      </c>
      <c r="H24" s="2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4" s="263" t="str">
        <f>IF(Sklop13[[#This Row],[ZAHTEVANA SHEMA KAKOVOSTI]]&lt;&gt;"",Sklop13[[#This Row],[Preračunana masa/volumen/kos na enoto kg]],"")</f>
        <v/>
      </c>
      <c r="J24" s="264"/>
      <c r="K24" s="265"/>
      <c r="L24" s="265"/>
      <c r="M24" s="266"/>
      <c r="N24" s="267"/>
      <c r="O24" s="267"/>
      <c r="P24" s="268"/>
      <c r="Q24" s="267">
        <f>+Sklop13[[#This Row],[cena/enota brez DDV v EUR]]*Sklop13[[#This Row],[Stopnja DDV (%)]]</f>
        <v>0</v>
      </c>
      <c r="R24" s="267">
        <f>+Sklop13[[#This Row],[cena/enota brez DDV v EUR]]+Sklop13[[#This Row],[Davek (EUR)]]</f>
        <v>0</v>
      </c>
      <c r="S24" s="267">
        <f>+Sklop13[[#This Row],[cena/enota brez DDV v EUR]]*Sklop13[[#This Row],[Okvirna količina]]</f>
        <v>0</v>
      </c>
      <c r="T24" s="267">
        <f>+Sklop13[[#This Row],[Končna cena/enoto mere (EUR) z DDV]]*Sklop13[[#This Row],[Okvirna količina]]</f>
        <v>0</v>
      </c>
      <c r="U24" s="284"/>
    </row>
    <row r="25" spans="1:21" s="55" customFormat="1" ht="36">
      <c r="A25" s="184" t="s">
        <v>11</v>
      </c>
      <c r="B25" s="271" t="s">
        <v>547</v>
      </c>
      <c r="C25" s="235" t="s">
        <v>473</v>
      </c>
      <c r="D25" s="77" t="s">
        <v>109</v>
      </c>
      <c r="E25" s="99"/>
      <c r="F25" s="294">
        <v>20</v>
      </c>
      <c r="G25" s="283" t="s">
        <v>0</v>
      </c>
      <c r="H25" s="2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5" s="263" t="str">
        <f>IF(Sklop13[[#This Row],[ZAHTEVANA SHEMA KAKOVOSTI]]&lt;&gt;"",Sklop13[[#This Row],[Preračunana masa/volumen/kos na enoto kg]],"")</f>
        <v/>
      </c>
      <c r="J25" s="264"/>
      <c r="K25" s="265"/>
      <c r="L25" s="265"/>
      <c r="M25" s="266"/>
      <c r="N25" s="267"/>
      <c r="O25" s="267"/>
      <c r="P25" s="268"/>
      <c r="Q25" s="267">
        <f>+Sklop13[[#This Row],[cena/enota brez DDV v EUR]]*Sklop13[[#This Row],[Stopnja DDV (%)]]</f>
        <v>0</v>
      </c>
      <c r="R25" s="267">
        <f>+Sklop13[[#This Row],[cena/enota brez DDV v EUR]]+Sklop13[[#This Row],[Davek (EUR)]]</f>
        <v>0</v>
      </c>
      <c r="S25" s="267">
        <f>+Sklop13[[#This Row],[cena/enota brez DDV v EUR]]*Sklop13[[#This Row],[Okvirna količina]]</f>
        <v>0</v>
      </c>
      <c r="T25" s="267">
        <f>+Sklop13[[#This Row],[Končna cena/enoto mere (EUR) z DDV]]*Sklop13[[#This Row],[Okvirna količina]]</f>
        <v>0</v>
      </c>
      <c r="U25" s="284"/>
    </row>
    <row r="26" spans="1:21" s="55" customFormat="1" ht="24">
      <c r="A26" s="184" t="s">
        <v>12</v>
      </c>
      <c r="B26" s="271" t="s">
        <v>478</v>
      </c>
      <c r="C26" s="235" t="s">
        <v>473</v>
      </c>
      <c r="D26" s="77" t="s">
        <v>109</v>
      </c>
      <c r="E26" s="99"/>
      <c r="F26" s="294">
        <v>5</v>
      </c>
      <c r="G26" s="283" t="s">
        <v>0</v>
      </c>
      <c r="H26" s="2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6" s="263" t="str">
        <f>IF(Sklop13[[#This Row],[ZAHTEVANA SHEMA KAKOVOSTI]]&lt;&gt;"",Sklop13[[#This Row],[Preračunana masa/volumen/kos na enoto kg]],"")</f>
        <v/>
      </c>
      <c r="J26" s="264"/>
      <c r="K26" s="265"/>
      <c r="L26" s="265"/>
      <c r="M26" s="266"/>
      <c r="N26" s="267"/>
      <c r="O26" s="267"/>
      <c r="P26" s="268"/>
      <c r="Q26" s="267">
        <f>+Sklop13[[#This Row],[cena/enota brez DDV v EUR]]*Sklop13[[#This Row],[Stopnja DDV (%)]]</f>
        <v>0</v>
      </c>
      <c r="R26" s="267">
        <f>+Sklop13[[#This Row],[cena/enota brez DDV v EUR]]+Sklop13[[#This Row],[Davek (EUR)]]</f>
        <v>0</v>
      </c>
      <c r="S26" s="267">
        <f>+Sklop13[[#This Row],[cena/enota brez DDV v EUR]]*Sklop13[[#This Row],[Okvirna količina]]</f>
        <v>0</v>
      </c>
      <c r="T26" s="267">
        <f>+Sklop13[[#This Row],[Končna cena/enoto mere (EUR) z DDV]]*Sklop13[[#This Row],[Okvirna količina]]</f>
        <v>0</v>
      </c>
      <c r="U26" s="284"/>
    </row>
    <row r="27" spans="1:21" s="55" customFormat="1" ht="12">
      <c r="A27" s="184" t="s">
        <v>13</v>
      </c>
      <c r="B27" s="271" t="s">
        <v>479</v>
      </c>
      <c r="C27" s="235" t="s">
        <v>207</v>
      </c>
      <c r="D27" s="77" t="s">
        <v>109</v>
      </c>
      <c r="E27" s="99"/>
      <c r="F27" s="294">
        <v>3</v>
      </c>
      <c r="G27" s="283" t="s">
        <v>0</v>
      </c>
      <c r="H27" s="2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27" s="263" t="str">
        <f>IF(Sklop13[[#This Row],[ZAHTEVANA SHEMA KAKOVOSTI]]&lt;&gt;"",Sklop13[[#This Row],[Preračunana masa/volumen/kos na enoto kg]],"")</f>
        <v/>
      </c>
      <c r="J27" s="264"/>
      <c r="K27" s="265"/>
      <c r="L27" s="265"/>
      <c r="M27" s="266"/>
      <c r="N27" s="267"/>
      <c r="O27" s="267"/>
      <c r="P27" s="268"/>
      <c r="Q27" s="267">
        <f>+Sklop13[[#This Row],[cena/enota brez DDV v EUR]]*Sklop13[[#This Row],[Stopnja DDV (%)]]</f>
        <v>0</v>
      </c>
      <c r="R27" s="267">
        <f>+Sklop13[[#This Row],[cena/enota brez DDV v EUR]]+Sklop13[[#This Row],[Davek (EUR)]]</f>
        <v>0</v>
      </c>
      <c r="S27" s="267">
        <f>+Sklop13[[#This Row],[cena/enota brez DDV v EUR]]*Sklop13[[#This Row],[Okvirna količina]]</f>
        <v>0</v>
      </c>
      <c r="T27" s="267">
        <f>+Sklop13[[#This Row],[Končna cena/enoto mere (EUR) z DDV]]*Sklop13[[#This Row],[Okvirna količina]]</f>
        <v>0</v>
      </c>
      <c r="U27" s="284"/>
    </row>
    <row r="28" spans="1:21" s="55" customFormat="1" ht="12">
      <c r="A28" s="184" t="s">
        <v>14</v>
      </c>
      <c r="B28" s="271" t="s">
        <v>480</v>
      </c>
      <c r="C28" s="235">
        <v>1</v>
      </c>
      <c r="D28" s="77" t="s">
        <v>74</v>
      </c>
      <c r="E28" s="99" t="s">
        <v>193</v>
      </c>
      <c r="F28" s="294">
        <v>500</v>
      </c>
      <c r="G28" s="283" t="s">
        <v>74</v>
      </c>
      <c r="H28" s="2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8" s="263">
        <f>IF(Sklop13[[#This Row],[ZAHTEVANA SHEMA KAKOVOSTI]]&lt;&gt;"",Sklop13[[#This Row],[Preračunana masa/volumen/kos na enoto kg]],"")</f>
        <v>500</v>
      </c>
      <c r="J28" s="264"/>
      <c r="K28" s="265"/>
      <c r="L28" s="265"/>
      <c r="M28" s="266"/>
      <c r="N28" s="267"/>
      <c r="O28" s="267"/>
      <c r="P28" s="268"/>
      <c r="Q28" s="267">
        <f>+Sklop13[[#This Row],[cena/enota brez DDV v EUR]]*Sklop13[[#This Row],[Stopnja DDV (%)]]</f>
        <v>0</v>
      </c>
      <c r="R28" s="267">
        <f>+Sklop13[[#This Row],[cena/enota brez DDV v EUR]]+Sklop13[[#This Row],[Davek (EUR)]]</f>
        <v>0</v>
      </c>
      <c r="S28" s="267">
        <f>+Sklop13[[#This Row],[cena/enota brez DDV v EUR]]*Sklop13[[#This Row],[Okvirna količina]]</f>
        <v>0</v>
      </c>
      <c r="T28" s="267">
        <f>+Sklop13[[#This Row],[Končna cena/enoto mere (EUR) z DDV]]*Sklop13[[#This Row],[Okvirna količina]]</f>
        <v>0</v>
      </c>
      <c r="U28" s="284"/>
    </row>
    <row r="29" spans="1:21" s="55" customFormat="1" ht="12">
      <c r="A29" s="184" t="s">
        <v>15</v>
      </c>
      <c r="B29" s="271" t="s">
        <v>527</v>
      </c>
      <c r="C29" s="235">
        <v>1</v>
      </c>
      <c r="D29" s="77" t="s">
        <v>74</v>
      </c>
      <c r="E29" s="99" t="s">
        <v>193</v>
      </c>
      <c r="F29" s="294">
        <v>100</v>
      </c>
      <c r="G29" s="283" t="s">
        <v>74</v>
      </c>
      <c r="H29" s="2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9" s="263">
        <f>IF(Sklop13[[#This Row],[ZAHTEVANA SHEMA KAKOVOSTI]]&lt;&gt;"",Sklop13[[#This Row],[Preračunana masa/volumen/kos na enoto kg]],"")</f>
        <v>100</v>
      </c>
      <c r="J29" s="264"/>
      <c r="K29" s="265"/>
      <c r="L29" s="265"/>
      <c r="M29" s="266"/>
      <c r="N29" s="267"/>
      <c r="O29" s="267"/>
      <c r="P29" s="268"/>
      <c r="Q29" s="267">
        <f>+Sklop13[[#This Row],[cena/enota brez DDV v EUR]]*Sklop13[[#This Row],[Stopnja DDV (%)]]</f>
        <v>0</v>
      </c>
      <c r="R29" s="267">
        <f>+Sklop13[[#This Row],[cena/enota brez DDV v EUR]]+Sklop13[[#This Row],[Davek (EUR)]]</f>
        <v>0</v>
      </c>
      <c r="S29" s="267">
        <f>+Sklop13[[#This Row],[cena/enota brez DDV v EUR]]*Sklop13[[#This Row],[Okvirna količina]]</f>
        <v>0</v>
      </c>
      <c r="T29" s="267">
        <f>+Sklop13[[#This Row],[Končna cena/enoto mere (EUR) z DDV]]*Sklop13[[#This Row],[Okvirna količina]]</f>
        <v>0</v>
      </c>
      <c r="U29" s="284"/>
    </row>
    <row r="30" spans="1:21" s="55" customFormat="1" ht="48">
      <c r="A30" s="184" t="s">
        <v>16</v>
      </c>
      <c r="B30" s="271" t="s">
        <v>548</v>
      </c>
      <c r="C30" s="235" t="s">
        <v>549</v>
      </c>
      <c r="D30" s="77" t="s">
        <v>109</v>
      </c>
      <c r="E30" s="99" t="s">
        <v>193</v>
      </c>
      <c r="F30" s="294">
        <v>60</v>
      </c>
      <c r="G30" s="283" t="s">
        <v>0</v>
      </c>
      <c r="H30" s="2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30" s="263">
        <f>IF(Sklop13[[#This Row],[ZAHTEVANA SHEMA KAKOVOSTI]]&lt;&gt;"",Sklop13[[#This Row],[Preračunana masa/volumen/kos na enoto kg]],"")</f>
        <v>60</v>
      </c>
      <c r="J30" s="264"/>
      <c r="K30" s="265"/>
      <c r="L30" s="265"/>
      <c r="M30" s="266"/>
      <c r="N30" s="267"/>
      <c r="O30" s="267"/>
      <c r="P30" s="268"/>
      <c r="Q30" s="267">
        <f>+Sklop13[[#This Row],[cena/enota brez DDV v EUR]]*Sklop13[[#This Row],[Stopnja DDV (%)]]</f>
        <v>0</v>
      </c>
      <c r="R30" s="267">
        <f>+Sklop13[[#This Row],[cena/enota brez DDV v EUR]]+Sklop13[[#This Row],[Davek (EUR)]]</f>
        <v>0</v>
      </c>
      <c r="S30" s="267">
        <f>+Sklop13[[#This Row],[cena/enota brez DDV v EUR]]*Sklop13[[#This Row],[Okvirna količina]]</f>
        <v>0</v>
      </c>
      <c r="T30" s="267">
        <f>+Sklop13[[#This Row],[Končna cena/enoto mere (EUR) z DDV]]*Sklop13[[#This Row],[Okvirna količina]]</f>
        <v>0</v>
      </c>
      <c r="U30" s="284"/>
    </row>
    <row r="31" spans="1:21" s="55" customFormat="1" ht="24">
      <c r="A31" s="184" t="s">
        <v>17</v>
      </c>
      <c r="B31" s="183" t="s">
        <v>481</v>
      </c>
      <c r="C31" s="145" t="s">
        <v>329</v>
      </c>
      <c r="D31" s="77" t="s">
        <v>109</v>
      </c>
      <c r="E31" s="152"/>
      <c r="F31" s="165">
        <v>50</v>
      </c>
      <c r="G31" s="164" t="s">
        <v>0</v>
      </c>
      <c r="H31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1" s="80" t="str">
        <f>IF(Sklop13[[#This Row],[ZAHTEVANA SHEMA KAKOVOSTI]]&lt;&gt;"",Sklop13[[#This Row],[Preračunana masa/volumen/kos na enoto kg]],"")</f>
        <v/>
      </c>
      <c r="J31" s="88"/>
      <c r="K31" s="85"/>
      <c r="L31" s="85"/>
      <c r="M31" s="90"/>
      <c r="N31" s="86"/>
      <c r="O31" s="86"/>
      <c r="P31" s="91"/>
      <c r="Q31" s="86">
        <f>+Sklop13[[#This Row],[cena/enota brez DDV v EUR]]*Sklop13[[#This Row],[Stopnja DDV (%)]]</f>
        <v>0</v>
      </c>
      <c r="R31" s="86">
        <f>+Sklop13[[#This Row],[cena/enota brez DDV v EUR]]+Sklop13[[#This Row],[Davek (EUR)]]</f>
        <v>0</v>
      </c>
      <c r="S31" s="86">
        <f>+Sklop13[[#This Row],[cena/enota brez DDV v EUR]]*Sklop13[[#This Row],[Okvirna količina]]</f>
        <v>0</v>
      </c>
      <c r="T31" s="86">
        <f>+Sklop13[[#This Row],[Končna cena/enoto mere (EUR) z DDV]]*Sklop13[[#This Row],[Okvirna količina]]</f>
        <v>0</v>
      </c>
      <c r="U31" s="151"/>
    </row>
    <row r="32" spans="1:21" s="55" customFormat="1" ht="12">
      <c r="A32" s="184" t="s">
        <v>18</v>
      </c>
      <c r="B32" s="295" t="s">
        <v>472</v>
      </c>
      <c r="C32" s="213" t="s">
        <v>110</v>
      </c>
      <c r="D32" s="77" t="s">
        <v>0</v>
      </c>
      <c r="E32" s="99"/>
      <c r="F32" s="221">
        <v>50</v>
      </c>
      <c r="G32" s="222" t="s">
        <v>0</v>
      </c>
      <c r="H32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2" s="215" t="str">
        <f>IF(Sklop13[[#This Row],[ZAHTEVANA SHEMA KAKOVOSTI]]&lt;&gt;"",Sklop13[[#This Row],[Preračunana masa/volumen/kos na enoto kg]],"")</f>
        <v/>
      </c>
      <c r="J32" s="223"/>
      <c r="K32" s="224"/>
      <c r="L32" s="224"/>
      <c r="M32" s="216"/>
      <c r="N32" s="218"/>
      <c r="O32" s="218"/>
      <c r="P32" s="217"/>
      <c r="Q32" s="218">
        <f>+Sklop13[[#This Row],[cena/enota brez DDV v EUR]]*Sklop13[[#This Row],[Stopnja DDV (%)]]</f>
        <v>0</v>
      </c>
      <c r="R32" s="218">
        <f>+Sklop13[[#This Row],[cena/enota brez DDV v EUR]]+Sklop13[[#This Row],[Davek (EUR)]]</f>
        <v>0</v>
      </c>
      <c r="S32" s="218">
        <f>+Sklop13[[#This Row],[cena/enota brez DDV v EUR]]*Sklop13[[#This Row],[Okvirna količina]]</f>
        <v>0</v>
      </c>
      <c r="T32" s="225">
        <f>+Sklop13[[#This Row],[Končna cena/enoto mere (EUR) z DDV]]*Sklop13[[#This Row],[Okvirna količina]]</f>
        <v>0</v>
      </c>
      <c r="U32" s="219"/>
    </row>
    <row r="33" spans="1:21" s="397" customFormat="1" ht="24">
      <c r="A33" s="184" t="s">
        <v>19</v>
      </c>
      <c r="B33" s="271" t="s">
        <v>591</v>
      </c>
      <c r="C33" s="413" t="s">
        <v>385</v>
      </c>
      <c r="D33" s="388" t="s">
        <v>109</v>
      </c>
      <c r="E33" s="99"/>
      <c r="F33" s="414">
        <v>7</v>
      </c>
      <c r="G33" s="390" t="s">
        <v>0</v>
      </c>
      <c r="H33" s="3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</v>
      </c>
      <c r="I33" s="374" t="str">
        <f>IF(Sklop13[[#This Row],[ZAHTEVANA SHEMA KAKOVOSTI]]&lt;&gt;"",Sklop13[[#This Row],[Preračunana masa/volumen/kos na enoto kg]],"")</f>
        <v/>
      </c>
      <c r="J33" s="375"/>
      <c r="K33" s="394"/>
      <c r="L33" s="394"/>
      <c r="M33" s="395"/>
      <c r="N33" s="376"/>
      <c r="O33" s="376"/>
      <c r="P33" s="377"/>
      <c r="Q33" s="376">
        <f>+Sklop13[[#This Row],[cena/enota brez DDV v EUR]]*Sklop13[[#This Row],[Stopnja DDV (%)]]</f>
        <v>0</v>
      </c>
      <c r="R33" s="376">
        <f>+Sklop13[[#This Row],[cena/enota brez DDV v EUR]]+Sklop13[[#This Row],[Davek (EUR)]]</f>
        <v>0</v>
      </c>
      <c r="S33" s="376">
        <f>+Sklop13[[#This Row],[cena/enota brez DDV v EUR]]*Sklop13[[#This Row],[Okvirna količina]]</f>
        <v>0</v>
      </c>
      <c r="T33" s="376">
        <f>+Sklop13[[#This Row],[Končna cena/enoto mere (EUR) z DDV]]*Sklop13[[#This Row],[Okvirna količina]]</f>
        <v>0</v>
      </c>
      <c r="U33" s="396"/>
    </row>
    <row r="34" spans="1:21">
      <c r="A34" s="361" t="s">
        <v>131</v>
      </c>
      <c r="B34" s="362"/>
      <c r="C34" s="363"/>
      <c r="D34" s="363"/>
      <c r="E34" s="364"/>
      <c r="F34" s="365"/>
      <c r="G34" s="366"/>
      <c r="H34" s="367">
        <f>SUBTOTAL(109,Sklop13[Preračunana masa/volumen/kos na enoto kg])</f>
        <v>903</v>
      </c>
      <c r="I34" s="367">
        <f>SUBTOTAL(109,Sklop13[Živila iz shem kakovosti (kg)])</f>
        <v>660</v>
      </c>
      <c r="J34" s="365"/>
      <c r="K34" s="368"/>
      <c r="L34" s="368"/>
      <c r="M34" s="369"/>
      <c r="N34" s="370"/>
      <c r="O34" s="370"/>
      <c r="P34" s="370"/>
      <c r="Q34" s="371"/>
      <c r="R34" s="365"/>
      <c r="S34" s="371">
        <f>SUBTOTAL(109,Sklop13[Vrednost za okvirno količino (EUR) brez DDV])</f>
        <v>0</v>
      </c>
      <c r="T34" s="371">
        <f>SUBTOTAL(109,Sklop13[Vrednost za okvirno količino (EUR) z DDV])</f>
        <v>0</v>
      </c>
      <c r="U34" s="372">
        <f>SUBTOTAL(103,Sklop13[Shema kakovosti
(nacionalne, evropske)
])</f>
        <v>0</v>
      </c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>
      <c r="A36" s="48" t="s">
        <v>127</v>
      </c>
      <c r="B36" s="16"/>
      <c r="C36" s="28"/>
      <c r="D36" s="28"/>
      <c r="E36" s="100"/>
      <c r="Q36" s="48"/>
      <c r="R36" s="48"/>
      <c r="S36" s="48"/>
      <c r="T36" s="48"/>
    </row>
    <row r="37" spans="1:21">
      <c r="A37" s="11" t="s">
        <v>129</v>
      </c>
      <c r="B37" s="16"/>
      <c r="C37" s="28"/>
      <c r="D37" s="28"/>
      <c r="E37" s="100"/>
    </row>
    <row r="38" spans="1:21">
      <c r="A38" s="95" t="s">
        <v>175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1">
      <c r="A39" s="460" t="s">
        <v>168</v>
      </c>
      <c r="B39" s="460"/>
      <c r="C39" s="460"/>
      <c r="D39" s="460"/>
      <c r="E39" s="460"/>
      <c r="F39" s="460"/>
      <c r="G39" s="460"/>
      <c r="H39" s="460"/>
      <c r="I39" s="460"/>
      <c r="J39" s="460"/>
      <c r="K39" s="460"/>
      <c r="L39" s="460"/>
      <c r="M39" s="54"/>
      <c r="N39" s="29"/>
      <c r="O39" s="29"/>
      <c r="P39" s="29"/>
      <c r="Q39" s="29"/>
      <c r="R39" s="29"/>
    </row>
    <row r="40" spans="1:21">
      <c r="A40" s="461" t="s">
        <v>189</v>
      </c>
      <c r="B40" s="461"/>
      <c r="C40" s="461"/>
      <c r="D40" s="461"/>
      <c r="E40" s="461"/>
      <c r="F40" s="461"/>
      <c r="G40" s="461"/>
      <c r="H40" s="461"/>
      <c r="I40" s="461"/>
      <c r="J40" s="461"/>
      <c r="K40" s="461"/>
      <c r="L40" s="461"/>
      <c r="N40" s="29"/>
      <c r="O40" s="29"/>
      <c r="P40" s="29"/>
      <c r="Q40" s="29"/>
      <c r="R40" s="29"/>
    </row>
    <row r="41" spans="1:2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N41" s="29"/>
      <c r="O41" s="29"/>
      <c r="P41" s="29"/>
      <c r="Q41" s="29"/>
      <c r="R41" s="29"/>
    </row>
    <row r="42" spans="1:21">
      <c r="A42" s="95" t="s">
        <v>65</v>
      </c>
      <c r="F42" s="68"/>
      <c r="G42" s="68" t="s">
        <v>66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67</v>
      </c>
      <c r="R42" s="29"/>
    </row>
    <row r="43" spans="1:21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J42:P1048576 U42:U1048576 J1:P38 U1:U38" name="Obseg1"/>
    <protectedRange sqref="M39:P39 U39" name="Obseg1_1"/>
    <protectedRange sqref="J39:L39" name="Obseg1_2"/>
    <protectedRange sqref="J40:P41 U40:U41" name="Obseg1_1_1"/>
  </protectedRanges>
  <mergeCells count="9">
    <mergeCell ref="A40:L40"/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1:B32">
    <cfRule type="colorScale" priority="651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55"/>
  <sheetViews>
    <sheetView topLeftCell="A11" zoomScale="112" zoomScaleNormal="112" zoomScaleSheetLayoutView="100" workbookViewId="0">
      <selection activeCell="J39" sqref="J39"/>
    </sheetView>
  </sheetViews>
  <sheetFormatPr defaultColWidth="8.85546875" defaultRowHeight="12.75"/>
  <cols>
    <col min="1" max="1" width="4.42578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51" t="str">
        <f>+'prva stran'!B6</f>
        <v>VIZ VRTEC MAVRICA IZOLA – EPEI ASILO »MAVRICA« ISOLA</v>
      </c>
      <c r="D2" s="452"/>
      <c r="E2" s="452"/>
      <c r="F2" s="452"/>
      <c r="G2" s="452"/>
      <c r="H2" s="452"/>
      <c r="I2" s="452"/>
      <c r="J2" s="452"/>
    </row>
    <row r="3" spans="1:21" ht="15">
      <c r="B3" s="50" t="s">
        <v>82</v>
      </c>
      <c r="C3" s="453" t="str">
        <f>+'prva stran'!B7</f>
        <v>Ulica Osvobodilne fronte 15, 6310 Izola - Isola</v>
      </c>
      <c r="D3" s="454"/>
      <c r="E3" s="454"/>
      <c r="F3" s="454"/>
      <c r="G3" s="454"/>
      <c r="H3" s="454"/>
      <c r="I3" s="454"/>
      <c r="J3" s="45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55">
        <f>+'prva stran'!B10</f>
        <v>0</v>
      </c>
      <c r="D6" s="456"/>
      <c r="E6" s="456"/>
      <c r="F6" s="456"/>
      <c r="G6" s="456"/>
      <c r="H6" s="456"/>
      <c r="I6" s="456"/>
      <c r="J6" s="456"/>
    </row>
    <row r="7" spans="1:21" ht="17.25" customHeight="1">
      <c r="B7" s="51" t="s">
        <v>82</v>
      </c>
      <c r="C7" s="457">
        <f>+'prva stran'!B11</f>
        <v>0</v>
      </c>
      <c r="D7" s="458"/>
      <c r="E7" s="458"/>
      <c r="F7" s="458"/>
      <c r="G7" s="458"/>
      <c r="H7" s="458"/>
      <c r="I7" s="458"/>
      <c r="J7" s="458"/>
    </row>
    <row r="8" spans="1:21" ht="17.25" customHeight="1">
      <c r="B8" s="51" t="s">
        <v>83</v>
      </c>
      <c r="C8" s="457">
        <f>+'prva stran'!B12</f>
        <v>0</v>
      </c>
      <c r="D8" s="458"/>
      <c r="E8" s="458"/>
      <c r="F8" s="458"/>
      <c r="G8" s="458"/>
      <c r="H8" s="458"/>
      <c r="I8" s="458"/>
      <c r="J8" s="458"/>
    </row>
    <row r="9" spans="1:21" s="12" customFormat="1" ht="17.25" customHeight="1">
      <c r="A9" s="9"/>
      <c r="B9" s="52" t="s">
        <v>85</v>
      </c>
      <c r="C9" s="459">
        <f>+'prva stran'!B13</f>
        <v>0</v>
      </c>
      <c r="D9" s="458"/>
      <c r="E9" s="458"/>
      <c r="F9" s="458"/>
      <c r="G9" s="458"/>
      <c r="H9" s="458"/>
      <c r="I9" s="458"/>
      <c r="J9" s="4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pred_rekapitulacija'!A27</f>
        <v>14.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0" t="str">
        <f>+'Ponudbeni pred_rekapitulacija'!B27</f>
        <v xml:space="preserve">EKOLOŠKA ŽITA IN IZDELKI </v>
      </c>
      <c r="C13" s="450"/>
      <c r="D13" s="450"/>
      <c r="E13" s="450"/>
      <c r="F13" s="450"/>
      <c r="G13" s="450"/>
      <c r="H13" s="450"/>
      <c r="I13" s="450"/>
      <c r="J13" s="450"/>
      <c r="K13" s="45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601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9" t="s">
        <v>1</v>
      </c>
      <c r="B16" s="76" t="s">
        <v>530</v>
      </c>
      <c r="C16" s="77">
        <v>1000</v>
      </c>
      <c r="D16" s="77" t="s">
        <v>109</v>
      </c>
      <c r="E16" s="152"/>
      <c r="F16" s="221">
        <v>220</v>
      </c>
      <c r="G16" s="220" t="s">
        <v>0</v>
      </c>
      <c r="H16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220</v>
      </c>
      <c r="I16" s="80" t="str">
        <f>IF(Sklop14[[#This Row],[ZAHTEVANA SHEMA KAKOVOSTI]]&lt;&gt;"",Sklop14[[#This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150" t="s">
        <v>110</v>
      </c>
    </row>
    <row r="17" spans="1:21" s="55" customFormat="1" ht="12">
      <c r="A17" s="79" t="s">
        <v>3</v>
      </c>
      <c r="B17" s="227" t="s">
        <v>531</v>
      </c>
      <c r="C17" s="213">
        <v>1000</v>
      </c>
      <c r="D17" s="77" t="s">
        <v>109</v>
      </c>
      <c r="E17" s="152"/>
      <c r="F17" s="221">
        <v>10</v>
      </c>
      <c r="G17" s="222" t="s">
        <v>0</v>
      </c>
      <c r="H17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7" s="215" t="str">
        <f>IF(Sklop14[[#This Row],[ZAHTEVANA SHEMA KAKOVOSTI]]&lt;&gt;"",Sklop14[[#This Row],[Preračunana masa/volumen/kos na enoto kg]],"")</f>
        <v/>
      </c>
      <c r="J17" s="223"/>
      <c r="K17" s="224"/>
      <c r="L17" s="224"/>
      <c r="M17" s="216"/>
      <c r="N17" s="218"/>
      <c r="O17" s="218"/>
      <c r="P17" s="217"/>
      <c r="Q17" s="218">
        <f>+Sklop14[[#This Row],[cena/enota brez DDV v EUR]]*Sklop14[[#This Row],[Stopnja DDV (%)]]</f>
        <v>0</v>
      </c>
      <c r="R17" s="218">
        <f>+Sklop14[[#This Row],[cena/enota brez DDV v EUR]]+Sklop14[[#This Row],[Davek (EUR)]]</f>
        <v>0</v>
      </c>
      <c r="S17" s="218">
        <f>+Sklop14[[#This Row],[cena/enota brez DDV v EUR]]*Sklop14[[#This Row],[Okvirna količina]]</f>
        <v>0</v>
      </c>
      <c r="T17" s="225">
        <f>+Sklop14[[#This Row],[Končna cena/enoto mere (EUR) z DDV]]*Sklop14[[#This Row],[Okvirna količina]]</f>
        <v>0</v>
      </c>
      <c r="U17" s="150" t="s">
        <v>110</v>
      </c>
    </row>
    <row r="18" spans="1:21" s="55" customFormat="1" ht="12">
      <c r="A18" s="79" t="s">
        <v>4</v>
      </c>
      <c r="B18" s="227" t="s">
        <v>532</v>
      </c>
      <c r="C18" s="77">
        <v>1000</v>
      </c>
      <c r="D18" s="77" t="s">
        <v>109</v>
      </c>
      <c r="E18" s="152"/>
      <c r="F18" s="221">
        <v>160</v>
      </c>
      <c r="G18" s="222" t="s">
        <v>0</v>
      </c>
      <c r="H18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18" s="215" t="str">
        <f>IF(Sklop14[[#This Row],[ZAHTEVANA SHEMA KAKOVOSTI]]&lt;&gt;"",Sklop14[[#This Row],[Preračunana masa/volumen/kos na enoto kg]],"")</f>
        <v/>
      </c>
      <c r="J18" s="223"/>
      <c r="K18" s="224"/>
      <c r="L18" s="224"/>
      <c r="M18" s="216"/>
      <c r="N18" s="218"/>
      <c r="O18" s="218"/>
      <c r="P18" s="217"/>
      <c r="Q18" s="218">
        <f>+Sklop14[[#This Row],[cena/enota brez DDV v EUR]]*Sklop14[[#This Row],[Stopnja DDV (%)]]</f>
        <v>0</v>
      </c>
      <c r="R18" s="218">
        <f>+Sklop14[[#This Row],[cena/enota brez DDV v EUR]]+Sklop14[[#This Row],[Davek (EUR)]]</f>
        <v>0</v>
      </c>
      <c r="S18" s="218">
        <f>+Sklop14[[#This Row],[cena/enota brez DDV v EUR]]*Sklop14[[#This Row],[Okvirna količina]]</f>
        <v>0</v>
      </c>
      <c r="T18" s="225">
        <f>+Sklop14[[#This Row],[Končna cena/enoto mere (EUR) z DDV]]*Sklop14[[#This Row],[Okvirna količina]]</f>
        <v>0</v>
      </c>
      <c r="U18" s="150" t="s">
        <v>110</v>
      </c>
    </row>
    <row r="19" spans="1:21" s="55" customFormat="1" ht="12">
      <c r="A19" s="79" t="s">
        <v>5</v>
      </c>
      <c r="B19" s="227" t="s">
        <v>533</v>
      </c>
      <c r="C19" s="213">
        <v>1000</v>
      </c>
      <c r="D19" s="77" t="s">
        <v>109</v>
      </c>
      <c r="E19" s="152"/>
      <c r="F19" s="221">
        <v>20</v>
      </c>
      <c r="G19" s="222" t="s">
        <v>0</v>
      </c>
      <c r="H19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9" s="215" t="str">
        <f>IF(Sklop14[[#This Row],[ZAHTEVANA SHEMA KAKOVOSTI]]&lt;&gt;"",Sklop14[[#This Row],[Preračunana masa/volumen/kos na enoto kg]],"")</f>
        <v/>
      </c>
      <c r="J19" s="223"/>
      <c r="K19" s="224"/>
      <c r="L19" s="224"/>
      <c r="M19" s="216"/>
      <c r="N19" s="218"/>
      <c r="O19" s="218"/>
      <c r="P19" s="217"/>
      <c r="Q19" s="218">
        <f>+Sklop14[[#This Row],[cena/enota brez DDV v EUR]]*Sklop14[[#This Row],[Stopnja DDV (%)]]</f>
        <v>0</v>
      </c>
      <c r="R19" s="218">
        <f>+Sklop14[[#This Row],[cena/enota brez DDV v EUR]]+Sklop14[[#This Row],[Davek (EUR)]]</f>
        <v>0</v>
      </c>
      <c r="S19" s="218">
        <f>+Sklop14[[#This Row],[cena/enota brez DDV v EUR]]*Sklop14[[#This Row],[Okvirna količina]]</f>
        <v>0</v>
      </c>
      <c r="T19" s="225">
        <f>+Sklop14[[#This Row],[Končna cena/enoto mere (EUR) z DDV]]*Sklop14[[#This Row],[Okvirna količina]]</f>
        <v>0</v>
      </c>
      <c r="U19" s="150" t="s">
        <v>110</v>
      </c>
    </row>
    <row r="20" spans="1:21" s="55" customFormat="1" ht="12">
      <c r="A20" s="79" t="s">
        <v>6</v>
      </c>
      <c r="B20" s="227" t="s">
        <v>534</v>
      </c>
      <c r="C20" s="77">
        <v>1000</v>
      </c>
      <c r="D20" s="77" t="s">
        <v>109</v>
      </c>
      <c r="E20" s="152"/>
      <c r="F20" s="221">
        <v>600</v>
      </c>
      <c r="G20" s="222" t="s">
        <v>0</v>
      </c>
      <c r="H20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20" s="215" t="str">
        <f>IF(Sklop14[[#This Row],[ZAHTEVANA SHEMA KAKOVOSTI]]&lt;&gt;"",Sklop14[[#This Row],[Preračunana masa/volumen/kos na enoto kg]],"")</f>
        <v/>
      </c>
      <c r="J20" s="223"/>
      <c r="K20" s="224"/>
      <c r="L20" s="224"/>
      <c r="M20" s="216"/>
      <c r="N20" s="218"/>
      <c r="O20" s="218"/>
      <c r="P20" s="217"/>
      <c r="Q20" s="218">
        <f>+Sklop14[[#This Row],[cena/enota brez DDV v EUR]]*Sklop14[[#This Row],[Stopnja DDV (%)]]</f>
        <v>0</v>
      </c>
      <c r="R20" s="218">
        <f>+Sklop14[[#This Row],[cena/enota brez DDV v EUR]]+Sklop14[[#This Row],[Davek (EUR)]]</f>
        <v>0</v>
      </c>
      <c r="S20" s="218">
        <f>+Sklop14[[#This Row],[cena/enota brez DDV v EUR]]*Sklop14[[#This Row],[Okvirna količina]]</f>
        <v>0</v>
      </c>
      <c r="T20" s="225">
        <f>+Sklop14[[#This Row],[Končna cena/enoto mere (EUR) z DDV]]*Sklop14[[#This Row],[Okvirna količina]]</f>
        <v>0</v>
      </c>
      <c r="U20" s="150" t="s">
        <v>110</v>
      </c>
    </row>
    <row r="21" spans="1:21" s="55" customFormat="1" ht="12">
      <c r="A21" s="79" t="s">
        <v>7</v>
      </c>
      <c r="B21" s="227" t="s">
        <v>535</v>
      </c>
      <c r="C21" s="213">
        <v>1000</v>
      </c>
      <c r="D21" s="77" t="s">
        <v>109</v>
      </c>
      <c r="E21" s="152"/>
      <c r="F21" s="221">
        <v>80</v>
      </c>
      <c r="G21" s="222" t="s">
        <v>0</v>
      </c>
      <c r="H21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21" s="215" t="str">
        <f>IF(Sklop14[[#This Row],[ZAHTEVANA SHEMA KAKOVOSTI]]&lt;&gt;"",Sklop14[[#This Row],[Preračunana masa/volumen/kos na enoto kg]],"")</f>
        <v/>
      </c>
      <c r="J21" s="223"/>
      <c r="K21" s="224"/>
      <c r="L21" s="224"/>
      <c r="M21" s="216"/>
      <c r="N21" s="218"/>
      <c r="O21" s="218"/>
      <c r="P21" s="217"/>
      <c r="Q21" s="218">
        <f>+Sklop14[[#This Row],[cena/enota brez DDV v EUR]]*Sklop14[[#This Row],[Stopnja DDV (%)]]</f>
        <v>0</v>
      </c>
      <c r="R21" s="218">
        <f>+Sklop14[[#This Row],[cena/enota brez DDV v EUR]]+Sklop14[[#This Row],[Davek (EUR)]]</f>
        <v>0</v>
      </c>
      <c r="S21" s="218">
        <f>+Sklop14[[#This Row],[cena/enota brez DDV v EUR]]*Sklop14[[#This Row],[Okvirna količina]]</f>
        <v>0</v>
      </c>
      <c r="T21" s="225">
        <f>+Sklop14[[#This Row],[Končna cena/enoto mere (EUR) z DDV]]*Sklop14[[#This Row],[Okvirna količina]]</f>
        <v>0</v>
      </c>
      <c r="U21" s="150" t="s">
        <v>110</v>
      </c>
    </row>
    <row r="22" spans="1:21" s="55" customFormat="1" ht="12">
      <c r="A22" s="79" t="s">
        <v>8</v>
      </c>
      <c r="B22" s="227" t="s">
        <v>536</v>
      </c>
      <c r="C22" s="77">
        <v>1000</v>
      </c>
      <c r="D22" s="77" t="s">
        <v>109</v>
      </c>
      <c r="E22" s="152"/>
      <c r="F22" s="221">
        <v>40</v>
      </c>
      <c r="G22" s="222" t="s">
        <v>0</v>
      </c>
      <c r="H22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2" s="215" t="str">
        <f>IF(Sklop14[[#This Row],[ZAHTEVANA SHEMA KAKOVOSTI]]&lt;&gt;"",Sklop14[[#This Row],[Preračunana masa/volumen/kos na enoto kg]],"")</f>
        <v/>
      </c>
      <c r="J22" s="223"/>
      <c r="K22" s="224"/>
      <c r="L22" s="224"/>
      <c r="M22" s="216"/>
      <c r="N22" s="218"/>
      <c r="O22" s="218"/>
      <c r="P22" s="217"/>
      <c r="Q22" s="218">
        <f>+Sklop14[[#This Row],[cena/enota brez DDV v EUR]]*Sklop14[[#This Row],[Stopnja DDV (%)]]</f>
        <v>0</v>
      </c>
      <c r="R22" s="218">
        <f>+Sklop14[[#This Row],[cena/enota brez DDV v EUR]]+Sklop14[[#This Row],[Davek (EUR)]]</f>
        <v>0</v>
      </c>
      <c r="S22" s="218">
        <f>+Sklop14[[#This Row],[cena/enota brez DDV v EUR]]*Sklop14[[#This Row],[Okvirna količina]]</f>
        <v>0</v>
      </c>
      <c r="T22" s="225">
        <f>+Sklop14[[#This Row],[Končna cena/enoto mere (EUR) z DDV]]*Sklop14[[#This Row],[Okvirna količina]]</f>
        <v>0</v>
      </c>
      <c r="U22" s="150" t="s">
        <v>110</v>
      </c>
    </row>
    <row r="23" spans="1:21">
      <c r="A23" s="332" t="s">
        <v>131</v>
      </c>
      <c r="B23" s="333"/>
      <c r="C23" s="334"/>
      <c r="D23" s="334"/>
      <c r="E23" s="335"/>
      <c r="F23" s="344"/>
      <c r="G23" s="337"/>
      <c r="H23" s="338">
        <f>SUBTOTAL(109,Sklop14[Preračunana masa/volumen/kos na enoto kg])</f>
        <v>1130</v>
      </c>
      <c r="I23" s="338">
        <f>SUBTOTAL(109,Sklop14[Živila iz shem kakovosti (kg)])</f>
        <v>0</v>
      </c>
      <c r="J23" s="336"/>
      <c r="K23" s="339"/>
      <c r="L23" s="339"/>
      <c r="M23" s="340"/>
      <c r="N23" s="341"/>
      <c r="O23" s="341"/>
      <c r="P23" s="341"/>
      <c r="Q23" s="342"/>
      <c r="R23" s="336"/>
      <c r="S23" s="342">
        <f>SUBTOTAL(109,Sklop14[Vrednost za okvirno količino (EUR) brez DDV])</f>
        <v>0</v>
      </c>
      <c r="T23" s="342">
        <f>SUBTOTAL(109,Sklop14[Vrednost za okvirno količino (EUR) z DDV])</f>
        <v>0</v>
      </c>
      <c r="U23" s="343"/>
    </row>
    <row r="24" spans="1:21" s="197" customFormat="1">
      <c r="A24" s="185"/>
      <c r="B24" s="186"/>
      <c r="C24" s="187"/>
      <c r="D24" s="187"/>
      <c r="E24" s="188"/>
      <c r="F24" s="199"/>
      <c r="G24" s="190"/>
      <c r="H24" s="191"/>
      <c r="I24" s="191"/>
      <c r="J24" s="189"/>
      <c r="K24" s="192"/>
      <c r="L24" s="192"/>
      <c r="M24" s="193"/>
      <c r="N24" s="194"/>
      <c r="O24" s="194"/>
      <c r="P24" s="194"/>
      <c r="Q24" s="195"/>
      <c r="R24" s="189"/>
      <c r="S24" s="195"/>
      <c r="T24" s="195"/>
      <c r="U24" s="196"/>
    </row>
    <row r="25" spans="1:21">
      <c r="A25" s="48" t="s">
        <v>127</v>
      </c>
      <c r="B25" s="16"/>
      <c r="C25" s="28"/>
      <c r="D25" s="28"/>
      <c r="E25" s="100"/>
      <c r="Q25" s="48"/>
      <c r="R25" s="48"/>
      <c r="S25" s="48"/>
      <c r="T25" s="48"/>
    </row>
    <row r="26" spans="1:21">
      <c r="A26" s="11" t="s">
        <v>129</v>
      </c>
      <c r="B26" s="16"/>
      <c r="C26" s="28"/>
      <c r="D26" s="28"/>
      <c r="E26" s="100"/>
    </row>
    <row r="27" spans="1:21">
      <c r="A27" s="95" t="s">
        <v>175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1">
      <c r="A28" s="460" t="s">
        <v>188</v>
      </c>
      <c r="B28" s="460"/>
      <c r="C28" s="460"/>
      <c r="D28" s="460"/>
      <c r="E28" s="460"/>
      <c r="F28" s="460"/>
      <c r="G28" s="460"/>
      <c r="H28" s="460"/>
      <c r="I28" s="460"/>
      <c r="J28" s="460"/>
      <c r="K28" s="460"/>
      <c r="L28" s="460"/>
      <c r="M28" s="54"/>
      <c r="N28" s="29"/>
      <c r="O28" s="29"/>
      <c r="P28" s="29"/>
      <c r="Q28" s="29"/>
      <c r="R28" s="29"/>
    </row>
    <row r="29" spans="1:21">
      <c r="A29" s="461" t="s">
        <v>189</v>
      </c>
      <c r="B29" s="461"/>
      <c r="C29" s="461"/>
      <c r="D29" s="461"/>
      <c r="E29" s="461"/>
      <c r="F29" s="461"/>
      <c r="G29" s="461"/>
      <c r="H29" s="461"/>
      <c r="I29" s="461"/>
      <c r="J29" s="461"/>
      <c r="K29" s="461"/>
      <c r="L29" s="461"/>
      <c r="N29" s="29"/>
      <c r="O29" s="29"/>
      <c r="P29" s="29"/>
      <c r="Q29" s="29"/>
      <c r="R29" s="29"/>
    </row>
    <row r="30" spans="1:2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N30" s="29"/>
      <c r="O30" s="29"/>
      <c r="P30" s="29"/>
      <c r="Q30" s="29"/>
      <c r="R30" s="29"/>
    </row>
    <row r="31" spans="1:21">
      <c r="A31" s="95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J30:P1048576 U30:U1048576 U1:U27 J1:P27" name="Obseg1"/>
    <protectedRange sqref="J29:P29 U29" name="Obseg1_1"/>
    <protectedRange sqref="M28:P28 U28" name="Obseg1_3"/>
    <protectedRange sqref="J28:L28" name="Obseg1_2_1_1"/>
  </protectedRanges>
  <mergeCells count="9">
    <mergeCell ref="A29:L29"/>
    <mergeCell ref="B13:K13"/>
    <mergeCell ref="C2:J2"/>
    <mergeCell ref="C3:J3"/>
    <mergeCell ref="C6:J6"/>
    <mergeCell ref="C7:J7"/>
    <mergeCell ref="C8:J8"/>
    <mergeCell ref="C9:J9"/>
    <mergeCell ref="A28:L28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48"/>
  <sheetViews>
    <sheetView topLeftCell="A4" zoomScale="106" zoomScaleNormal="106" zoomScaleSheetLayoutView="100" workbookViewId="0">
      <selection activeCell="U29" sqref="U29"/>
    </sheetView>
  </sheetViews>
  <sheetFormatPr defaultColWidth="8.85546875" defaultRowHeight="12.75"/>
  <cols>
    <col min="1" max="1" width="4" style="11" customWidth="1"/>
    <col min="2" max="2" width="30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62" t="str">
        <f>+'prva stran'!B6</f>
        <v>VIZ VRTEC MAVRICA IZOLA – EPEI ASILO »MAVRICA« ISOLA</v>
      </c>
      <c r="D2" s="463"/>
      <c r="E2" s="463"/>
      <c r="F2" s="463"/>
      <c r="G2" s="463"/>
      <c r="H2" s="463"/>
      <c r="I2" s="463"/>
      <c r="J2" s="463"/>
    </row>
    <row r="3" spans="1:21" ht="15">
      <c r="B3" s="50" t="s">
        <v>82</v>
      </c>
      <c r="C3" s="464" t="str">
        <f>+'prva stran'!B7</f>
        <v>Ulica Osvobodilne fronte 15, 6310 Izola - Isola</v>
      </c>
      <c r="D3" s="465"/>
      <c r="E3" s="465"/>
      <c r="F3" s="465"/>
      <c r="G3" s="465"/>
      <c r="H3" s="465"/>
      <c r="I3" s="465"/>
      <c r="J3" s="465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66">
        <f>+'prva stran'!B10</f>
        <v>0</v>
      </c>
      <c r="D6" s="467"/>
      <c r="E6" s="467"/>
      <c r="F6" s="467"/>
      <c r="G6" s="467"/>
      <c r="H6" s="467"/>
      <c r="I6" s="467"/>
      <c r="J6" s="467"/>
    </row>
    <row r="7" spans="1:21" ht="17.25" customHeight="1">
      <c r="B7" s="51" t="s">
        <v>82</v>
      </c>
      <c r="C7" s="468">
        <f>+'prva stran'!B11</f>
        <v>0</v>
      </c>
      <c r="D7" s="469"/>
      <c r="E7" s="469"/>
      <c r="F7" s="469"/>
      <c r="G7" s="469"/>
      <c r="H7" s="469"/>
      <c r="I7" s="469"/>
      <c r="J7" s="469"/>
    </row>
    <row r="8" spans="1:21" ht="17.25" customHeight="1">
      <c r="B8" s="51" t="s">
        <v>83</v>
      </c>
      <c r="C8" s="468">
        <f>+'prva stran'!B12</f>
        <v>0</v>
      </c>
      <c r="D8" s="469"/>
      <c r="E8" s="469"/>
      <c r="F8" s="469"/>
      <c r="G8" s="469"/>
      <c r="H8" s="469"/>
      <c r="I8" s="469"/>
      <c r="J8" s="469"/>
    </row>
    <row r="9" spans="1:21" s="12" customFormat="1" ht="17.25" customHeight="1">
      <c r="A9" s="9"/>
      <c r="B9" s="52" t="s">
        <v>85</v>
      </c>
      <c r="C9" s="470">
        <f>+'prva stran'!B13</f>
        <v>0</v>
      </c>
      <c r="D9" s="469"/>
      <c r="E9" s="469"/>
      <c r="F9" s="469"/>
      <c r="G9" s="469"/>
      <c r="H9" s="469"/>
      <c r="I9" s="469"/>
      <c r="J9" s="46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0" t="str">
        <f>+'Ponudbeni pred_rekapitulacija'!B28</f>
        <v xml:space="preserve">EKOLOŠKI SOK </v>
      </c>
      <c r="C13" s="450"/>
      <c r="D13" s="450"/>
      <c r="E13" s="450"/>
      <c r="F13" s="450"/>
      <c r="G13" s="450"/>
      <c r="H13" s="450"/>
      <c r="I13" s="450"/>
      <c r="J13" s="450"/>
      <c r="K13" s="45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601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36" customHeight="1">
      <c r="A16" s="79" t="s">
        <v>1</v>
      </c>
      <c r="B16" s="329" t="s">
        <v>537</v>
      </c>
      <c r="C16" s="145">
        <v>1</v>
      </c>
      <c r="D16" s="77" t="s">
        <v>74</v>
      </c>
      <c r="E16" s="152"/>
      <c r="F16" s="226">
        <v>850</v>
      </c>
      <c r="G16" s="229" t="s">
        <v>74</v>
      </c>
      <c r="H16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850</v>
      </c>
      <c r="I16" s="80" t="str">
        <f>IF(Sklop15[[#This Row],[ZAHTEVANA SHEMA KAKOVOSTI]]&lt;&gt;"",Sklop15[[#This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50" t="s">
        <v>110</v>
      </c>
    </row>
    <row r="17" spans="1:21">
      <c r="A17" s="245" t="s">
        <v>131</v>
      </c>
      <c r="B17" s="246"/>
      <c r="C17" s="247"/>
      <c r="D17" s="247"/>
      <c r="E17" s="248"/>
      <c r="F17" s="249"/>
      <c r="G17" s="250"/>
      <c r="H17" s="251">
        <f>SUBTOTAL(109,Sklop15[Preračunana masa/volumen/kos na enoto kg])</f>
        <v>850</v>
      </c>
      <c r="I17" s="251">
        <f>SUBTOTAL(109,Sklop15[Živila iz shem kakovosti (kg)])</f>
        <v>0</v>
      </c>
      <c r="J17" s="249"/>
      <c r="K17" s="252"/>
      <c r="L17" s="252"/>
      <c r="M17" s="253"/>
      <c r="N17" s="254"/>
      <c r="O17" s="254"/>
      <c r="P17" s="254"/>
      <c r="Q17" s="255"/>
      <c r="R17" s="249"/>
      <c r="S17" s="255">
        <f>SUBTOTAL(109,Sklop15[Vrednost za okvirno količino (EUR) brez DDV])</f>
        <v>0</v>
      </c>
      <c r="T17" s="255">
        <f>SUBTOTAL(109,Sklop15[Vrednost za okvirno količino (EUR) z DDV])</f>
        <v>0</v>
      </c>
      <c r="U17" s="256"/>
    </row>
    <row r="18" spans="1:21" s="197" customFormat="1">
      <c r="A18" s="185"/>
      <c r="B18" s="186"/>
      <c r="C18" s="187"/>
      <c r="D18" s="187"/>
      <c r="E18" s="188"/>
      <c r="F18" s="189"/>
      <c r="G18" s="190"/>
      <c r="H18" s="191"/>
      <c r="I18" s="191"/>
      <c r="J18" s="189"/>
      <c r="K18" s="192"/>
      <c r="L18" s="192"/>
      <c r="M18" s="193"/>
      <c r="N18" s="194"/>
      <c r="O18" s="194"/>
      <c r="P18" s="194"/>
      <c r="Q18" s="195"/>
      <c r="R18" s="189"/>
      <c r="S18" s="195"/>
      <c r="T18" s="195"/>
      <c r="U18" s="196"/>
    </row>
    <row r="19" spans="1:21">
      <c r="A19" s="48" t="s">
        <v>127</v>
      </c>
      <c r="B19" s="16"/>
      <c r="C19" s="28"/>
      <c r="D19" s="28"/>
      <c r="E19" s="100"/>
      <c r="Q19" s="48"/>
      <c r="R19" s="48"/>
      <c r="S19" s="48"/>
      <c r="T19" s="48"/>
    </row>
    <row r="20" spans="1:21">
      <c r="A20" s="11" t="s">
        <v>129</v>
      </c>
      <c r="B20" s="16"/>
      <c r="C20" s="28"/>
      <c r="D20" s="28"/>
      <c r="E20" s="100"/>
    </row>
    <row r="21" spans="1:21">
      <c r="A21" s="95" t="s">
        <v>175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1">
      <c r="A22" s="460" t="s">
        <v>188</v>
      </c>
      <c r="B22" s="460"/>
      <c r="C22" s="460"/>
      <c r="D22" s="460"/>
      <c r="E22" s="460"/>
      <c r="F22" s="460"/>
      <c r="G22" s="460"/>
      <c r="H22" s="460"/>
      <c r="I22" s="460"/>
      <c r="J22" s="460"/>
      <c r="K22" s="460"/>
      <c r="L22" s="460"/>
      <c r="M22" s="54"/>
      <c r="N22" s="29"/>
      <c r="O22" s="29"/>
      <c r="P22" s="29"/>
      <c r="Q22" s="29"/>
      <c r="R22" s="29"/>
    </row>
    <row r="23" spans="1:21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N23" s="29"/>
      <c r="O23" s="29"/>
      <c r="P23" s="29"/>
      <c r="Q23" s="29"/>
      <c r="R23" s="29"/>
    </row>
    <row r="24" spans="1:21">
      <c r="A24" s="95" t="s">
        <v>65</v>
      </c>
      <c r="F24" s="68"/>
      <c r="G24" s="68" t="s">
        <v>66</v>
      </c>
      <c r="H24" s="29"/>
      <c r="I24" s="29"/>
      <c r="J24" s="29"/>
      <c r="K24" s="29"/>
      <c r="L24" s="54"/>
      <c r="M24" s="54"/>
      <c r="N24" s="29"/>
      <c r="O24" s="29"/>
      <c r="P24" s="29"/>
      <c r="Q24" s="29" t="s">
        <v>67</v>
      </c>
      <c r="R24" s="29"/>
    </row>
    <row r="25" spans="1:21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1">
      <c r="B26" s="16"/>
      <c r="C26" s="28"/>
      <c r="D26" s="28"/>
      <c r="E26" s="100"/>
    </row>
    <row r="27" spans="1:21">
      <c r="B27" s="16"/>
      <c r="C27" s="28"/>
      <c r="D27" s="28"/>
      <c r="E27" s="100"/>
    </row>
    <row r="28" spans="1:21">
      <c r="B28" s="16"/>
      <c r="C28" s="28"/>
      <c r="D28" s="28"/>
      <c r="E28" s="100"/>
    </row>
    <row r="29" spans="1:21">
      <c r="B29" s="16"/>
      <c r="C29" s="28"/>
      <c r="D29" s="28"/>
      <c r="E29" s="100"/>
    </row>
    <row r="30" spans="1:21">
      <c r="B30" s="16"/>
      <c r="C30" s="28"/>
      <c r="D30" s="28"/>
      <c r="E30" s="100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</sheetData>
  <sheetProtection insertRows="0" deleteRows="0"/>
  <protectedRanges>
    <protectedRange sqref="J23:P1048576 U23:U1048576 J1:P21 U1:U21" name="Obseg1"/>
    <protectedRange sqref="M22:P22 U22" name="Obseg1_3"/>
    <protectedRange sqref="J22:L22" name="Obseg1_2_1_1"/>
  </protectedRanges>
  <mergeCells count="8">
    <mergeCell ref="A22:L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51"/>
  <sheetViews>
    <sheetView topLeftCell="A10" zoomScale="98" zoomScaleNormal="98" zoomScaleSheetLayoutView="100" workbookViewId="0">
      <selection activeCell="F34" sqref="F34"/>
    </sheetView>
  </sheetViews>
  <sheetFormatPr defaultColWidth="8.85546875" defaultRowHeight="12.75"/>
  <cols>
    <col min="1" max="1" width="3.5703125" style="11" customWidth="1"/>
    <col min="2" max="2" width="30.7109375" style="17" bestFit="1" customWidth="1"/>
    <col min="3" max="3" width="10.140625" style="27" bestFit="1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51" t="str">
        <f>+'prva stran'!B6</f>
        <v>VIZ VRTEC MAVRICA IZOLA – EPEI ASILO »MAVRICA« ISOLA</v>
      </c>
      <c r="D2" s="452"/>
      <c r="E2" s="452"/>
      <c r="F2" s="452"/>
      <c r="G2" s="452"/>
      <c r="H2" s="452"/>
      <c r="I2" s="452"/>
      <c r="J2" s="452"/>
    </row>
    <row r="3" spans="1:21" ht="15">
      <c r="B3" s="50" t="s">
        <v>82</v>
      </c>
      <c r="C3" s="453" t="str">
        <f>+'prva stran'!B7</f>
        <v>Ulica Osvobodilne fronte 15, 6310 Izola - Isola</v>
      </c>
      <c r="D3" s="454"/>
      <c r="E3" s="454"/>
      <c r="F3" s="454"/>
      <c r="G3" s="454"/>
      <c r="H3" s="454"/>
      <c r="I3" s="454"/>
      <c r="J3" s="45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55">
        <f>+'prva stran'!B10</f>
        <v>0</v>
      </c>
      <c r="D6" s="456"/>
      <c r="E6" s="456"/>
      <c r="F6" s="456"/>
      <c r="G6" s="456"/>
      <c r="H6" s="456"/>
      <c r="I6" s="456"/>
      <c r="J6" s="456"/>
    </row>
    <row r="7" spans="1:21" ht="17.25" customHeight="1">
      <c r="B7" s="51" t="s">
        <v>82</v>
      </c>
      <c r="C7" s="457">
        <f>+'prva stran'!B11</f>
        <v>0</v>
      </c>
      <c r="D7" s="458"/>
      <c r="E7" s="458"/>
      <c r="F7" s="458"/>
      <c r="G7" s="458"/>
      <c r="H7" s="458"/>
      <c r="I7" s="458"/>
      <c r="J7" s="458"/>
    </row>
    <row r="8" spans="1:21" ht="17.25" customHeight="1">
      <c r="B8" s="51" t="s">
        <v>83</v>
      </c>
      <c r="C8" s="457">
        <f>+'prva stran'!B12</f>
        <v>0</v>
      </c>
      <c r="D8" s="458"/>
      <c r="E8" s="458"/>
      <c r="F8" s="458"/>
      <c r="G8" s="458"/>
      <c r="H8" s="458"/>
      <c r="I8" s="458"/>
      <c r="J8" s="458"/>
    </row>
    <row r="9" spans="1:21" s="12" customFormat="1" ht="17.25" customHeight="1">
      <c r="A9" s="9"/>
      <c r="B9" s="52" t="s">
        <v>85</v>
      </c>
      <c r="C9" s="459">
        <f>+'prva stran'!B13</f>
        <v>0</v>
      </c>
      <c r="D9" s="458"/>
      <c r="E9" s="458"/>
      <c r="F9" s="458"/>
      <c r="G9" s="458"/>
      <c r="H9" s="458"/>
      <c r="I9" s="458"/>
      <c r="J9" s="4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pred_rekapitulacija'!A29</f>
        <v>16.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0" t="str">
        <f>+'Ponudbeni pred_rekapitulacija'!B29</f>
        <v xml:space="preserve">EKOLOŠKO SADJE </v>
      </c>
      <c r="C13" s="450"/>
      <c r="D13" s="450"/>
      <c r="E13" s="450"/>
      <c r="F13" s="450"/>
      <c r="G13" s="450"/>
      <c r="H13" s="450"/>
      <c r="I13" s="450"/>
      <c r="J13" s="450"/>
      <c r="K13" s="45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176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601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9" t="s">
        <v>1</v>
      </c>
      <c r="B16" s="130" t="s">
        <v>538</v>
      </c>
      <c r="C16" s="145" t="s">
        <v>110</v>
      </c>
      <c r="D16" s="145" t="s">
        <v>0</v>
      </c>
      <c r="E16" s="149"/>
      <c r="F16" s="201">
        <v>540</v>
      </c>
      <c r="G16" s="143" t="s">
        <v>0</v>
      </c>
      <c r="H16" s="1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540</v>
      </c>
      <c r="I16" s="80" t="str">
        <f>IF(Sklop16[[#This Row],[ZAHTEVANA SHEMA KAKOVOSTI]]&lt;&gt;"",Sklop16[[#This Row],[Preračunana masa/volumen/kos na enoto kg]],"")</f>
        <v/>
      </c>
      <c r="J16" s="87"/>
      <c r="K16" s="150" t="s">
        <v>110</v>
      </c>
      <c r="L16" s="150" t="s">
        <v>110</v>
      </c>
      <c r="M16" s="150" t="s">
        <v>110</v>
      </c>
      <c r="N16" s="83"/>
      <c r="O16" s="150" t="s">
        <v>110</v>
      </c>
      <c r="P16" s="89"/>
      <c r="Q16" s="83">
        <f>+Sklop16[[#This Row],[cena/enota brez DDV v EUR]]*Sklop16[[#This Row],[Stopnja DDV (%)]]</f>
        <v>0</v>
      </c>
      <c r="R16" s="83">
        <f>+Sklop16[[#This Row],[cena/enota brez DDV v EUR]]+Sklop16[[#This Row],[Davek (EUR)]]</f>
        <v>0</v>
      </c>
      <c r="S16" s="83">
        <f>+Sklop16[[#This Row],[cena/enota brez DDV v EUR]]*Sklop16[[#This Row],[Okvirna količina]]</f>
        <v>0</v>
      </c>
      <c r="T16" s="83">
        <f>+Sklop16[[#This Row],[Končna cena/enoto mere (EUR) z DDV]]*Sklop16[[#This Row],[Okvirna količina]]</f>
        <v>0</v>
      </c>
      <c r="U16" s="150" t="s">
        <v>110</v>
      </c>
    </row>
    <row r="17" spans="1:21" s="55" customFormat="1" ht="12">
      <c r="A17" s="79" t="s">
        <v>3</v>
      </c>
      <c r="B17" s="166" t="s">
        <v>539</v>
      </c>
      <c r="C17" s="145" t="s">
        <v>110</v>
      </c>
      <c r="D17" s="145" t="s">
        <v>0</v>
      </c>
      <c r="E17" s="167"/>
      <c r="F17" s="202">
        <v>340</v>
      </c>
      <c r="G17" s="169" t="s">
        <v>0</v>
      </c>
      <c r="H17" s="16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340</v>
      </c>
      <c r="I17" s="162" t="str">
        <f>IF(Sklop16[[#This Row],[ZAHTEVANA SHEMA KAKOVOSTI]]&lt;&gt;"",Sklop16[[#This Row],[Preračunana masa/volumen/kos na enoto kg]],"")</f>
        <v/>
      </c>
      <c r="J17" s="159"/>
      <c r="K17" s="150" t="s">
        <v>110</v>
      </c>
      <c r="L17" s="150" t="s">
        <v>110</v>
      </c>
      <c r="M17" s="150" t="s">
        <v>110</v>
      </c>
      <c r="N17" s="160"/>
      <c r="O17" s="150" t="s">
        <v>110</v>
      </c>
      <c r="P17" s="161"/>
      <c r="Q17" s="160">
        <f>+Sklop16[[#This Row],[cena/enota brez DDV v EUR]]*Sklop16[[#This Row],[Stopnja DDV (%)]]</f>
        <v>0</v>
      </c>
      <c r="R17" s="160">
        <f>+Sklop16[[#This Row],[cena/enota brez DDV v EUR]]+Sklop16[[#This Row],[Davek (EUR)]]</f>
        <v>0</v>
      </c>
      <c r="S17" s="160">
        <f>+Sklop16[[#This Row],[cena/enota brez DDV v EUR]]*Sklop16[[#This Row],[Okvirna količina]]</f>
        <v>0</v>
      </c>
      <c r="T17" s="163">
        <f>+Sklop16[[#This Row],[Končna cena/enoto mere (EUR) z DDV]]*Sklop16[[#This Row],[Okvirna količina]]</f>
        <v>0</v>
      </c>
      <c r="U17" s="150" t="s">
        <v>110</v>
      </c>
    </row>
    <row r="18" spans="1:21" s="55" customFormat="1" ht="12">
      <c r="A18" s="79" t="s">
        <v>4</v>
      </c>
      <c r="B18" s="166" t="s">
        <v>540</v>
      </c>
      <c r="C18" s="145" t="s">
        <v>110</v>
      </c>
      <c r="D18" s="145" t="s">
        <v>0</v>
      </c>
      <c r="E18" s="167"/>
      <c r="F18" s="202">
        <v>500</v>
      </c>
      <c r="G18" s="169" t="s">
        <v>0</v>
      </c>
      <c r="H18" s="16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18" s="162" t="str">
        <f>IF(Sklop16[[#This Row],[ZAHTEVANA SHEMA KAKOVOSTI]]&lt;&gt;"",Sklop16[[#This Row],[Preračunana masa/volumen/kos na enoto kg]],"")</f>
        <v/>
      </c>
      <c r="J18" s="159"/>
      <c r="K18" s="150" t="s">
        <v>110</v>
      </c>
      <c r="L18" s="150" t="s">
        <v>110</v>
      </c>
      <c r="M18" s="150" t="s">
        <v>110</v>
      </c>
      <c r="N18" s="160"/>
      <c r="O18" s="150" t="s">
        <v>110</v>
      </c>
      <c r="P18" s="161"/>
      <c r="Q18" s="160">
        <f>+Sklop16[[#This Row],[cena/enota brez DDV v EUR]]*Sklop16[[#This Row],[Stopnja DDV (%)]]</f>
        <v>0</v>
      </c>
      <c r="R18" s="160">
        <f>+Sklop16[[#This Row],[cena/enota brez DDV v EUR]]+Sklop16[[#This Row],[Davek (EUR)]]</f>
        <v>0</v>
      </c>
      <c r="S18" s="160">
        <f>+Sklop16[[#This Row],[cena/enota brez DDV v EUR]]*Sklop16[[#This Row],[Okvirna količina]]</f>
        <v>0</v>
      </c>
      <c r="T18" s="163">
        <f>+Sklop16[[#This Row],[Končna cena/enoto mere (EUR) z DDV]]*Sklop16[[#This Row],[Okvirna količina]]</f>
        <v>0</v>
      </c>
      <c r="U18" s="150" t="s">
        <v>110</v>
      </c>
    </row>
    <row r="19" spans="1:21" s="55" customFormat="1" ht="12">
      <c r="A19" s="79" t="s">
        <v>5</v>
      </c>
      <c r="B19" s="166" t="s">
        <v>541</v>
      </c>
      <c r="C19" s="145" t="s">
        <v>110</v>
      </c>
      <c r="D19" s="145" t="s">
        <v>0</v>
      </c>
      <c r="E19" s="167"/>
      <c r="F19" s="202">
        <v>3500</v>
      </c>
      <c r="G19" s="169" t="s">
        <v>0</v>
      </c>
      <c r="H19" s="16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3500</v>
      </c>
      <c r="I19" s="162" t="str">
        <f>IF(Sklop16[[#This Row],[ZAHTEVANA SHEMA KAKOVOSTI]]&lt;&gt;"",Sklop16[[#This Row],[Preračunana masa/volumen/kos na enoto kg]],"")</f>
        <v/>
      </c>
      <c r="J19" s="159"/>
      <c r="K19" s="150" t="s">
        <v>110</v>
      </c>
      <c r="L19" s="150" t="s">
        <v>110</v>
      </c>
      <c r="M19" s="150" t="s">
        <v>110</v>
      </c>
      <c r="N19" s="160"/>
      <c r="O19" s="150" t="s">
        <v>110</v>
      </c>
      <c r="P19" s="161"/>
      <c r="Q19" s="160">
        <f>+Sklop16[[#This Row],[cena/enota brez DDV v EUR]]*Sklop16[[#This Row],[Stopnja DDV (%)]]</f>
        <v>0</v>
      </c>
      <c r="R19" s="160">
        <f>+Sklop16[[#This Row],[cena/enota brez DDV v EUR]]+Sklop16[[#This Row],[Davek (EUR)]]</f>
        <v>0</v>
      </c>
      <c r="S19" s="160">
        <f>+Sklop16[[#This Row],[cena/enota brez DDV v EUR]]*Sklop16[[#This Row],[Okvirna količina]]</f>
        <v>0</v>
      </c>
      <c r="T19" s="163">
        <f>+Sklop16[[#This Row],[Končna cena/enoto mere (EUR) z DDV]]*Sklop16[[#This Row],[Okvirna količina]]</f>
        <v>0</v>
      </c>
      <c r="U19" s="150" t="s">
        <v>110</v>
      </c>
    </row>
    <row r="20" spans="1:21">
      <c r="A20" s="415" t="s">
        <v>131</v>
      </c>
      <c r="B20" s="416"/>
      <c r="C20" s="417"/>
      <c r="D20" s="417"/>
      <c r="E20" s="418"/>
      <c r="F20" s="419"/>
      <c r="G20" s="420"/>
      <c r="H20" s="421">
        <f>SUBTOTAL(109,Sklop16[Preračunana masa/volumen/kos na enoto kg])</f>
        <v>4880</v>
      </c>
      <c r="I20" s="421">
        <f>SUBTOTAL(109,Sklop16[Živila iz shem kakovosti (kg)])</f>
        <v>0</v>
      </c>
      <c r="J20" s="419"/>
      <c r="K20" s="422"/>
      <c r="L20" s="422"/>
      <c r="M20" s="423"/>
      <c r="N20" s="424"/>
      <c r="O20" s="424"/>
      <c r="P20" s="424"/>
      <c r="Q20" s="425"/>
      <c r="R20" s="419"/>
      <c r="S20" s="425">
        <f>SUBTOTAL(109,Sklop16[Vrednost za okvirno količino (EUR) brez DDV])</f>
        <v>0</v>
      </c>
      <c r="T20" s="425">
        <f>SUBTOTAL(109,Sklop16[Vrednost za okvirno količino (EUR) z DDV])</f>
        <v>0</v>
      </c>
      <c r="U20" s="426"/>
    </row>
    <row r="21" spans="1:21" ht="15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1">
      <c r="A22" s="48" t="s">
        <v>127</v>
      </c>
      <c r="B22" s="16"/>
      <c r="C22" s="28"/>
      <c r="D22" s="28"/>
      <c r="E22" s="100"/>
      <c r="Q22" s="48"/>
      <c r="R22" s="48"/>
      <c r="S22" s="48"/>
      <c r="T22" s="48"/>
    </row>
    <row r="23" spans="1:21">
      <c r="A23" s="11" t="s">
        <v>129</v>
      </c>
      <c r="B23" s="16"/>
      <c r="C23" s="28"/>
      <c r="D23" s="28"/>
      <c r="E23" s="100"/>
    </row>
    <row r="24" spans="1:21">
      <c r="A24" s="95" t="s">
        <v>175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1">
      <c r="A25" s="460" t="s">
        <v>188</v>
      </c>
      <c r="B25" s="460"/>
      <c r="C25" s="460"/>
      <c r="D25" s="460"/>
      <c r="E25" s="460"/>
      <c r="F25" s="460"/>
      <c r="G25" s="460"/>
      <c r="H25" s="460"/>
      <c r="I25" s="460"/>
      <c r="J25" s="460"/>
      <c r="K25" s="460"/>
      <c r="L25" s="460"/>
      <c r="M25" s="54"/>
      <c r="N25" s="29"/>
      <c r="O25" s="29"/>
      <c r="P25" s="29"/>
      <c r="Q25" s="29"/>
      <c r="R25" s="29"/>
    </row>
    <row r="26" spans="1:21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N26" s="29"/>
      <c r="O26" s="29"/>
      <c r="P26" s="29"/>
      <c r="Q26" s="29"/>
      <c r="R26" s="29"/>
    </row>
    <row r="27" spans="1:21">
      <c r="A27" s="95" t="s">
        <v>65</v>
      </c>
      <c r="F27" s="68"/>
      <c r="G27" s="68" t="s">
        <v>66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67</v>
      </c>
      <c r="R27" s="29"/>
    </row>
    <row r="28" spans="1:21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1">
      <c r="B29" s="16"/>
      <c r="C29" s="28"/>
      <c r="D29" s="28"/>
      <c r="E29" s="100"/>
    </row>
    <row r="30" spans="1:21">
      <c r="B30" s="16"/>
      <c r="C30" s="28"/>
      <c r="D30" s="28"/>
      <c r="E30" s="100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J27:P1048576 M26:P26 U26:U1048576 U1:U24 J1:P24" name="Obseg1"/>
    <protectedRange sqref="J26:L26" name="Obseg1_1"/>
    <protectedRange sqref="M25:P25 U25" name="Obseg1_3"/>
    <protectedRange sqref="J25:L25" name="Obseg1_2_1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3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48"/>
  <sheetViews>
    <sheetView topLeftCell="A7" zoomScale="112" zoomScaleNormal="112" zoomScaleSheetLayoutView="100" workbookViewId="0">
      <selection activeCell="L28" sqref="L2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51" t="str">
        <f>+'prva stran'!B6</f>
        <v>VIZ VRTEC MAVRICA IZOLA – EPEI ASILO »MAVRICA« ISOLA</v>
      </c>
      <c r="D2" s="452"/>
      <c r="E2" s="452"/>
      <c r="F2" s="452"/>
      <c r="G2" s="452"/>
      <c r="H2" s="452"/>
      <c r="I2" s="452"/>
      <c r="J2" s="452"/>
    </row>
    <row r="3" spans="1:21" ht="15">
      <c r="B3" s="50" t="s">
        <v>82</v>
      </c>
      <c r="C3" s="453" t="str">
        <f>+'prva stran'!B7</f>
        <v>Ulica Osvobodilne fronte 15, 6310 Izola - Isola</v>
      </c>
      <c r="D3" s="454"/>
      <c r="E3" s="454"/>
      <c r="F3" s="454"/>
      <c r="G3" s="454"/>
      <c r="H3" s="454"/>
      <c r="I3" s="454"/>
      <c r="J3" s="45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55">
        <f>+'prva stran'!B10</f>
        <v>0</v>
      </c>
      <c r="D6" s="456"/>
      <c r="E6" s="456"/>
      <c r="F6" s="456"/>
      <c r="G6" s="456"/>
      <c r="H6" s="456"/>
      <c r="I6" s="456"/>
      <c r="J6" s="456"/>
    </row>
    <row r="7" spans="1:21" ht="17.25" customHeight="1">
      <c r="B7" s="51" t="s">
        <v>82</v>
      </c>
      <c r="C7" s="457">
        <f>+'prva stran'!B11</f>
        <v>0</v>
      </c>
      <c r="D7" s="458"/>
      <c r="E7" s="458"/>
      <c r="F7" s="458"/>
      <c r="G7" s="458"/>
      <c r="H7" s="458"/>
      <c r="I7" s="458"/>
      <c r="J7" s="458"/>
    </row>
    <row r="8" spans="1:21" ht="17.25" customHeight="1">
      <c r="B8" s="51" t="s">
        <v>83</v>
      </c>
      <c r="C8" s="457">
        <f>+'prva stran'!B12</f>
        <v>0</v>
      </c>
      <c r="D8" s="458"/>
      <c r="E8" s="458"/>
      <c r="F8" s="458"/>
      <c r="G8" s="458"/>
      <c r="H8" s="458"/>
      <c r="I8" s="458"/>
      <c r="J8" s="458"/>
    </row>
    <row r="9" spans="1:21" s="12" customFormat="1" ht="17.25" customHeight="1">
      <c r="A9" s="9"/>
      <c r="B9" s="52" t="s">
        <v>85</v>
      </c>
      <c r="C9" s="459">
        <f>+'prva stran'!B13</f>
        <v>0</v>
      </c>
      <c r="D9" s="458"/>
      <c r="E9" s="458"/>
      <c r="F9" s="458"/>
      <c r="G9" s="458"/>
      <c r="H9" s="458"/>
      <c r="I9" s="458"/>
      <c r="J9" s="4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pred_rekapitulacija'!A30</f>
        <v>17.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0" t="str">
        <f>+'Ponudbeni pred_rekapitulacija'!B30</f>
        <v xml:space="preserve">EKOLOŠKA JAJCA </v>
      </c>
      <c r="C13" s="450"/>
      <c r="D13" s="450"/>
      <c r="E13" s="450"/>
      <c r="F13" s="450"/>
      <c r="G13" s="450"/>
      <c r="H13" s="450"/>
      <c r="I13" s="450"/>
      <c r="J13" s="450"/>
      <c r="K13" s="45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601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24">
      <c r="A16" s="84" t="s">
        <v>1</v>
      </c>
      <c r="B16" s="76" t="s">
        <v>482</v>
      </c>
      <c r="C16" s="77">
        <v>53</v>
      </c>
      <c r="D16" s="77" t="s">
        <v>109</v>
      </c>
      <c r="E16" s="99"/>
      <c r="F16" s="162">
        <v>5750</v>
      </c>
      <c r="G16" s="164" t="s">
        <v>190</v>
      </c>
      <c r="H16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304.75</v>
      </c>
      <c r="I16" s="80" t="str">
        <f>IF(Sklop17[[#This Row],[ZAHTEVANA SHEMA KAKOVOSTI]]&lt;&gt;"",Sklop17[[#This Row],[Preračunana masa/volumen/kos na enoto kg]],"")</f>
        <v/>
      </c>
      <c r="J16" s="88"/>
      <c r="K16" s="151"/>
      <c r="L16" s="151"/>
      <c r="M16" s="151"/>
      <c r="N16" s="134"/>
      <c r="O16" s="151"/>
      <c r="P16" s="91"/>
      <c r="Q16" s="86">
        <f>+Sklop17[[#This Row],[cena/enota brez DDV v EUR]]*Sklop17[[#This Row],[Stopnja DDV (%)]]</f>
        <v>0</v>
      </c>
      <c r="R16" s="86">
        <f>+Sklop17[[#This Row],[cena/enota brez DDV v EUR]]+Sklop17[[#This Row],[Davek (EUR)]]</f>
        <v>0</v>
      </c>
      <c r="S16" s="86">
        <f>+Sklop17[[#This Row],[cena/enota brez DDV v EUR]]*Sklop17[[#This Row],[Okvirna količina]]</f>
        <v>0</v>
      </c>
      <c r="T16" s="86">
        <f>+Sklop17[[#This Row],[Končna cena/enoto mere (EUR) z DDV]]*Sklop17[[#This Row],[Okvirna količina]]</f>
        <v>0</v>
      </c>
      <c r="U16" s="150" t="s">
        <v>110</v>
      </c>
    </row>
    <row r="17" spans="1:22">
      <c r="A17" s="245" t="s">
        <v>131</v>
      </c>
      <c r="B17" s="246"/>
      <c r="C17" s="247"/>
      <c r="D17" s="247"/>
      <c r="E17" s="248"/>
      <c r="F17" s="249"/>
      <c r="G17" s="250"/>
      <c r="H17" s="251">
        <f>SUBTOTAL(109,Sklop17[Preračunana masa/volumen/kos na enoto kg])</f>
        <v>304.75</v>
      </c>
      <c r="I17" s="251">
        <f>SUBTOTAL(109,Sklop17[Živila iz shem kakovosti (kg)])</f>
        <v>0</v>
      </c>
      <c r="J17" s="249"/>
      <c r="K17" s="252"/>
      <c r="L17" s="252"/>
      <c r="M17" s="253"/>
      <c r="N17" s="254"/>
      <c r="O17" s="254"/>
      <c r="P17" s="254"/>
      <c r="Q17" s="255"/>
      <c r="R17" s="249"/>
      <c r="S17" s="255">
        <f>SUBTOTAL(109,Sklop17[Vrednost za okvirno količino (EUR) brez DDV])</f>
        <v>0</v>
      </c>
      <c r="T17" s="255">
        <f>SUBTOTAL(109,Sklop17[Vrednost za okvirno količino (EUR) z DDV])</f>
        <v>0</v>
      </c>
      <c r="U17" s="256"/>
    </row>
    <row r="18" spans="1:22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  <c r="V18" s="107"/>
    </row>
    <row r="19" spans="1:22">
      <c r="A19" s="48" t="s">
        <v>127</v>
      </c>
      <c r="B19" s="16"/>
      <c r="C19" s="28"/>
      <c r="D19" s="28"/>
      <c r="E19" s="100"/>
      <c r="Q19" s="48"/>
      <c r="R19" s="48"/>
      <c r="S19" s="48"/>
      <c r="T19" s="48"/>
    </row>
    <row r="20" spans="1:22">
      <c r="A20" s="11" t="s">
        <v>129</v>
      </c>
      <c r="B20" s="16"/>
      <c r="C20" s="28"/>
      <c r="D20" s="28"/>
      <c r="E20" s="100"/>
    </row>
    <row r="21" spans="1:22">
      <c r="A21" s="95" t="s">
        <v>175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460" t="s">
        <v>188</v>
      </c>
      <c r="B22" s="460"/>
      <c r="C22" s="460"/>
      <c r="D22" s="460"/>
      <c r="E22" s="460"/>
      <c r="F22" s="460"/>
      <c r="G22" s="460"/>
      <c r="H22" s="460"/>
      <c r="I22" s="460"/>
      <c r="J22" s="460"/>
      <c r="K22" s="460"/>
      <c r="L22" s="460"/>
      <c r="M22" s="54"/>
      <c r="N22" s="29"/>
      <c r="O22" s="29"/>
      <c r="P22" s="29"/>
      <c r="Q22" s="29"/>
      <c r="R22" s="29"/>
    </row>
    <row r="23" spans="1:22">
      <c r="N23" s="29"/>
      <c r="O23" s="29"/>
      <c r="P23" s="29"/>
      <c r="Q23" s="29"/>
      <c r="R23" s="29"/>
    </row>
    <row r="24" spans="1:22">
      <c r="A24" s="95" t="s">
        <v>65</v>
      </c>
      <c r="F24" s="68"/>
      <c r="G24" s="68" t="s">
        <v>66</v>
      </c>
      <c r="H24" s="29"/>
      <c r="I24" s="29"/>
      <c r="J24" s="29"/>
      <c r="K24" s="29"/>
      <c r="L24" s="54"/>
      <c r="M24" s="54"/>
      <c r="N24" s="29"/>
      <c r="O24" s="29"/>
      <c r="P24" s="29"/>
      <c r="Q24" s="29" t="s">
        <v>67</v>
      </c>
      <c r="R24" s="29"/>
    </row>
    <row r="25" spans="1:22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B26" s="16"/>
      <c r="C26" s="28"/>
      <c r="D26" s="28"/>
      <c r="E26" s="100"/>
    </row>
    <row r="27" spans="1:22">
      <c r="B27" s="16"/>
      <c r="C27" s="28"/>
      <c r="D27" s="28"/>
      <c r="E27" s="100"/>
    </row>
    <row r="28" spans="1:22">
      <c r="B28" s="16"/>
      <c r="C28" s="28"/>
      <c r="D28" s="28"/>
      <c r="E28" s="100"/>
    </row>
    <row r="29" spans="1:22">
      <c r="B29" s="16"/>
      <c r="C29" s="28"/>
      <c r="D29" s="28"/>
      <c r="E29" s="100"/>
    </row>
    <row r="30" spans="1:22">
      <c r="B30" s="16"/>
      <c r="C30" s="28"/>
      <c r="D30" s="28"/>
      <c r="E30" s="100"/>
    </row>
    <row r="31" spans="1:22">
      <c r="B31" s="16"/>
      <c r="C31" s="28"/>
      <c r="D31" s="28"/>
      <c r="E31" s="100"/>
    </row>
    <row r="32" spans="1:22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 s="18" customFormat="1">
      <c r="A36" s="11"/>
      <c r="B36" s="16"/>
      <c r="C36" s="28"/>
      <c r="D36" s="28"/>
      <c r="E36" s="100"/>
      <c r="F36" s="101"/>
      <c r="G36" s="101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100"/>
      <c r="F37" s="101"/>
      <c r="G37" s="101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100"/>
      <c r="F38" s="101"/>
      <c r="G38" s="101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100"/>
      <c r="F39" s="101"/>
      <c r="G39" s="101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>
      <c r="B245" s="16"/>
      <c r="C245" s="28"/>
      <c r="D245" s="28"/>
      <c r="E245" s="100"/>
    </row>
    <row r="246" spans="1:22">
      <c r="B246" s="16"/>
      <c r="C246" s="28"/>
      <c r="D246" s="28"/>
      <c r="E246" s="100"/>
    </row>
    <row r="247" spans="1:22">
      <c r="B247" s="16"/>
      <c r="C247" s="28"/>
      <c r="D247" s="28"/>
      <c r="E247" s="100"/>
    </row>
    <row r="248" spans="1:22">
      <c r="B248" s="16"/>
      <c r="C248" s="28"/>
      <c r="D248" s="28"/>
      <c r="E248" s="100"/>
    </row>
  </sheetData>
  <sheetProtection insertRows="0" deleteRows="0"/>
  <protectedRanges>
    <protectedRange sqref="J23:P1048576 M22:P22 J1:P15 U1:U15 P16 U17:U1048576 J16 J17:P21 N16" name="Obseg1"/>
    <protectedRange sqref="K16:L16" name="Obseg1_3_2"/>
    <protectedRange sqref="O16 U16 M16" name="Obseg1_3_4"/>
    <protectedRange sqref="J22:L22" name="Obseg1_2_1"/>
  </protectedRanges>
  <mergeCells count="8">
    <mergeCell ref="A22:L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52"/>
  <sheetViews>
    <sheetView topLeftCell="A7" zoomScaleNormal="100" zoomScaleSheetLayoutView="100" workbookViewId="0">
      <selection activeCell="U29" sqref="U2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51" t="str">
        <f>+'prva stran'!B6</f>
        <v>VIZ VRTEC MAVRICA IZOLA – EPEI ASILO »MAVRICA« ISOLA</v>
      </c>
      <c r="D2" s="452"/>
      <c r="E2" s="452"/>
      <c r="F2" s="452"/>
      <c r="G2" s="452"/>
      <c r="H2" s="452"/>
      <c r="I2" s="452"/>
      <c r="J2" s="452"/>
    </row>
    <row r="3" spans="1:21" ht="15">
      <c r="B3" s="50" t="s">
        <v>82</v>
      </c>
      <c r="C3" s="453" t="str">
        <f>+'prva stran'!B7</f>
        <v>Ulica Osvobodilne fronte 15, 6310 Izola - Isola</v>
      </c>
      <c r="D3" s="454"/>
      <c r="E3" s="454"/>
      <c r="F3" s="454"/>
      <c r="G3" s="454"/>
      <c r="H3" s="454"/>
      <c r="I3" s="454"/>
      <c r="J3" s="45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55">
        <f>+'prva stran'!B10</f>
        <v>0</v>
      </c>
      <c r="D6" s="456"/>
      <c r="E6" s="456"/>
      <c r="F6" s="456"/>
      <c r="G6" s="456"/>
      <c r="H6" s="456"/>
      <c r="I6" s="456"/>
      <c r="J6" s="456"/>
    </row>
    <row r="7" spans="1:21" ht="17.25" customHeight="1">
      <c r="B7" s="51" t="s">
        <v>82</v>
      </c>
      <c r="C7" s="457">
        <f>+'prva stran'!B11</f>
        <v>0</v>
      </c>
      <c r="D7" s="458"/>
      <c r="E7" s="458"/>
      <c r="F7" s="458"/>
      <c r="G7" s="458"/>
      <c r="H7" s="458"/>
      <c r="I7" s="458"/>
      <c r="J7" s="458"/>
    </row>
    <row r="8" spans="1:21" ht="17.25" customHeight="1">
      <c r="B8" s="51" t="s">
        <v>83</v>
      </c>
      <c r="C8" s="457">
        <f>+'prva stran'!B12</f>
        <v>0</v>
      </c>
      <c r="D8" s="458"/>
      <c r="E8" s="458"/>
      <c r="F8" s="458"/>
      <c r="G8" s="458"/>
      <c r="H8" s="458"/>
      <c r="I8" s="458"/>
      <c r="J8" s="458"/>
    </row>
    <row r="9" spans="1:21" s="12" customFormat="1" ht="17.25" customHeight="1">
      <c r="A9" s="9"/>
      <c r="B9" s="52" t="s">
        <v>85</v>
      </c>
      <c r="C9" s="459">
        <f>+'prva stran'!B13</f>
        <v>0</v>
      </c>
      <c r="D9" s="458"/>
      <c r="E9" s="458"/>
      <c r="F9" s="458"/>
      <c r="G9" s="458"/>
      <c r="H9" s="458"/>
      <c r="I9" s="458"/>
      <c r="J9" s="4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pred_rekapitulacija'!A31</f>
        <v>18.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0" t="str">
        <f>+'Ponudbeni pred_rekapitulacija'!B31</f>
        <v>EKOLOŠKO GOVEJE MESO</v>
      </c>
      <c r="C13" s="450"/>
      <c r="D13" s="450"/>
      <c r="E13" s="450"/>
      <c r="F13" s="450"/>
      <c r="G13" s="450"/>
      <c r="H13" s="450"/>
      <c r="I13" s="450"/>
      <c r="J13" s="450"/>
      <c r="K13" s="45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601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6.5" customHeight="1">
      <c r="A16" s="79" t="s">
        <v>1</v>
      </c>
      <c r="B16" s="330" t="s">
        <v>542</v>
      </c>
      <c r="C16" s="173" t="s">
        <v>110</v>
      </c>
      <c r="D16" s="174" t="s">
        <v>0</v>
      </c>
      <c r="E16" s="175"/>
      <c r="F16" s="203">
        <v>300</v>
      </c>
      <c r="G16" s="176" t="s">
        <v>0</v>
      </c>
      <c r="H16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16" s="80" t="str">
        <f>IF(Sklop18[[#This Row],[ZAHTEVANA SHEMA KAKOVOSTI]]&lt;&gt;"",Sklop18[[#This Row],[Preračunana masa/volumen/kos na enoto kg]],"")</f>
        <v/>
      </c>
      <c r="J16" s="87"/>
      <c r="K16" s="151"/>
      <c r="L16" s="151"/>
      <c r="M16" s="150" t="s">
        <v>110</v>
      </c>
      <c r="N16" s="132"/>
      <c r="O16" s="150" t="s">
        <v>110</v>
      </c>
      <c r="P16" s="89"/>
      <c r="Q16" s="83">
        <f>+Sklop18[[#This Row],[cena/enota brez DDV v EUR]]*Sklop18[[#This Row],[Stopnja DDV (%)]]</f>
        <v>0</v>
      </c>
      <c r="R16" s="83">
        <f>+Sklop18[[#This Row],[cena/enota brez DDV v EUR]]+Sklop18[[#This Row],[Davek (EUR)]]</f>
        <v>0</v>
      </c>
      <c r="S16" s="83">
        <f>+Sklop18[[#This Row],[cena/enota brez DDV v EUR]]*Sklop18[[#This Row],[Okvirna količina]]</f>
        <v>0</v>
      </c>
      <c r="T16" s="83">
        <f>+Sklop18[[#This Row],[Končna cena/enoto mere (EUR) z DDV]]*Sklop18[[#This Row],[Okvirna količina]]</f>
        <v>0</v>
      </c>
      <c r="U16" s="150" t="s">
        <v>110</v>
      </c>
    </row>
    <row r="17" spans="1:22" s="55" customFormat="1" ht="16.5" customHeight="1">
      <c r="A17" s="79" t="s">
        <v>3</v>
      </c>
      <c r="B17" s="330" t="s">
        <v>543</v>
      </c>
      <c r="C17" s="173" t="s">
        <v>110</v>
      </c>
      <c r="D17" s="174" t="s">
        <v>0</v>
      </c>
      <c r="E17" s="175"/>
      <c r="F17" s="203">
        <v>440</v>
      </c>
      <c r="G17" s="176" t="s">
        <v>0</v>
      </c>
      <c r="H17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440</v>
      </c>
      <c r="I17" s="80" t="str">
        <f>IF(Sklop18[[#This Row],[ZAHTEVANA SHEMA KAKOVOSTI]]&lt;&gt;"",Sklop18[[#This Row],[Preračunana masa/volumen/kos na enoto kg]],"")</f>
        <v/>
      </c>
      <c r="J17" s="88"/>
      <c r="K17" s="151"/>
      <c r="L17" s="151"/>
      <c r="M17" s="150" t="s">
        <v>110</v>
      </c>
      <c r="N17" s="134"/>
      <c r="O17" s="150" t="s">
        <v>110</v>
      </c>
      <c r="P17" s="91"/>
      <c r="Q17" s="86">
        <f>+Sklop18[[#This Row],[cena/enota brez DDV v EUR]]*Sklop18[[#This Row],[Stopnja DDV (%)]]</f>
        <v>0</v>
      </c>
      <c r="R17" s="86">
        <f>+Sklop18[[#This Row],[cena/enota brez DDV v EUR]]+Sklop18[[#This Row],[Davek (EUR)]]</f>
        <v>0</v>
      </c>
      <c r="S17" s="86">
        <f>+Sklop18[[#This Row],[cena/enota brez DDV v EUR]]*Sklop18[[#This Row],[Okvirna količina]]</f>
        <v>0</v>
      </c>
      <c r="T17" s="86">
        <f>+Sklop18[[#This Row],[Končna cena/enoto mere (EUR) z DDV]]*Sklop18[[#This Row],[Okvirna količina]]</f>
        <v>0</v>
      </c>
      <c r="U17" s="150" t="s">
        <v>110</v>
      </c>
    </row>
    <row r="18" spans="1:22" s="55" customFormat="1" ht="24">
      <c r="A18" s="79" t="s">
        <v>4</v>
      </c>
      <c r="B18" s="331" t="s">
        <v>544</v>
      </c>
      <c r="C18" s="173" t="s">
        <v>110</v>
      </c>
      <c r="D18" s="174" t="s">
        <v>0</v>
      </c>
      <c r="E18" s="313"/>
      <c r="F18" s="300">
        <v>80</v>
      </c>
      <c r="G18" s="176" t="s">
        <v>0</v>
      </c>
      <c r="H18" s="26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18" s="303" t="str">
        <f>IF(Sklop18[[#This Row],[ZAHTEVANA SHEMA KAKOVOSTI]]&lt;&gt;"",Sklop18[[#This Row],[Preračunana masa/volumen/kos na enoto kg]],"")</f>
        <v/>
      </c>
      <c r="J18" s="314"/>
      <c r="K18" s="315"/>
      <c r="L18" s="315"/>
      <c r="M18" s="150" t="s">
        <v>110</v>
      </c>
      <c r="N18" s="316"/>
      <c r="O18" s="150" t="s">
        <v>110</v>
      </c>
      <c r="P18" s="317"/>
      <c r="Q18" s="309">
        <f>+Sklop18[[#This Row],[cena/enota brez DDV v EUR]]*Sklop18[[#This Row],[Stopnja DDV (%)]]</f>
        <v>0</v>
      </c>
      <c r="R18" s="309">
        <f>+Sklop18[[#This Row],[cena/enota brez DDV v EUR]]+Sklop18[[#This Row],[Davek (EUR)]]</f>
        <v>0</v>
      </c>
      <c r="S18" s="309">
        <f>+Sklop18[[#This Row],[cena/enota brez DDV v EUR]]*Sklop18[[#This Row],[Okvirna količina]]</f>
        <v>0</v>
      </c>
      <c r="T18" s="309">
        <f>+Sklop18[[#This Row],[Končna cena/enoto mere (EUR) z DDV]]*Sklop18[[#This Row],[Okvirna količina]]</f>
        <v>0</v>
      </c>
      <c r="U18" s="150" t="s">
        <v>110</v>
      </c>
    </row>
    <row r="19" spans="1:22" s="55" customFormat="1" ht="24">
      <c r="A19" s="79" t="s">
        <v>5</v>
      </c>
      <c r="B19" s="331" t="s">
        <v>570</v>
      </c>
      <c r="C19" s="173" t="s">
        <v>110</v>
      </c>
      <c r="D19" s="174" t="s">
        <v>0</v>
      </c>
      <c r="E19" s="313"/>
      <c r="F19" s="300">
        <v>1100</v>
      </c>
      <c r="G19" s="176" t="s">
        <v>0</v>
      </c>
      <c r="H19" s="26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1100</v>
      </c>
      <c r="I19" s="303" t="str">
        <f>IF(Sklop18[[#This Row],[ZAHTEVANA SHEMA KAKOVOSTI]]&lt;&gt;"",Sklop18[[#This Row],[Preračunana masa/volumen/kos na enoto kg]],"")</f>
        <v/>
      </c>
      <c r="J19" s="314"/>
      <c r="K19" s="315"/>
      <c r="L19" s="315"/>
      <c r="M19" s="150" t="s">
        <v>110</v>
      </c>
      <c r="N19" s="316"/>
      <c r="O19" s="150" t="s">
        <v>110</v>
      </c>
      <c r="P19" s="317"/>
      <c r="Q19" s="309">
        <f>+Sklop18[[#This Row],[cena/enota brez DDV v EUR]]*Sklop18[[#This Row],[Stopnja DDV (%)]]</f>
        <v>0</v>
      </c>
      <c r="R19" s="309">
        <f>+Sklop18[[#This Row],[cena/enota brez DDV v EUR]]+Sklop18[[#This Row],[Davek (EUR)]]</f>
        <v>0</v>
      </c>
      <c r="S19" s="309">
        <f>+Sklop18[[#This Row],[cena/enota brez DDV v EUR]]*Sklop18[[#This Row],[Okvirna količina]]</f>
        <v>0</v>
      </c>
      <c r="T19" s="309">
        <f>+Sklop18[[#This Row],[Končna cena/enoto mere (EUR) z DDV]]*Sklop18[[#This Row],[Okvirna količina]]</f>
        <v>0</v>
      </c>
      <c r="U19" s="150" t="s">
        <v>110</v>
      </c>
    </row>
    <row r="20" spans="1:22">
      <c r="A20" s="415" t="s">
        <v>131</v>
      </c>
      <c r="B20" s="416"/>
      <c r="C20" s="417"/>
      <c r="D20" s="417"/>
      <c r="E20" s="418"/>
      <c r="F20" s="419"/>
      <c r="G20" s="420"/>
      <c r="H20" s="421">
        <f>SUBTOTAL(109,Sklop18[Preračunana masa/volumen/kos na enoto kg])</f>
        <v>1920</v>
      </c>
      <c r="I20" s="421">
        <f>SUBTOTAL(109,Sklop18[Živila iz shem kakovosti (kg)])</f>
        <v>0</v>
      </c>
      <c r="J20" s="419"/>
      <c r="K20" s="422"/>
      <c r="L20" s="422"/>
      <c r="M20" s="423"/>
      <c r="N20" s="424"/>
      <c r="O20" s="424"/>
      <c r="P20" s="424"/>
      <c r="Q20" s="425"/>
      <c r="R20" s="419"/>
      <c r="S20" s="425">
        <f>SUBTOTAL(109,Sklop18[Vrednost za okvirno količino (EUR) brez DDV])</f>
        <v>0</v>
      </c>
      <c r="T20" s="425">
        <f>SUBTOTAL(109,Sklop18[Vrednost za okvirno količino (EUR) z DDV])</f>
        <v>0</v>
      </c>
      <c r="U20" s="426"/>
    </row>
    <row r="21" spans="1:22" ht="15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2">
      <c r="A22" s="48" t="s">
        <v>127</v>
      </c>
      <c r="B22" s="16"/>
      <c r="C22" s="28"/>
      <c r="D22" s="28"/>
      <c r="E22" s="100"/>
      <c r="Q22" s="48"/>
      <c r="R22" s="48"/>
      <c r="S22" s="48"/>
      <c r="T22" s="48"/>
    </row>
    <row r="23" spans="1:22">
      <c r="A23" s="11" t="s">
        <v>129</v>
      </c>
      <c r="B23" s="16"/>
      <c r="C23" s="28"/>
      <c r="D23" s="28"/>
      <c r="E23" s="100"/>
    </row>
    <row r="24" spans="1:22">
      <c r="A24" s="95" t="s">
        <v>175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460" t="s">
        <v>188</v>
      </c>
      <c r="B25" s="460"/>
      <c r="C25" s="460"/>
      <c r="D25" s="460"/>
      <c r="E25" s="460"/>
      <c r="F25" s="460"/>
      <c r="G25" s="460"/>
      <c r="H25" s="460"/>
      <c r="I25" s="460"/>
      <c r="J25" s="460"/>
      <c r="K25" s="460"/>
      <c r="L25" s="460"/>
      <c r="M25" s="108"/>
      <c r="N25" s="108"/>
      <c r="O25" s="108"/>
      <c r="P25" s="108"/>
      <c r="Q25" s="108"/>
      <c r="R25" s="108"/>
      <c r="S25" s="108"/>
      <c r="T25" s="108"/>
      <c r="U25" s="108"/>
      <c r="V25" s="107"/>
    </row>
    <row r="26" spans="1:22">
      <c r="A26" s="460"/>
      <c r="B26" s="460"/>
      <c r="C26" s="460"/>
      <c r="D26" s="460"/>
      <c r="E26" s="460"/>
      <c r="F26" s="460"/>
      <c r="G26" s="460"/>
      <c r="H26" s="460"/>
      <c r="I26" s="460"/>
      <c r="J26" s="460"/>
      <c r="K26" s="460"/>
      <c r="L26" s="460"/>
      <c r="M26" s="54"/>
      <c r="N26" s="29"/>
      <c r="O26" s="29"/>
      <c r="P26" s="29"/>
      <c r="Q26" s="29"/>
      <c r="R26" s="29"/>
    </row>
    <row r="27" spans="1:22">
      <c r="N27" s="29"/>
      <c r="O27" s="29"/>
      <c r="P27" s="29"/>
      <c r="Q27" s="29"/>
      <c r="R27" s="29"/>
    </row>
    <row r="28" spans="1:22">
      <c r="A28" s="95" t="s">
        <v>65</v>
      </c>
      <c r="F28" s="68"/>
      <c r="G28" s="68" t="s">
        <v>66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67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100"/>
    </row>
    <row r="31" spans="1:22">
      <c r="B31" s="16"/>
      <c r="C31" s="28"/>
      <c r="D31" s="28"/>
      <c r="E31" s="100"/>
    </row>
    <row r="32" spans="1:22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27:P1048576 J1:P15 U1:U15 J20:P24 N16:N19 P16:P19 M25:P26 U20:U1048576 J16:J19" name="Obseg1"/>
    <protectedRange sqref="J26:L26" name="Obseg1_2"/>
    <protectedRange sqref="U16:U19 O16:O19 M16:M19" name="Obseg1_3_4"/>
    <protectedRange sqref="J25:L25" name="Obseg1_2_1"/>
  </protectedRanges>
  <mergeCells count="9">
    <mergeCell ref="A26:L26"/>
    <mergeCell ref="B13:K13"/>
    <mergeCell ref="C2:J2"/>
    <mergeCell ref="C3:J3"/>
    <mergeCell ref="C6:J6"/>
    <mergeCell ref="C7:J7"/>
    <mergeCell ref="C8:J8"/>
    <mergeCell ref="C9:J9"/>
    <mergeCell ref="A25:L25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5A162-F1C4-49D4-A29F-D8027C01A286}">
  <sheetPr>
    <tabColor rgb="FF92D050"/>
    <pageSetUpPr fitToPage="1"/>
  </sheetPr>
  <dimension ref="A1:V248"/>
  <sheetViews>
    <sheetView tabSelected="1" zoomScale="98" zoomScaleNormal="98" zoomScaleSheetLayoutView="100" workbookViewId="0">
      <selection activeCell="W25" sqref="W25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51" t="s">
        <v>546</v>
      </c>
      <c r="D2" s="452"/>
      <c r="E2" s="452"/>
      <c r="F2" s="452"/>
      <c r="G2" s="452"/>
      <c r="H2" s="452"/>
      <c r="I2" s="452"/>
      <c r="J2" s="452"/>
    </row>
    <row r="3" spans="1:21" ht="15">
      <c r="B3" s="50" t="s">
        <v>82</v>
      </c>
      <c r="C3" s="453" t="str">
        <f>+'prva stran'!B7</f>
        <v>Ulica Osvobodilne fronte 15, 6310 Izola - Isola</v>
      </c>
      <c r="D3" s="454"/>
      <c r="E3" s="454"/>
      <c r="F3" s="454"/>
      <c r="G3" s="454"/>
      <c r="H3" s="454"/>
      <c r="I3" s="454"/>
      <c r="J3" s="45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55">
        <f>+'prva stran'!B10</f>
        <v>0</v>
      </c>
      <c r="D6" s="456"/>
      <c r="E6" s="456"/>
      <c r="F6" s="456"/>
      <c r="G6" s="456"/>
      <c r="H6" s="456"/>
      <c r="I6" s="456"/>
      <c r="J6" s="456"/>
    </row>
    <row r="7" spans="1:21" ht="17.25" customHeight="1">
      <c r="B7" s="51" t="s">
        <v>82</v>
      </c>
      <c r="C7" s="457">
        <f>+'prva stran'!B11</f>
        <v>0</v>
      </c>
      <c r="D7" s="458"/>
      <c r="E7" s="458"/>
      <c r="F7" s="458"/>
      <c r="G7" s="458"/>
      <c r="H7" s="458"/>
      <c r="I7" s="458"/>
      <c r="J7" s="458"/>
    </row>
    <row r="8" spans="1:21" ht="17.25" customHeight="1">
      <c r="B8" s="51" t="s">
        <v>83</v>
      </c>
      <c r="C8" s="457">
        <f>+'prva stran'!B12</f>
        <v>0</v>
      </c>
      <c r="D8" s="458"/>
      <c r="E8" s="458"/>
      <c r="F8" s="458"/>
      <c r="G8" s="458"/>
      <c r="H8" s="458"/>
      <c r="I8" s="458"/>
      <c r="J8" s="458"/>
    </row>
    <row r="9" spans="1:21" s="12" customFormat="1" ht="17.25" customHeight="1">
      <c r="A9" s="9"/>
      <c r="B9" s="52" t="s">
        <v>85</v>
      </c>
      <c r="C9" s="459">
        <f>+'prva stran'!B13</f>
        <v>0</v>
      </c>
      <c r="D9" s="458"/>
      <c r="E9" s="458"/>
      <c r="F9" s="458"/>
      <c r="G9" s="458"/>
      <c r="H9" s="458"/>
      <c r="I9" s="458"/>
      <c r="J9" s="4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pred_rekapitulacija'!A32</f>
        <v>19.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0" t="str">
        <f>+'Ponudbeni pred_rekapitulacija'!B32</f>
        <v>EKO MLEKO</v>
      </c>
      <c r="C13" s="450"/>
      <c r="D13" s="450"/>
      <c r="E13" s="450"/>
      <c r="F13" s="450"/>
      <c r="G13" s="450"/>
      <c r="H13" s="450"/>
      <c r="I13" s="450"/>
      <c r="J13" s="450"/>
      <c r="K13" s="45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601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20.25" customHeight="1">
      <c r="A16" s="84" t="s">
        <v>1</v>
      </c>
      <c r="B16" s="144" t="s">
        <v>545</v>
      </c>
      <c r="C16" s="77" t="s">
        <v>110</v>
      </c>
      <c r="D16" s="77" t="s">
        <v>74</v>
      </c>
      <c r="E16" s="140"/>
      <c r="F16" s="296">
        <v>11920</v>
      </c>
      <c r="G16" s="141" t="s">
        <v>74</v>
      </c>
      <c r="H16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11920</v>
      </c>
      <c r="I16" s="80" t="str">
        <f>IF(Sklop19[[#This Row],[ZAHTEVANA SHEMA KAKOVOSTI]]&lt;&gt;"",Sklop19[[#This Row],[Preračunana masa/volumen/kos na enoto kg]],"")</f>
        <v/>
      </c>
      <c r="J16" s="88"/>
      <c r="K16" s="151"/>
      <c r="L16" s="151"/>
      <c r="M16" s="151"/>
      <c r="N16" s="86"/>
      <c r="O16" s="151"/>
      <c r="P16" s="91"/>
      <c r="Q16" s="86">
        <f>+Sklop19[[#This Row],[cena/enota brez DDV v EUR]]*Sklop19[[#This Row],[Stopnja DDV (%)]]</f>
        <v>0</v>
      </c>
      <c r="R16" s="86">
        <f>+Sklop19[[#This Row],[cena/enota brez DDV v EUR]]+Sklop19[[#This Row],[Davek (EUR)]]</f>
        <v>0</v>
      </c>
      <c r="S16" s="86">
        <f>+Sklop19[[#This Row],[cena/enota brez DDV v EUR]]*Sklop19[[#This Row],[Okvirna količina]]</f>
        <v>0</v>
      </c>
      <c r="T16" s="86">
        <f>+Sklop19[[#This Row],[Končna cena/enoto mere (EUR) z DDV]]*Sklop19[[#This Row],[Okvirna količina]]</f>
        <v>0</v>
      </c>
      <c r="U16" s="150" t="s">
        <v>110</v>
      </c>
    </row>
    <row r="17" spans="1:21">
      <c r="A17" s="245" t="s">
        <v>131</v>
      </c>
      <c r="B17" s="246"/>
      <c r="C17" s="247"/>
      <c r="D17" s="247"/>
      <c r="E17" s="248"/>
      <c r="F17" s="249"/>
      <c r="G17" s="250"/>
      <c r="H17" s="251">
        <f>SUBTOTAL(109,Sklop19[Preračunana masa/volumen/kos na enoto kg])</f>
        <v>11920</v>
      </c>
      <c r="I17" s="251">
        <f>SUBTOTAL(109,Sklop19[Živila iz shem kakovosti (kg)])</f>
        <v>0</v>
      </c>
      <c r="J17" s="249"/>
      <c r="K17" s="252"/>
      <c r="L17" s="252"/>
      <c r="M17" s="253"/>
      <c r="N17" s="254"/>
      <c r="O17" s="254"/>
      <c r="P17" s="254"/>
      <c r="Q17" s="255"/>
      <c r="R17" s="249"/>
      <c r="S17" s="255">
        <f>SUBTOTAL(109,Sklop19[Vrednost za okvirno količino (EUR) brez DDV])</f>
        <v>0</v>
      </c>
      <c r="T17" s="255">
        <f>SUBTOTAL(109,Sklop19[Vrednost za okvirno količino (EUR) z DDV])</f>
        <v>0</v>
      </c>
      <c r="U17" s="256"/>
    </row>
    <row r="18" spans="1:21" s="197" customFormat="1">
      <c r="A18" s="185"/>
      <c r="B18" s="186"/>
      <c r="C18" s="187"/>
      <c r="D18" s="187"/>
      <c r="E18" s="188"/>
      <c r="F18" s="189"/>
      <c r="G18" s="190"/>
      <c r="H18" s="191"/>
      <c r="I18" s="191"/>
      <c r="J18" s="189"/>
      <c r="K18" s="192"/>
      <c r="L18" s="192"/>
      <c r="M18" s="193"/>
      <c r="N18" s="194"/>
      <c r="O18" s="194"/>
      <c r="P18" s="194"/>
      <c r="Q18" s="195"/>
      <c r="R18" s="189"/>
      <c r="S18" s="195"/>
      <c r="T18" s="195"/>
      <c r="U18" s="196"/>
    </row>
    <row r="19" spans="1:21">
      <c r="A19" s="48" t="s">
        <v>127</v>
      </c>
      <c r="B19" s="16"/>
      <c r="C19" s="28"/>
      <c r="D19" s="28"/>
      <c r="E19" s="100"/>
      <c r="Q19" s="48"/>
      <c r="R19" s="48"/>
      <c r="S19" s="48"/>
      <c r="T19" s="48"/>
    </row>
    <row r="20" spans="1:21">
      <c r="A20" s="11" t="s">
        <v>129</v>
      </c>
      <c r="B20" s="16"/>
      <c r="C20" s="28"/>
      <c r="D20" s="28"/>
      <c r="E20" s="100"/>
    </row>
    <row r="21" spans="1:21">
      <c r="A21" s="95" t="s">
        <v>175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1" ht="12.75" customHeight="1">
      <c r="A22" s="460" t="s">
        <v>188</v>
      </c>
      <c r="B22" s="460"/>
      <c r="C22" s="460"/>
      <c r="D22" s="460"/>
      <c r="E22" s="460"/>
      <c r="F22" s="460"/>
      <c r="G22" s="460"/>
      <c r="H22" s="460"/>
      <c r="I22" s="460"/>
      <c r="J22" s="460"/>
      <c r="K22" s="460"/>
      <c r="L22" s="460"/>
      <c r="M22" s="54"/>
      <c r="N22" s="29"/>
      <c r="O22" s="29"/>
      <c r="P22" s="29"/>
      <c r="Q22" s="29"/>
      <c r="R22" s="29"/>
    </row>
    <row r="23" spans="1:21">
      <c r="N23" s="29"/>
      <c r="O23" s="29"/>
      <c r="P23" s="29"/>
      <c r="Q23" s="29"/>
      <c r="R23" s="29"/>
    </row>
    <row r="24" spans="1:21">
      <c r="A24" s="95" t="s">
        <v>65</v>
      </c>
      <c r="F24" s="68"/>
      <c r="G24" s="68" t="s">
        <v>66</v>
      </c>
      <c r="H24" s="29"/>
      <c r="I24" s="29"/>
      <c r="J24" s="29"/>
      <c r="K24" s="29"/>
      <c r="L24" s="54"/>
      <c r="M24" s="54"/>
      <c r="N24" s="29"/>
      <c r="O24" s="29"/>
      <c r="P24" s="29"/>
      <c r="Q24" s="29" t="s">
        <v>67</v>
      </c>
      <c r="R24" s="29"/>
    </row>
    <row r="25" spans="1:21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1">
      <c r="B26" s="16"/>
      <c r="C26" s="28"/>
      <c r="D26" s="28"/>
      <c r="E26" s="100"/>
    </row>
    <row r="27" spans="1:21">
      <c r="B27" s="16"/>
      <c r="C27" s="28"/>
      <c r="D27" s="28"/>
      <c r="E27" s="100"/>
    </row>
    <row r="28" spans="1:21">
      <c r="B28" s="16"/>
      <c r="C28" s="28"/>
      <c r="D28" s="28"/>
      <c r="E28" s="100"/>
    </row>
    <row r="29" spans="1:21">
      <c r="B29" s="16"/>
      <c r="C29" s="28"/>
      <c r="D29" s="28"/>
      <c r="E29" s="100"/>
    </row>
    <row r="30" spans="1:21">
      <c r="B30" s="16"/>
      <c r="C30" s="28"/>
      <c r="D30" s="28"/>
      <c r="E30" s="100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</sheetData>
  <sheetProtection insertRows="0" deleteRows="0"/>
  <protectedRanges>
    <protectedRange sqref="J23:P1048576 M22:P22 U1:U15 J1:P15 P16 J16 U17:U1048576 J17:P21 N16" name="Obseg1"/>
    <protectedRange sqref="J22:L22" name="Obseg1_2"/>
    <protectedRange sqref="K16:M16 U16 O16" name="Obseg1_3_1"/>
  </protectedRanges>
  <mergeCells count="8">
    <mergeCell ref="B13:K13"/>
    <mergeCell ref="A22:L22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22</vt:i4>
      </vt:variant>
      <vt:variant>
        <vt:lpstr>Imenovani obsegi</vt:lpstr>
      </vt:variant>
      <vt:variant>
        <vt:i4>41</vt:i4>
      </vt:variant>
    </vt:vector>
  </HeadingPairs>
  <TitlesOfParts>
    <vt:vector size="63" baseType="lpstr">
      <vt:lpstr>prva stran</vt:lpstr>
      <vt:lpstr>Navodila za izpolnjevanje</vt:lpstr>
      <vt:lpstr>Ponudbeni pred_rekapitulacija</vt:lpstr>
      <vt:lpstr>1_MESO IN MESNI IZDELKI</vt:lpstr>
      <vt:lpstr>2_PERUTNINA</vt:lpstr>
      <vt:lpstr>3_SADJE IN ZELENJAVA</vt:lpstr>
      <vt:lpstr>4_INTEGRIRANA JABOLKA</vt:lpstr>
      <vt:lpstr>5_ZAMRZNJENE RIBE IN ZELENJAVA</vt:lpstr>
      <vt:lpstr>6_MLEKO IN MLEČNI IZDELKI</vt:lpstr>
      <vt:lpstr>7_IZDELKI IZ TESTA IN SVALJKI</vt:lpstr>
      <vt:lpstr>8_KRUH, PEKOVSKI IZD.</vt:lpstr>
      <vt:lpstr>9_TESTENINE IN MLEVSKI IZDELKI</vt:lpstr>
      <vt:lpstr>10_RIŽ_ŽITNE KAŠE</vt:lpstr>
      <vt:lpstr>11_SOKOVI</vt:lpstr>
      <vt:lpstr>12_RAZNO PREHRAMBENO BLAGO</vt:lpstr>
      <vt:lpstr>13_DIETETIČNI IZDELKI</vt:lpstr>
      <vt:lpstr>14_EKO ŽITA</vt:lpstr>
      <vt:lpstr>15_EKO SOK</vt:lpstr>
      <vt:lpstr>16_EKO SADJE</vt:lpstr>
      <vt:lpstr>17_EKO JAJCA</vt:lpstr>
      <vt:lpstr>18_EKO GOVEDINA</vt:lpstr>
      <vt:lpstr>19_EKO MLEKO</vt:lpstr>
      <vt:lpstr>'prva stran'!_Hlk8304910</vt:lpstr>
      <vt:lpstr>'1_MESO IN MESNI IZDELKI'!Področje_tiskanja</vt:lpstr>
      <vt:lpstr>'10_RIŽ_ŽITNE KAŠE'!Področje_tiskanja</vt:lpstr>
      <vt:lpstr>'11_SOKOVI'!Področje_tiskanja</vt:lpstr>
      <vt:lpstr>'12_RAZNO PREHRAMBENO BLAGO'!Področje_tiskanja</vt:lpstr>
      <vt:lpstr>'13_DIETETIČNI IZDELKI'!Področje_tiskanja</vt:lpstr>
      <vt:lpstr>'14_EKO ŽITA'!Področje_tiskanja</vt:lpstr>
      <vt:lpstr>'15_EKO SOK'!Področje_tiskanja</vt:lpstr>
      <vt:lpstr>'16_EKO SADJE'!Področje_tiskanja</vt:lpstr>
      <vt:lpstr>'17_EKO JAJCA'!Področje_tiskanja</vt:lpstr>
      <vt:lpstr>'18_EKO GOVEDINA'!Področje_tiskanja</vt:lpstr>
      <vt:lpstr>'19_EKO MLEKO'!Področje_tiskanja</vt:lpstr>
      <vt:lpstr>'2_PERUTNINA'!Področje_tiskanja</vt:lpstr>
      <vt:lpstr>'3_SADJE IN ZELENJAVA'!Področje_tiskanja</vt:lpstr>
      <vt:lpstr>'4_INTEGRIRANA JABOLKA'!Področje_tiskanja</vt:lpstr>
      <vt:lpstr>'5_ZAMRZNJENE RIBE IN ZELENJAVA'!Področje_tiskanja</vt:lpstr>
      <vt:lpstr>'6_MLEKO IN MLEČNI IZDELKI'!Področje_tiskanja</vt:lpstr>
      <vt:lpstr>'7_IZDELKI IZ TESTA IN SVALJKI'!Področje_tiskanja</vt:lpstr>
      <vt:lpstr>'8_KRUH, PEKOVSKI IZD.'!Področje_tiskanja</vt:lpstr>
      <vt:lpstr>'9_TESTENINE IN MLEVSKI IZDELKI'!Področje_tiskanja</vt:lpstr>
      <vt:lpstr>'Navodila za izpolnjevanje'!Področje_tiskanja</vt:lpstr>
      <vt:lpstr>'Ponudbeni pred_rekapitulacija'!Področje_tiskanja</vt:lpstr>
      <vt:lpstr>'1_MESO IN MESNI IZDELKI'!Tiskanje_naslovov</vt:lpstr>
      <vt:lpstr>'10_RIŽ_ŽITNE KAŠE'!Tiskanje_naslovov</vt:lpstr>
      <vt:lpstr>'11_SOKOVI'!Tiskanje_naslovov</vt:lpstr>
      <vt:lpstr>'12_RAZNO PREHRAMBENO BLAGO'!Tiskanje_naslovov</vt:lpstr>
      <vt:lpstr>'13_DIETETIČNI IZDELKI'!Tiskanje_naslovov</vt:lpstr>
      <vt:lpstr>'14_EKO ŽITA'!Tiskanje_naslovov</vt:lpstr>
      <vt:lpstr>'15_EKO SOK'!Tiskanje_naslovov</vt:lpstr>
      <vt:lpstr>'16_EKO SADJE'!Tiskanje_naslovov</vt:lpstr>
      <vt:lpstr>'17_EKO JAJCA'!Tiskanje_naslovov</vt:lpstr>
      <vt:lpstr>'18_EKO GOVEDINA'!Tiskanje_naslovov</vt:lpstr>
      <vt:lpstr>'19_EKO MLEKO'!Tiskanje_naslovov</vt:lpstr>
      <vt:lpstr>'2_PERUTNINA'!Tiskanje_naslovov</vt:lpstr>
      <vt:lpstr>'3_SADJE IN ZELENJAVA'!Tiskanje_naslovov</vt:lpstr>
      <vt:lpstr>'4_INTEGRIRANA JABOLKA'!Tiskanje_naslovov</vt:lpstr>
      <vt:lpstr>'5_ZAMRZNJENE RIBE IN ZELENJAVA'!Tiskanje_naslovov</vt:lpstr>
      <vt:lpstr>'6_MLEKO IN MLEČNI IZDELKI'!Tiskanje_naslovov</vt:lpstr>
      <vt:lpstr>'7_IZDELKI IZ TESTA IN SVALJKI'!Tiskanje_naslovov</vt:lpstr>
      <vt:lpstr>'8_KRUH, PEKOVSKI IZD.'!Tiskanje_naslovov</vt:lpstr>
      <vt:lpstr>'9_TESTENINE IN MLEVSKI IZDELKI'!Tiskanje_naslovov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2025-04-23T20:58:11Z</cp:lastPrinted>
  <dcterms:created xsi:type="dcterms:W3CDTF">2012-03-26T14:52:49Z</dcterms:created>
  <dcterms:modified xsi:type="dcterms:W3CDTF">2025-04-29T08:39:47Z</dcterms:modified>
</cp:coreProperties>
</file>