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24226"/>
  <mc:AlternateContent xmlns:mc="http://schemas.openxmlformats.org/markup-compatibility/2006">
    <mc:Choice Requires="x15">
      <x15ac:absPath xmlns:x15ac="http://schemas.microsoft.com/office/spreadsheetml/2010/11/ac" url="L:\JAVNA NAROČILA\JN\BLAGO\MATERIALI\CEPIVA IN ZDRAVILA\CEPIVA\JN-14-2025\Objava\Objava_popravljeno\"/>
    </mc:Choice>
  </mc:AlternateContent>
  <xr:revisionPtr revIDLastSave="0" documentId="13_ncr:1_{0ABFA769-8BE4-4931-BBB3-2FF45C6EBFD9}" xr6:coauthVersionLast="47" xr6:coauthVersionMax="47" xr10:uidLastSave="{00000000-0000-0000-0000-000000000000}"/>
  <bookViews>
    <workbookView xWindow="-120" yWindow="-120" windowWidth="29040" windowHeight="15720" activeTab="1" xr2:uid="{35D9816C-1A28-412C-A01B-4CDE4239C14D}"/>
  </bookViews>
  <sheets>
    <sheet name="Rekapitulacija" sheetId="5" r:id="rId1"/>
    <sheet name="Ponudbeni predračun" sheetId="7" r:id="rId2"/>
  </sheets>
  <definedNames>
    <definedName name="_xlnm.Print_Area" localSheetId="1">'Ponudbeni predračun'!$A$1:$T$66</definedName>
    <definedName name="_xlnm.Print_Area" localSheetId="0">Rekapitulacija!$A$1:$B$28</definedName>
  </definedNames>
  <calcPr calcId="191029"/>
</workbook>
</file>

<file path=xl/calcChain.xml><?xml version="1.0" encoding="utf-8"?>
<calcChain xmlns="http://schemas.openxmlformats.org/spreadsheetml/2006/main">
  <c r="O40" i="7" l="1"/>
  <c r="Q40" i="7"/>
  <c r="R40" i="7" s="1"/>
  <c r="T40" i="7" s="1"/>
  <c r="S40" i="7"/>
  <c r="O41" i="7"/>
  <c r="Q41" i="7"/>
  <c r="R41" i="7" s="1"/>
  <c r="T41" i="7" s="1"/>
  <c r="S41" i="7"/>
  <c r="O42" i="7"/>
  <c r="Q42" i="7"/>
  <c r="R42" i="7" s="1"/>
  <c r="T42" i="7" s="1"/>
  <c r="S42" i="7"/>
  <c r="S39" i="7"/>
  <c r="S35" i="7"/>
  <c r="S34" i="7"/>
  <c r="S33" i="7"/>
  <c r="S32" i="7"/>
  <c r="S29" i="7"/>
  <c r="S28" i="7"/>
  <c r="S26" i="7"/>
  <c r="S25" i="7"/>
  <c r="S18" i="7"/>
  <c r="S17" i="7"/>
  <c r="S16" i="7"/>
  <c r="S15" i="7"/>
  <c r="Q39" i="7"/>
  <c r="R39" i="7" s="1"/>
  <c r="T39" i="7" s="1"/>
  <c r="O39" i="7"/>
  <c r="S38" i="7"/>
  <c r="Q38" i="7"/>
  <c r="R38" i="7" s="1"/>
  <c r="T38" i="7" s="1"/>
  <c r="O38" i="7"/>
  <c r="S37" i="7"/>
  <c r="Q37" i="7"/>
  <c r="R37" i="7" s="1"/>
  <c r="T37" i="7" s="1"/>
  <c r="O37" i="7"/>
  <c r="S36" i="7"/>
  <c r="Q36" i="7"/>
  <c r="R36" i="7" s="1"/>
  <c r="T36" i="7" s="1"/>
  <c r="O36" i="7"/>
  <c r="Q35" i="7"/>
  <c r="R35" i="7" s="1"/>
  <c r="T35" i="7" s="1"/>
  <c r="O35" i="7"/>
  <c r="Q34" i="7"/>
  <c r="R34" i="7" s="1"/>
  <c r="T34" i="7" s="1"/>
  <c r="O34" i="7"/>
  <c r="Q33" i="7"/>
  <c r="R33" i="7" s="1"/>
  <c r="T33" i="7" s="1"/>
  <c r="O33" i="7"/>
  <c r="Q32" i="7"/>
  <c r="R32" i="7" s="1"/>
  <c r="T32" i="7" s="1"/>
  <c r="O32" i="7"/>
  <c r="S31" i="7"/>
  <c r="Q31" i="7"/>
  <c r="R31" i="7" s="1"/>
  <c r="T31" i="7" s="1"/>
  <c r="O31" i="7"/>
  <c r="S30" i="7"/>
  <c r="Q30" i="7"/>
  <c r="R30" i="7" s="1"/>
  <c r="T30" i="7" s="1"/>
  <c r="O30" i="7"/>
  <c r="Q29" i="7"/>
  <c r="R29" i="7" s="1"/>
  <c r="T29" i="7" s="1"/>
  <c r="O29" i="7"/>
  <c r="Q28" i="7"/>
  <c r="R28" i="7" s="1"/>
  <c r="T28" i="7" s="1"/>
  <c r="O28" i="7"/>
  <c r="Q27" i="7"/>
  <c r="R27" i="7" s="1"/>
  <c r="T27" i="7" s="1"/>
  <c r="O27" i="7"/>
  <c r="Q26" i="7"/>
  <c r="R26" i="7" s="1"/>
  <c r="T26" i="7" s="1"/>
  <c r="O26" i="7"/>
  <c r="Q25" i="7"/>
  <c r="R25" i="7" s="1"/>
  <c r="T25" i="7" s="1"/>
  <c r="O25" i="7"/>
  <c r="S24" i="7"/>
  <c r="Q24" i="7"/>
  <c r="R24" i="7" s="1"/>
  <c r="T24" i="7" s="1"/>
  <c r="O24" i="7"/>
  <c r="S23" i="7"/>
  <c r="Q23" i="7"/>
  <c r="R23" i="7" s="1"/>
  <c r="T23" i="7" s="1"/>
  <c r="O23" i="7"/>
  <c r="S22" i="7"/>
  <c r="Q22" i="7"/>
  <c r="R22" i="7" s="1"/>
  <c r="T22" i="7" s="1"/>
  <c r="O22" i="7"/>
  <c r="S21" i="7"/>
  <c r="Q21" i="7"/>
  <c r="R21" i="7" s="1"/>
  <c r="T21" i="7" s="1"/>
  <c r="O21" i="7"/>
  <c r="S20" i="7"/>
  <c r="Q20" i="7"/>
  <c r="R20" i="7" s="1"/>
  <c r="T20" i="7" s="1"/>
  <c r="O20" i="7"/>
  <c r="S19" i="7"/>
  <c r="Q19" i="7"/>
  <c r="R19" i="7" s="1"/>
  <c r="T19" i="7" s="1"/>
  <c r="O19" i="7"/>
  <c r="Q18" i="7"/>
  <c r="R18" i="7" s="1"/>
  <c r="T18" i="7" s="1"/>
  <c r="O18" i="7"/>
  <c r="Q17" i="7"/>
  <c r="R17" i="7" s="1"/>
  <c r="T17" i="7" s="1"/>
  <c r="O17" i="7"/>
  <c r="Q16" i="7"/>
  <c r="R16" i="7" s="1"/>
  <c r="T16" i="7" s="1"/>
  <c r="O16" i="7"/>
  <c r="Q15" i="7"/>
  <c r="R15" i="7" s="1"/>
  <c r="T15" i="7" s="1"/>
  <c r="O15" i="7"/>
  <c r="S27" i="7"/>
  <c r="T43" i="7" l="1"/>
  <c r="T44" i="7" s="1"/>
  <c r="B19" i="5" s="1"/>
  <c r="S43" i="7"/>
  <c r="S44" i="7" s="1"/>
</calcChain>
</file>

<file path=xl/sharedStrings.xml><?xml version="1.0" encoding="utf-8"?>
<sst xmlns="http://schemas.openxmlformats.org/spreadsheetml/2006/main" count="218" uniqueCount="170">
  <si>
    <t>Zap. št.</t>
  </si>
  <si>
    <t>Proizvajalec</t>
  </si>
  <si>
    <t>Cena za EM brez DDV</t>
  </si>
  <si>
    <t>Cena za EM z DDV</t>
  </si>
  <si>
    <t>kos</t>
  </si>
  <si>
    <t>Farmacevtska oblika</t>
  </si>
  <si>
    <t>Enota mere</t>
  </si>
  <si>
    <t xml:space="preserve">Registrirano ime zdravila                     </t>
  </si>
  <si>
    <t>raztopina za injiciranje</t>
  </si>
  <si>
    <t>peroralna suspenzija</t>
  </si>
  <si>
    <t>Registrirano ime zdravila kot npr. ali enakovredno</t>
  </si>
  <si>
    <t>Žig:</t>
  </si>
  <si>
    <t>peroralna raztopina</t>
  </si>
  <si>
    <t>škatla z 1 napolnjeno injekcijsko brizgo z 1 ml suspenzije in iglo</t>
  </si>
  <si>
    <t>Suspenzija za injiciranje</t>
  </si>
  <si>
    <t>škatla z 1 napolnjeno injekcijsko brizgo z 0,5 ml suspenzije in iglo</t>
  </si>
  <si>
    <t>škatla z 1 napolnjeno injekcijsko brizgo z 1 ml suspenzije za injiciranje in 1 injekcijsko iglo</t>
  </si>
  <si>
    <t>škatla z 1 napolnjeno injekcijsko brizgo (Tip Cap) z 0,5 ml suspenzije in 1 iglo</t>
  </si>
  <si>
    <t>škatla z 1 napolnjeno injekcijsko brizgo (Tip Cap) 0,25 ml suspenzije in 1 iglo</t>
  </si>
  <si>
    <t>škatla z 1 vialo s praškom, 1 napolnjena injekcijska brizga z vehiklom, 2 igli</t>
  </si>
  <si>
    <t>prašek in vehikel za raztopino za injiciranje</t>
  </si>
  <si>
    <t>škatla z 1 vialo s praškom, 1 napolnjeno injekcijsko brizgo z vehiklom in 2 iglama</t>
  </si>
  <si>
    <t>suspenzija za injiciranje v napolnjeni injekcijski brizgi</t>
  </si>
  <si>
    <t>škatla z 1 napolnjeno injekcijsko brizgo</t>
  </si>
  <si>
    <t>1,5 ml peroralne suspenzije v napolnjenem peroralnem aplikatorju, 1x</t>
  </si>
  <si>
    <t>škatla z 1 eno-odmerno (2 ml) tubo</t>
  </si>
  <si>
    <t>suspenzija za injiciranje</t>
  </si>
  <si>
    <t>Prašek in vehikel za suspenzijo za injiciranje</t>
  </si>
  <si>
    <t>škatla z 1 vialo s praškom in 1 napolnjena injekcijska brizga z vehiklom(10 mcg/0,5 ml)</t>
  </si>
  <si>
    <t>škatla z 1 napolnjeno injekcijsko brizgo z 0,5 ml suspenzije in 1 injekcijsko iglo</t>
  </si>
  <si>
    <t>škatla z 1 napolnjeno injekcijsko brizgo (0,5 ml) in 2 iglama</t>
  </si>
  <si>
    <t>škatla z 1 napolnjeno injekcijsko brizgo z 1 ml suspenzije in 1 injekcijsko iglo</t>
  </si>
  <si>
    <t>škatla z 1 napolnjeno injekcijsko brizgo z 1 ml raztopine</t>
  </si>
  <si>
    <t>škatla z 1 vialo z 0,5 ml raztopine</t>
  </si>
  <si>
    <t>Želeno osnovno pakiranje*</t>
  </si>
  <si>
    <t>drugo ustrezno cepivo proti virusu hepatitisa A</t>
  </si>
  <si>
    <t>drugo ustrezno cepivo proti virusu hepatitisa A za otroke</t>
  </si>
  <si>
    <t>drugo ustrezno cepivo proti hepatitisu A in hepatitisu B za odrasle</t>
  </si>
  <si>
    <t>drugo ustrezno štirivalentno cepivo proti meningokokom tipov A,C,Y,W-135 z očiščenimi in vezanimi polisaharidnimi antigeni</t>
  </si>
  <si>
    <t>drugo ustrezno cepivo proti virusu varicella (sev Oka/Merck)</t>
  </si>
  <si>
    <t>drugo ustrezno cepivo proti pneumokokom s prečiščenimi polisaharidnimi antigeni</t>
  </si>
  <si>
    <t>drugo ustrezno cepivo proti rotavirusom, petvalentno, živo</t>
  </si>
  <si>
    <t>drugo ustrezno cepivo proti rotavirusu, humani (sev RIX4414), živ, atenuiran</t>
  </si>
  <si>
    <t xml:space="preserve">drugo ustrezno cepivo proti davici in tetanusu </t>
  </si>
  <si>
    <t xml:space="preserve">drugo ustrezno cepivo proti hemofilusu influence tipa B - vezana oblika prečiščenega antigena </t>
  </si>
  <si>
    <t>drugo ustrezno cepivo proti oslovskemu kašlju s prečiščenimi antigeni in toksoidi</t>
  </si>
  <si>
    <t>drugo ustrezno mešano cepivo proti ošpicam, mumpsu, rdečkam in noricam z oslabljenimi virusi</t>
  </si>
  <si>
    <t>drugo ustrezno cepivo proti virusom papiloma, tipi 6, 11, 16, 18, 31, 33, 45, 52, 58</t>
  </si>
  <si>
    <t>drug ustrezen imunoglobulin proti tetanusu</t>
  </si>
  <si>
    <t>TEHNIČNE IN POSEBNE ZAHTEVE:</t>
  </si>
  <si>
    <t>Cena osn.pak. brez DDV</t>
  </si>
  <si>
    <t>Stopnja DDV (%)</t>
  </si>
  <si>
    <t>Cena osn.pak. z DDV</t>
  </si>
  <si>
    <t xml:space="preserve">ATC oznaka </t>
  </si>
  <si>
    <t>M-M RVAXPRO ali drugo mešano cepivo proti ošpicam, mumpsu in rdečkam z oslabljenimi virusi</t>
  </si>
  <si>
    <t>Skupaj vrednost z DDV</t>
  </si>
  <si>
    <t>Osn. pak. Dobavitelja</t>
  </si>
  <si>
    <t>škatla z 10 napolnjenimi injekcijskimi brizgami z 0,5 ml suspenzije in 10 injekcijskimi iglami</t>
  </si>
  <si>
    <t>škatla z 10 napolnjenimi injekcijskimi brizgami z 0,5 ml vehikla, 20 injekcijskimi iglami in 10 vialami s praškom</t>
  </si>
  <si>
    <t>2. Zdravila morajo ustrezati specifikacijam v dovoljenju za promet.</t>
  </si>
  <si>
    <t>3. Zdravilo mora ustrezati kakovosti, opisu in karakteristikam, ki so dane v okviru ponudbene dokumentacije</t>
  </si>
  <si>
    <t>drugo ustrezno cepivo proti gripi, z delci virusov ali s površinskimi antigeni, inaktivirano (sezonsko) za odrasle</t>
  </si>
  <si>
    <t>Zdravilna učinkovina
Ustrezna zamenjava</t>
  </si>
  <si>
    <t>Kat.številka/Del. Šifra</t>
  </si>
  <si>
    <t xml:space="preserve">CEPIVO HEPATITIS TIP A IN TIP B ZA ODRASLE - TWINRIX
</t>
  </si>
  <si>
    <t xml:space="preserve">CEPIVO HEPATITIS TIP B ZA ODRASLE - ENGERIX-B 20µg/1 ml
</t>
  </si>
  <si>
    <t xml:space="preserve">CEPIVO HEPAT.TIP B ZA OTROKE A10 - ENGERIX-B 10µg/0,5 ml
</t>
  </si>
  <si>
    <t xml:space="preserve">CEPIVO KLOPNI MEN. ZA ODRASLE - FSME IMMUN 0.5ML
</t>
  </si>
  <si>
    <t xml:space="preserve">CEPIVO KLOPNI MEN. ZA OTROKE - FSME IMMUN 0.25ML
</t>
  </si>
  <si>
    <t xml:space="preserve">CEPIVO PROTI MENIGNOKOKOM - NIMENRIX 
</t>
  </si>
  <si>
    <t xml:space="preserve">CEPIVO GARDASIL 9-VALENTNO 0,5ML - HPV
</t>
  </si>
  <si>
    <t xml:space="preserve">CEPIVO PROTI NORICAM - VARIVAX
</t>
  </si>
  <si>
    <t xml:space="preserve">CEPIVO PROTI ROTAVIRUSU - ROTARIX
</t>
  </si>
  <si>
    <t xml:space="preserve">CEPIVO PROTI ROTAVIRUSU - ROTATEQ
</t>
  </si>
  <si>
    <t xml:space="preserve">CEPIVO HEPATITIS TIP A ZA OTROKE - HAVRIX 720 ELISA
</t>
  </si>
  <si>
    <t xml:space="preserve">CEPIVO HEPATITIS TIP A ZA ODRASLE - HAVRIX 1440 ELISA
</t>
  </si>
  <si>
    <t>drugo ustrezno cepivo proti klopnemu meningoencefalitisu za odrasle</t>
  </si>
  <si>
    <t>drugo ustrezno cepivo proti klopnemu meningoencefalitisu za otroke</t>
  </si>
  <si>
    <t xml:space="preserve">CEPIVO PROTI PNEUMOKOKOM PNEUMOVAX 23 0,5ML VIALA
</t>
  </si>
  <si>
    <t>SYNAGIS 100MG/ML RAZTOPINA ZA INJICIRANJE 0,5 ml</t>
  </si>
  <si>
    <t>viala z 0,5 ml raztopine</t>
  </si>
  <si>
    <t>Raztopina za injiciranje</t>
  </si>
  <si>
    <t>CEPIVO PROTI OTROŠKI PARALIZI - IMOVAX POLIO</t>
  </si>
  <si>
    <r>
      <t>4. Izbrani ponudnik mora dobavljati blago v originalnem pakiranju,</t>
    </r>
    <r>
      <rPr>
        <sz val="10"/>
        <color indexed="8"/>
        <rFont val="Arial Narrow"/>
        <family val="2"/>
        <charset val="238"/>
      </rPr>
      <t xml:space="preserve"> v skladu z Zakonom o zdravilih in njegovimi podzakonskimi akti.</t>
    </r>
    <r>
      <rPr>
        <strike/>
        <sz val="10"/>
        <color indexed="8"/>
        <rFont val="Arial Narrow"/>
        <family val="2"/>
        <charset val="238"/>
      </rPr>
      <t xml:space="preserve"> </t>
    </r>
    <r>
      <rPr>
        <sz val="10"/>
        <color indexed="8"/>
        <rFont val="Arial Narrow"/>
        <family val="2"/>
        <charset val="238"/>
      </rPr>
      <t>Za zdravila, ki imajo dovoljenje za promet, veljavno v Republiki Sloveniji, izvajalec zagotovi navodila za uporabo in povzetek glavnih značilnosti v slovenskem jeziku. Za zdravila, ki so na trgu v Sloveniji na osnovi dovoljenja za vnos / uvoz izdanega s strani JAZMP, izvajalec zagotovi navodila za uporabo in povzetek glavnih značilnosti v angleškem jeziku.</t>
    </r>
  </si>
  <si>
    <t>CEPIVO PROTI TIFUSU TYPHIM VI</t>
  </si>
  <si>
    <t>drugo ustrezno cepivo proti tifusu s prečiščenimi polisaharidnimi antigeni</t>
  </si>
  <si>
    <t xml:space="preserve">  škatla z 1 napolnjeno injekcijsko brizgo z 0,5 ml raztopine</t>
  </si>
  <si>
    <t>Skupaj vrednost brez DDV</t>
  </si>
  <si>
    <t>sc</t>
  </si>
  <si>
    <t xml:space="preserve">TETAGAM P 250 HUMANI IMUNOGLOB.PROTI TETANUS.TOKSINU 1 ML  
                                                                                                                                                               </t>
  </si>
  <si>
    <t xml:space="preserve">HBVAXPRO ali drugo ustrezno cepivo proti virusu hepatitisa B, za odrasle
</t>
  </si>
  <si>
    <t xml:space="preserve">HBVAXPRO ali drugo ustrezno cepivo proti virusu hepatitisa B, za otroke
</t>
  </si>
  <si>
    <t xml:space="preserve">CEPIVO OŠPICE-MUMPS-RDEČKE-NOR.- PROQUAD
</t>
  </si>
  <si>
    <t>drugo ustrezno zdravilo z učinkovino palivizumab</t>
  </si>
  <si>
    <t xml:space="preserve">drugo ustrezno trovalentno cepivo proti otroški paralizi z inaktiviranimi virusi </t>
  </si>
  <si>
    <t>raztopina oz. suspenzija za injiciranje</t>
  </si>
  <si>
    <t>CEPIVO PROTI MENINGOKOKOM - B BEXSERO</t>
  </si>
  <si>
    <t>škatla z 1 injekcijsko brizgo z iglo</t>
  </si>
  <si>
    <t>večkomponentno cepivo proti meningokokom tipa B</t>
  </si>
  <si>
    <t>Naročnik za vse artikle dovoljuje možnost dobave enakovrednih artiklov in različna pakiranja zato se za preračun cene, ki se ocenjuje, upošteva cena za enoto mere, ki jo za ponujene enakovredne artikle nudi ponudnik, upoštevajoč navedeno želeno pakiranje naročnika ter omejitve podane s strani naročnika. V primeru motenj z oskrbo s posameznim razpisanim cepivom lahko ponudnik ponudi  tudi drugačno farmacevtsko obliko, v kolikor gre za enako učinkovino, ki je predvidena za posmezno cepivo. Največje dovoljeno pakiranje je 10 injekcijskih brizg v eni škatli.</t>
  </si>
  <si>
    <t>1. Zdravila morajo biti izdelana po načelih dobre proizvodne prakse in imeti dovoljenje za promet veljavno v Republiki Sloveniji, oziroma dovoljenje za vnos/uvoz izdano s strani JAZMP v skladu z Zakonom o zdravilih in podzakonskimi akti s tega področja.</t>
  </si>
  <si>
    <t>012315</t>
  </si>
  <si>
    <t>Ponudnik:</t>
  </si>
  <si>
    <t>Predmet naročila</t>
  </si>
  <si>
    <t>Ponudba je veljavna do: _____________________</t>
  </si>
  <si>
    <t>(120 dni od dneva odpiranja ponudb)</t>
  </si>
  <si>
    <t>Kljub prednastavljenim formulam naročnika je ponudnik sam odgovoren za pravilen vnos in izračun ponudbenih vrednosti!</t>
  </si>
  <si>
    <t>drugo ustrezno mešano cepivo proti davici, hemofilusu influence tipa B, oslovskemu kašlju, otroški paralizi, tetanusu in hepatitisu B</t>
  </si>
  <si>
    <t>Količine so samo okvirne (letne). Naročnik se ne obvezuje naročiti vseh količin in tudi ne vseh cepiv, v kolikor za to ne bo potrebe!</t>
  </si>
  <si>
    <t>100789/100865</t>
  </si>
  <si>
    <t>103207/103381</t>
  </si>
  <si>
    <t>škatla z 10 napolnjenimi injekcijskimi brizgami (0,5 ml) in 10 injekcijskimi iglami</t>
  </si>
  <si>
    <t xml:space="preserve">CEPIVO DI TE PER - BOOSTRIX oz. ADACEL
</t>
  </si>
  <si>
    <t xml:space="preserve">CEPIVO OŠPICE-MUMPS-RDEČKE - PRIORIX ali M-M-RVAXPRO 10X0,5ML
</t>
  </si>
  <si>
    <t>škatla z 1 napolnjeno injekcijsko brizgo z iglo</t>
  </si>
  <si>
    <t xml:space="preserve">Ponujeno: škatla z 10 napolnjenimi injekcijskimi brizgami z 0,5 ml suspenzije in 10 injekcijskimi iglami
</t>
  </si>
  <si>
    <t xml:space="preserve">Okvirna letna količina (EM) po osn. pakiranju </t>
  </si>
  <si>
    <t>CEPIVO HEXACIMA - DI-HEM.INF-OSL.KAŠL-OTR.OHROM-TE-HBV</t>
  </si>
  <si>
    <t>013969</t>
  </si>
  <si>
    <t>100796</t>
  </si>
  <si>
    <t>100797</t>
  </si>
  <si>
    <t>100798</t>
  </si>
  <si>
    <t>101127</t>
  </si>
  <si>
    <t>101393</t>
  </si>
  <si>
    <t>103026</t>
  </si>
  <si>
    <t>103069</t>
  </si>
  <si>
    <t>CEPIVO PROTI PNEUMOKOKOM PREVENAR 20 SUSPENZIJA V NAPOLNJENI BRIZGI</t>
  </si>
  <si>
    <t>103144</t>
  </si>
  <si>
    <t>103226</t>
  </si>
  <si>
    <t>103250</t>
  </si>
  <si>
    <t>103258</t>
  </si>
  <si>
    <t>103366</t>
  </si>
  <si>
    <t>103376</t>
  </si>
  <si>
    <t>103390</t>
  </si>
  <si>
    <t>CEPIVO PROTI HERPES ZOSTRU SHINGRIX PRAŠEK IN SUSP.</t>
  </si>
  <si>
    <t>103391</t>
  </si>
  <si>
    <t>CEPIVO PROTI DAVICI IN TETANUSU - DITEBOOSTER  0,5 ML á5 NAPOLNJENIG BRIZG+IGLE</t>
  </si>
  <si>
    <t>PONUDBENI PREDRAČUN</t>
  </si>
  <si>
    <t>JN-5-2025</t>
  </si>
  <si>
    <t>REKAPITULACIJA</t>
  </si>
  <si>
    <t>__________________________________</t>
  </si>
  <si>
    <t>_____________________________</t>
  </si>
  <si>
    <t xml:space="preserve">NAKUP CEPIV </t>
  </si>
  <si>
    <t xml:space="preserve">Datum: _____________                                                              Žig: </t>
  </si>
  <si>
    <t>Podpis pooblaščene osebe:</t>
  </si>
  <si>
    <t>_______________________________</t>
  </si>
  <si>
    <t>NAKUP CEPIV</t>
  </si>
  <si>
    <t>Datum: ____________________</t>
  </si>
  <si>
    <t>CEPIVO HEPATITIS TIP B ZA ODRASLE - HBVAXPRO 10 µg / ml, suspenzija za iniciranje v brizgi</t>
  </si>
  <si>
    <t>CEPIVO PROTI GRIPI VAXIGRIP TETRA, INFLUVAC TETRA 0.5 ML SUSPENZIJA ZA ODRASLE IN OTROKE V SKLADU S PRIPOROČILI NIJZ</t>
  </si>
  <si>
    <t>SKUPAJ končna okvirna vrednost ponudbe z DDV v EUR za obdobje 2 let:</t>
  </si>
  <si>
    <t>Skupaj okvirna vrednost ponudbe z DDV za pogodbeno obdobje 2 let</t>
  </si>
  <si>
    <t>Priloga 7</t>
  </si>
  <si>
    <t>Priloga 6</t>
  </si>
  <si>
    <t>drugo ustrezno cepivo proti hepatitisu tip B za odrasle</t>
  </si>
  <si>
    <t>škatla z 1 napolnjeno injekcijsko brizgo z 1 ml suspenzije in dvema injekcijskima iglama</t>
  </si>
  <si>
    <t xml:space="preserve">suspenzija za injiciranje   </t>
  </si>
  <si>
    <t xml:space="preserve">drugo ustrezno cepivo proti pneumokokom   </t>
  </si>
  <si>
    <t>dugo ustrezno cepivo proti herpes zostru</t>
  </si>
  <si>
    <t>škatla z 1 vialo s praškom in 1 vialo s suspenzijo</t>
  </si>
  <si>
    <t xml:space="preserve">prašek in suspenzija za suspenzijo za injiciranje
</t>
  </si>
  <si>
    <t>škatla s 5 napolnjenimi injekcijskimi brizgami s 0,5 ml suspenzije</t>
  </si>
  <si>
    <t xml:space="preserve">suspenzija za injiciranje </t>
  </si>
  <si>
    <t>NABAVA CEPIV</t>
  </si>
  <si>
    <t>JN-14-2025</t>
  </si>
  <si>
    <t xml:space="preserve"> SKUPAJ končna okvirna vrednost ponudbe z DDV v EUR za obdobje 1 leta:</t>
  </si>
  <si>
    <t>škatla z 10 vialami (prašek), 10 napolnjenimi injekcijskimi brizgami (vehikel) in 20 iglami</t>
  </si>
  <si>
    <r>
      <rPr>
        <b/>
        <sz val="10"/>
        <rFont val="Arial Narrow"/>
        <family val="2"/>
        <charset val="238"/>
      </rPr>
      <t>OPOMBA:</t>
    </r>
    <r>
      <rPr>
        <sz val="10"/>
        <rFont val="Arial Narrow"/>
        <family val="2"/>
        <charset val="238"/>
      </rPr>
      <t xml:space="preserve"> V skladu s pogodbo cene cepiv vseh postavk razen pod zap. št</t>
    </r>
    <r>
      <rPr>
        <b/>
        <sz val="10"/>
        <rFont val="Arial Narrow"/>
        <family val="2"/>
        <charset val="238"/>
      </rPr>
      <t xml:space="preserve">. </t>
    </r>
    <r>
      <rPr>
        <b/>
        <sz val="10"/>
        <color theme="1"/>
        <rFont val="Arial Narrow"/>
        <family val="2"/>
        <charset val="238"/>
      </rPr>
      <t>7, 8, 13, 22 in 23</t>
    </r>
    <r>
      <rPr>
        <sz val="10"/>
        <rFont val="Arial Narrow"/>
        <family val="2"/>
        <charset val="238"/>
      </rPr>
      <t xml:space="preserve"> niso fiksne za čas trajanja pogodbe in se usklajujejo s trenutno veljavnimi cenami zdravil v skladu z veljavno zakonodajo s tega področja. </t>
    </r>
  </si>
  <si>
    <r>
      <t xml:space="preserve">CEPIVO PROTI HEMOFILUSU INFLUENCE TIPA B - </t>
    </r>
    <r>
      <rPr>
        <strike/>
        <sz val="10"/>
        <color rgb="FFFF0000"/>
        <rFont val="Arial Narrow"/>
        <family val="2"/>
        <charset val="238"/>
      </rPr>
      <t>HIBERIX,</t>
    </r>
    <r>
      <rPr>
        <sz val="10"/>
        <color rgb="FF000000"/>
        <rFont val="Arial Narrow"/>
        <family val="2"/>
        <charset val="238"/>
      </rPr>
      <t xml:space="preserve"> ACT-HIB
</t>
    </r>
  </si>
  <si>
    <r>
      <rPr>
        <strike/>
        <sz val="10"/>
        <color rgb="FFFF0000"/>
        <rFont val="Arial Narrow"/>
        <family val="2"/>
        <charset val="238"/>
      </rPr>
      <t>103364/</t>
    </r>
    <r>
      <rPr>
        <sz val="10"/>
        <color rgb="FF000000"/>
        <rFont val="Arial Narrow"/>
        <family val="2"/>
        <charset val="238"/>
      </rPr>
      <t>103051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</si>
</sst>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20" x14ac:knownFonts="1">
    <font>
      <sz val="10"/>
      <name val="Arial CE"/>
      <charset val="238"/>
    </font>
    <font>
      <sz val="10"/>
      <name val="Arial CE"/>
      <charset val="238"/>
    </font>
    <font>
      <b/>
      <sz val="11"/>
      <name val="Arial Narrow"/>
      <family val="2"/>
      <charset val="238"/>
    </font>
    <font>
      <b/>
      <sz val="10"/>
      <name val="Arial Narrow"/>
      <family val="2"/>
      <charset val="238"/>
    </font>
    <font>
      <sz val="10"/>
      <name val="Arial Narrow"/>
      <family val="2"/>
      <charset val="238"/>
    </font>
    <font>
      <sz val="10"/>
      <name val="Arial CE"/>
      <family val="2"/>
      <charset val="238"/>
    </font>
    <font>
      <sz val="10"/>
      <color indexed="8"/>
      <name val="Arial Narrow"/>
      <family val="2"/>
      <charset val="238"/>
    </font>
    <font>
      <strike/>
      <sz val="10"/>
      <color indexed="8"/>
      <name val="Arial Narrow"/>
      <family val="2"/>
      <charset val="238"/>
    </font>
    <font>
      <sz val="11"/>
      <name val="Arial Narrow"/>
      <family val="2"/>
      <charset val="238"/>
    </font>
    <font>
      <b/>
      <sz val="13"/>
      <name val="Arial Narrow"/>
      <family val="2"/>
      <charset val="238"/>
    </font>
    <font>
      <i/>
      <sz val="11"/>
      <name val="Arial Narrow"/>
      <family val="2"/>
      <charset val="238"/>
    </font>
    <font>
      <sz val="11"/>
      <color theme="1"/>
      <name val="Calibri"/>
      <family val="2"/>
      <charset val="238"/>
      <scheme val="minor"/>
    </font>
    <font>
      <sz val="10"/>
      <color theme="1"/>
      <name val="Arial Narrow"/>
      <family val="2"/>
      <charset val="238"/>
    </font>
    <font>
      <sz val="10"/>
      <color rgb="FF000000"/>
      <name val="Arial Narrow"/>
      <family val="2"/>
      <charset val="238"/>
    </font>
    <font>
      <b/>
      <sz val="10"/>
      <color rgb="FF000000"/>
      <name val="Arial Narrow"/>
      <family val="2"/>
      <charset val="238"/>
    </font>
    <font>
      <sz val="10"/>
      <color rgb="FFFF0000"/>
      <name val="Arial Narrow"/>
      <family val="2"/>
      <charset val="238"/>
    </font>
    <font>
      <sz val="9"/>
      <color rgb="FFFF0000"/>
      <name val="Arial Narrow"/>
      <family val="2"/>
      <charset val="238"/>
    </font>
    <font>
      <sz val="11"/>
      <color theme="1"/>
      <name val="Arial Narrow"/>
      <family val="2"/>
      <charset val="238"/>
    </font>
    <font>
      <b/>
      <sz val="10"/>
      <color theme="1"/>
      <name val="Arial Narrow"/>
      <family val="2"/>
      <charset val="238"/>
    </font>
    <font>
      <strike/>
      <sz val="10"/>
      <color rgb="FFFF0000"/>
      <name val="Arial Narrow"/>
      <family val="2"/>
      <charset val="238"/>
    </font>
  </fonts>
  <fills count="4">
    <fill>
      <patternFill patternType="none"/>
    </fill>
    <fill>
      <patternFill patternType="gray125"/>
    </fill>
    <fill>
      <patternFill patternType="solid">
        <fgColor theme="0"/>
        <bgColor indexed="64"/>
      </patternFill>
    </fill>
    <fill>
      <patternFill patternType="solid">
        <fgColor theme="6" tint="0.79998168889431442"/>
        <bgColor indexed="64"/>
      </patternFill>
    </fill>
  </fills>
  <borders count="6">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11" fillId="0" borderId="0"/>
    <xf numFmtId="0" fontId="5" fillId="0" borderId="0"/>
  </cellStyleXfs>
  <cellXfs count="113">
    <xf numFmtId="0" fontId="0" fillId="0" borderId="0" xfId="0"/>
    <xf numFmtId="0" fontId="4" fillId="0" borderId="0" xfId="0" applyFont="1" applyAlignment="1">
      <alignment vertical="center"/>
    </xf>
    <xf numFmtId="0" fontId="12" fillId="2" borderId="0" xfId="0" applyFont="1" applyFill="1"/>
    <xf numFmtId="4" fontId="8" fillId="0" borderId="0" xfId="0" applyNumberFormat="1" applyFont="1" applyAlignment="1">
      <alignment horizontal="right"/>
    </xf>
    <xf numFmtId="0" fontId="4" fillId="0" borderId="0" xfId="0" applyFont="1"/>
    <xf numFmtId="0" fontId="8" fillId="0" borderId="0" xfId="0" applyFont="1" applyAlignment="1">
      <alignment vertical="center"/>
    </xf>
    <xf numFmtId="0" fontId="8" fillId="0" borderId="0" xfId="0" applyFont="1"/>
    <xf numFmtId="3" fontId="9" fillId="0" borderId="0" xfId="0" applyNumberFormat="1" applyFont="1" applyAlignment="1">
      <alignment horizontal="center" wrapText="1"/>
    </xf>
    <xf numFmtId="0" fontId="13" fillId="0" borderId="5" xfId="0" applyFont="1" applyBorder="1" applyAlignment="1">
      <alignment horizontal="center" vertical="center" wrapText="1" readingOrder="1"/>
    </xf>
    <xf numFmtId="0" fontId="13" fillId="0" borderId="5" xfId="0" applyFont="1" applyBorder="1" applyAlignment="1">
      <alignment horizontal="left" vertical="center" wrapText="1"/>
    </xf>
    <xf numFmtId="0" fontId="13" fillId="0" borderId="5" xfId="2" applyFont="1" applyBorder="1" applyAlignment="1">
      <alignment horizontal="left" vertical="center" wrapText="1" readingOrder="1"/>
    </xf>
    <xf numFmtId="0" fontId="13" fillId="0" borderId="5" xfId="2" applyFont="1" applyBorder="1" applyAlignment="1">
      <alignment horizontal="center" vertical="center" wrapText="1" readingOrder="1"/>
    </xf>
    <xf numFmtId="0" fontId="13" fillId="0" borderId="5" xfId="0" applyFont="1" applyBorder="1" applyAlignment="1">
      <alignment horizontal="left" vertical="center" wrapText="1" readingOrder="1"/>
    </xf>
    <xf numFmtId="0" fontId="13" fillId="0" borderId="5" xfId="0" applyFont="1" applyBorder="1" applyAlignment="1">
      <alignment horizontal="center" vertical="center" wrapText="1"/>
    </xf>
    <xf numFmtId="164" fontId="8" fillId="0" borderId="0" xfId="1" applyNumberFormat="1" applyFont="1" applyAlignment="1">
      <alignment horizontal="center" vertical="center"/>
    </xf>
    <xf numFmtId="0" fontId="11" fillId="0" borderId="0" xfId="1"/>
    <xf numFmtId="0" fontId="8" fillId="0" borderId="0" xfId="1" applyFont="1" applyAlignment="1">
      <alignment horizontal="center" vertical="center"/>
    </xf>
    <xf numFmtId="0" fontId="8" fillId="0" borderId="0" xfId="1" applyFont="1" applyAlignment="1">
      <alignment vertical="center"/>
    </xf>
    <xf numFmtId="0" fontId="8" fillId="0" borderId="0" xfId="1" applyFont="1" applyAlignment="1">
      <alignment horizontal="justify" vertical="center" wrapText="1"/>
    </xf>
    <xf numFmtId="0" fontId="8" fillId="0" borderId="0" xfId="1" applyFont="1" applyAlignment="1">
      <alignment vertical="center" wrapText="1"/>
    </xf>
    <xf numFmtId="0" fontId="10" fillId="0" borderId="0" xfId="1" applyFont="1" applyAlignment="1">
      <alignment vertical="center"/>
    </xf>
    <xf numFmtId="0" fontId="4" fillId="0" borderId="0" xfId="1" applyFont="1" applyAlignment="1" applyProtection="1">
      <alignment vertical="center"/>
      <protection locked="0"/>
    </xf>
    <xf numFmtId="0" fontId="4" fillId="0" borderId="0" xfId="1" applyFont="1" applyAlignment="1">
      <alignment horizontal="left" vertical="center"/>
    </xf>
    <xf numFmtId="0" fontId="4" fillId="0" borderId="1" xfId="0" applyFont="1" applyBorder="1"/>
    <xf numFmtId="4" fontId="0" fillId="0" borderId="2" xfId="0" applyNumberFormat="1" applyBorder="1"/>
    <xf numFmtId="0" fontId="14" fillId="3" borderId="2" xfId="0" applyFont="1" applyFill="1" applyBorder="1" applyAlignment="1">
      <alignment horizontal="center" vertical="center"/>
    </xf>
    <xf numFmtId="0" fontId="14" fillId="3" borderId="2"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4" fillId="0" borderId="0" xfId="0" applyFont="1" applyAlignment="1">
      <alignment horizontal="right"/>
    </xf>
    <xf numFmtId="0" fontId="4" fillId="0" borderId="0" xfId="0" applyFont="1" applyAlignment="1">
      <alignment horizontal="center"/>
    </xf>
    <xf numFmtId="4" fontId="3" fillId="3" borderId="2" xfId="0" applyNumberFormat="1" applyFont="1" applyFill="1" applyBorder="1" applyAlignment="1">
      <alignment horizontal="center" vertical="center" wrapText="1"/>
    </xf>
    <xf numFmtId="49" fontId="3" fillId="3" borderId="2" xfId="0" applyNumberFormat="1" applyFont="1" applyFill="1" applyBorder="1" applyAlignment="1">
      <alignment horizontal="center" vertical="center" wrapText="1"/>
    </xf>
    <xf numFmtId="0" fontId="3" fillId="3" borderId="2" xfId="0" applyFont="1" applyFill="1" applyBorder="1" applyAlignment="1">
      <alignment vertical="center" wrapText="1"/>
    </xf>
    <xf numFmtId="3" fontId="3" fillId="3" borderId="2" xfId="0" applyNumberFormat="1" applyFont="1" applyFill="1" applyBorder="1" applyAlignment="1">
      <alignment horizontal="center" vertical="top" wrapText="1"/>
    </xf>
    <xf numFmtId="164" fontId="3" fillId="3" borderId="2" xfId="0" applyNumberFormat="1" applyFont="1" applyFill="1" applyBorder="1" applyAlignment="1">
      <alignment horizontal="center" vertical="top" wrapText="1"/>
    </xf>
    <xf numFmtId="4" fontId="3" fillId="3" borderId="2" xfId="0" applyNumberFormat="1" applyFont="1" applyFill="1" applyBorder="1" applyAlignment="1">
      <alignment horizontal="center" vertical="top" wrapText="1"/>
    </xf>
    <xf numFmtId="3" fontId="4" fillId="0" borderId="2" xfId="0" applyNumberFormat="1" applyFont="1" applyBorder="1" applyAlignment="1">
      <alignment horizontal="center" vertical="center" readingOrder="1"/>
    </xf>
    <xf numFmtId="0" fontId="15" fillId="2" borderId="2" xfId="0" applyFont="1" applyFill="1" applyBorder="1" applyAlignment="1">
      <alignment vertical="center" wrapText="1" readingOrder="1"/>
    </xf>
    <xf numFmtId="0" fontId="15" fillId="2" borderId="2" xfId="0" applyFont="1" applyFill="1" applyBorder="1" applyAlignment="1">
      <alignment horizontal="center" vertical="center" readingOrder="1"/>
    </xf>
    <xf numFmtId="49" fontId="15" fillId="2" borderId="2" xfId="0" applyNumberFormat="1" applyFont="1" applyFill="1" applyBorder="1" applyAlignment="1">
      <alignment horizontal="center" vertical="center"/>
    </xf>
    <xf numFmtId="164" fontId="4" fillId="2" borderId="2" xfId="0" applyNumberFormat="1" applyFont="1" applyFill="1" applyBorder="1" applyAlignment="1">
      <alignment horizontal="right"/>
    </xf>
    <xf numFmtId="164" fontId="4" fillId="2" borderId="2" xfId="0" quotePrefix="1" applyNumberFormat="1" applyFont="1" applyFill="1" applyBorder="1" applyAlignment="1">
      <alignment horizontal="center" wrapText="1"/>
    </xf>
    <xf numFmtId="4" fontId="4" fillId="2" borderId="2" xfId="0" quotePrefix="1" applyNumberFormat="1" applyFont="1" applyFill="1" applyBorder="1" applyAlignment="1">
      <alignment horizontal="center" wrapText="1"/>
    </xf>
    <xf numFmtId="0" fontId="15" fillId="2" borderId="2" xfId="0" applyFont="1" applyFill="1" applyBorder="1" applyAlignment="1">
      <alignment horizontal="center" vertical="center"/>
    </xf>
    <xf numFmtId="0" fontId="15" fillId="2" borderId="2" xfId="0" applyFont="1" applyFill="1" applyBorder="1" applyAlignment="1">
      <alignment vertical="center" wrapText="1"/>
    </xf>
    <xf numFmtId="49" fontId="15" fillId="2" borderId="2" xfId="0" applyNumberFormat="1" applyFont="1" applyFill="1" applyBorder="1" applyAlignment="1">
      <alignment horizontal="center" vertical="center" readingOrder="1"/>
    </xf>
    <xf numFmtId="0" fontId="15" fillId="0" borderId="2" xfId="0" applyFont="1" applyBorder="1" applyAlignment="1">
      <alignment vertical="center" wrapText="1" readingOrder="1"/>
    </xf>
    <xf numFmtId="2" fontId="15" fillId="0" borderId="2" xfId="0" applyNumberFormat="1" applyFont="1" applyBorder="1" applyAlignment="1">
      <alignment horizontal="center" vertical="center" readingOrder="1"/>
    </xf>
    <xf numFmtId="49" fontId="15" fillId="0" borderId="2" xfId="0" applyNumberFormat="1" applyFont="1" applyBorder="1" applyAlignment="1">
      <alignment horizontal="center" vertical="center" readingOrder="1"/>
    </xf>
    <xf numFmtId="0" fontId="15" fillId="0" borderId="2" xfId="0" applyFont="1" applyBorder="1" applyAlignment="1">
      <alignment horizontal="center" vertical="center"/>
    </xf>
    <xf numFmtId="49" fontId="15" fillId="0" borderId="2" xfId="0" applyNumberFormat="1" applyFont="1" applyBorder="1" applyAlignment="1">
      <alignment horizontal="center" vertical="center"/>
    </xf>
    <xf numFmtId="164" fontId="4" fillId="0" borderId="2" xfId="0" quotePrefix="1" applyNumberFormat="1" applyFont="1" applyBorder="1" applyAlignment="1">
      <alignment horizontal="center" wrapText="1"/>
    </xf>
    <xf numFmtId="4" fontId="4" fillId="0" borderId="2" xfId="0" quotePrefix="1" applyNumberFormat="1" applyFont="1" applyBorder="1" applyAlignment="1">
      <alignment horizontal="center" wrapText="1"/>
    </xf>
    <xf numFmtId="0" fontId="15" fillId="0" borderId="2" xfId="0" applyFont="1" applyBorder="1" applyAlignment="1">
      <alignment horizontal="center" vertical="center" readingOrder="1"/>
    </xf>
    <xf numFmtId="0" fontId="15" fillId="2" borderId="2" xfId="0" applyFont="1" applyFill="1" applyBorder="1" applyAlignment="1">
      <alignment horizontal="justify" vertical="center" readingOrder="1"/>
    </xf>
    <xf numFmtId="164" fontId="4" fillId="0" borderId="2" xfId="0" applyNumberFormat="1" applyFont="1" applyBorder="1" applyAlignment="1">
      <alignment horizontal="right"/>
    </xf>
    <xf numFmtId="0" fontId="15" fillId="0" borderId="2" xfId="0" applyFont="1" applyBorder="1" applyAlignment="1">
      <alignment vertical="center" wrapText="1"/>
    </xf>
    <xf numFmtId="0" fontId="15" fillId="0" borderId="2" xfId="0" applyFont="1" applyBorder="1" applyAlignment="1">
      <alignment horizontal="justify" vertical="center" readingOrder="1"/>
    </xf>
    <xf numFmtId="49" fontId="15" fillId="0" borderId="2" xfId="0" applyNumberFormat="1" applyFont="1" applyBorder="1" applyAlignment="1">
      <alignment horizontal="justify" vertical="center" readingOrder="1"/>
    </xf>
    <xf numFmtId="0" fontId="4" fillId="2" borderId="2" xfId="0" quotePrefix="1" applyFont="1" applyFill="1" applyBorder="1" applyAlignment="1">
      <alignment horizontal="center" wrapText="1"/>
    </xf>
    <xf numFmtId="0" fontId="4" fillId="2" borderId="2" xfId="0" applyFont="1" applyFill="1" applyBorder="1" applyAlignment="1">
      <alignment horizontal="center" wrapText="1"/>
    </xf>
    <xf numFmtId="0" fontId="4" fillId="0" borderId="2" xfId="0" applyFont="1" applyBorder="1" applyAlignment="1">
      <alignment horizontal="center" wrapText="1"/>
    </xf>
    <xf numFmtId="0" fontId="12" fillId="2" borderId="2" xfId="0" applyFont="1" applyFill="1" applyBorder="1" applyAlignment="1">
      <alignment horizontal="center" wrapText="1"/>
    </xf>
    <xf numFmtId="164" fontId="4" fillId="3" borderId="3" xfId="0" applyNumberFormat="1" applyFont="1" applyFill="1" applyBorder="1"/>
    <xf numFmtId="4" fontId="4" fillId="3" borderId="2" xfId="0" applyNumberFormat="1" applyFont="1" applyFill="1" applyBorder="1"/>
    <xf numFmtId="3" fontId="16" fillId="2" borderId="0" xfId="0" applyNumberFormat="1" applyFont="1" applyFill="1" applyAlignment="1">
      <alignment horizontal="center" vertical="center" readingOrder="1"/>
    </xf>
    <xf numFmtId="0" fontId="12" fillId="2" borderId="0" xfId="0" applyFont="1" applyFill="1" applyAlignment="1">
      <alignment horizontal="justify" vertical="top" readingOrder="1"/>
    </xf>
    <xf numFmtId="0" fontId="17" fillId="2" borderId="0" xfId="0" applyFont="1" applyFill="1" applyAlignment="1">
      <alignment horizontal="center" wrapText="1"/>
    </xf>
    <xf numFmtId="0" fontId="4" fillId="2" borderId="0" xfId="0" applyFont="1" applyFill="1"/>
    <xf numFmtId="49" fontId="12" fillId="2" borderId="0" xfId="0" applyNumberFormat="1" applyFont="1" applyFill="1"/>
    <xf numFmtId="0" fontId="12" fillId="0" borderId="0" xfId="0" applyFont="1"/>
    <xf numFmtId="0" fontId="18" fillId="0" borderId="0" xfId="0" applyFont="1" applyAlignment="1">
      <alignment horizontal="left"/>
    </xf>
    <xf numFmtId="0" fontId="1" fillId="0" borderId="0" xfId="0" applyFont="1"/>
    <xf numFmtId="14" fontId="8" fillId="0" borderId="0" xfId="1" applyNumberFormat="1" applyFont="1" applyAlignment="1">
      <alignment vertical="center"/>
    </xf>
    <xf numFmtId="4" fontId="4" fillId="0" borderId="0" xfId="0" applyNumberFormat="1" applyFont="1" applyAlignment="1">
      <alignment horizontal="right"/>
    </xf>
    <xf numFmtId="14" fontId="4" fillId="0" borderId="0" xfId="1" applyNumberFormat="1" applyFont="1" applyAlignment="1">
      <alignment horizontal="justify" vertical="center"/>
    </xf>
    <xf numFmtId="0" fontId="4" fillId="0" borderId="0" xfId="1" applyFont="1" applyAlignment="1">
      <alignment horizontal="justify" vertical="center"/>
    </xf>
    <xf numFmtId="164" fontId="4" fillId="3" borderId="2" xfId="0" applyNumberFormat="1" applyFont="1" applyFill="1" applyBorder="1"/>
    <xf numFmtId="0" fontId="13" fillId="0" borderId="5" xfId="0" applyFont="1" applyBorder="1" applyAlignment="1">
      <alignment horizontal="left" vertical="center"/>
    </xf>
    <xf numFmtId="0" fontId="13" fillId="0" borderId="5" xfId="0" applyFont="1" applyBorder="1" applyAlignment="1">
      <alignment horizontal="left" vertical="center" readingOrder="1"/>
    </xf>
    <xf numFmtId="2" fontId="4" fillId="2" borderId="2" xfId="0" quotePrefix="1" applyNumberFormat="1" applyFont="1" applyFill="1" applyBorder="1" applyAlignment="1">
      <alignment horizontal="center" wrapText="1"/>
    </xf>
    <xf numFmtId="2" fontId="4" fillId="0" borderId="2" xfId="0" quotePrefix="1" applyNumberFormat="1" applyFont="1" applyBorder="1" applyAlignment="1">
      <alignment horizontal="center" wrapText="1"/>
    </xf>
    <xf numFmtId="2" fontId="4" fillId="2" borderId="2" xfId="0" applyNumberFormat="1" applyFont="1" applyFill="1" applyBorder="1" applyAlignment="1">
      <alignment horizontal="center"/>
    </xf>
    <xf numFmtId="0" fontId="12" fillId="0" borderId="5" xfId="0" applyFont="1" applyBorder="1" applyAlignment="1">
      <alignment horizontal="left" vertical="center" wrapText="1"/>
    </xf>
    <xf numFmtId="0" fontId="13" fillId="0" borderId="5" xfId="0" applyFont="1" applyBorder="1" applyAlignment="1">
      <alignment horizontal="center" vertical="center"/>
    </xf>
    <xf numFmtId="3" fontId="15" fillId="0" borderId="2" xfId="0" applyNumberFormat="1" applyFont="1" applyBorder="1" applyAlignment="1">
      <alignment horizontal="center" vertical="center" readingOrder="1"/>
    </xf>
    <xf numFmtId="0" fontId="19" fillId="0" borderId="5" xfId="0" applyFont="1" applyBorder="1" applyAlignment="1">
      <alignment horizontal="center" vertical="center"/>
    </xf>
    <xf numFmtId="0" fontId="19" fillId="0" borderId="5" xfId="0" applyFont="1" applyBorder="1" applyAlignment="1">
      <alignment horizontal="left" vertical="center"/>
    </xf>
    <xf numFmtId="0" fontId="19" fillId="0" borderId="5" xfId="0" applyFont="1" applyBorder="1" applyAlignment="1">
      <alignment horizontal="left" vertical="center" wrapText="1"/>
    </xf>
    <xf numFmtId="0" fontId="19" fillId="0" borderId="5" xfId="0" applyFont="1" applyBorder="1" applyAlignment="1">
      <alignment horizontal="left" vertical="center" wrapText="1" readingOrder="1"/>
    </xf>
    <xf numFmtId="0" fontId="19" fillId="0" borderId="5" xfId="0" applyFont="1" applyBorder="1" applyAlignment="1">
      <alignment horizontal="center" vertical="center" wrapText="1" readingOrder="1"/>
    </xf>
    <xf numFmtId="3" fontId="19" fillId="0" borderId="2" xfId="0" applyNumberFormat="1" applyFont="1" applyBorder="1" applyAlignment="1">
      <alignment horizontal="center" vertical="center" readingOrder="1"/>
    </xf>
    <xf numFmtId="0" fontId="19" fillId="2" borderId="2" xfId="0" applyFont="1" applyFill="1" applyBorder="1" applyAlignment="1">
      <alignment vertical="center" wrapText="1" readingOrder="1"/>
    </xf>
    <xf numFmtId="0" fontId="19" fillId="2" borderId="2" xfId="0" applyFont="1" applyFill="1" applyBorder="1" applyAlignment="1">
      <alignment horizontal="center" vertical="center"/>
    </xf>
    <xf numFmtId="49" fontId="19" fillId="2" borderId="2" xfId="0" applyNumberFormat="1" applyFont="1" applyFill="1" applyBorder="1" applyAlignment="1">
      <alignment horizontal="center" vertical="center"/>
    </xf>
    <xf numFmtId="0" fontId="19" fillId="2" borderId="2" xfId="0" applyFont="1" applyFill="1" applyBorder="1" applyAlignment="1">
      <alignment vertical="center" wrapText="1"/>
    </xf>
    <xf numFmtId="0" fontId="19" fillId="2" borderId="2" xfId="0" applyFont="1" applyFill="1" applyBorder="1" applyAlignment="1">
      <alignment horizontal="center" wrapText="1"/>
    </xf>
    <xf numFmtId="164" fontId="19" fillId="2" borderId="2" xfId="0" applyNumberFormat="1" applyFont="1" applyFill="1" applyBorder="1" applyAlignment="1">
      <alignment horizontal="right"/>
    </xf>
    <xf numFmtId="164" fontId="19" fillId="2" borderId="2" xfId="0" quotePrefix="1" applyNumberFormat="1" applyFont="1" applyFill="1" applyBorder="1" applyAlignment="1">
      <alignment horizontal="center" wrapText="1"/>
    </xf>
    <xf numFmtId="2" fontId="19" fillId="2" borderId="2" xfId="0" applyNumberFormat="1" applyFont="1" applyFill="1" applyBorder="1" applyAlignment="1">
      <alignment horizontal="center"/>
    </xf>
    <xf numFmtId="2" fontId="19" fillId="2" borderId="2" xfId="0" quotePrefix="1" applyNumberFormat="1" applyFont="1" applyFill="1" applyBorder="1" applyAlignment="1">
      <alignment horizontal="center" wrapText="1"/>
    </xf>
    <xf numFmtId="4" fontId="19" fillId="2" borderId="2" xfId="0" quotePrefix="1" applyNumberFormat="1" applyFont="1" applyFill="1" applyBorder="1" applyAlignment="1">
      <alignment horizontal="center" wrapText="1"/>
    </xf>
    <xf numFmtId="3" fontId="2" fillId="0" borderId="0" xfId="0" applyNumberFormat="1" applyFont="1" applyAlignment="1">
      <alignment horizontal="center" wrapText="1"/>
    </xf>
    <xf numFmtId="0" fontId="2" fillId="0" borderId="0" xfId="0" applyFont="1" applyAlignment="1">
      <alignment horizontal="center"/>
    </xf>
    <xf numFmtId="0" fontId="12" fillId="0" borderId="0" xfId="0" applyFont="1" applyAlignment="1">
      <alignment horizontal="left" vertical="center"/>
    </xf>
    <xf numFmtId="0" fontId="12" fillId="0" borderId="0" xfId="0" applyFont="1" applyAlignment="1">
      <alignment horizontal="left" vertical="center" wrapText="1"/>
    </xf>
    <xf numFmtId="14" fontId="4" fillId="0" borderId="0" xfId="1" applyNumberFormat="1" applyFont="1" applyAlignment="1">
      <alignment horizontal="left" vertical="center"/>
    </xf>
    <xf numFmtId="0" fontId="3" fillId="3" borderId="1" xfId="0" applyFont="1" applyFill="1" applyBorder="1" applyAlignment="1">
      <alignment horizontal="right"/>
    </xf>
    <xf numFmtId="0" fontId="3" fillId="3" borderId="4" xfId="0" applyFont="1" applyFill="1" applyBorder="1" applyAlignment="1">
      <alignment horizontal="right"/>
    </xf>
    <xf numFmtId="0" fontId="3" fillId="3" borderId="3" xfId="0" applyFont="1" applyFill="1" applyBorder="1" applyAlignment="1">
      <alignment horizontal="right"/>
    </xf>
    <xf numFmtId="0" fontId="4" fillId="0" borderId="0" xfId="0" applyFont="1" applyAlignment="1">
      <alignment horizontal="left" vertical="top" wrapText="1"/>
    </xf>
    <xf numFmtId="0" fontId="4" fillId="0" borderId="0" xfId="0" applyFont="1" applyAlignment="1">
      <alignment horizontal="left" vertical="top"/>
    </xf>
    <xf numFmtId="0" fontId="12" fillId="0" borderId="0" xfId="0" applyFont="1" applyAlignment="1">
      <alignment horizontal="left"/>
    </xf>
  </cellXfs>
  <cellStyles count="3">
    <cellStyle name="Navadno" xfId="0" builtinId="0"/>
    <cellStyle name="Navadno 17" xfId="1" xr:uid="{A12E035C-342E-471B-A0A4-DDB04D10D6C2}"/>
    <cellStyle name="Navadno 2" xfId="2" xr:uid="{AB4100A1-8BB3-41B5-A75A-19C438AFB34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3143250</xdr:colOff>
      <xdr:row>2</xdr:row>
      <xdr:rowOff>161925</xdr:rowOff>
    </xdr:to>
    <xdr:pic>
      <xdr:nvPicPr>
        <xdr:cNvPr id="3198" name="Slika 1" descr="ZDL logo.png">
          <a:extLst>
            <a:ext uri="{FF2B5EF4-FFF2-40B4-BE49-F238E27FC236}">
              <a16:creationId xmlns:a16="http://schemas.microsoft.com/office/drawing/2014/main" id="{2CF76393-A471-EFAE-94EC-B01D195144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1432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1924050</xdr:colOff>
      <xdr:row>3</xdr:row>
      <xdr:rowOff>0</xdr:rowOff>
    </xdr:to>
    <xdr:pic>
      <xdr:nvPicPr>
        <xdr:cNvPr id="2" name="Slika 1" descr="ZDL logo.png">
          <a:extLst>
            <a:ext uri="{FF2B5EF4-FFF2-40B4-BE49-F238E27FC236}">
              <a16:creationId xmlns:a16="http://schemas.microsoft.com/office/drawing/2014/main" id="{3671F7CC-B02F-4FDD-8A37-B8F01D8CF7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1432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700F31-612B-4235-A5E0-A1F73989DAEA}">
  <sheetPr>
    <pageSetUpPr fitToPage="1"/>
  </sheetPr>
  <dimension ref="A1:D30"/>
  <sheetViews>
    <sheetView workbookViewId="0">
      <selection activeCell="B19" sqref="B19"/>
    </sheetView>
  </sheetViews>
  <sheetFormatPr defaultRowHeight="12.75" x14ac:dyDescent="0.2"/>
  <cols>
    <col min="1" max="1" width="75.5703125" bestFit="1" customWidth="1"/>
    <col min="2" max="2" width="33.85546875" customWidth="1"/>
  </cols>
  <sheetData>
    <row r="1" spans="1:2" x14ac:dyDescent="0.2">
      <c r="B1" s="28" t="s">
        <v>152</v>
      </c>
    </row>
    <row r="2" spans="1:2" x14ac:dyDescent="0.2">
      <c r="B2" s="74" t="s">
        <v>138</v>
      </c>
    </row>
    <row r="4" spans="1:2" x14ac:dyDescent="0.2">
      <c r="A4" s="4"/>
      <c r="B4" s="4"/>
    </row>
    <row r="5" spans="1:2" x14ac:dyDescent="0.2">
      <c r="A5" s="4" t="s">
        <v>102</v>
      </c>
      <c r="B5" s="4"/>
    </row>
    <row r="6" spans="1:2" x14ac:dyDescent="0.2">
      <c r="A6" s="4" t="s">
        <v>140</v>
      </c>
      <c r="B6" s="4"/>
    </row>
    <row r="7" spans="1:2" x14ac:dyDescent="0.2">
      <c r="A7" s="4" t="s">
        <v>140</v>
      </c>
      <c r="B7" s="4"/>
    </row>
    <row r="8" spans="1:2" ht="16.5" x14ac:dyDescent="0.3">
      <c r="A8" s="5" t="s">
        <v>141</v>
      </c>
      <c r="B8" s="3"/>
    </row>
    <row r="9" spans="1:2" ht="16.5" x14ac:dyDescent="0.3">
      <c r="B9" s="6"/>
    </row>
    <row r="10" spans="1:2" ht="16.5" x14ac:dyDescent="0.3">
      <c r="B10" s="6"/>
    </row>
    <row r="11" spans="1:2" ht="16.5" x14ac:dyDescent="0.2">
      <c r="B11" s="5"/>
    </row>
    <row r="12" spans="1:2" ht="16.5" x14ac:dyDescent="0.2">
      <c r="A12" s="5"/>
      <c r="B12" s="5"/>
    </row>
    <row r="13" spans="1:2" ht="16.5" x14ac:dyDescent="0.3">
      <c r="A13" s="6"/>
      <c r="B13" s="6"/>
    </row>
    <row r="14" spans="1:2" ht="16.5" x14ac:dyDescent="0.3">
      <c r="A14" s="102" t="s">
        <v>139</v>
      </c>
      <c r="B14" s="102"/>
    </row>
    <row r="15" spans="1:2" ht="17.25" customHeight="1" x14ac:dyDescent="0.3">
      <c r="A15" s="103" t="s">
        <v>142</v>
      </c>
      <c r="B15" s="103"/>
    </row>
    <row r="16" spans="1:2" ht="17.25" x14ac:dyDescent="0.3">
      <c r="A16" s="7"/>
      <c r="B16" s="7"/>
    </row>
    <row r="17" spans="1:4" ht="17.25" x14ac:dyDescent="0.3">
      <c r="A17" s="7"/>
      <c r="B17" s="7"/>
    </row>
    <row r="18" spans="1:4" ht="25.5" x14ac:dyDescent="0.2">
      <c r="A18" s="25" t="s">
        <v>103</v>
      </c>
      <c r="B18" s="26" t="s">
        <v>151</v>
      </c>
    </row>
    <row r="19" spans="1:4" x14ac:dyDescent="0.2">
      <c r="A19" s="23" t="s">
        <v>163</v>
      </c>
      <c r="B19" s="24">
        <f>SUM('Ponudbeni predračun'!T44)</f>
        <v>0</v>
      </c>
    </row>
    <row r="23" spans="1:4" ht="16.5" x14ac:dyDescent="0.25">
      <c r="A23" s="21" t="s">
        <v>143</v>
      </c>
      <c r="B23" s="75" t="s">
        <v>144</v>
      </c>
      <c r="C23" s="14"/>
      <c r="D23" s="15"/>
    </row>
    <row r="24" spans="1:4" ht="16.5" x14ac:dyDescent="0.25">
      <c r="A24" s="21"/>
      <c r="B24" s="75"/>
      <c r="C24" s="14"/>
      <c r="D24" s="15"/>
    </row>
    <row r="25" spans="1:4" ht="16.5" x14ac:dyDescent="0.25">
      <c r="A25" s="21"/>
      <c r="B25" s="75"/>
      <c r="C25" s="14"/>
      <c r="D25" s="15"/>
    </row>
    <row r="26" spans="1:4" ht="16.5" x14ac:dyDescent="0.25">
      <c r="A26" s="21"/>
      <c r="B26" s="75"/>
      <c r="C26" s="14"/>
      <c r="D26" s="15"/>
    </row>
    <row r="27" spans="1:4" ht="16.5" x14ac:dyDescent="0.25">
      <c r="A27" s="21" t="s">
        <v>104</v>
      </c>
      <c r="B27" s="75"/>
      <c r="C27" s="14"/>
      <c r="D27" s="15"/>
    </row>
    <row r="28" spans="1:4" ht="16.5" x14ac:dyDescent="0.25">
      <c r="A28" s="22" t="s">
        <v>105</v>
      </c>
      <c r="B28" s="76"/>
      <c r="C28" s="16"/>
      <c r="D28" s="15"/>
    </row>
    <row r="29" spans="1:4" ht="16.5" x14ac:dyDescent="0.25">
      <c r="A29" s="17"/>
      <c r="B29" s="18"/>
      <c r="C29" s="19"/>
      <c r="D29" s="15"/>
    </row>
    <row r="30" spans="1:4" ht="16.5" x14ac:dyDescent="0.25">
      <c r="A30" s="20"/>
      <c r="B30" s="18"/>
      <c r="C30" s="19"/>
      <c r="D30" s="15"/>
    </row>
  </sheetData>
  <mergeCells count="2">
    <mergeCell ref="A14:B14"/>
    <mergeCell ref="A15:B15"/>
  </mergeCells>
  <pageMargins left="0.7" right="0.7" top="0.75" bottom="0.75" header="0.3" footer="0.3"/>
  <pageSetup paperSize="9" scale="8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01F16-43F0-4AA6-A136-FAE025072B07}">
  <sheetPr>
    <pageSetUpPr fitToPage="1"/>
  </sheetPr>
  <dimension ref="A1:U66"/>
  <sheetViews>
    <sheetView tabSelected="1" topLeftCell="A4" zoomScale="80" zoomScaleNormal="80" workbookViewId="0">
      <selection activeCell="C19" sqref="C19"/>
    </sheetView>
  </sheetViews>
  <sheetFormatPr defaultRowHeight="12.75" x14ac:dyDescent="0.2"/>
  <cols>
    <col min="3" max="3" width="47.5703125" customWidth="1"/>
    <col min="4" max="4" width="17" customWidth="1"/>
    <col min="6" max="6" width="15.85546875" customWidth="1"/>
    <col min="7" max="7" width="12.85546875" customWidth="1"/>
    <col min="8" max="8" width="14.42578125" customWidth="1"/>
    <col min="9" max="9" width="12.140625" customWidth="1"/>
    <col min="11" max="12" width="11.28515625" customWidth="1"/>
    <col min="13" max="13" width="10.28515625" bestFit="1" customWidth="1"/>
    <col min="17" max="17" width="12.28515625" customWidth="1"/>
    <col min="21" max="21" width="3.42578125" customWidth="1"/>
    <col min="22" max="22" width="20" customWidth="1"/>
  </cols>
  <sheetData>
    <row r="1" spans="1:20" x14ac:dyDescent="0.2">
      <c r="A1" s="4"/>
      <c r="B1" s="4"/>
      <c r="C1" s="4"/>
      <c r="D1" s="4"/>
      <c r="E1" s="4"/>
      <c r="F1" s="4"/>
      <c r="G1" s="4"/>
      <c r="H1" s="4"/>
      <c r="I1" s="4"/>
      <c r="J1" s="4"/>
      <c r="K1" s="4"/>
      <c r="L1" s="4"/>
      <c r="M1" s="4"/>
      <c r="N1" s="4"/>
      <c r="O1" s="4"/>
      <c r="P1" s="4"/>
      <c r="Q1" s="4"/>
      <c r="R1" s="4"/>
      <c r="S1" s="4"/>
      <c r="T1" s="28" t="s">
        <v>153</v>
      </c>
    </row>
    <row r="2" spans="1:20" x14ac:dyDescent="0.2">
      <c r="A2" s="4"/>
      <c r="B2" s="4"/>
      <c r="C2" s="4"/>
      <c r="D2" s="4"/>
      <c r="E2" s="4"/>
      <c r="F2" s="4"/>
      <c r="G2" s="4"/>
      <c r="H2" s="4"/>
      <c r="I2" s="4"/>
      <c r="J2" s="4"/>
      <c r="K2" s="4"/>
      <c r="L2" s="4"/>
      <c r="M2" s="4"/>
      <c r="N2" s="4"/>
      <c r="O2" s="4"/>
      <c r="P2" s="4"/>
      <c r="Q2" s="4"/>
      <c r="R2" s="4"/>
      <c r="S2" s="4"/>
      <c r="T2" s="28" t="s">
        <v>164</v>
      </c>
    </row>
    <row r="3" spans="1:20" x14ac:dyDescent="0.2">
      <c r="A3" s="4"/>
      <c r="B3" s="4"/>
      <c r="C3" s="4"/>
      <c r="D3" s="4"/>
      <c r="E3" s="4"/>
      <c r="F3" s="4"/>
      <c r="G3" s="4"/>
      <c r="H3" s="4"/>
      <c r="I3" s="4"/>
      <c r="J3" s="4"/>
      <c r="K3" s="4"/>
      <c r="L3" s="4"/>
      <c r="M3" s="4"/>
      <c r="N3" s="4"/>
      <c r="O3" s="4"/>
      <c r="P3" s="4"/>
      <c r="Q3" s="4"/>
      <c r="R3" s="4"/>
      <c r="S3" s="4"/>
      <c r="T3" s="4"/>
    </row>
    <row r="4" spans="1:20" x14ac:dyDescent="0.2">
      <c r="A4" s="4"/>
      <c r="B4" s="4"/>
      <c r="C4" s="4"/>
      <c r="D4" s="4"/>
      <c r="E4" s="4"/>
      <c r="F4" s="4"/>
      <c r="G4" s="4"/>
      <c r="H4" s="4"/>
      <c r="I4" s="4"/>
      <c r="J4" s="4"/>
      <c r="K4" s="4"/>
      <c r="L4" s="4"/>
      <c r="M4" s="4"/>
      <c r="N4" s="4"/>
      <c r="O4" s="4"/>
      <c r="P4" s="4"/>
      <c r="Q4" s="4"/>
      <c r="R4" s="4"/>
      <c r="S4" s="4"/>
      <c r="T4" s="4"/>
    </row>
    <row r="5" spans="1:20" x14ac:dyDescent="0.2">
      <c r="A5" s="4"/>
      <c r="B5" s="4"/>
      <c r="C5" s="4"/>
      <c r="D5" s="4"/>
      <c r="E5" s="4"/>
      <c r="F5" s="4"/>
      <c r="G5" s="4"/>
      <c r="H5" s="4"/>
      <c r="I5" s="4"/>
      <c r="J5" s="4"/>
      <c r="K5" s="4"/>
      <c r="L5" s="4"/>
      <c r="M5" s="4"/>
      <c r="N5" s="4"/>
      <c r="O5" s="4"/>
      <c r="P5" s="4"/>
      <c r="Q5" s="4"/>
      <c r="R5" s="4"/>
      <c r="S5" s="4"/>
      <c r="T5" s="28"/>
    </row>
    <row r="6" spans="1:20" x14ac:dyDescent="0.2">
      <c r="A6" s="4" t="s">
        <v>102</v>
      </c>
      <c r="B6" s="4"/>
      <c r="C6" s="4"/>
      <c r="D6" s="4"/>
      <c r="E6" s="4"/>
      <c r="F6" s="4"/>
      <c r="G6" s="4"/>
      <c r="H6" s="4"/>
      <c r="I6" s="4"/>
      <c r="J6" s="4"/>
      <c r="K6" s="4"/>
      <c r="L6" s="4"/>
      <c r="M6" s="4"/>
      <c r="N6" s="4"/>
      <c r="O6" s="4"/>
      <c r="P6" s="4"/>
      <c r="Q6" s="4"/>
      <c r="R6" s="4"/>
      <c r="S6" s="4"/>
      <c r="T6" s="4"/>
    </row>
    <row r="7" spans="1:20" x14ac:dyDescent="0.2">
      <c r="A7" s="4" t="s">
        <v>145</v>
      </c>
      <c r="B7" s="4"/>
      <c r="C7" s="4"/>
      <c r="D7" s="4"/>
      <c r="E7" s="4"/>
      <c r="F7" s="4"/>
      <c r="G7" s="4"/>
      <c r="H7" s="4"/>
      <c r="I7" s="4"/>
      <c r="J7" s="4"/>
      <c r="K7" s="4"/>
      <c r="L7" s="4"/>
      <c r="M7" s="4"/>
      <c r="N7" s="4"/>
      <c r="O7" s="4"/>
      <c r="P7" s="4"/>
      <c r="Q7" s="4"/>
      <c r="R7" s="4"/>
      <c r="S7" s="4"/>
      <c r="T7" s="4"/>
    </row>
    <row r="8" spans="1:20" x14ac:dyDescent="0.2">
      <c r="A8" s="4" t="s">
        <v>145</v>
      </c>
      <c r="B8" s="4"/>
      <c r="C8" s="4"/>
      <c r="D8" s="4"/>
      <c r="E8" s="4"/>
      <c r="F8" s="4"/>
      <c r="G8" s="4"/>
      <c r="H8" s="4"/>
      <c r="I8" s="4"/>
      <c r="J8" s="4"/>
      <c r="K8" s="4"/>
      <c r="L8" s="4"/>
      <c r="M8" s="4"/>
      <c r="N8" s="4"/>
      <c r="O8" s="4"/>
      <c r="P8" s="4"/>
      <c r="Q8" s="4"/>
      <c r="R8" s="4"/>
      <c r="S8" s="4"/>
      <c r="T8" s="4"/>
    </row>
    <row r="9" spans="1:20" x14ac:dyDescent="0.2">
      <c r="A9" s="1" t="s">
        <v>145</v>
      </c>
      <c r="B9" s="1"/>
      <c r="C9" s="4"/>
      <c r="D9" s="4"/>
      <c r="E9" s="4"/>
      <c r="F9" s="4"/>
      <c r="G9" s="4"/>
      <c r="H9" s="4"/>
      <c r="I9" s="4"/>
      <c r="J9" s="4"/>
      <c r="K9" s="4"/>
      <c r="L9" s="4"/>
      <c r="M9" s="4"/>
      <c r="N9" s="4"/>
      <c r="O9" s="4"/>
      <c r="P9" s="4"/>
      <c r="Q9" s="4"/>
      <c r="R9" s="4"/>
      <c r="S9" s="4"/>
      <c r="T9" s="4"/>
    </row>
    <row r="10" spans="1:20" ht="16.5" x14ac:dyDescent="0.3">
      <c r="A10" s="103" t="s">
        <v>137</v>
      </c>
      <c r="B10" s="103"/>
      <c r="C10" s="103"/>
      <c r="D10" s="103"/>
      <c r="E10" s="103"/>
      <c r="F10" s="103"/>
      <c r="G10" s="103"/>
      <c r="H10" s="103"/>
      <c r="I10" s="103"/>
      <c r="J10" s="103"/>
      <c r="K10" s="103"/>
      <c r="L10" s="103"/>
      <c r="M10" s="103"/>
      <c r="N10" s="103"/>
      <c r="O10" s="103"/>
      <c r="P10" s="103"/>
      <c r="Q10" s="103"/>
      <c r="R10" s="103"/>
      <c r="S10" s="103"/>
      <c r="T10" s="103"/>
    </row>
    <row r="11" spans="1:20" ht="16.5" x14ac:dyDescent="0.3">
      <c r="A11" s="103" t="s">
        <v>146</v>
      </c>
      <c r="B11" s="103"/>
      <c r="C11" s="103"/>
      <c r="D11" s="103"/>
      <c r="E11" s="103"/>
      <c r="F11" s="103"/>
      <c r="G11" s="103"/>
      <c r="H11" s="103"/>
      <c r="I11" s="103"/>
      <c r="J11" s="103"/>
      <c r="K11" s="103"/>
      <c r="L11" s="103"/>
      <c r="M11" s="103"/>
      <c r="N11" s="103"/>
      <c r="O11" s="103"/>
      <c r="P11" s="103"/>
      <c r="Q11" s="103"/>
      <c r="R11" s="103"/>
      <c r="S11" s="103"/>
      <c r="T11" s="103"/>
    </row>
    <row r="12" spans="1:20" x14ac:dyDescent="0.2">
      <c r="A12" s="29"/>
      <c r="B12" s="29"/>
      <c r="C12" s="29"/>
      <c r="D12" s="29"/>
      <c r="E12" s="29"/>
      <c r="F12" s="29"/>
      <c r="G12" s="29"/>
      <c r="H12" s="29"/>
      <c r="I12" s="29"/>
      <c r="J12" s="29"/>
      <c r="K12" s="29"/>
      <c r="L12" s="29"/>
      <c r="M12" s="29"/>
      <c r="N12" s="29"/>
      <c r="O12" s="29"/>
      <c r="P12" s="29"/>
      <c r="Q12" s="29"/>
      <c r="R12" s="29"/>
      <c r="S12" s="29"/>
      <c r="T12" s="29"/>
    </row>
    <row r="13" spans="1:20" x14ac:dyDescent="0.2">
      <c r="A13" s="4"/>
      <c r="B13" s="4"/>
      <c r="C13" s="4"/>
      <c r="D13" s="4"/>
      <c r="E13" s="4"/>
      <c r="F13" s="4"/>
      <c r="G13" s="4"/>
      <c r="H13" s="4"/>
      <c r="I13" s="4"/>
      <c r="J13" s="4"/>
      <c r="K13" s="4"/>
      <c r="L13" s="4"/>
      <c r="M13" s="4"/>
      <c r="N13" s="4"/>
      <c r="O13" s="4"/>
      <c r="P13" s="4"/>
      <c r="Q13" s="4"/>
      <c r="R13" s="4"/>
      <c r="S13" s="4"/>
      <c r="T13" s="4"/>
    </row>
    <row r="14" spans="1:20" ht="38.25" x14ac:dyDescent="0.2">
      <c r="A14" s="27" t="s">
        <v>0</v>
      </c>
      <c r="B14" s="27"/>
      <c r="C14" s="27" t="s">
        <v>10</v>
      </c>
      <c r="D14" s="30" t="s">
        <v>62</v>
      </c>
      <c r="E14" s="27" t="s">
        <v>6</v>
      </c>
      <c r="F14" s="27" t="s">
        <v>34</v>
      </c>
      <c r="G14" s="27" t="s">
        <v>5</v>
      </c>
      <c r="H14" s="30" t="s">
        <v>116</v>
      </c>
      <c r="I14" s="27" t="s">
        <v>7</v>
      </c>
      <c r="J14" s="30" t="s">
        <v>53</v>
      </c>
      <c r="K14" s="31" t="s">
        <v>63</v>
      </c>
      <c r="L14" s="32" t="s">
        <v>1</v>
      </c>
      <c r="M14" s="33" t="s">
        <v>56</v>
      </c>
      <c r="N14" s="34" t="s">
        <v>50</v>
      </c>
      <c r="O14" s="34" t="s">
        <v>2</v>
      </c>
      <c r="P14" s="33" t="s">
        <v>51</v>
      </c>
      <c r="Q14" s="34" t="s">
        <v>52</v>
      </c>
      <c r="R14" s="34" t="s">
        <v>3</v>
      </c>
      <c r="S14" s="35" t="s">
        <v>87</v>
      </c>
      <c r="T14" s="35" t="s">
        <v>55</v>
      </c>
    </row>
    <row r="15" spans="1:20" ht="76.5" x14ac:dyDescent="0.2">
      <c r="A15" s="84">
        <v>1</v>
      </c>
      <c r="B15" s="78" t="s">
        <v>101</v>
      </c>
      <c r="C15" s="9" t="s">
        <v>66</v>
      </c>
      <c r="D15" s="12" t="s">
        <v>91</v>
      </c>
      <c r="E15" s="8" t="s">
        <v>88</v>
      </c>
      <c r="F15" s="9" t="s">
        <v>57</v>
      </c>
      <c r="G15" s="9" t="s">
        <v>26</v>
      </c>
      <c r="H15" s="36">
        <v>11</v>
      </c>
      <c r="J15" s="38"/>
      <c r="K15" s="39"/>
      <c r="L15" s="37"/>
      <c r="M15" s="59">
        <v>1</v>
      </c>
      <c r="N15" s="40"/>
      <c r="O15" s="41">
        <f>N15/M15</f>
        <v>0</v>
      </c>
      <c r="P15" s="82"/>
      <c r="Q15" s="41">
        <f>N15*(1+P15/100)</f>
        <v>0</v>
      </c>
      <c r="R15" s="41">
        <f>Q15/M15</f>
        <v>0</v>
      </c>
      <c r="S15" s="80">
        <f>N15*H15</f>
        <v>0</v>
      </c>
      <c r="T15" s="42">
        <f>R15*H15</f>
        <v>0</v>
      </c>
    </row>
    <row r="16" spans="1:20" ht="78" customHeight="1" x14ac:dyDescent="0.2">
      <c r="A16" s="84">
        <v>2</v>
      </c>
      <c r="B16" s="78">
        <v>103383</v>
      </c>
      <c r="C16" s="9" t="s">
        <v>117</v>
      </c>
      <c r="D16" s="10" t="s">
        <v>107</v>
      </c>
      <c r="E16" s="11" t="s">
        <v>88</v>
      </c>
      <c r="F16" s="9" t="s">
        <v>111</v>
      </c>
      <c r="G16" s="9" t="s">
        <v>26</v>
      </c>
      <c r="H16" s="36">
        <v>11</v>
      </c>
      <c r="I16" s="37"/>
      <c r="J16" s="43"/>
      <c r="K16" s="39"/>
      <c r="L16" s="44"/>
      <c r="M16" s="60">
        <v>1</v>
      </c>
      <c r="N16" s="40"/>
      <c r="O16" s="41">
        <f t="shared" ref="O16:O38" si="0">N16/M16</f>
        <v>0</v>
      </c>
      <c r="P16" s="82"/>
      <c r="Q16" s="41">
        <f t="shared" ref="Q16:Q38" si="1">N16*(1+P16/100)</f>
        <v>0</v>
      </c>
      <c r="R16" s="41">
        <f t="shared" ref="R16:R38" si="2">Q16/M16</f>
        <v>0</v>
      </c>
      <c r="S16" s="80">
        <f t="shared" ref="S16:S38" si="3">N16*H16</f>
        <v>0</v>
      </c>
      <c r="T16" s="42">
        <f t="shared" ref="T16:T27" si="4">R16*H16</f>
        <v>0</v>
      </c>
    </row>
    <row r="17" spans="1:20" ht="63.75" x14ac:dyDescent="0.2">
      <c r="A17" s="84">
        <v>3</v>
      </c>
      <c r="B17" s="78" t="s">
        <v>118</v>
      </c>
      <c r="C17" s="9" t="s">
        <v>64</v>
      </c>
      <c r="D17" s="12" t="s">
        <v>37</v>
      </c>
      <c r="E17" s="8" t="s">
        <v>4</v>
      </c>
      <c r="F17" s="12" t="s">
        <v>16</v>
      </c>
      <c r="G17" s="9" t="s">
        <v>14</v>
      </c>
      <c r="H17" s="36">
        <v>117</v>
      </c>
      <c r="I17" s="37"/>
      <c r="J17" s="38"/>
      <c r="K17" s="45"/>
      <c r="L17" s="44"/>
      <c r="M17" s="59">
        <v>1</v>
      </c>
      <c r="N17" s="40"/>
      <c r="O17" s="41">
        <f t="shared" si="0"/>
        <v>0</v>
      </c>
      <c r="P17" s="82"/>
      <c r="Q17" s="41">
        <f t="shared" si="1"/>
        <v>0</v>
      </c>
      <c r="R17" s="41">
        <f t="shared" si="2"/>
        <v>0</v>
      </c>
      <c r="S17" s="80">
        <f t="shared" si="3"/>
        <v>0</v>
      </c>
      <c r="T17" s="42">
        <f t="shared" si="4"/>
        <v>0</v>
      </c>
    </row>
    <row r="18" spans="1:20" ht="38.25" x14ac:dyDescent="0.2">
      <c r="A18" s="84">
        <v>4</v>
      </c>
      <c r="B18" s="12">
        <v>100217</v>
      </c>
      <c r="C18" s="9" t="s">
        <v>89</v>
      </c>
      <c r="D18" s="12" t="s">
        <v>48</v>
      </c>
      <c r="E18" s="8" t="s">
        <v>4</v>
      </c>
      <c r="F18" s="12" t="s">
        <v>32</v>
      </c>
      <c r="G18" s="12" t="s">
        <v>8</v>
      </c>
      <c r="H18" s="36">
        <v>12</v>
      </c>
      <c r="I18" s="37"/>
      <c r="J18" s="43"/>
      <c r="K18" s="39"/>
      <c r="L18" s="44"/>
      <c r="M18" s="60">
        <v>1</v>
      </c>
      <c r="N18" s="40"/>
      <c r="O18" s="41">
        <f t="shared" si="0"/>
        <v>0</v>
      </c>
      <c r="P18" s="82"/>
      <c r="Q18" s="41">
        <f t="shared" si="1"/>
        <v>0</v>
      </c>
      <c r="R18" s="41">
        <f t="shared" si="2"/>
        <v>0</v>
      </c>
      <c r="S18" s="80">
        <f t="shared" si="3"/>
        <v>0</v>
      </c>
      <c r="T18" s="42">
        <f t="shared" si="4"/>
        <v>0</v>
      </c>
    </row>
    <row r="19" spans="1:20" ht="76.5" x14ac:dyDescent="0.2">
      <c r="A19" s="84">
        <v>5</v>
      </c>
      <c r="B19" s="12" t="s">
        <v>169</v>
      </c>
      <c r="C19" s="9" t="s">
        <v>113</v>
      </c>
      <c r="D19" s="12" t="s">
        <v>54</v>
      </c>
      <c r="E19" s="8" t="s">
        <v>88</v>
      </c>
      <c r="F19" s="9" t="s">
        <v>58</v>
      </c>
      <c r="G19" s="12" t="s">
        <v>20</v>
      </c>
      <c r="H19" s="36">
        <v>40</v>
      </c>
      <c r="I19" s="37"/>
      <c r="J19" s="43"/>
      <c r="K19" s="39"/>
      <c r="L19" s="44"/>
      <c r="M19" s="60">
        <v>1</v>
      </c>
      <c r="N19" s="40"/>
      <c r="O19" s="41">
        <f t="shared" si="0"/>
        <v>0</v>
      </c>
      <c r="P19" s="82"/>
      <c r="Q19" s="41">
        <f t="shared" si="1"/>
        <v>0</v>
      </c>
      <c r="R19" s="41">
        <f t="shared" si="2"/>
        <v>0</v>
      </c>
      <c r="S19" s="80">
        <f t="shared" si="3"/>
        <v>0</v>
      </c>
      <c r="T19" s="42">
        <f t="shared" si="4"/>
        <v>0</v>
      </c>
    </row>
    <row r="20" spans="1:20" ht="63.75" x14ac:dyDescent="0.2">
      <c r="A20" s="84">
        <v>6</v>
      </c>
      <c r="B20" s="78" t="s">
        <v>119</v>
      </c>
      <c r="C20" s="9" t="s">
        <v>92</v>
      </c>
      <c r="D20" s="12" t="s">
        <v>46</v>
      </c>
      <c r="E20" s="8" t="s">
        <v>88</v>
      </c>
      <c r="F20" s="83" t="s">
        <v>166</v>
      </c>
      <c r="G20" s="12" t="s">
        <v>20</v>
      </c>
      <c r="H20" s="36">
        <v>20</v>
      </c>
      <c r="I20" s="37"/>
      <c r="J20" s="38"/>
      <c r="K20" s="45"/>
      <c r="L20" s="44"/>
      <c r="M20" s="60">
        <v>1</v>
      </c>
      <c r="N20" s="40"/>
      <c r="O20" s="41">
        <f t="shared" si="0"/>
        <v>0</v>
      </c>
      <c r="P20" s="82"/>
      <c r="Q20" s="41">
        <f t="shared" si="1"/>
        <v>0</v>
      </c>
      <c r="R20" s="41">
        <f t="shared" si="2"/>
        <v>0</v>
      </c>
      <c r="S20" s="80">
        <f t="shared" si="3"/>
        <v>0</v>
      </c>
      <c r="T20" s="42">
        <f t="shared" si="4"/>
        <v>0</v>
      </c>
    </row>
    <row r="21" spans="1:20" ht="51" x14ac:dyDescent="0.2">
      <c r="A21" s="84">
        <v>7</v>
      </c>
      <c r="B21" s="78" t="s">
        <v>120</v>
      </c>
      <c r="C21" s="9" t="s">
        <v>67</v>
      </c>
      <c r="D21" s="12" t="s">
        <v>76</v>
      </c>
      <c r="E21" s="8" t="s">
        <v>4</v>
      </c>
      <c r="F21" s="12" t="s">
        <v>17</v>
      </c>
      <c r="G21" s="9" t="s">
        <v>14</v>
      </c>
      <c r="H21" s="36">
        <v>6547</v>
      </c>
      <c r="I21" s="46"/>
      <c r="J21" s="38"/>
      <c r="K21" s="45"/>
      <c r="L21" s="44"/>
      <c r="M21" s="60">
        <v>1</v>
      </c>
      <c r="N21" s="40"/>
      <c r="O21" s="41">
        <f t="shared" si="0"/>
        <v>0</v>
      </c>
      <c r="P21" s="82"/>
      <c r="Q21" s="41">
        <f t="shared" si="1"/>
        <v>0</v>
      </c>
      <c r="R21" s="41">
        <f t="shared" si="2"/>
        <v>0</v>
      </c>
      <c r="S21" s="80">
        <f t="shared" si="3"/>
        <v>0</v>
      </c>
      <c r="T21" s="42">
        <f t="shared" si="4"/>
        <v>0</v>
      </c>
    </row>
    <row r="22" spans="1:20" ht="51" x14ac:dyDescent="0.2">
      <c r="A22" s="84">
        <v>8</v>
      </c>
      <c r="B22" s="78" t="s">
        <v>121</v>
      </c>
      <c r="C22" s="9" t="s">
        <v>68</v>
      </c>
      <c r="D22" s="12" t="s">
        <v>77</v>
      </c>
      <c r="E22" s="8" t="s">
        <v>4</v>
      </c>
      <c r="F22" s="12" t="s">
        <v>18</v>
      </c>
      <c r="G22" s="9" t="s">
        <v>14</v>
      </c>
      <c r="H22" s="36">
        <v>1396</v>
      </c>
      <c r="I22" s="37"/>
      <c r="J22" s="47"/>
      <c r="K22" s="48"/>
      <c r="L22" s="44"/>
      <c r="M22" s="60">
        <v>1</v>
      </c>
      <c r="N22" s="40"/>
      <c r="O22" s="41">
        <f t="shared" si="0"/>
        <v>0</v>
      </c>
      <c r="P22" s="82"/>
      <c r="Q22" s="41">
        <f t="shared" si="1"/>
        <v>0</v>
      </c>
      <c r="R22" s="41">
        <f t="shared" si="2"/>
        <v>0</v>
      </c>
      <c r="S22" s="80">
        <f t="shared" si="3"/>
        <v>0</v>
      </c>
      <c r="T22" s="42">
        <f t="shared" si="4"/>
        <v>0</v>
      </c>
    </row>
    <row r="23" spans="1:20" ht="76.5" x14ac:dyDescent="0.2">
      <c r="A23" s="84">
        <v>9</v>
      </c>
      <c r="B23" s="12">
        <v>100794</v>
      </c>
      <c r="C23" s="9" t="s">
        <v>69</v>
      </c>
      <c r="D23" s="12" t="s">
        <v>38</v>
      </c>
      <c r="E23" s="8" t="s">
        <v>4</v>
      </c>
      <c r="F23" s="12" t="s">
        <v>19</v>
      </c>
      <c r="G23" s="12" t="s">
        <v>20</v>
      </c>
      <c r="H23" s="36">
        <v>81</v>
      </c>
      <c r="I23" s="37"/>
      <c r="J23" s="49"/>
      <c r="K23" s="50"/>
      <c r="L23" s="44"/>
      <c r="M23" s="61">
        <v>1</v>
      </c>
      <c r="N23" s="40"/>
      <c r="O23" s="41">
        <f t="shared" si="0"/>
        <v>0</v>
      </c>
      <c r="P23" s="82"/>
      <c r="Q23" s="41">
        <f t="shared" si="1"/>
        <v>0</v>
      </c>
      <c r="R23" s="41">
        <f t="shared" si="2"/>
        <v>0</v>
      </c>
      <c r="S23" s="80">
        <f t="shared" si="3"/>
        <v>0</v>
      </c>
      <c r="T23" s="42">
        <f t="shared" si="4"/>
        <v>0</v>
      </c>
    </row>
    <row r="24" spans="1:20" ht="51" x14ac:dyDescent="0.2">
      <c r="A24" s="84">
        <v>10</v>
      </c>
      <c r="B24" s="78" t="s">
        <v>122</v>
      </c>
      <c r="C24" s="9" t="s">
        <v>74</v>
      </c>
      <c r="D24" s="12" t="s">
        <v>36</v>
      </c>
      <c r="E24" s="8" t="s">
        <v>4</v>
      </c>
      <c r="F24" s="12" t="s">
        <v>15</v>
      </c>
      <c r="G24" s="9" t="s">
        <v>14</v>
      </c>
      <c r="H24" s="36">
        <v>21</v>
      </c>
      <c r="I24" s="37"/>
      <c r="J24" s="43"/>
      <c r="K24" s="39"/>
      <c r="L24" s="37"/>
      <c r="M24" s="60">
        <v>1</v>
      </c>
      <c r="N24" s="40"/>
      <c r="O24" s="41">
        <f t="shared" si="0"/>
        <v>0</v>
      </c>
      <c r="P24" s="82"/>
      <c r="Q24" s="41">
        <f t="shared" si="1"/>
        <v>0</v>
      </c>
      <c r="R24" s="41">
        <f t="shared" si="2"/>
        <v>0</v>
      </c>
      <c r="S24" s="80">
        <f t="shared" si="3"/>
        <v>0</v>
      </c>
      <c r="T24" s="42">
        <f t="shared" si="4"/>
        <v>0</v>
      </c>
    </row>
    <row r="25" spans="1:20" ht="63.75" x14ac:dyDescent="0.2">
      <c r="A25" s="84">
        <v>11</v>
      </c>
      <c r="B25" s="78" t="s">
        <v>123</v>
      </c>
      <c r="C25" s="9" t="s">
        <v>71</v>
      </c>
      <c r="D25" s="12" t="s">
        <v>39</v>
      </c>
      <c r="E25" s="8" t="s">
        <v>4</v>
      </c>
      <c r="F25" s="9" t="s">
        <v>21</v>
      </c>
      <c r="G25" s="12" t="s">
        <v>27</v>
      </c>
      <c r="H25" s="36">
        <v>471</v>
      </c>
      <c r="I25" s="46"/>
      <c r="J25" s="49"/>
      <c r="K25" s="50"/>
      <c r="L25" s="46"/>
      <c r="M25" s="61">
        <v>1</v>
      </c>
      <c r="N25" s="40"/>
      <c r="O25" s="41">
        <f t="shared" si="0"/>
        <v>0</v>
      </c>
      <c r="P25" s="82"/>
      <c r="Q25" s="51">
        <f t="shared" si="1"/>
        <v>0</v>
      </c>
      <c r="R25" s="51">
        <f t="shared" si="2"/>
        <v>0</v>
      </c>
      <c r="S25" s="81">
        <f t="shared" si="3"/>
        <v>0</v>
      </c>
      <c r="T25" s="52">
        <f t="shared" si="4"/>
        <v>0</v>
      </c>
    </row>
    <row r="26" spans="1:20" ht="63.75" x14ac:dyDescent="0.2">
      <c r="A26" s="84">
        <v>12</v>
      </c>
      <c r="B26" s="78" t="s">
        <v>124</v>
      </c>
      <c r="C26" s="9" t="s">
        <v>148</v>
      </c>
      <c r="D26" s="9" t="s">
        <v>154</v>
      </c>
      <c r="E26" s="13" t="s">
        <v>4</v>
      </c>
      <c r="F26" s="9" t="s">
        <v>155</v>
      </c>
      <c r="G26" s="9" t="s">
        <v>156</v>
      </c>
      <c r="H26" s="85">
        <v>164</v>
      </c>
      <c r="I26" s="46"/>
      <c r="J26" s="53"/>
      <c r="K26" s="48"/>
      <c r="L26" s="46"/>
      <c r="M26" s="61">
        <v>1</v>
      </c>
      <c r="N26" s="40"/>
      <c r="O26" s="41">
        <f t="shared" si="0"/>
        <v>0</v>
      </c>
      <c r="P26" s="82"/>
      <c r="Q26" s="51">
        <f t="shared" si="1"/>
        <v>0</v>
      </c>
      <c r="R26" s="51">
        <f t="shared" si="2"/>
        <v>0</v>
      </c>
      <c r="S26" s="81">
        <f t="shared" si="3"/>
        <v>0</v>
      </c>
      <c r="T26" s="52">
        <f t="shared" si="4"/>
        <v>0</v>
      </c>
    </row>
    <row r="27" spans="1:20" ht="38.25" x14ac:dyDescent="0.2">
      <c r="A27" s="84">
        <v>13</v>
      </c>
      <c r="B27" s="78" t="s">
        <v>125</v>
      </c>
      <c r="C27" s="9" t="s">
        <v>126</v>
      </c>
      <c r="D27" s="9" t="s">
        <v>157</v>
      </c>
      <c r="E27" s="13" t="s">
        <v>4</v>
      </c>
      <c r="F27" s="9" t="s">
        <v>114</v>
      </c>
      <c r="G27" s="9" t="s">
        <v>26</v>
      </c>
      <c r="H27" s="36">
        <v>113</v>
      </c>
      <c r="I27" s="37"/>
      <c r="J27" s="43"/>
      <c r="K27" s="39"/>
      <c r="L27" s="46"/>
      <c r="M27" s="60">
        <v>1</v>
      </c>
      <c r="N27" s="40"/>
      <c r="O27" s="41">
        <f t="shared" si="0"/>
        <v>0</v>
      </c>
      <c r="P27" s="82"/>
      <c r="Q27" s="41">
        <f t="shared" si="1"/>
        <v>0</v>
      </c>
      <c r="R27" s="41">
        <f t="shared" si="2"/>
        <v>0</v>
      </c>
      <c r="S27" s="80">
        <f t="shared" si="3"/>
        <v>0</v>
      </c>
      <c r="T27" s="42">
        <f t="shared" si="4"/>
        <v>0</v>
      </c>
    </row>
    <row r="28" spans="1:20" ht="76.5" x14ac:dyDescent="0.2">
      <c r="A28" s="86">
        <v>14</v>
      </c>
      <c r="B28" s="87" t="s">
        <v>127</v>
      </c>
      <c r="C28" s="88" t="s">
        <v>65</v>
      </c>
      <c r="D28" s="89" t="s">
        <v>90</v>
      </c>
      <c r="E28" s="90" t="s">
        <v>4</v>
      </c>
      <c r="F28" s="88" t="s">
        <v>31</v>
      </c>
      <c r="G28" s="88" t="s">
        <v>26</v>
      </c>
      <c r="H28" s="91">
        <v>142</v>
      </c>
      <c r="I28" s="92"/>
      <c r="J28" s="93"/>
      <c r="K28" s="94"/>
      <c r="L28" s="95"/>
      <c r="M28" s="96">
        <v>1</v>
      </c>
      <c r="N28" s="97"/>
      <c r="O28" s="98">
        <f t="shared" si="0"/>
        <v>0</v>
      </c>
      <c r="P28" s="99"/>
      <c r="Q28" s="98">
        <f t="shared" si="1"/>
        <v>0</v>
      </c>
      <c r="R28" s="98">
        <f t="shared" si="2"/>
        <v>0</v>
      </c>
      <c r="S28" s="100">
        <f t="shared" si="3"/>
        <v>0</v>
      </c>
      <c r="T28" s="101">
        <f t="shared" ref="T28:T38" si="5">R28*H28</f>
        <v>0</v>
      </c>
    </row>
    <row r="29" spans="1:20" ht="51" x14ac:dyDescent="0.2">
      <c r="A29" s="84">
        <v>15</v>
      </c>
      <c r="B29" s="12" t="s">
        <v>110</v>
      </c>
      <c r="C29" s="9" t="s">
        <v>78</v>
      </c>
      <c r="D29" s="12" t="s">
        <v>40</v>
      </c>
      <c r="E29" s="8" t="s">
        <v>4</v>
      </c>
      <c r="F29" s="12" t="s">
        <v>23</v>
      </c>
      <c r="G29" s="79" t="s">
        <v>8</v>
      </c>
      <c r="H29" s="36">
        <v>85</v>
      </c>
      <c r="I29" s="54"/>
      <c r="J29" s="43"/>
      <c r="K29" s="39"/>
      <c r="L29" s="54"/>
      <c r="M29" s="60">
        <v>1</v>
      </c>
      <c r="N29" s="40"/>
      <c r="O29" s="41">
        <f t="shared" si="0"/>
        <v>0</v>
      </c>
      <c r="P29" s="82"/>
      <c r="Q29" s="41">
        <f t="shared" si="1"/>
        <v>0</v>
      </c>
      <c r="R29" s="41">
        <f t="shared" si="2"/>
        <v>0</v>
      </c>
      <c r="S29" s="80">
        <f t="shared" si="3"/>
        <v>0</v>
      </c>
      <c r="T29" s="42">
        <f t="shared" si="5"/>
        <v>0</v>
      </c>
    </row>
    <row r="30" spans="1:20" ht="38.25" x14ac:dyDescent="0.2">
      <c r="A30" s="84">
        <v>16</v>
      </c>
      <c r="B30" s="12">
        <v>100810</v>
      </c>
      <c r="C30" s="9" t="s">
        <v>73</v>
      </c>
      <c r="D30" s="9" t="s">
        <v>41</v>
      </c>
      <c r="E30" s="8" t="s">
        <v>4</v>
      </c>
      <c r="F30" s="9" t="s">
        <v>25</v>
      </c>
      <c r="G30" s="9" t="s">
        <v>12</v>
      </c>
      <c r="H30" s="36">
        <v>2</v>
      </c>
      <c r="I30" s="46"/>
      <c r="J30" s="49"/>
      <c r="K30" s="50"/>
      <c r="L30" s="46"/>
      <c r="M30" s="61">
        <v>1</v>
      </c>
      <c r="N30" s="40"/>
      <c r="O30" s="41">
        <f t="shared" si="0"/>
        <v>0</v>
      </c>
      <c r="P30" s="82"/>
      <c r="Q30" s="51">
        <f t="shared" si="1"/>
        <v>0</v>
      </c>
      <c r="R30" s="51">
        <f>Q30/M30</f>
        <v>0</v>
      </c>
      <c r="S30" s="81">
        <f t="shared" si="3"/>
        <v>0</v>
      </c>
      <c r="T30" s="52">
        <f t="shared" si="5"/>
        <v>0</v>
      </c>
    </row>
    <row r="31" spans="1:20" ht="63.75" x14ac:dyDescent="0.2">
      <c r="A31" s="84">
        <v>17</v>
      </c>
      <c r="B31" s="12">
        <v>103235</v>
      </c>
      <c r="C31" s="9" t="s">
        <v>72</v>
      </c>
      <c r="D31" s="12" t="s">
        <v>42</v>
      </c>
      <c r="E31" s="8" t="s">
        <v>4</v>
      </c>
      <c r="F31" s="9" t="s">
        <v>24</v>
      </c>
      <c r="G31" s="12" t="s">
        <v>9</v>
      </c>
      <c r="H31" s="36">
        <v>1754</v>
      </c>
      <c r="I31" s="37"/>
      <c r="J31" s="43"/>
      <c r="K31" s="39"/>
      <c r="L31" s="44"/>
      <c r="M31" s="60">
        <v>1</v>
      </c>
      <c r="N31" s="40"/>
      <c r="O31" s="41">
        <f t="shared" si="0"/>
        <v>0</v>
      </c>
      <c r="P31" s="82"/>
      <c r="Q31" s="41">
        <f t="shared" si="1"/>
        <v>0</v>
      </c>
      <c r="R31" s="41">
        <f t="shared" si="2"/>
        <v>0</v>
      </c>
      <c r="S31" s="80">
        <f t="shared" si="3"/>
        <v>0</v>
      </c>
      <c r="T31" s="42">
        <f t="shared" si="5"/>
        <v>0</v>
      </c>
    </row>
    <row r="32" spans="1:20" ht="51" x14ac:dyDescent="0.2">
      <c r="A32" s="84">
        <v>18</v>
      </c>
      <c r="B32" s="12" t="s">
        <v>109</v>
      </c>
      <c r="C32" s="9" t="s">
        <v>112</v>
      </c>
      <c r="D32" s="12" t="s">
        <v>45</v>
      </c>
      <c r="E32" s="8" t="s">
        <v>4</v>
      </c>
      <c r="F32" s="12" t="s">
        <v>29</v>
      </c>
      <c r="G32" s="9" t="s">
        <v>22</v>
      </c>
      <c r="H32" s="36">
        <v>48</v>
      </c>
      <c r="I32" s="54"/>
      <c r="J32" s="43"/>
      <c r="K32" s="39"/>
      <c r="L32" s="37"/>
      <c r="M32" s="62">
        <v>1</v>
      </c>
      <c r="N32" s="40"/>
      <c r="O32" s="41">
        <f t="shared" si="0"/>
        <v>0</v>
      </c>
      <c r="P32" s="82"/>
      <c r="Q32" s="41">
        <f t="shared" si="1"/>
        <v>0</v>
      </c>
      <c r="R32" s="41">
        <f t="shared" si="2"/>
        <v>0</v>
      </c>
      <c r="S32" s="80">
        <f t="shared" si="3"/>
        <v>0</v>
      </c>
      <c r="T32" s="42">
        <f t="shared" si="5"/>
        <v>0</v>
      </c>
    </row>
    <row r="33" spans="1:20" ht="38.25" x14ac:dyDescent="0.2">
      <c r="A33" s="84">
        <v>19</v>
      </c>
      <c r="B33" s="78" t="s">
        <v>128</v>
      </c>
      <c r="C33" s="9" t="s">
        <v>75</v>
      </c>
      <c r="D33" s="12" t="s">
        <v>35</v>
      </c>
      <c r="E33" s="8" t="s">
        <v>4</v>
      </c>
      <c r="F33" s="9" t="s">
        <v>13</v>
      </c>
      <c r="G33" s="9" t="s">
        <v>14</v>
      </c>
      <c r="H33" s="36">
        <v>21</v>
      </c>
      <c r="I33" s="46"/>
      <c r="J33" s="49"/>
      <c r="K33" s="50"/>
      <c r="L33" s="46"/>
      <c r="M33" s="61">
        <v>1</v>
      </c>
      <c r="N33" s="55"/>
      <c r="O33" s="51">
        <f t="shared" si="0"/>
        <v>0</v>
      </c>
      <c r="P33" s="82"/>
      <c r="Q33" s="51">
        <f t="shared" si="1"/>
        <v>0</v>
      </c>
      <c r="R33" s="51">
        <f t="shared" si="2"/>
        <v>0</v>
      </c>
      <c r="S33" s="81">
        <f t="shared" si="3"/>
        <v>0</v>
      </c>
      <c r="T33" s="52">
        <f t="shared" si="5"/>
        <v>0</v>
      </c>
    </row>
    <row r="34" spans="1:20" ht="51" x14ac:dyDescent="0.2">
      <c r="A34" s="84">
        <v>20</v>
      </c>
      <c r="B34" s="12">
        <v>103377</v>
      </c>
      <c r="C34" s="9" t="s">
        <v>82</v>
      </c>
      <c r="D34" s="12" t="s">
        <v>94</v>
      </c>
      <c r="E34" s="8" t="s">
        <v>4</v>
      </c>
      <c r="F34" s="9" t="s">
        <v>33</v>
      </c>
      <c r="G34" s="12" t="s">
        <v>95</v>
      </c>
      <c r="H34" s="36">
        <v>12</v>
      </c>
      <c r="I34" s="46"/>
      <c r="J34" s="43"/>
      <c r="K34" s="39"/>
      <c r="L34" s="44"/>
      <c r="M34" s="60">
        <v>1</v>
      </c>
      <c r="N34" s="40"/>
      <c r="O34" s="41">
        <f t="shared" si="0"/>
        <v>0</v>
      </c>
      <c r="P34" s="82"/>
      <c r="Q34" s="41">
        <f t="shared" si="1"/>
        <v>0</v>
      </c>
      <c r="R34" s="41">
        <f t="shared" si="2"/>
        <v>0</v>
      </c>
      <c r="S34" s="80">
        <f t="shared" si="3"/>
        <v>0</v>
      </c>
      <c r="T34" s="42">
        <f t="shared" si="5"/>
        <v>0</v>
      </c>
    </row>
    <row r="35" spans="1:20" ht="63.75" x14ac:dyDescent="0.2">
      <c r="A35" s="84">
        <v>21</v>
      </c>
      <c r="B35" s="12">
        <v>103247</v>
      </c>
      <c r="C35" s="9" t="s">
        <v>168</v>
      </c>
      <c r="D35" s="12" t="s">
        <v>44</v>
      </c>
      <c r="E35" s="8" t="s">
        <v>4</v>
      </c>
      <c r="F35" s="9" t="s">
        <v>28</v>
      </c>
      <c r="G35" s="12" t="s">
        <v>27</v>
      </c>
      <c r="H35" s="36">
        <v>1</v>
      </c>
      <c r="I35" s="37"/>
      <c r="J35" s="43"/>
      <c r="K35" s="39"/>
      <c r="L35" s="44"/>
      <c r="M35" s="60">
        <v>1</v>
      </c>
      <c r="N35" s="40"/>
      <c r="O35" s="41">
        <f t="shared" si="0"/>
        <v>0</v>
      </c>
      <c r="P35" s="82"/>
      <c r="Q35" s="41">
        <f t="shared" si="1"/>
        <v>0</v>
      </c>
      <c r="R35" s="41">
        <f t="shared" si="2"/>
        <v>0</v>
      </c>
      <c r="S35" s="80">
        <f t="shared" si="3"/>
        <v>0</v>
      </c>
      <c r="T35" s="42">
        <f t="shared" si="5"/>
        <v>0</v>
      </c>
    </row>
    <row r="36" spans="1:20" ht="38.25" x14ac:dyDescent="0.2">
      <c r="A36" s="84">
        <v>22</v>
      </c>
      <c r="B36" s="78" t="s">
        <v>129</v>
      </c>
      <c r="C36" s="9" t="s">
        <v>79</v>
      </c>
      <c r="D36" s="12" t="s">
        <v>93</v>
      </c>
      <c r="E36" s="8" t="s">
        <v>4</v>
      </c>
      <c r="F36" s="9" t="s">
        <v>80</v>
      </c>
      <c r="G36" s="12" t="s">
        <v>81</v>
      </c>
      <c r="H36" s="36">
        <v>1</v>
      </c>
      <c r="I36" s="37"/>
      <c r="J36" s="43"/>
      <c r="K36" s="39"/>
      <c r="L36" s="37"/>
      <c r="M36" s="60">
        <v>1</v>
      </c>
      <c r="N36" s="40"/>
      <c r="O36" s="41">
        <f t="shared" si="0"/>
        <v>0</v>
      </c>
      <c r="P36" s="82"/>
      <c r="Q36" s="41">
        <f t="shared" si="1"/>
        <v>0</v>
      </c>
      <c r="R36" s="41">
        <f t="shared" si="2"/>
        <v>0</v>
      </c>
      <c r="S36" s="80">
        <f t="shared" si="3"/>
        <v>0</v>
      </c>
      <c r="T36" s="42">
        <f t="shared" si="5"/>
        <v>0</v>
      </c>
    </row>
    <row r="37" spans="1:20" ht="76.5" x14ac:dyDescent="0.2">
      <c r="A37" s="84">
        <v>23</v>
      </c>
      <c r="B37" s="9">
        <v>103379</v>
      </c>
      <c r="C37" s="9" t="s">
        <v>149</v>
      </c>
      <c r="D37" s="9" t="s">
        <v>61</v>
      </c>
      <c r="E37" s="13" t="s">
        <v>88</v>
      </c>
      <c r="F37" s="9" t="s">
        <v>115</v>
      </c>
      <c r="G37" s="9" t="s">
        <v>26</v>
      </c>
      <c r="H37" s="36">
        <v>300</v>
      </c>
      <c r="I37" s="37"/>
      <c r="J37" s="49"/>
      <c r="K37" s="50"/>
      <c r="L37" s="56"/>
      <c r="M37" s="61">
        <v>1</v>
      </c>
      <c r="N37" s="40"/>
      <c r="O37" s="41">
        <f t="shared" si="0"/>
        <v>0</v>
      </c>
      <c r="P37" s="82"/>
      <c r="Q37" s="41">
        <f t="shared" si="1"/>
        <v>0</v>
      </c>
      <c r="R37" s="41">
        <f t="shared" si="2"/>
        <v>0</v>
      </c>
      <c r="S37" s="80">
        <f t="shared" si="3"/>
        <v>0</v>
      </c>
      <c r="T37" s="42">
        <f t="shared" si="5"/>
        <v>0</v>
      </c>
    </row>
    <row r="38" spans="1:20" ht="51" x14ac:dyDescent="0.2">
      <c r="A38" s="84">
        <v>24</v>
      </c>
      <c r="B38" s="78" t="s">
        <v>130</v>
      </c>
      <c r="C38" s="9" t="s">
        <v>84</v>
      </c>
      <c r="D38" s="12" t="s">
        <v>85</v>
      </c>
      <c r="E38" s="8" t="s">
        <v>4</v>
      </c>
      <c r="F38" s="9" t="s">
        <v>86</v>
      </c>
      <c r="G38" s="12" t="s">
        <v>8</v>
      </c>
      <c r="H38" s="36">
        <v>8</v>
      </c>
      <c r="I38" s="57"/>
      <c r="J38" s="57"/>
      <c r="K38" s="58"/>
      <c r="L38" s="56"/>
      <c r="M38" s="61">
        <v>1</v>
      </c>
      <c r="N38" s="40"/>
      <c r="O38" s="41">
        <f t="shared" si="0"/>
        <v>0</v>
      </c>
      <c r="P38" s="82"/>
      <c r="Q38" s="41">
        <f t="shared" si="1"/>
        <v>0</v>
      </c>
      <c r="R38" s="41">
        <f t="shared" si="2"/>
        <v>0</v>
      </c>
      <c r="S38" s="80">
        <f t="shared" si="3"/>
        <v>0</v>
      </c>
      <c r="T38" s="42">
        <f t="shared" si="5"/>
        <v>0</v>
      </c>
    </row>
    <row r="39" spans="1:20" ht="51" x14ac:dyDescent="0.2">
      <c r="A39" s="84">
        <v>25</v>
      </c>
      <c r="B39" s="78" t="s">
        <v>131</v>
      </c>
      <c r="C39" s="9" t="s">
        <v>70</v>
      </c>
      <c r="D39" s="12" t="s">
        <v>47</v>
      </c>
      <c r="E39" s="8" t="s">
        <v>4</v>
      </c>
      <c r="F39" s="9" t="s">
        <v>30</v>
      </c>
      <c r="G39" s="9" t="s">
        <v>26</v>
      </c>
      <c r="H39" s="36">
        <v>146</v>
      </c>
      <c r="I39" s="57"/>
      <c r="J39" s="57"/>
      <c r="K39" s="58"/>
      <c r="L39" s="56"/>
      <c r="M39" s="61">
        <v>1</v>
      </c>
      <c r="N39" s="40"/>
      <c r="O39" s="41">
        <f>N39/M39</f>
        <v>0</v>
      </c>
      <c r="P39" s="82"/>
      <c r="Q39" s="41">
        <f>N39*(1+P39/100)</f>
        <v>0</v>
      </c>
      <c r="R39" s="41">
        <f>Q39/M39</f>
        <v>0</v>
      </c>
      <c r="S39" s="80">
        <f t="shared" ref="S39:S42" si="6">N39*H39</f>
        <v>0</v>
      </c>
      <c r="T39" s="42">
        <f>R39*H39</f>
        <v>0</v>
      </c>
    </row>
    <row r="40" spans="1:20" ht="38.25" x14ac:dyDescent="0.2">
      <c r="A40" s="84">
        <v>26</v>
      </c>
      <c r="B40" s="78" t="s">
        <v>132</v>
      </c>
      <c r="C40" s="9" t="s">
        <v>96</v>
      </c>
      <c r="D40" s="12" t="s">
        <v>98</v>
      </c>
      <c r="E40" s="8" t="s">
        <v>4</v>
      </c>
      <c r="F40" s="12" t="s">
        <v>97</v>
      </c>
      <c r="G40" s="12" t="s">
        <v>14</v>
      </c>
      <c r="H40" s="36">
        <v>650</v>
      </c>
      <c r="I40" s="57"/>
      <c r="J40" s="57"/>
      <c r="K40" s="58"/>
      <c r="L40" s="56"/>
      <c r="M40" s="61">
        <v>1</v>
      </c>
      <c r="N40" s="40"/>
      <c r="O40" s="41">
        <f t="shared" ref="O40:O42" si="7">N40/M40</f>
        <v>0</v>
      </c>
      <c r="P40" s="82"/>
      <c r="Q40" s="41">
        <f t="shared" ref="Q40:Q42" si="8">N40*(1+P40/100)</f>
        <v>0</v>
      </c>
      <c r="R40" s="41">
        <f t="shared" ref="R40:R42" si="9">Q40/M40</f>
        <v>0</v>
      </c>
      <c r="S40" s="80">
        <f t="shared" si="6"/>
        <v>0</v>
      </c>
      <c r="T40" s="42">
        <f t="shared" ref="T40:T42" si="10">R40*H40</f>
        <v>0</v>
      </c>
    </row>
    <row r="41" spans="1:20" ht="63.75" x14ac:dyDescent="0.2">
      <c r="A41" s="84">
        <v>27</v>
      </c>
      <c r="B41" s="78" t="s">
        <v>133</v>
      </c>
      <c r="C41" s="9" t="s">
        <v>134</v>
      </c>
      <c r="D41" s="9" t="s">
        <v>158</v>
      </c>
      <c r="E41" s="13" t="s">
        <v>4</v>
      </c>
      <c r="F41" s="9" t="s">
        <v>159</v>
      </c>
      <c r="G41" s="9" t="s">
        <v>160</v>
      </c>
      <c r="H41" s="36">
        <v>3</v>
      </c>
      <c r="I41" s="57"/>
      <c r="J41" s="57"/>
      <c r="K41" s="58"/>
      <c r="L41" s="56"/>
      <c r="M41" s="61">
        <v>1</v>
      </c>
      <c r="N41" s="40"/>
      <c r="O41" s="41">
        <f t="shared" si="7"/>
        <v>0</v>
      </c>
      <c r="P41" s="82"/>
      <c r="Q41" s="41">
        <f t="shared" si="8"/>
        <v>0</v>
      </c>
      <c r="R41" s="41">
        <f t="shared" si="9"/>
        <v>0</v>
      </c>
      <c r="S41" s="80">
        <f t="shared" si="6"/>
        <v>0</v>
      </c>
      <c r="T41" s="42">
        <f t="shared" si="10"/>
        <v>0</v>
      </c>
    </row>
    <row r="42" spans="1:20" ht="51" x14ac:dyDescent="0.2">
      <c r="A42" s="84">
        <v>28</v>
      </c>
      <c r="B42" s="78" t="s">
        <v>135</v>
      </c>
      <c r="C42" s="9" t="s">
        <v>136</v>
      </c>
      <c r="D42" s="9" t="s">
        <v>43</v>
      </c>
      <c r="E42" s="13" t="s">
        <v>4</v>
      </c>
      <c r="F42" s="9" t="s">
        <v>161</v>
      </c>
      <c r="G42" s="9" t="s">
        <v>162</v>
      </c>
      <c r="H42" s="36">
        <v>12</v>
      </c>
      <c r="I42" s="57"/>
      <c r="J42" s="57"/>
      <c r="K42" s="58"/>
      <c r="L42" s="56"/>
      <c r="M42" s="61">
        <v>1</v>
      </c>
      <c r="N42" s="40"/>
      <c r="O42" s="41">
        <f t="shared" si="7"/>
        <v>0</v>
      </c>
      <c r="P42" s="82"/>
      <c r="Q42" s="41">
        <f t="shared" si="8"/>
        <v>0</v>
      </c>
      <c r="R42" s="41">
        <f t="shared" si="9"/>
        <v>0</v>
      </c>
      <c r="S42" s="80">
        <f t="shared" si="6"/>
        <v>0</v>
      </c>
      <c r="T42" s="42">
        <f t="shared" si="10"/>
        <v>0</v>
      </c>
    </row>
    <row r="43" spans="1:20" x14ac:dyDescent="0.2">
      <c r="A43" s="107" t="s">
        <v>165</v>
      </c>
      <c r="B43" s="108"/>
      <c r="C43" s="108"/>
      <c r="D43" s="108"/>
      <c r="E43" s="108"/>
      <c r="F43" s="108"/>
      <c r="G43" s="108"/>
      <c r="H43" s="108"/>
      <c r="I43" s="108"/>
      <c r="J43" s="108"/>
      <c r="K43" s="108"/>
      <c r="L43" s="108"/>
      <c r="M43" s="108"/>
      <c r="N43" s="108"/>
      <c r="O43" s="108"/>
      <c r="P43" s="108"/>
      <c r="Q43" s="108"/>
      <c r="R43" s="109"/>
      <c r="S43" s="63">
        <f>SUM(S15:S42)</f>
        <v>0</v>
      </c>
      <c r="T43" s="64">
        <f>SUM(T15:T42)</f>
        <v>0</v>
      </c>
    </row>
    <row r="44" spans="1:20" x14ac:dyDescent="0.2">
      <c r="A44" s="107" t="s">
        <v>150</v>
      </c>
      <c r="B44" s="108"/>
      <c r="C44" s="108"/>
      <c r="D44" s="108"/>
      <c r="E44" s="108"/>
      <c r="F44" s="108"/>
      <c r="G44" s="108"/>
      <c r="H44" s="108"/>
      <c r="I44" s="108"/>
      <c r="J44" s="108"/>
      <c r="K44" s="108"/>
      <c r="L44" s="108"/>
      <c r="M44" s="108"/>
      <c r="N44" s="108"/>
      <c r="O44" s="108"/>
      <c r="P44" s="108"/>
      <c r="Q44" s="108"/>
      <c r="R44" s="109"/>
      <c r="S44" s="77">
        <f>S43*2</f>
        <v>0</v>
      </c>
      <c r="T44" s="64">
        <f>T43*2</f>
        <v>0</v>
      </c>
    </row>
    <row r="46" spans="1:20" x14ac:dyDescent="0.2">
      <c r="A46" s="1" t="s">
        <v>167</v>
      </c>
      <c r="B46" s="4"/>
      <c r="C46" s="4"/>
      <c r="D46" s="4"/>
      <c r="E46" s="4"/>
      <c r="F46" s="4"/>
      <c r="G46" s="4"/>
      <c r="H46" s="4"/>
      <c r="I46" s="4"/>
      <c r="J46" s="4"/>
      <c r="K46" s="4"/>
      <c r="L46" s="4"/>
      <c r="M46" s="4"/>
      <c r="N46" s="4"/>
      <c r="O46" s="4"/>
      <c r="P46" s="4"/>
      <c r="Q46" s="4"/>
      <c r="R46" s="4"/>
      <c r="S46" s="4"/>
      <c r="T46" s="4"/>
    </row>
    <row r="47" spans="1:20" x14ac:dyDescent="0.2">
      <c r="A47" s="4" t="s">
        <v>106</v>
      </c>
      <c r="B47" s="4"/>
      <c r="C47" s="4"/>
      <c r="D47" s="4"/>
      <c r="E47" s="4"/>
      <c r="F47" s="4"/>
      <c r="G47" s="4"/>
      <c r="H47" s="4"/>
      <c r="I47" s="4"/>
      <c r="J47" s="4"/>
      <c r="K47" s="4"/>
      <c r="L47" s="4"/>
      <c r="M47" s="4"/>
      <c r="N47" s="4"/>
      <c r="O47" s="4"/>
      <c r="P47" s="4"/>
      <c r="Q47" s="4"/>
      <c r="R47" s="4"/>
      <c r="S47" s="4"/>
      <c r="T47" s="4"/>
    </row>
    <row r="48" spans="1:20" x14ac:dyDescent="0.2">
      <c r="A48" s="4" t="s">
        <v>108</v>
      </c>
      <c r="B48" s="4"/>
      <c r="C48" s="4"/>
      <c r="D48" s="4"/>
      <c r="E48" s="4"/>
      <c r="F48" s="4"/>
      <c r="G48" s="4"/>
      <c r="H48" s="4"/>
      <c r="I48" s="4"/>
      <c r="J48" s="4"/>
      <c r="K48" s="4"/>
      <c r="L48" s="4"/>
      <c r="M48" s="4"/>
      <c r="N48" s="4"/>
      <c r="O48" s="4"/>
      <c r="P48" s="4"/>
      <c r="Q48" s="4"/>
      <c r="R48" s="4"/>
      <c r="S48" s="4"/>
      <c r="T48" s="4"/>
    </row>
    <row r="49" spans="1:21" x14ac:dyDescent="0.2">
      <c r="A49" s="4"/>
      <c r="B49" s="4"/>
      <c r="C49" s="4"/>
      <c r="D49" s="4"/>
      <c r="E49" s="4"/>
      <c r="F49" s="4"/>
      <c r="G49" s="4"/>
      <c r="H49" s="4"/>
      <c r="I49" s="4"/>
      <c r="J49" s="4"/>
      <c r="K49" s="4"/>
      <c r="L49" s="4"/>
      <c r="M49" s="4"/>
      <c r="N49" s="4"/>
      <c r="O49" s="4"/>
      <c r="P49" s="4"/>
      <c r="Q49" s="4"/>
      <c r="R49" s="4"/>
      <c r="S49" s="4"/>
      <c r="T49" s="4"/>
    </row>
    <row r="50" spans="1:21" x14ac:dyDescent="0.2">
      <c r="A50" s="71" t="s">
        <v>49</v>
      </c>
      <c r="B50" s="4"/>
      <c r="C50" s="4"/>
      <c r="D50" s="4"/>
      <c r="E50" s="4"/>
      <c r="F50" s="4"/>
      <c r="G50" s="4"/>
      <c r="H50" s="4"/>
      <c r="I50" s="4"/>
      <c r="J50" s="4"/>
      <c r="K50" s="4"/>
      <c r="L50" s="4"/>
      <c r="M50" s="4"/>
      <c r="N50" s="4"/>
      <c r="O50" s="4"/>
      <c r="P50" s="4"/>
      <c r="Q50" s="4"/>
      <c r="R50" s="4"/>
      <c r="S50" s="4"/>
      <c r="T50" s="4"/>
    </row>
    <row r="51" spans="1:21" x14ac:dyDescent="0.2">
      <c r="A51" s="4"/>
      <c r="B51" s="4"/>
      <c r="C51" s="4"/>
      <c r="D51" s="4"/>
      <c r="E51" s="4"/>
      <c r="F51" s="4"/>
      <c r="G51" s="4"/>
      <c r="H51" s="4"/>
      <c r="I51" s="4"/>
      <c r="J51" s="4"/>
      <c r="K51" s="4"/>
      <c r="L51" s="4"/>
      <c r="M51" s="4"/>
      <c r="N51" s="4"/>
      <c r="O51" s="4"/>
      <c r="P51" s="4"/>
      <c r="Q51" s="4"/>
      <c r="R51" s="4"/>
      <c r="S51" s="4"/>
      <c r="T51" s="4"/>
    </row>
    <row r="52" spans="1:21" ht="29.25" customHeight="1" x14ac:dyDescent="0.2">
      <c r="A52" s="110" t="s">
        <v>99</v>
      </c>
      <c r="B52" s="110"/>
      <c r="C52" s="110"/>
      <c r="D52" s="110"/>
      <c r="E52" s="110"/>
      <c r="F52" s="110"/>
      <c r="G52" s="110"/>
      <c r="H52" s="110"/>
      <c r="I52" s="110"/>
      <c r="J52" s="110"/>
      <c r="K52" s="110"/>
      <c r="L52" s="110"/>
      <c r="M52" s="110"/>
      <c r="N52" s="110"/>
      <c r="O52" s="110"/>
      <c r="P52" s="110"/>
      <c r="Q52" s="110"/>
      <c r="R52" s="110"/>
      <c r="S52" s="110"/>
      <c r="T52" s="110"/>
    </row>
    <row r="53" spans="1:21" x14ac:dyDescent="0.2">
      <c r="A53" s="4"/>
      <c r="B53" s="4"/>
      <c r="C53" s="4"/>
      <c r="D53" s="4"/>
      <c r="E53" s="4"/>
      <c r="F53" s="4"/>
      <c r="G53" s="4"/>
      <c r="H53" s="4"/>
      <c r="I53" s="4"/>
      <c r="J53" s="4"/>
      <c r="K53" s="4"/>
      <c r="L53" s="4"/>
      <c r="M53" s="4"/>
      <c r="N53" s="4"/>
      <c r="O53" s="4"/>
      <c r="P53" s="4"/>
      <c r="Q53" s="4"/>
      <c r="R53" s="4"/>
      <c r="S53" s="4"/>
      <c r="T53" s="4"/>
    </row>
    <row r="54" spans="1:21" ht="12.75" customHeight="1" x14ac:dyDescent="0.2">
      <c r="A54" s="111" t="s">
        <v>100</v>
      </c>
      <c r="B54" s="111"/>
      <c r="C54" s="111"/>
      <c r="D54" s="111"/>
      <c r="E54" s="111"/>
      <c r="F54" s="111"/>
      <c r="G54" s="111"/>
      <c r="H54" s="111"/>
      <c r="I54" s="111"/>
      <c r="J54" s="111"/>
      <c r="K54" s="111"/>
      <c r="L54" s="111"/>
      <c r="M54" s="111"/>
      <c r="N54" s="111"/>
      <c r="O54" s="111"/>
      <c r="P54" s="111"/>
      <c r="Q54" s="111"/>
      <c r="R54" s="111"/>
      <c r="S54" s="111"/>
      <c r="T54" s="111"/>
    </row>
    <row r="55" spans="1:21" ht="12" customHeight="1" x14ac:dyDescent="0.2">
      <c r="A55" s="112" t="s">
        <v>59</v>
      </c>
      <c r="B55" s="112"/>
      <c r="C55" s="112"/>
      <c r="D55" s="112"/>
      <c r="E55" s="112"/>
      <c r="F55" s="112"/>
      <c r="G55" s="112"/>
      <c r="H55" s="112"/>
      <c r="I55" s="112"/>
      <c r="J55" s="112"/>
      <c r="K55" s="112"/>
      <c r="L55" s="112"/>
      <c r="M55" s="112"/>
      <c r="N55" s="112"/>
      <c r="O55" s="112"/>
      <c r="P55" s="112"/>
      <c r="Q55" s="112"/>
      <c r="R55" s="112"/>
      <c r="S55" s="112"/>
      <c r="T55" s="112"/>
    </row>
    <row r="56" spans="1:21" ht="13.5" customHeight="1" x14ac:dyDescent="0.2">
      <c r="A56" s="104" t="s">
        <v>60</v>
      </c>
      <c r="B56" s="104"/>
      <c r="C56" s="104"/>
      <c r="D56" s="104"/>
      <c r="E56" s="104"/>
      <c r="F56" s="104"/>
      <c r="G56" s="104"/>
      <c r="H56" s="104"/>
      <c r="I56" s="104"/>
      <c r="J56" s="104"/>
      <c r="K56" s="104"/>
      <c r="L56" s="104"/>
      <c r="M56" s="104"/>
      <c r="N56" s="104"/>
      <c r="O56" s="104"/>
      <c r="P56" s="104"/>
      <c r="Q56" s="104"/>
      <c r="R56" s="104"/>
      <c r="S56" s="104"/>
      <c r="T56" s="104"/>
    </row>
    <row r="57" spans="1:21" ht="29.25" customHeight="1" x14ac:dyDescent="0.2">
      <c r="A57" s="105" t="s">
        <v>83</v>
      </c>
      <c r="B57" s="105"/>
      <c r="C57" s="105"/>
      <c r="D57" s="105"/>
      <c r="E57" s="105"/>
      <c r="F57" s="105"/>
      <c r="G57" s="105"/>
      <c r="H57" s="105"/>
      <c r="I57" s="105"/>
      <c r="J57" s="105"/>
      <c r="K57" s="105"/>
      <c r="L57" s="105"/>
      <c r="M57" s="105"/>
      <c r="N57" s="105"/>
      <c r="O57" s="105"/>
      <c r="P57" s="105"/>
      <c r="Q57" s="105"/>
      <c r="R57" s="105"/>
      <c r="S57" s="105"/>
      <c r="T57" s="4"/>
    </row>
    <row r="59" spans="1:21" s="2" customFormat="1" ht="16.5" hidden="1" customHeight="1" x14ac:dyDescent="0.3">
      <c r="C59" s="70"/>
      <c r="D59" s="70"/>
      <c r="E59" s="70"/>
      <c r="F59" s="70"/>
      <c r="G59" s="70"/>
      <c r="H59" s="65"/>
      <c r="I59" s="66"/>
      <c r="K59" s="69"/>
      <c r="L59" s="66"/>
      <c r="M59" s="66"/>
      <c r="N59" s="67"/>
      <c r="U59" s="68"/>
    </row>
    <row r="60" spans="1:21" s="2" customFormat="1" ht="16.5" hidden="1" customHeight="1" x14ac:dyDescent="0.3">
      <c r="C60" s="70"/>
      <c r="D60" s="70"/>
      <c r="E60" s="70"/>
      <c r="F60" s="70"/>
      <c r="G60" s="70"/>
      <c r="H60" s="65"/>
      <c r="I60" s="66"/>
      <c r="K60" s="69"/>
      <c r="L60" s="66"/>
      <c r="M60" s="66"/>
      <c r="N60" s="67"/>
      <c r="U60" s="68"/>
    </row>
    <row r="61" spans="1:21" x14ac:dyDescent="0.2">
      <c r="A61" s="4"/>
      <c r="B61" s="4"/>
      <c r="C61" s="4"/>
      <c r="D61" s="4"/>
      <c r="E61" s="4"/>
      <c r="F61" s="4"/>
      <c r="G61" s="4"/>
      <c r="H61" s="4"/>
      <c r="I61" s="4"/>
      <c r="J61" s="4"/>
      <c r="K61" s="4"/>
      <c r="L61" s="4"/>
      <c r="M61" s="4"/>
      <c r="N61" s="4"/>
      <c r="O61" s="4"/>
      <c r="P61" s="4"/>
      <c r="Q61" s="4"/>
      <c r="R61" s="4"/>
    </row>
    <row r="62" spans="1:21" x14ac:dyDescent="0.2">
      <c r="A62" s="4" t="s">
        <v>147</v>
      </c>
      <c r="B62" s="4"/>
      <c r="C62" s="4"/>
      <c r="D62" s="4"/>
      <c r="E62" s="4"/>
      <c r="F62" s="4" t="s">
        <v>11</v>
      </c>
      <c r="G62" s="4"/>
      <c r="H62" s="4"/>
      <c r="I62" s="4"/>
      <c r="J62" s="4"/>
      <c r="K62" s="4"/>
      <c r="L62" s="106" t="s">
        <v>144</v>
      </c>
      <c r="M62" s="106"/>
      <c r="N62" s="106"/>
      <c r="O62" s="106"/>
      <c r="P62" s="4"/>
      <c r="Q62" s="4"/>
      <c r="R62" s="4"/>
    </row>
    <row r="65" spans="1:16" ht="16.5" x14ac:dyDescent="0.2">
      <c r="A65" s="21" t="s">
        <v>104</v>
      </c>
      <c r="B65" s="72"/>
      <c r="C65" s="72"/>
      <c r="M65" s="73"/>
      <c r="N65" s="73"/>
      <c r="O65" s="73"/>
      <c r="P65" s="73"/>
    </row>
    <row r="66" spans="1:16" x14ac:dyDescent="0.2">
      <c r="A66" s="22" t="s">
        <v>105</v>
      </c>
      <c r="B66" s="72"/>
      <c r="C66" s="72"/>
    </row>
  </sheetData>
  <mergeCells count="10">
    <mergeCell ref="A10:T10"/>
    <mergeCell ref="A11:T11"/>
    <mergeCell ref="A52:T52"/>
    <mergeCell ref="A54:T54"/>
    <mergeCell ref="A55:T55"/>
    <mergeCell ref="A56:T56"/>
    <mergeCell ref="A57:S57"/>
    <mergeCell ref="L62:O62"/>
    <mergeCell ref="A43:R43"/>
    <mergeCell ref="A44:R44"/>
  </mergeCells>
  <pageMargins left="0.7" right="0.7" top="0.75" bottom="0.75" header="0.3" footer="0.3"/>
  <pageSetup paperSize="9" scale="52"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Rekapitulacija</vt:lpstr>
      <vt:lpstr>Ponudbeni predračun</vt:lpstr>
      <vt:lpstr>'Ponudbeni predračun'!Področje_tiskanja</vt:lpstr>
      <vt:lpstr>Rekapitulacija!Področje_tiskanja</vt:lpstr>
    </vt:vector>
  </TitlesOfParts>
  <Company>ZDLJ</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MATEJA</dc:creator>
  <cp:lastModifiedBy>Klavdija Frelih</cp:lastModifiedBy>
  <cp:lastPrinted>2025-05-05T06:36:15Z</cp:lastPrinted>
  <dcterms:created xsi:type="dcterms:W3CDTF">2008-09-30T07:43:07Z</dcterms:created>
  <dcterms:modified xsi:type="dcterms:W3CDTF">2025-05-05T06:59:44Z</dcterms:modified>
</cp:coreProperties>
</file>