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ODA - RAZPISI\VODA_RAZPIS_2025\JN - APRIL- 2025\razpisna dokumentacija\"/>
    </mc:Choice>
  </mc:AlternateContent>
  <bookViews>
    <workbookView xWindow="0" yWindow="0" windowWidth="24885" windowHeight="468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1" i="2"/>
  <c r="K9" i="2" l="1"/>
  <c r="K10" i="2"/>
  <c r="K11" i="2"/>
  <c r="K12" i="2"/>
  <c r="K13" i="2"/>
  <c r="K8" i="2"/>
  <c r="J13" i="2"/>
  <c r="J12" i="2"/>
  <c r="J11" i="2"/>
  <c r="J10" i="2"/>
  <c r="J9" i="2"/>
  <c r="J8" i="2"/>
  <c r="K14" i="2" l="1"/>
  <c r="J14" i="2"/>
  <c r="K22" i="2"/>
  <c r="K21" i="2"/>
  <c r="K25" i="2"/>
  <c r="K24" i="2"/>
  <c r="K18" i="2"/>
  <c r="K17" i="2"/>
  <c r="H26" i="2" l="1"/>
  <c r="K26" i="2" s="1"/>
  <c r="K27" i="2" s="1"/>
</calcChain>
</file>

<file path=xl/sharedStrings.xml><?xml version="1.0" encoding="utf-8"?>
<sst xmlns="http://schemas.openxmlformats.org/spreadsheetml/2006/main" count="87" uniqueCount="60">
  <si>
    <t>EM</t>
  </si>
  <si>
    <t>2.</t>
  </si>
  <si>
    <t>3.</t>
  </si>
  <si>
    <t>kos</t>
  </si>
  <si>
    <t>4.</t>
  </si>
  <si>
    <t>1.1.</t>
  </si>
  <si>
    <t xml:space="preserve">cena na EM brez DDV (v €) </t>
  </si>
  <si>
    <t>količina v EM</t>
  </si>
  <si>
    <t>Skladiščenje</t>
  </si>
  <si>
    <t>1.2.</t>
  </si>
  <si>
    <t>1.3.</t>
  </si>
  <si>
    <t xml:space="preserve">SKLADIŠČENJE </t>
  </si>
  <si>
    <t>OBNAVLJANJE</t>
  </si>
  <si>
    <t>3.1.</t>
  </si>
  <si>
    <t>Obnavljanje v skladu s 1. in 2. tč., 3. odst., 23. čl. osnutka pogodbe (OBR-2.17.2)</t>
  </si>
  <si>
    <t>3.2.</t>
  </si>
  <si>
    <t>3.2.1.</t>
  </si>
  <si>
    <t>3.2.2.</t>
  </si>
  <si>
    <t>3.2.3.</t>
  </si>
  <si>
    <t>Obnavljanje v skladu s 3. tč., 3. odst., 23. čl. osnutka pogodbe (OBR-2.17.2)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</si>
  <si>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</si>
  <si>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</si>
  <si>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</si>
  <si>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</si>
  <si>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</si>
  <si>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</si>
  <si>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V _________________________________________, dne_________________________________________</t>
  </si>
  <si>
    <t xml:space="preserve">             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</si>
  <si>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</si>
  <si>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</si>
  <si>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</si>
  <si>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</si>
  <si>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t>OBR-2.19</t>
  </si>
  <si>
    <t>plastenka</t>
  </si>
  <si>
    <t>2.1.</t>
  </si>
  <si>
    <t>2.2.</t>
  </si>
  <si>
    <t>000 lit</t>
  </si>
  <si>
    <t xml:space="preserve">               VODA ZA PITJE IN PRIPRAVO HRANE</t>
  </si>
  <si>
    <t xml:space="preserve">                                                                                                               PREDRAČUN</t>
  </si>
  <si>
    <t xml:space="preserve">ponujena količina ponudnika (v lit)  </t>
  </si>
  <si>
    <t>Nakup (novega) blaga - vode, zaradi obnovitve                                                                      (skupna vrednost = 2 x letno x količina v 000 lit x cena/000 lit x 9 let)</t>
  </si>
  <si>
    <t>Prodaja (starega) blaga - vode, zaradi obnovitve                                                                    (skupna vrednost = 2 x letno x količina v 000 lit x cena/000 lit x 9 let)</t>
  </si>
  <si>
    <t>Razlika med nakupno in prodajno ceno (3.2.1. - 3.2.2.)                                                                        (skupna vrednost = 2 x letno x količina x (razlika med nakupno in prodajno ceno) x 9 let)</t>
  </si>
  <si>
    <t>razpisana količina (v lit)</t>
  </si>
  <si>
    <t>pakiranje (v lit)</t>
  </si>
  <si>
    <t>1.4.</t>
  </si>
  <si>
    <t>1.5.</t>
  </si>
  <si>
    <t>1.6.</t>
  </si>
  <si>
    <t>Skupaj blago:</t>
  </si>
  <si>
    <t>10 = 4*5</t>
  </si>
  <si>
    <t>11 = 4*8</t>
  </si>
  <si>
    <t>tona</t>
  </si>
  <si>
    <r>
      <t>Številka: 4301-00</t>
    </r>
    <r>
      <rPr>
        <sz val="11"/>
        <rFont val="Arial"/>
        <family val="2"/>
        <charset val="238"/>
      </rPr>
      <t>05</t>
    </r>
    <r>
      <rPr>
        <sz val="11"/>
        <color theme="1"/>
        <rFont val="Arial"/>
        <family val="2"/>
        <charset val="238"/>
      </rPr>
      <t>-2025</t>
    </r>
  </si>
  <si>
    <t>JN BR: 2025-182</t>
  </si>
  <si>
    <t>Strošek skladiščenja za embalirano (napolnjeno) vodo  na mesec                                       (skupna vrednost =količina v tonah x cena na mesec/tona x 108 mesecev)</t>
  </si>
  <si>
    <t>Strošek skladiščenja repromateriala za vodo v rinfuzi (z obveznostjo polnjenja) na mesec                        (skupna vrednost = količina v tonah x cena na mesec/tona x108 mesecev)</t>
  </si>
  <si>
    <t>Priznani enkratni strošek prevzema   /velja za embalirano vodo/                                                                                                (skupna vrednost = 2 x letno x količina tonah x cena/tono x 9 let)</t>
  </si>
  <si>
    <t>Priznani enkratni strošek odpreme     /velja za embalirano vodo/                                                                                               (skupna vrednost = 2 x letno x količina v tonah x cena/tono x 9 let)</t>
  </si>
  <si>
    <t>SKUPNA PONUDBENA VREDNOST V EUR BREZ DDV</t>
  </si>
  <si>
    <r>
      <rPr>
        <b/>
        <i/>
        <u/>
        <sz val="11"/>
        <color theme="1"/>
        <rFont val="Calibri"/>
        <family val="2"/>
        <charset val="238"/>
        <scheme val="minor"/>
      </rPr>
      <t>Opombe:</t>
    </r>
    <r>
      <rPr>
        <b/>
        <i/>
        <sz val="11"/>
        <color theme="1"/>
        <rFont val="Calibri"/>
        <family val="2"/>
        <charset val="238"/>
        <scheme val="minor"/>
      </rPr>
      <t xml:space="preserve">  1 tona = 1.000 lit vode (neto)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</si>
</sst>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0" xfId="0" applyFont="1"/>
    <xf numFmtId="2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" xfId="0" applyNumberFormat="1" applyFont="1" applyFill="1" applyBorder="1" applyAlignment="1">
      <alignment horizontal="right" vertical="center" wrapText="1"/>
    </xf>
    <xf numFmtId="4" fontId="5" fillId="7" borderId="17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3" fillId="0" borderId="0" xfId="0" applyFont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3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3" fontId="8" fillId="5" borderId="5" xfId="0" applyNumberFormat="1" applyFont="1" applyFill="1" applyBorder="1" applyAlignment="1" applyProtection="1">
      <alignment horizontal="center" vertical="center"/>
      <protection locked="0"/>
    </xf>
    <xf numFmtId="4" fontId="8" fillId="5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3" fontId="6" fillId="5" borderId="9" xfId="0" applyNumberFormat="1" applyFont="1" applyFill="1" applyBorder="1" applyAlignment="1">
      <alignment horizontal="center" vertical="center"/>
    </xf>
    <xf numFmtId="4" fontId="6" fillId="9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9" borderId="6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" fontId="11" fillId="0" borderId="0" xfId="0" applyNumberFormat="1" applyFont="1"/>
    <xf numFmtId="0" fontId="1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Layout" topLeftCell="A13" zoomScaleNormal="100" zoomScaleSheetLayoutView="110" workbookViewId="0">
      <selection activeCell="K32" sqref="K32"/>
    </sheetView>
  </sheetViews>
  <sheetFormatPr defaultColWidth="8.42578125" defaultRowHeight="15" x14ac:dyDescent="0.25"/>
  <cols>
    <col min="1" max="1" width="9.42578125" style="1" customWidth="1"/>
    <col min="2" max="2" width="17.5703125" customWidth="1"/>
    <col min="3" max="3" width="17.140625" customWidth="1"/>
    <col min="4" max="4" width="18.5703125" customWidth="1"/>
    <col min="5" max="5" width="19" customWidth="1"/>
    <col min="6" max="6" width="14.5703125" customWidth="1"/>
    <col min="7" max="7" width="8.140625" customWidth="1"/>
    <col min="8" max="8" width="16.7109375" customWidth="1"/>
    <col min="9" max="9" width="13.7109375" customWidth="1"/>
    <col min="10" max="10" width="25.85546875" customWidth="1"/>
    <col min="11" max="11" width="23.140625" customWidth="1"/>
  </cols>
  <sheetData>
    <row r="1" spans="1:11" x14ac:dyDescent="0.25">
      <c r="A1" s="68" t="s">
        <v>52</v>
      </c>
      <c r="B1" s="68"/>
      <c r="C1" s="68"/>
      <c r="D1" s="13"/>
      <c r="E1" s="13"/>
      <c r="F1" s="13"/>
      <c r="G1" s="13"/>
      <c r="H1" s="13"/>
      <c r="K1" t="s">
        <v>32</v>
      </c>
    </row>
    <row r="2" spans="1:11" x14ac:dyDescent="0.25">
      <c r="A2" s="68" t="s">
        <v>53</v>
      </c>
      <c r="B2" s="68"/>
      <c r="C2" s="68"/>
      <c r="D2" s="13"/>
      <c r="E2" s="13"/>
      <c r="F2" s="13"/>
      <c r="G2" s="13"/>
      <c r="H2" s="13"/>
    </row>
    <row r="3" spans="1:11" ht="15" customHeight="1" x14ac:dyDescent="0.25">
      <c r="A3" s="33" t="s">
        <v>38</v>
      </c>
      <c r="B3" s="33"/>
      <c r="C3" s="33"/>
      <c r="D3" s="33"/>
      <c r="E3" s="34"/>
      <c r="F3" s="31"/>
      <c r="G3" s="31"/>
      <c r="H3" s="14"/>
    </row>
    <row r="4" spans="1:11" ht="38.25" x14ac:dyDescent="0.25">
      <c r="A4" s="2"/>
      <c r="B4" s="2" t="s">
        <v>22</v>
      </c>
      <c r="C4" s="3" t="s">
        <v>23</v>
      </c>
      <c r="D4" s="4" t="s">
        <v>24</v>
      </c>
      <c r="E4" s="4" t="s">
        <v>44</v>
      </c>
      <c r="F4" s="4" t="s">
        <v>25</v>
      </c>
      <c r="G4" s="4" t="s">
        <v>0</v>
      </c>
      <c r="H4" s="16" t="s">
        <v>21</v>
      </c>
      <c r="I4" s="5" t="s">
        <v>43</v>
      </c>
      <c r="J4" s="5" t="s">
        <v>39</v>
      </c>
      <c r="K4" s="5" t="s">
        <v>28</v>
      </c>
    </row>
    <row r="5" spans="1:11" x14ac:dyDescent="0.2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 t="s">
        <v>49</v>
      </c>
      <c r="K5" s="45" t="s">
        <v>50</v>
      </c>
    </row>
    <row r="6" spans="1:1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x14ac:dyDescent="0.25">
      <c r="A7" s="22" t="s">
        <v>20</v>
      </c>
      <c r="B7" s="75" t="s">
        <v>37</v>
      </c>
      <c r="C7" s="76"/>
      <c r="D7" s="76"/>
      <c r="E7" s="76"/>
      <c r="F7" s="76"/>
      <c r="G7" s="76"/>
      <c r="H7" s="76"/>
      <c r="I7" s="76"/>
      <c r="J7" s="76"/>
      <c r="K7" s="77"/>
    </row>
    <row r="8" spans="1:11" x14ac:dyDescent="0.25">
      <c r="A8" s="11" t="s">
        <v>5</v>
      </c>
      <c r="B8" s="9"/>
      <c r="C8" s="9"/>
      <c r="D8" s="36">
        <v>0</v>
      </c>
      <c r="E8" s="35">
        <v>0.5</v>
      </c>
      <c r="F8" s="7" t="s">
        <v>33</v>
      </c>
      <c r="G8" s="7" t="s">
        <v>3</v>
      </c>
      <c r="H8" s="12">
        <v>0</v>
      </c>
      <c r="I8" s="72">
        <v>610530</v>
      </c>
      <c r="J8" s="10">
        <f>E8*D8</f>
        <v>0</v>
      </c>
      <c r="K8" s="8">
        <f>D8*H8</f>
        <v>0</v>
      </c>
    </row>
    <row r="9" spans="1:11" x14ac:dyDescent="0.25">
      <c r="A9" s="11" t="s">
        <v>9</v>
      </c>
      <c r="B9" s="9"/>
      <c r="C9" s="9"/>
      <c r="D9" s="36">
        <v>0</v>
      </c>
      <c r="E9" s="35">
        <v>0.75</v>
      </c>
      <c r="F9" s="7" t="s">
        <v>33</v>
      </c>
      <c r="G9" s="7" t="s">
        <v>3</v>
      </c>
      <c r="H9" s="12">
        <v>0</v>
      </c>
      <c r="I9" s="73"/>
      <c r="J9" s="10">
        <f t="shared" ref="J9:J13" si="0">E9*D9</f>
        <v>0</v>
      </c>
      <c r="K9" s="8">
        <f t="shared" ref="K9:K13" si="1">D9*H9</f>
        <v>0</v>
      </c>
    </row>
    <row r="10" spans="1:11" x14ac:dyDescent="0.25">
      <c r="A10" s="11" t="s">
        <v>10</v>
      </c>
      <c r="B10" s="9"/>
      <c r="C10" s="9"/>
      <c r="D10" s="36">
        <v>0</v>
      </c>
      <c r="E10" s="35">
        <v>1</v>
      </c>
      <c r="F10" s="7" t="s">
        <v>33</v>
      </c>
      <c r="G10" s="7" t="s">
        <v>3</v>
      </c>
      <c r="H10" s="12">
        <v>0</v>
      </c>
      <c r="I10" s="73"/>
      <c r="J10" s="10">
        <f t="shared" si="0"/>
        <v>0</v>
      </c>
      <c r="K10" s="8">
        <f t="shared" si="1"/>
        <v>0</v>
      </c>
    </row>
    <row r="11" spans="1:11" x14ac:dyDescent="0.25">
      <c r="A11" s="11" t="s">
        <v>45</v>
      </c>
      <c r="B11" s="9"/>
      <c r="C11" s="9"/>
      <c r="D11" s="36">
        <v>0</v>
      </c>
      <c r="E11" s="35">
        <v>1.5</v>
      </c>
      <c r="F11" s="7" t="s">
        <v>33</v>
      </c>
      <c r="G11" s="7" t="s">
        <v>3</v>
      </c>
      <c r="H11" s="12">
        <v>0</v>
      </c>
      <c r="I11" s="73"/>
      <c r="J11" s="10">
        <f t="shared" si="0"/>
        <v>0</v>
      </c>
      <c r="K11" s="8">
        <f t="shared" si="1"/>
        <v>0</v>
      </c>
    </row>
    <row r="12" spans="1:11" x14ac:dyDescent="0.25">
      <c r="A12" s="11" t="s">
        <v>46</v>
      </c>
      <c r="B12" s="9"/>
      <c r="C12" s="9"/>
      <c r="D12" s="36">
        <v>0</v>
      </c>
      <c r="E12" s="35">
        <v>3</v>
      </c>
      <c r="F12" s="7" t="s">
        <v>33</v>
      </c>
      <c r="G12" s="7" t="s">
        <v>3</v>
      </c>
      <c r="H12" s="12">
        <v>0</v>
      </c>
      <c r="I12" s="73"/>
      <c r="J12" s="10">
        <f t="shared" si="0"/>
        <v>0</v>
      </c>
      <c r="K12" s="8">
        <f t="shared" si="1"/>
        <v>0</v>
      </c>
    </row>
    <row r="13" spans="1:11" x14ac:dyDescent="0.25">
      <c r="A13" s="11" t="s">
        <v>47</v>
      </c>
      <c r="B13" s="9"/>
      <c r="C13" s="9"/>
      <c r="D13" s="36">
        <v>0</v>
      </c>
      <c r="E13" s="35">
        <v>5</v>
      </c>
      <c r="F13" s="7" t="s">
        <v>33</v>
      </c>
      <c r="G13" s="7" t="s">
        <v>3</v>
      </c>
      <c r="H13" s="12">
        <v>0</v>
      </c>
      <c r="I13" s="74"/>
      <c r="J13" s="10">
        <f t="shared" si="0"/>
        <v>0</v>
      </c>
      <c r="K13" s="8">
        <f t="shared" si="1"/>
        <v>0</v>
      </c>
    </row>
    <row r="14" spans="1:11" x14ac:dyDescent="0.25">
      <c r="A14" s="11"/>
      <c r="B14" s="37"/>
      <c r="C14" s="38"/>
      <c r="D14" s="39"/>
      <c r="E14" s="40"/>
      <c r="F14" s="25"/>
      <c r="G14" s="25"/>
      <c r="H14" s="41"/>
      <c r="I14" s="42" t="s">
        <v>48</v>
      </c>
      <c r="J14" s="43">
        <f>SUM(J8:J13)</f>
        <v>0</v>
      </c>
      <c r="K14" s="44">
        <f>SUM(K8:K13)</f>
        <v>0</v>
      </c>
    </row>
    <row r="15" spans="1:11" ht="18" customHeight="1" x14ac:dyDescent="0.25">
      <c r="A15" s="23" t="s">
        <v>1</v>
      </c>
      <c r="B15" s="59" t="s">
        <v>11</v>
      </c>
      <c r="C15" s="60"/>
      <c r="D15" s="60"/>
      <c r="E15" s="60"/>
      <c r="F15" s="60"/>
      <c r="G15" s="60"/>
      <c r="H15" s="60"/>
      <c r="I15" s="60"/>
      <c r="J15" s="60"/>
      <c r="K15" s="61"/>
    </row>
    <row r="16" spans="1:11" ht="36.75" customHeight="1" x14ac:dyDescent="0.25">
      <c r="A16" s="19" t="s">
        <v>1</v>
      </c>
      <c r="B16" s="69" t="s">
        <v>8</v>
      </c>
      <c r="C16" s="70"/>
      <c r="D16" s="70"/>
      <c r="E16" s="71"/>
      <c r="F16" s="4" t="s">
        <v>7</v>
      </c>
      <c r="G16" s="15" t="s">
        <v>0</v>
      </c>
      <c r="H16" s="16" t="s">
        <v>6</v>
      </c>
      <c r="I16" s="47"/>
      <c r="J16" s="48"/>
      <c r="K16" s="5" t="s">
        <v>28</v>
      </c>
    </row>
    <row r="17" spans="1:11" ht="29.25" customHeight="1" x14ac:dyDescent="0.25">
      <c r="A17" s="24" t="s">
        <v>34</v>
      </c>
      <c r="B17" s="49" t="s">
        <v>54</v>
      </c>
      <c r="C17" s="50"/>
      <c r="D17" s="50"/>
      <c r="E17" s="50"/>
      <c r="F17" s="32">
        <v>0</v>
      </c>
      <c r="G17" s="25" t="s">
        <v>51</v>
      </c>
      <c r="H17" s="17">
        <v>0</v>
      </c>
      <c r="I17" s="62"/>
      <c r="J17" s="63"/>
      <c r="K17" s="28">
        <f>SUM(F17*H17*108)</f>
        <v>0</v>
      </c>
    </row>
    <row r="18" spans="1:11" ht="29.25" customHeight="1" x14ac:dyDescent="0.25">
      <c r="A18" s="6" t="s">
        <v>35</v>
      </c>
      <c r="B18" s="49" t="s">
        <v>55</v>
      </c>
      <c r="C18" s="50"/>
      <c r="D18" s="50"/>
      <c r="E18" s="50"/>
      <c r="F18" s="32">
        <v>0</v>
      </c>
      <c r="G18" s="7" t="s">
        <v>51</v>
      </c>
      <c r="H18" s="17">
        <v>0</v>
      </c>
      <c r="I18" s="64"/>
      <c r="J18" s="65"/>
      <c r="K18" s="28">
        <f>SUM(F18*H18*108)</f>
        <v>0</v>
      </c>
    </row>
    <row r="19" spans="1:11" ht="19.5" customHeight="1" x14ac:dyDescent="0.25">
      <c r="A19" s="23" t="s">
        <v>2</v>
      </c>
      <c r="B19" s="59" t="s">
        <v>12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1:11" ht="42.75" customHeight="1" x14ac:dyDescent="0.25">
      <c r="A20" s="19" t="s">
        <v>13</v>
      </c>
      <c r="B20" s="56" t="s">
        <v>14</v>
      </c>
      <c r="C20" s="57"/>
      <c r="D20" s="57"/>
      <c r="E20" s="58"/>
      <c r="F20" s="18" t="s">
        <v>7</v>
      </c>
      <c r="G20" s="15" t="s">
        <v>0</v>
      </c>
      <c r="H20" s="16" t="s">
        <v>21</v>
      </c>
      <c r="I20" s="20"/>
      <c r="J20" s="21"/>
      <c r="K20" s="5" t="s">
        <v>28</v>
      </c>
    </row>
    <row r="21" spans="1:11" ht="32.25" customHeight="1" x14ac:dyDescent="0.25">
      <c r="A21" s="6" t="s">
        <v>2</v>
      </c>
      <c r="B21" s="49" t="s">
        <v>57</v>
      </c>
      <c r="C21" s="50"/>
      <c r="D21" s="50"/>
      <c r="E21" s="50"/>
      <c r="F21" s="32">
        <f>SUM(F17)</f>
        <v>0</v>
      </c>
      <c r="G21" s="7" t="s">
        <v>51</v>
      </c>
      <c r="H21" s="17">
        <v>0</v>
      </c>
      <c r="I21" s="62"/>
      <c r="J21" s="63"/>
      <c r="K21" s="28">
        <f>SUM(2*F21*H21*9)</f>
        <v>0</v>
      </c>
    </row>
    <row r="22" spans="1:11" ht="28.5" customHeight="1" x14ac:dyDescent="0.25">
      <c r="A22" s="6" t="s">
        <v>4</v>
      </c>
      <c r="B22" s="49" t="s">
        <v>56</v>
      </c>
      <c r="C22" s="50"/>
      <c r="D22" s="50"/>
      <c r="E22" s="50"/>
      <c r="F22" s="32">
        <f>SUM(F17)</f>
        <v>0</v>
      </c>
      <c r="G22" s="7" t="s">
        <v>51</v>
      </c>
      <c r="H22" s="17">
        <v>0</v>
      </c>
      <c r="I22" s="64"/>
      <c r="J22" s="65"/>
      <c r="K22" s="28">
        <f>SUM(2*F22*H22*9)</f>
        <v>0</v>
      </c>
    </row>
    <row r="23" spans="1:11" ht="25.5" x14ac:dyDescent="0.25">
      <c r="A23" s="19" t="s">
        <v>15</v>
      </c>
      <c r="B23" s="56" t="s">
        <v>19</v>
      </c>
      <c r="C23" s="57"/>
      <c r="D23" s="57"/>
      <c r="E23" s="58"/>
      <c r="F23" s="18" t="s">
        <v>7</v>
      </c>
      <c r="G23" s="15" t="s">
        <v>0</v>
      </c>
      <c r="H23" s="16" t="s">
        <v>6</v>
      </c>
      <c r="I23" s="20"/>
      <c r="J23" s="21"/>
      <c r="K23" s="5" t="s">
        <v>28</v>
      </c>
    </row>
    <row r="24" spans="1:11" ht="33" customHeight="1" x14ac:dyDescent="0.25">
      <c r="A24" s="24" t="s">
        <v>16</v>
      </c>
      <c r="B24" s="49" t="s">
        <v>40</v>
      </c>
      <c r="C24" s="50"/>
      <c r="D24" s="50"/>
      <c r="E24" s="55"/>
      <c r="F24" s="32">
        <v>610.53</v>
      </c>
      <c r="G24" s="25" t="s">
        <v>36</v>
      </c>
      <c r="H24" s="27">
        <v>0</v>
      </c>
      <c r="I24" s="62"/>
      <c r="J24" s="63"/>
      <c r="K24" s="28">
        <f>SUM(2*F24*H24*9)</f>
        <v>0</v>
      </c>
    </row>
    <row r="25" spans="1:11" ht="29.25" customHeight="1" x14ac:dyDescent="0.25">
      <c r="A25" s="24" t="s">
        <v>17</v>
      </c>
      <c r="B25" s="49" t="s">
        <v>41</v>
      </c>
      <c r="C25" s="50"/>
      <c r="D25" s="50"/>
      <c r="E25" s="55"/>
      <c r="F25" s="32">
        <v>610.53</v>
      </c>
      <c r="G25" s="25" t="s">
        <v>36</v>
      </c>
      <c r="H25" s="27">
        <v>0</v>
      </c>
      <c r="I25" s="66"/>
      <c r="J25" s="67"/>
      <c r="K25" s="28">
        <f t="shared" ref="K25:K26" si="2">SUM(2*F25*H25*9)</f>
        <v>0</v>
      </c>
    </row>
    <row r="26" spans="1:11" ht="33" customHeight="1" thickBot="1" x14ac:dyDescent="0.3">
      <c r="A26" s="6" t="s">
        <v>18</v>
      </c>
      <c r="B26" s="49" t="s">
        <v>42</v>
      </c>
      <c r="C26" s="50"/>
      <c r="D26" s="50"/>
      <c r="E26" s="55"/>
      <c r="F26" s="32">
        <v>610.53</v>
      </c>
      <c r="G26" s="7" t="s">
        <v>36</v>
      </c>
      <c r="H26" s="17">
        <f>SUM(H24-H25)</f>
        <v>0</v>
      </c>
      <c r="I26" s="64"/>
      <c r="J26" s="65"/>
      <c r="K26" s="28">
        <f t="shared" si="2"/>
        <v>0</v>
      </c>
    </row>
    <row r="27" spans="1:11" ht="15.75" customHeight="1" thickBot="1" x14ac:dyDescent="0.3">
      <c r="A27" s="51" t="s">
        <v>58</v>
      </c>
      <c r="B27" s="52"/>
      <c r="C27" s="52"/>
      <c r="D27" s="52"/>
      <c r="E27" s="52"/>
      <c r="F27" s="52"/>
      <c r="G27" s="52"/>
      <c r="H27" s="52"/>
      <c r="I27" s="53"/>
      <c r="J27" s="54"/>
      <c r="K27" s="29">
        <f>SUM(K14+K17+K18+K21+K22+K26)</f>
        <v>0</v>
      </c>
    </row>
    <row r="28" spans="1:11" ht="15.75" thickTop="1" x14ac:dyDescent="0.25">
      <c r="A28" s="78" t="s">
        <v>59</v>
      </c>
      <c r="B28" s="79"/>
      <c r="C28" s="79"/>
    </row>
    <row r="29" spans="1:11" x14ac:dyDescent="0.25">
      <c r="A29" s="26"/>
      <c r="B29" s="26"/>
    </row>
    <row r="30" spans="1:11" x14ac:dyDescent="0.25">
      <c r="A30" t="s">
        <v>31</v>
      </c>
    </row>
    <row r="31" spans="1:11" x14ac:dyDescent="0.25">
      <c r="A31" t="s">
        <v>26</v>
      </c>
    </row>
    <row r="33" spans="1:8" x14ac:dyDescent="0.25">
      <c r="A33" s="30" t="s">
        <v>29</v>
      </c>
      <c r="B33" s="30"/>
      <c r="C33" s="30"/>
      <c r="H33" t="s">
        <v>30</v>
      </c>
    </row>
    <row r="36" spans="1:8" x14ac:dyDescent="0.25">
      <c r="A36" s="1" t="s">
        <v>27</v>
      </c>
    </row>
  </sheetData>
  <mergeCells count="32">
    <mergeCell ref="A1:C1"/>
    <mergeCell ref="B16:E16"/>
    <mergeCell ref="I8:I13"/>
    <mergeCell ref="B22:E22"/>
    <mergeCell ref="H5:H6"/>
    <mergeCell ref="I5:I6"/>
    <mergeCell ref="A5:A6"/>
    <mergeCell ref="B5:B6"/>
    <mergeCell ref="C5:C6"/>
    <mergeCell ref="E5:E6"/>
    <mergeCell ref="A2:C2"/>
    <mergeCell ref="B15:K15"/>
    <mergeCell ref="B7:K7"/>
    <mergeCell ref="D5:D6"/>
    <mergeCell ref="F5:F6"/>
    <mergeCell ref="G5:G6"/>
    <mergeCell ref="J5:J6"/>
    <mergeCell ref="K5:K6"/>
    <mergeCell ref="I16:J16"/>
    <mergeCell ref="B17:E17"/>
    <mergeCell ref="A27:J27"/>
    <mergeCell ref="B24:E24"/>
    <mergeCell ref="B25:E25"/>
    <mergeCell ref="B18:E18"/>
    <mergeCell ref="B20:E20"/>
    <mergeCell ref="B21:E21"/>
    <mergeCell ref="B19:K19"/>
    <mergeCell ref="B23:E23"/>
    <mergeCell ref="B26:E26"/>
    <mergeCell ref="I21:J22"/>
    <mergeCell ref="I24:J26"/>
    <mergeCell ref="I17:J18"/>
  </mergeCells>
  <pageMargins left="0.25" right="0.25" top="0.75" bottom="0.75" header="0.3" footer="0.3"/>
  <pageSetup paperSize="9" scale="68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2024-11-05T11:37:17Z</cp:lastPrinted>
  <dcterms:created xsi:type="dcterms:W3CDTF">2018-06-26T11:34:26Z</dcterms:created>
  <dcterms:modified xsi:type="dcterms:W3CDTF">2025-05-07T09:08:12Z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