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7249/372006629/"/>
    </mc:Choice>
  </mc:AlternateContent>
  <xr:revisionPtr revIDLastSave="0" documentId="13_ncr:1_{C53FA528-3DFF-4A3F-9DC2-D8CA012A80F6}" xr6:coauthVersionLast="47" xr6:coauthVersionMax="47" xr10:uidLastSave="{00000000-0000-0000-0000-000000000000}"/>
  <bookViews>
    <workbookView xWindow="28680" yWindow="-120" windowWidth="29040" windowHeight="17640" activeTab="3" xr2:uid="{00000000-000D-0000-FFFF-FFFF00000000}"/>
  </bookViews>
  <sheets>
    <sheet name="sklop 1" sheetId="3" r:id="rId1"/>
    <sheet name="sklop 2" sheetId="4" r:id="rId2"/>
    <sheet name="sklop 3" sheetId="5" r:id="rId3"/>
    <sheet name="sklop 4" sheetId="6" r:id="rId4"/>
    <sheet name="sklop 5" sheetId="7" r:id="rId5"/>
  </sheets>
  <definedNames>
    <definedName name="_Hlk127191626" localSheetId="0">'sklop 1'!#REF!</definedName>
    <definedName name="_xlnm.Print_Area" localSheetId="0">'sklop 1'!$A$1:$K$50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" i="7" l="1"/>
  <c r="H31" i="7" s="1"/>
  <c r="J31" i="7" s="1"/>
  <c r="G32" i="7"/>
  <c r="H32" i="7" s="1"/>
  <c r="J32" i="7" s="1"/>
  <c r="G33" i="7"/>
  <c r="H33" i="7" s="1"/>
  <c r="J33" i="7" s="1"/>
  <c r="G34" i="7"/>
  <c r="H34" i="7" s="1"/>
  <c r="J34" i="7" s="1"/>
  <c r="J38" i="7"/>
  <c r="G35" i="7"/>
  <c r="H35" i="7" s="1"/>
  <c r="J35" i="7" s="1"/>
  <c r="G30" i="7"/>
  <c r="H30" i="7" s="1"/>
  <c r="J30" i="7" s="1"/>
  <c r="G29" i="7"/>
  <c r="H29" i="7" s="1"/>
  <c r="J29" i="7" s="1"/>
  <c r="G28" i="7"/>
  <c r="H28" i="7" s="1"/>
  <c r="J28" i="7" s="1"/>
  <c r="G27" i="7"/>
  <c r="H27" i="7" s="1"/>
  <c r="J27" i="7" s="1"/>
  <c r="G26" i="7"/>
  <c r="H26" i="7" s="1"/>
  <c r="J26" i="7" s="1"/>
  <c r="G25" i="7"/>
  <c r="H25" i="7" s="1"/>
  <c r="J25" i="7" s="1"/>
  <c r="G24" i="7"/>
  <c r="H24" i="7" s="1"/>
  <c r="J24" i="7" s="1"/>
  <c r="G23" i="7"/>
  <c r="H23" i="7" s="1"/>
  <c r="J23" i="7" s="1"/>
  <c r="G22" i="7"/>
  <c r="H22" i="7" s="1"/>
  <c r="J22" i="7" s="1"/>
  <c r="G21" i="7"/>
  <c r="H21" i="7" s="1"/>
  <c r="J21" i="7" s="1"/>
  <c r="G20" i="7"/>
  <c r="H20" i="7" s="1"/>
  <c r="J20" i="7" s="1"/>
  <c r="G19" i="7"/>
  <c r="H19" i="7" s="1"/>
  <c r="J19" i="7" s="1"/>
  <c r="G18" i="7"/>
  <c r="H18" i="7" s="1"/>
  <c r="J18" i="7" s="1"/>
  <c r="G17" i="7"/>
  <c r="H17" i="7" s="1"/>
  <c r="J17" i="7" s="1"/>
  <c r="G16" i="7"/>
  <c r="H16" i="7" s="1"/>
  <c r="J16" i="7" s="1"/>
  <c r="G15" i="7"/>
  <c r="H15" i="7" s="1"/>
  <c r="J15" i="7" s="1"/>
  <c r="G14" i="7"/>
  <c r="H14" i="7" s="1"/>
  <c r="J14" i="7" s="1"/>
  <c r="G13" i="7"/>
  <c r="H13" i="7" s="1"/>
  <c r="J13" i="7" s="1"/>
  <c r="G14" i="4"/>
  <c r="H14" i="4" s="1"/>
  <c r="J14" i="4" s="1"/>
  <c r="J36" i="7" l="1"/>
  <c r="J37" i="7" s="1"/>
  <c r="J17" i="6"/>
  <c r="J27" i="3"/>
  <c r="J16" i="5"/>
  <c r="J17" i="4"/>
  <c r="G13" i="5" l="1"/>
  <c r="H13" i="5" s="1"/>
  <c r="J13" i="5" s="1"/>
  <c r="J14" i="5" s="1"/>
  <c r="J15" i="5" s="1"/>
  <c r="G14" i="6"/>
  <c r="H14" i="6" s="1"/>
  <c r="J14" i="6" s="1"/>
  <c r="G13" i="6"/>
  <c r="H13" i="6" s="1"/>
  <c r="J13" i="6" s="1"/>
  <c r="G13" i="4"/>
  <c r="H13" i="4" s="1"/>
  <c r="J13" i="4" s="1"/>
  <c r="J15" i="4" s="1"/>
  <c r="G24" i="3"/>
  <c r="H24" i="3" s="1"/>
  <c r="J24" i="3" s="1"/>
  <c r="G23" i="3"/>
  <c r="H23" i="3" s="1"/>
  <c r="J23" i="3" s="1"/>
  <c r="G22" i="3"/>
  <c r="H22" i="3" s="1"/>
  <c r="J22" i="3" s="1"/>
  <c r="G21" i="3"/>
  <c r="H21" i="3" s="1"/>
  <c r="J21" i="3" s="1"/>
  <c r="G20" i="3"/>
  <c r="H20" i="3" s="1"/>
  <c r="J20" i="3" s="1"/>
  <c r="J15" i="6" l="1"/>
  <c r="J16" i="6" s="1"/>
  <c r="J16" i="4"/>
  <c r="G14" i="3"/>
  <c r="H14" i="3" s="1"/>
  <c r="J14" i="3" s="1"/>
  <c r="G15" i="3"/>
  <c r="H15" i="3" s="1"/>
  <c r="J15" i="3" s="1"/>
  <c r="G16" i="3"/>
  <c r="H16" i="3" s="1"/>
  <c r="J16" i="3" s="1"/>
  <c r="G17" i="3"/>
  <c r="H17" i="3" s="1"/>
  <c r="J17" i="3" s="1"/>
  <c r="G18" i="3"/>
  <c r="H18" i="3" s="1"/>
  <c r="J18" i="3" s="1"/>
  <c r="G19" i="3"/>
  <c r="H19" i="3" s="1"/>
  <c r="J19" i="3" s="1"/>
  <c r="G13" i="3"/>
  <c r="H13" i="3" l="1"/>
  <c r="J13" i="3" s="1"/>
  <c r="J25" i="3" s="1"/>
  <c r="J26" i="3" s="1"/>
</calcChain>
</file>

<file path=xl/sharedStrings.xml><?xml version="1.0" encoding="utf-8"?>
<sst xmlns="http://schemas.openxmlformats.org/spreadsheetml/2006/main" count="280" uniqueCount="97">
  <si>
    <t>KRAJ DOBAVE:</t>
  </si>
  <si>
    <t xml:space="preserve">DOBAVNI ROK: </t>
  </si>
  <si>
    <t>PLAČILO</t>
  </si>
  <si>
    <t>GARANCIJSKI ROK:</t>
  </si>
  <si>
    <t>VELJAVNOST PONUDBE:</t>
  </si>
  <si>
    <t>Ponudniku ni dovoljeno spreminjanje vsebine zahtev naročnika. Če naročnik ugotovi, da je ponudnik vsebino spreminjal, bo ponudnik v tem delu izločen iz nadaljnje obravnave.</t>
  </si>
  <si>
    <t xml:space="preserve">Cena na EM brez DDV v € </t>
  </si>
  <si>
    <t>Stopnja
 DDV V %</t>
  </si>
  <si>
    <t>Vrednost DDV v €</t>
  </si>
  <si>
    <t>Cena na EM z DDV v €</t>
  </si>
  <si>
    <t xml:space="preserve">Zap. št. </t>
  </si>
  <si>
    <t>Artikel</t>
  </si>
  <si>
    <t>EM</t>
  </si>
  <si>
    <t>Skupna vrednost po predmetu v €</t>
  </si>
  <si>
    <t>SKUPNA VREDNOST PONUDBE Z DDV</t>
  </si>
  <si>
    <t>SKUPNA VREDNOST PONUDBE BREZ DDV</t>
  </si>
  <si>
    <t>Količina</t>
  </si>
  <si>
    <t>Najkasneje v 30ih dneh. Rok plačila začne teči naslednji dan od uradnega prejema računa na naslovu naročnika.</t>
  </si>
  <si>
    <t>90 dni, šteto od datuma določenega za oddajo ponudb.</t>
  </si>
  <si>
    <t>Ponudnik:</t>
  </si>
  <si>
    <t>Datum:</t>
  </si>
  <si>
    <t>VREDNOST DDV</t>
  </si>
  <si>
    <t>PRILOGA: PREDRAČUN ENOSTAVNI</t>
  </si>
  <si>
    <t>Proizvajalec in tip ponujene opreme</t>
  </si>
  <si>
    <t>5*6</t>
  </si>
  <si>
    <t>5+7</t>
  </si>
  <si>
    <t>Telefon Cisco UC Phone 7841</t>
  </si>
  <si>
    <t>Telefon Cisco IP Phone 8841</t>
  </si>
  <si>
    <t xml:space="preserve">Stikalo Nexus 9300 </t>
  </si>
  <si>
    <t>kpl</t>
  </si>
  <si>
    <t>DWDM nadgradnja</t>
  </si>
  <si>
    <t>Varnostna pregrada Palo Alto Networks PA-440</t>
  </si>
  <si>
    <t>1.  </t>
  </si>
  <si>
    <t>2.  </t>
  </si>
  <si>
    <t>3.  </t>
  </si>
  <si>
    <t>4.  </t>
  </si>
  <si>
    <t>5.  </t>
  </si>
  <si>
    <t>6.  </t>
  </si>
  <si>
    <t>7.  </t>
  </si>
  <si>
    <t>8.  </t>
  </si>
  <si>
    <t>9.  </t>
  </si>
  <si>
    <t>10.  </t>
  </si>
  <si>
    <t>11.  </t>
  </si>
  <si>
    <r>
      <t xml:space="preserve">PREDMET/SKLOP 4: </t>
    </r>
    <r>
      <rPr>
        <b/>
        <sz val="10"/>
        <color rgb="FF009644"/>
        <rFont val="Arial"/>
        <family val="2"/>
        <charset val="238"/>
      </rPr>
      <t>OMREŽNA STIKALA, PRETVORNIKI, KABLI</t>
    </r>
  </si>
  <si>
    <r>
      <t xml:space="preserve">PREDMET/SKLOP 1: </t>
    </r>
    <r>
      <rPr>
        <b/>
        <sz val="10"/>
        <color rgb="FF009644"/>
        <rFont val="Arial"/>
        <family val="2"/>
        <charset val="238"/>
      </rPr>
      <t>CISCO STROJNA IN PROGRAMSKA OPREMA</t>
    </r>
  </si>
  <si>
    <r>
      <t xml:space="preserve">PREDMET/SKLOP 3: </t>
    </r>
    <r>
      <rPr>
        <b/>
        <sz val="10"/>
        <color rgb="FF009644"/>
        <rFont val="Arial"/>
        <family val="2"/>
        <charset val="238"/>
      </rPr>
      <t>DWDM OPREMA</t>
    </r>
  </si>
  <si>
    <t>8*9</t>
  </si>
  <si>
    <t>Centralno skladišče MORS, Koščeva 6, Ljubljana - Šentvid.</t>
  </si>
  <si>
    <t>Odzivni čas od prijave max. 4 delovne ure:</t>
  </si>
  <si>
    <t>Rok za odpravo napake max. 12 delovnih ur</t>
  </si>
  <si>
    <t>Zamenjava z novo opremo max. 21 dni</t>
  </si>
  <si>
    <t>Blago, ki je predmet JN mora v celoti ustrezati tehničnemu opisu, ki je naveden v razpisni dokumentaciji v poglavju V.</t>
  </si>
  <si>
    <r>
      <t xml:space="preserve">mesecev  </t>
    </r>
    <r>
      <rPr>
        <b/>
        <sz val="10"/>
        <color theme="1"/>
        <rFont val="Arial"/>
        <family val="2"/>
        <charset val="238"/>
      </rPr>
      <t>(minimalno 24 mesecev)</t>
    </r>
    <r>
      <rPr>
        <sz val="10"/>
        <color theme="1"/>
        <rFont val="Arial"/>
        <family val="2"/>
        <charset val="238"/>
      </rPr>
      <t xml:space="preserve"> šteto od dneva podpisa kakovostnega prevzema blaga s strani naročnika.</t>
    </r>
  </si>
  <si>
    <r>
      <t xml:space="preserve">mesecev </t>
    </r>
    <r>
      <rPr>
        <b/>
        <sz val="10"/>
        <color theme="1"/>
        <rFont val="Arial"/>
        <family val="2"/>
        <charset val="238"/>
      </rPr>
      <t xml:space="preserve"> (minimalno 60 mesecev)</t>
    </r>
    <r>
      <rPr>
        <sz val="10"/>
        <color theme="1"/>
        <rFont val="Arial"/>
        <family val="2"/>
        <charset val="238"/>
      </rPr>
      <t xml:space="preserve"> šteto od dneva podpisa kakovostnega prevzema blaga s strani naročnika.</t>
    </r>
  </si>
  <si>
    <r>
      <t xml:space="preserve">mesecev </t>
    </r>
    <r>
      <rPr>
        <b/>
        <sz val="10"/>
        <color theme="1"/>
        <rFont val="Arial"/>
        <family val="2"/>
        <charset val="238"/>
      </rPr>
      <t xml:space="preserve"> (minimalno 24 mesecev)</t>
    </r>
    <r>
      <rPr>
        <sz val="10"/>
        <color theme="1"/>
        <rFont val="Arial"/>
        <family val="2"/>
        <charset val="238"/>
      </rPr>
      <t xml:space="preserve"> šteto od dneva podpisa kakovostnega prevzema blaga s strani naročnika.</t>
    </r>
  </si>
  <si>
    <t>Številka ponudbe:</t>
  </si>
  <si>
    <t xml:space="preserve">Ponudnik mora izpolniti vse zahtevane podatke v predračunu! </t>
  </si>
  <si>
    <t>MORS 78/2025-ODP; Nakup podatkovno komunikacijske opreme</t>
  </si>
  <si>
    <t>12.</t>
  </si>
  <si>
    <t xml:space="preserve">Usmerjevalnik C1121-8PLTEP  </t>
  </si>
  <si>
    <t xml:space="preserve">Usmerjevalnik C8300-2N2S-4T2X </t>
  </si>
  <si>
    <t>Licenca On-Premises Common Area Add-on za 36 mesecev</t>
  </si>
  <si>
    <t>Brezžična dostopna točka Cisco 9115AX z licenco</t>
  </si>
  <si>
    <t>Usmerjevalnik  C8300-2N2S-4T2X</t>
  </si>
  <si>
    <t>Telefon Cisco IP Desk Phone 9871</t>
  </si>
  <si>
    <t>Montažni pribor za Cisco UC Phone 7800 Series</t>
  </si>
  <si>
    <t>Dobava v 90 dneh od obojestranskega podpisa pogodbe.</t>
  </si>
  <si>
    <r>
      <t xml:space="preserve">PREDMET/SKLOP 2: </t>
    </r>
    <r>
      <rPr>
        <b/>
        <sz val="10"/>
        <color rgb="FF009644"/>
        <rFont val="Arial"/>
        <family val="2"/>
        <charset val="238"/>
      </rPr>
      <t>VTC sistem</t>
    </r>
  </si>
  <si>
    <t>1.</t>
  </si>
  <si>
    <t>2.</t>
  </si>
  <si>
    <t>VTC system tipa 1</t>
  </si>
  <si>
    <t>VTC system tipa 4</t>
  </si>
  <si>
    <r>
      <t xml:space="preserve">PREDMET/SKLOP 4: </t>
    </r>
    <r>
      <rPr>
        <b/>
        <sz val="10"/>
        <color rgb="FF009644"/>
        <rFont val="Arial"/>
        <family val="2"/>
        <charset val="238"/>
      </rPr>
      <t>PaloAlto strojna in programska oprema</t>
    </r>
  </si>
  <si>
    <t>Stikalo AT-x550-18XSPQm-50</t>
  </si>
  <si>
    <t>Stikalo SM24DP4XA</t>
  </si>
  <si>
    <t>Vmesnik FS-SFP-10GLR-31</t>
  </si>
  <si>
    <t>Vmesnik FS-SFP-10G-SR</t>
  </si>
  <si>
    <t>Vmesnik FS-SFP1G-SX-31</t>
  </si>
  <si>
    <r>
      <t>Vmesnik</t>
    </r>
    <r>
      <rPr>
        <i/>
        <sz val="10"/>
        <color theme="1"/>
        <rFont val="Arial"/>
        <family val="2"/>
        <charset val="238"/>
      </rPr>
      <t xml:space="preserve"> S-4GPT-DSFP</t>
    </r>
  </si>
  <si>
    <t>Usmerjevalnik InRouter 302</t>
  </si>
  <si>
    <t>Stikalo S5860-48SC</t>
  </si>
  <si>
    <t>Stikalo S2805S-8TF-P</t>
  </si>
  <si>
    <t>Usmerjevalnik Chateau PRO ax</t>
  </si>
  <si>
    <t>Vmesnik QSFP-100G-LR4-S | 10km</t>
  </si>
  <si>
    <t>Vmesnik QSFP-100G-CWDM4-S</t>
  </si>
  <si>
    <t>Vmesnik 100GBASE-PLR4L QSFP28</t>
  </si>
  <si>
    <t>Stikalo SM12DP2XA</t>
  </si>
  <si>
    <r>
      <t>Vmesnik</t>
    </r>
    <r>
      <rPr>
        <sz val="10"/>
        <color rgb="FF333333"/>
        <rFont val="Segoe UI"/>
        <family val="2"/>
        <charset val="238"/>
      </rPr>
      <t xml:space="preserve"> QSFP-100G-LR4-S | 10km</t>
    </r>
  </si>
  <si>
    <r>
      <t>Vmesnik</t>
    </r>
    <r>
      <rPr>
        <sz val="10"/>
        <color rgb="FF333333"/>
        <rFont val="Segoe UI"/>
        <family val="2"/>
        <charset val="238"/>
      </rPr>
      <t xml:space="preserve"> QSFP-40G-LR4 | 10km</t>
    </r>
  </si>
  <si>
    <r>
      <t>Vmesnik</t>
    </r>
    <r>
      <rPr>
        <sz val="10"/>
        <color rgb="FF000000"/>
        <rFont val="Arial"/>
        <family val="2"/>
        <charset val="238"/>
      </rPr>
      <t xml:space="preserve"> SFP-10G-SR | 300m</t>
    </r>
  </si>
  <si>
    <r>
      <t>Vmesnik</t>
    </r>
    <r>
      <rPr>
        <sz val="10"/>
        <color rgb="FF000000"/>
        <rFont val="Arial"/>
        <family val="2"/>
        <charset val="238"/>
      </rPr>
      <t xml:space="preserve"> SFP-10G-LR | 10km</t>
    </r>
  </si>
  <si>
    <r>
      <t>Vmesnik</t>
    </r>
    <r>
      <rPr>
        <sz val="10"/>
        <color rgb="FF000000"/>
        <rFont val="Arial"/>
        <family val="2"/>
        <charset val="238"/>
      </rPr>
      <t xml:space="preserve"> SFP-10G-T-100 | 100m</t>
    </r>
  </si>
  <si>
    <t>Stikalo AT-x530L-28GPX</t>
  </si>
  <si>
    <t>Stikalo  AT-x530L-52GPX</t>
  </si>
  <si>
    <t>Modem MAX-BR1-MINI-5GN-T-M-PRM</t>
  </si>
  <si>
    <t>Modem HD1 DOME PRO</t>
  </si>
  <si>
    <t>Varnostna pregrada Palo Alto VM-Series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</si>
</sst>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2"/>
      <color rgb="FF0070C0"/>
      <name val="Arial"/>
      <family val="2"/>
      <charset val="238"/>
    </font>
    <font>
      <b/>
      <sz val="10"/>
      <color rgb="FF009644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rgb="FF444444"/>
      <name val="Arial"/>
      <family val="2"/>
      <charset val="238"/>
    </font>
    <font>
      <sz val="10"/>
      <color rgb="FF333333"/>
      <name val="Segoe U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3" fillId="0" borderId="0" xfId="0" applyFont="1" applyAlignment="1"/>
    <xf numFmtId="0" fontId="1" fillId="0" borderId="3" xfId="0" applyFont="1" applyBorder="1" applyAlignme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4" fontId="6" fillId="3" borderId="1" xfId="0" applyNumberFormat="1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4" fontId="8" fillId="0" borderId="13" xfId="0" applyNumberFormat="1" applyFont="1" applyFill="1" applyBorder="1" applyAlignment="1">
      <alignment horizontal="center" vertical="center"/>
    </xf>
    <xf numFmtId="4" fontId="8" fillId="0" borderId="16" xfId="0" applyNumberFormat="1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0" xfId="0" applyFont="1" applyAlignment="1"/>
    <xf numFmtId="0" fontId="7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1" fillId="0" borderId="2" xfId="0" applyFont="1" applyBorder="1" applyAlignment="1"/>
    <xf numFmtId="0" fontId="1" fillId="0" borderId="0" xfId="0" applyFont="1"/>
    <xf numFmtId="0" fontId="7" fillId="0" borderId="0" xfId="0" applyFont="1" applyAlignment="1"/>
    <xf numFmtId="0" fontId="7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26" xfId="0" applyFont="1" applyBorder="1" applyAlignment="1">
      <alignment vertical="center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2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10" fillId="0" borderId="0" xfId="0" applyFont="1" applyAlignment="1"/>
    <xf numFmtId="0" fontId="11" fillId="0" borderId="0" xfId="0" applyFont="1" applyAlignment="1"/>
    <xf numFmtId="0" fontId="13" fillId="0" borderId="0" xfId="0" applyFont="1"/>
    <xf numFmtId="0" fontId="7" fillId="0" borderId="0" xfId="0" applyFont="1" applyFill="1" applyAlignment="1">
      <alignment horizontal="left" vertical="top" wrapText="1"/>
    </xf>
    <xf numFmtId="0" fontId="2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2" fillId="0" borderId="3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30" xfId="0" applyFont="1" applyBorder="1" applyAlignment="1">
      <alignment horizontal="left" vertical="center" wrapText="1"/>
    </xf>
    <xf numFmtId="0" fontId="1" fillId="5" borderId="26" xfId="0" applyFont="1" applyFill="1" applyBorder="1" applyAlignment="1">
      <alignment horizontal="center" vertical="center"/>
    </xf>
    <xf numFmtId="0" fontId="4" fillId="0" borderId="26" xfId="0" applyFont="1" applyBorder="1" applyAlignment="1">
      <alignment horizontal="left" vertical="center" wrapText="1"/>
    </xf>
    <xf numFmtId="164" fontId="1" fillId="0" borderId="26" xfId="0" applyNumberFormat="1" applyFont="1" applyBorder="1" applyAlignment="1">
      <alignment horizontal="center" vertical="center"/>
    </xf>
    <xf numFmtId="10" fontId="1" fillId="0" borderId="26" xfId="0" applyNumberFormat="1" applyFont="1" applyBorder="1" applyAlignment="1">
      <alignment horizontal="center" vertic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25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11" xfId="0" applyFont="1" applyFill="1" applyBorder="1" applyAlignment="1">
      <alignment horizontal="right" vertical="center" wrapText="1"/>
    </xf>
    <xf numFmtId="0" fontId="2" fillId="0" borderId="20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19" xfId="0" applyFont="1" applyFill="1" applyBorder="1" applyAlignment="1">
      <alignment horizontal="right" vertical="center" wrapText="1"/>
    </xf>
    <xf numFmtId="0" fontId="2" fillId="0" borderId="14" xfId="0" applyFont="1" applyFill="1" applyBorder="1" applyAlignment="1">
      <alignment horizontal="right" vertical="center" wrapText="1"/>
    </xf>
    <xf numFmtId="0" fontId="2" fillId="0" borderId="15" xfId="0" applyFont="1" applyFill="1" applyBorder="1" applyAlignment="1">
      <alignment horizontal="right" vertical="center" wrapText="1"/>
    </xf>
    <xf numFmtId="0" fontId="2" fillId="0" borderId="18" xfId="0" applyFont="1" applyFill="1" applyBorder="1" applyAlignment="1">
      <alignment horizontal="right" vertical="center" wrapText="1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2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</cellXfs>
  <cellStyles count="1">
    <cellStyle name="Navadno" xfId="0" builtinId="0"/>
  </cellStyles>
  <dxfs count="20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009644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1"/>
  <sheetViews>
    <sheetView zoomScaleNormal="100" zoomScaleSheetLayoutView="100" workbookViewId="0">
      <selection activeCell="A25" sqref="A25:I25"/>
    </sheetView>
  </sheetViews>
  <sheetFormatPr defaultColWidth="9.140625" defaultRowHeight="12.75" x14ac:dyDescent="0.2"/>
  <cols>
    <col min="1" max="1" width="11" style="23" customWidth="1"/>
    <col min="2" max="2" width="44.42578125" style="23" customWidth="1"/>
    <col min="3" max="3" width="34.42578125" style="32" customWidth="1"/>
    <col min="4" max="4" width="14.28515625" style="23" customWidth="1"/>
    <col min="5" max="5" width="13.140625" style="23" customWidth="1"/>
    <col min="6" max="6" width="16.28515625" style="23" customWidth="1"/>
    <col min="7" max="8" width="16" style="23" customWidth="1"/>
    <col min="9" max="9" width="16.7109375" style="23" customWidth="1"/>
    <col min="10" max="10" width="19" style="23" customWidth="1"/>
    <col min="11" max="11" width="7" style="23" customWidth="1"/>
    <col min="12" max="16384" width="9.140625" style="23"/>
  </cols>
  <sheetData>
    <row r="1" spans="1:10" x14ac:dyDescent="0.2">
      <c r="A1" s="5" t="s">
        <v>22</v>
      </c>
      <c r="B1" s="1"/>
      <c r="C1" s="1"/>
    </row>
    <row r="2" spans="1:10" x14ac:dyDescent="0.2">
      <c r="A2" s="5"/>
      <c r="B2" s="1"/>
      <c r="C2" s="1"/>
    </row>
    <row r="3" spans="1:10" x14ac:dyDescent="0.2">
      <c r="A3" s="5" t="s">
        <v>19</v>
      </c>
      <c r="B3" s="99"/>
      <c r="C3" s="100"/>
      <c r="D3" s="101"/>
    </row>
    <row r="4" spans="1:10" x14ac:dyDescent="0.2">
      <c r="A4" s="5"/>
      <c r="B4" s="1"/>
      <c r="C4" s="1"/>
    </row>
    <row r="5" spans="1:10" x14ac:dyDescent="0.2">
      <c r="A5" s="5"/>
      <c r="C5" s="12" t="s">
        <v>55</v>
      </c>
      <c r="D5" s="11"/>
      <c r="E5" s="13" t="s">
        <v>20</v>
      </c>
      <c r="F5" s="11"/>
    </row>
    <row r="6" spans="1:10" x14ac:dyDescent="0.2">
      <c r="A6" s="5"/>
      <c r="B6" s="1"/>
      <c r="C6" s="1"/>
    </row>
    <row r="7" spans="1:10" ht="15.75" x14ac:dyDescent="0.25">
      <c r="A7" s="57" t="s">
        <v>57</v>
      </c>
      <c r="B7" s="1"/>
      <c r="C7" s="1"/>
    </row>
    <row r="8" spans="1:10" x14ac:dyDescent="0.2">
      <c r="A8" s="5"/>
      <c r="B8" s="1"/>
      <c r="C8" s="1"/>
      <c r="D8" s="2"/>
    </row>
    <row r="9" spans="1:10" ht="25.5" customHeight="1" x14ac:dyDescent="0.2">
      <c r="A9" s="8" t="s">
        <v>10</v>
      </c>
      <c r="B9" s="8" t="s">
        <v>11</v>
      </c>
      <c r="C9" s="8" t="s">
        <v>23</v>
      </c>
      <c r="D9" s="9" t="s">
        <v>12</v>
      </c>
      <c r="E9" s="6" t="s">
        <v>6</v>
      </c>
      <c r="F9" s="7" t="s">
        <v>7</v>
      </c>
      <c r="G9" s="6" t="s">
        <v>8</v>
      </c>
      <c r="H9" s="6" t="s">
        <v>9</v>
      </c>
      <c r="I9" s="6" t="s">
        <v>16</v>
      </c>
      <c r="J9" s="6" t="s">
        <v>13</v>
      </c>
    </row>
    <row r="10" spans="1:10" ht="12.75" customHeight="1" x14ac:dyDescent="0.2">
      <c r="A10" s="107">
        <v>1</v>
      </c>
      <c r="B10" s="102">
        <v>2</v>
      </c>
      <c r="C10" s="102">
        <v>3</v>
      </c>
      <c r="D10" s="84">
        <v>4</v>
      </c>
      <c r="E10" s="84">
        <v>5</v>
      </c>
      <c r="F10" s="84">
        <v>6</v>
      </c>
      <c r="G10" s="14">
        <v>7</v>
      </c>
      <c r="H10" s="14">
        <v>8</v>
      </c>
      <c r="I10" s="84">
        <v>9</v>
      </c>
      <c r="J10" s="24">
        <v>10</v>
      </c>
    </row>
    <row r="11" spans="1:10" ht="12.75" customHeight="1" x14ac:dyDescent="0.2">
      <c r="A11" s="107"/>
      <c r="B11" s="103"/>
      <c r="C11" s="103"/>
      <c r="D11" s="85"/>
      <c r="E11" s="85"/>
      <c r="F11" s="85"/>
      <c r="G11" s="15" t="s">
        <v>24</v>
      </c>
      <c r="H11" s="15" t="s">
        <v>25</v>
      </c>
      <c r="I11" s="85"/>
      <c r="J11" s="53" t="s">
        <v>46</v>
      </c>
    </row>
    <row r="12" spans="1:10" ht="12.75" customHeight="1" thickBot="1" x14ac:dyDescent="0.25">
      <c r="A12" s="86" t="s">
        <v>44</v>
      </c>
      <c r="B12" s="87"/>
      <c r="C12" s="88"/>
      <c r="D12" s="88"/>
      <c r="E12" s="88"/>
      <c r="F12" s="88"/>
      <c r="G12" s="88"/>
      <c r="H12" s="88"/>
      <c r="I12" s="88"/>
      <c r="J12" s="88"/>
    </row>
    <row r="13" spans="1:10" ht="12.75" customHeight="1" thickTop="1" thickBot="1" x14ac:dyDescent="0.25">
      <c r="A13" s="54" t="s">
        <v>32</v>
      </c>
      <c r="B13" s="48" t="s">
        <v>59</v>
      </c>
      <c r="C13" s="47"/>
      <c r="D13" s="10" t="s">
        <v>29</v>
      </c>
      <c r="E13" s="26"/>
      <c r="F13" s="25"/>
      <c r="G13" s="26">
        <f>E13*F13</f>
        <v>0</v>
      </c>
      <c r="H13" s="27">
        <f>E13+G13</f>
        <v>0</v>
      </c>
      <c r="I13" s="42">
        <v>30</v>
      </c>
      <c r="J13" s="26">
        <f>I13*H13</f>
        <v>0</v>
      </c>
    </row>
    <row r="14" spans="1:10" ht="12.75" customHeight="1" thickBot="1" x14ac:dyDescent="0.25">
      <c r="A14" s="64" t="s">
        <v>33</v>
      </c>
      <c r="B14" s="48" t="s">
        <v>60</v>
      </c>
      <c r="C14" s="47"/>
      <c r="D14" s="10" t="s">
        <v>29</v>
      </c>
      <c r="E14" s="26"/>
      <c r="F14" s="25"/>
      <c r="G14" s="26">
        <f t="shared" ref="G14:G24" si="0">E14*F14</f>
        <v>0</v>
      </c>
      <c r="H14" s="27">
        <f t="shared" ref="H14:H24" si="1">E14+G14</f>
        <v>0</v>
      </c>
      <c r="I14" s="43">
        <v>2</v>
      </c>
      <c r="J14" s="26">
        <f t="shared" ref="J14:J24" si="2">I14*H14</f>
        <v>0</v>
      </c>
    </row>
    <row r="15" spans="1:10" ht="13.5" thickBot="1" x14ac:dyDescent="0.25">
      <c r="A15" s="64" t="s">
        <v>34</v>
      </c>
      <c r="B15" s="48" t="s">
        <v>26</v>
      </c>
      <c r="C15" s="47"/>
      <c r="D15" s="10" t="s">
        <v>29</v>
      </c>
      <c r="E15" s="26"/>
      <c r="F15" s="25"/>
      <c r="G15" s="26">
        <f t="shared" si="0"/>
        <v>0</v>
      </c>
      <c r="H15" s="27">
        <f t="shared" si="1"/>
        <v>0</v>
      </c>
      <c r="I15" s="43">
        <v>550</v>
      </c>
      <c r="J15" s="26">
        <f t="shared" si="2"/>
        <v>0</v>
      </c>
    </row>
    <row r="16" spans="1:10" ht="12.75" customHeight="1" thickBot="1" x14ac:dyDescent="0.25">
      <c r="A16" s="64" t="s">
        <v>35</v>
      </c>
      <c r="B16" s="48" t="s">
        <v>27</v>
      </c>
      <c r="C16" s="47"/>
      <c r="D16" s="10" t="s">
        <v>29</v>
      </c>
      <c r="E16" s="26"/>
      <c r="F16" s="25"/>
      <c r="G16" s="26">
        <f t="shared" si="0"/>
        <v>0</v>
      </c>
      <c r="H16" s="27">
        <f t="shared" si="1"/>
        <v>0</v>
      </c>
      <c r="I16" s="43">
        <v>120</v>
      </c>
      <c r="J16" s="26">
        <f t="shared" si="2"/>
        <v>0</v>
      </c>
    </row>
    <row r="17" spans="1:10" s="67" customFormat="1" ht="23.25" customHeight="1" thickBot="1" x14ac:dyDescent="0.25">
      <c r="A17" s="55" t="s">
        <v>36</v>
      </c>
      <c r="B17" s="48" t="s">
        <v>61</v>
      </c>
      <c r="C17" s="47"/>
      <c r="D17" s="10" t="s">
        <v>29</v>
      </c>
      <c r="E17" s="65"/>
      <c r="F17" s="66"/>
      <c r="G17" s="65">
        <f t="shared" si="0"/>
        <v>0</v>
      </c>
      <c r="H17" s="27">
        <f t="shared" si="1"/>
        <v>0</v>
      </c>
      <c r="I17" s="43">
        <v>670</v>
      </c>
      <c r="J17" s="65">
        <f t="shared" si="2"/>
        <v>0</v>
      </c>
    </row>
    <row r="18" spans="1:10" ht="12.75" customHeight="1" thickBot="1" x14ac:dyDescent="0.25">
      <c r="A18" s="55" t="s">
        <v>37</v>
      </c>
      <c r="B18" s="48" t="s">
        <v>62</v>
      </c>
      <c r="C18" s="47"/>
      <c r="D18" s="10" t="s">
        <v>29</v>
      </c>
      <c r="E18" s="26"/>
      <c r="F18" s="25"/>
      <c r="G18" s="26">
        <f t="shared" si="0"/>
        <v>0</v>
      </c>
      <c r="H18" s="27">
        <f t="shared" si="1"/>
        <v>0</v>
      </c>
      <c r="I18" s="43">
        <v>20</v>
      </c>
      <c r="J18" s="26">
        <f t="shared" si="2"/>
        <v>0</v>
      </c>
    </row>
    <row r="19" spans="1:10" ht="12.75" customHeight="1" thickBot="1" x14ac:dyDescent="0.25">
      <c r="A19" s="69" t="s">
        <v>38</v>
      </c>
      <c r="B19" s="48" t="s">
        <v>28</v>
      </c>
      <c r="C19" s="47"/>
      <c r="D19" s="10" t="s">
        <v>29</v>
      </c>
      <c r="E19" s="26"/>
      <c r="F19" s="25"/>
      <c r="G19" s="26">
        <f t="shared" si="0"/>
        <v>0</v>
      </c>
      <c r="H19" s="27">
        <f t="shared" si="1"/>
        <v>0</v>
      </c>
      <c r="I19" s="44">
        <v>2</v>
      </c>
      <c r="J19" s="26">
        <f t="shared" si="2"/>
        <v>0</v>
      </c>
    </row>
    <row r="20" spans="1:10" s="32" customFormat="1" ht="12.75" customHeight="1" thickBot="1" x14ac:dyDescent="0.25">
      <c r="A20" s="56" t="s">
        <v>39</v>
      </c>
      <c r="B20" s="48" t="s">
        <v>63</v>
      </c>
      <c r="C20" s="47"/>
      <c r="D20" s="10" t="s">
        <v>29</v>
      </c>
      <c r="E20" s="26"/>
      <c r="F20" s="25"/>
      <c r="G20" s="26">
        <f t="shared" si="0"/>
        <v>0</v>
      </c>
      <c r="H20" s="27">
        <f t="shared" si="1"/>
        <v>0</v>
      </c>
      <c r="I20" s="45">
        <v>5</v>
      </c>
      <c r="J20" s="26">
        <f t="shared" si="2"/>
        <v>0</v>
      </c>
    </row>
    <row r="21" spans="1:10" s="32" customFormat="1" ht="12.75" customHeight="1" thickBot="1" x14ac:dyDescent="0.25">
      <c r="A21" s="68" t="s">
        <v>40</v>
      </c>
      <c r="B21" s="48" t="s">
        <v>64</v>
      </c>
      <c r="C21" s="47"/>
      <c r="D21" s="10" t="s">
        <v>29</v>
      </c>
      <c r="E21" s="26"/>
      <c r="F21" s="25"/>
      <c r="G21" s="26">
        <f t="shared" si="0"/>
        <v>0</v>
      </c>
      <c r="H21" s="27">
        <f t="shared" si="1"/>
        <v>0</v>
      </c>
      <c r="I21" s="45">
        <v>20</v>
      </c>
      <c r="J21" s="26">
        <f t="shared" si="2"/>
        <v>0</v>
      </c>
    </row>
    <row r="22" spans="1:10" s="32" customFormat="1" ht="12.75" customHeight="1" thickBot="1" x14ac:dyDescent="0.25">
      <c r="A22" s="68" t="s">
        <v>41</v>
      </c>
      <c r="B22" s="48" t="s">
        <v>26</v>
      </c>
      <c r="C22" s="47"/>
      <c r="D22" s="10" t="s">
        <v>29</v>
      </c>
      <c r="E22" s="26"/>
      <c r="F22" s="25"/>
      <c r="G22" s="26">
        <f t="shared" si="0"/>
        <v>0</v>
      </c>
      <c r="H22" s="27">
        <f t="shared" si="1"/>
        <v>0</v>
      </c>
      <c r="I22" s="45">
        <v>20</v>
      </c>
      <c r="J22" s="26">
        <f t="shared" si="2"/>
        <v>0</v>
      </c>
    </row>
    <row r="23" spans="1:10" s="32" customFormat="1" ht="12.75" customHeight="1" thickBot="1" x14ac:dyDescent="0.25">
      <c r="A23" s="56" t="s">
        <v>42</v>
      </c>
      <c r="B23" s="70" t="s">
        <v>65</v>
      </c>
      <c r="C23" s="47"/>
      <c r="D23" s="10" t="s">
        <v>29</v>
      </c>
      <c r="E23" s="26"/>
      <c r="F23" s="25"/>
      <c r="G23" s="26">
        <f t="shared" si="0"/>
        <v>0</v>
      </c>
      <c r="H23" s="27">
        <f t="shared" si="1"/>
        <v>0</v>
      </c>
      <c r="I23" s="45">
        <v>20</v>
      </c>
      <c r="J23" s="26">
        <f t="shared" si="2"/>
        <v>0</v>
      </c>
    </row>
    <row r="24" spans="1:10" s="32" customFormat="1" ht="12.75" customHeight="1" thickBot="1" x14ac:dyDescent="0.25">
      <c r="A24" s="56" t="s">
        <v>58</v>
      </c>
      <c r="B24" s="71" t="s">
        <v>59</v>
      </c>
      <c r="C24" s="47"/>
      <c r="D24" s="10" t="s">
        <v>29</v>
      </c>
      <c r="E24" s="26"/>
      <c r="F24" s="25"/>
      <c r="G24" s="26">
        <f t="shared" si="0"/>
        <v>0</v>
      </c>
      <c r="H24" s="27">
        <f t="shared" si="1"/>
        <v>0</v>
      </c>
      <c r="I24" s="46">
        <v>10</v>
      </c>
      <c r="J24" s="26">
        <f t="shared" si="2"/>
        <v>0</v>
      </c>
    </row>
    <row r="25" spans="1:10" s="17" customFormat="1" ht="19.5" customHeight="1" thickTop="1" x14ac:dyDescent="0.2">
      <c r="A25" s="89" t="s">
        <v>14</v>
      </c>
      <c r="B25" s="90"/>
      <c r="C25" s="91"/>
      <c r="D25" s="91"/>
      <c r="E25" s="91"/>
      <c r="F25" s="91"/>
      <c r="G25" s="91"/>
      <c r="H25" s="91"/>
      <c r="I25" s="92"/>
      <c r="J25" s="16">
        <f>SUM(J13:J24)</f>
        <v>0</v>
      </c>
    </row>
    <row r="26" spans="1:10" s="17" customFormat="1" ht="19.5" customHeight="1" x14ac:dyDescent="0.2">
      <c r="A26" s="93" t="s">
        <v>21</v>
      </c>
      <c r="B26" s="94"/>
      <c r="C26" s="94"/>
      <c r="D26" s="94"/>
      <c r="E26" s="94"/>
      <c r="F26" s="94"/>
      <c r="G26" s="94"/>
      <c r="H26" s="94"/>
      <c r="I26" s="95"/>
      <c r="J26" s="18">
        <f>J25-J27</f>
        <v>0</v>
      </c>
    </row>
    <row r="27" spans="1:10" s="17" customFormat="1" ht="19.5" customHeight="1" thickBot="1" x14ac:dyDescent="0.25">
      <c r="A27" s="96" t="s">
        <v>15</v>
      </c>
      <c r="B27" s="97"/>
      <c r="C27" s="97"/>
      <c r="D27" s="97"/>
      <c r="E27" s="97"/>
      <c r="F27" s="97"/>
      <c r="G27" s="97"/>
      <c r="H27" s="97"/>
      <c r="I27" s="98"/>
      <c r="J27" s="19">
        <f>SUMPRODUCT(E13:E24,I13:I24)</f>
        <v>0</v>
      </c>
    </row>
    <row r="28" spans="1:10" s="32" customFormat="1" ht="13.5" thickTop="1" x14ac:dyDescent="0.2"/>
    <row r="30" spans="1:10" x14ac:dyDescent="0.2">
      <c r="A30" s="21" t="s">
        <v>0</v>
      </c>
      <c r="B30" s="21"/>
      <c r="C30" s="36" t="s">
        <v>47</v>
      </c>
      <c r="D30" s="36"/>
      <c r="E30" s="36"/>
      <c r="F30" s="36"/>
      <c r="G30" s="36"/>
      <c r="H30" s="36"/>
      <c r="I30" s="36"/>
    </row>
    <row r="31" spans="1:10" x14ac:dyDescent="0.2">
      <c r="A31" s="21" t="s">
        <v>2</v>
      </c>
      <c r="B31" s="21"/>
      <c r="C31" s="32" t="s">
        <v>17</v>
      </c>
      <c r="D31" s="32"/>
      <c r="E31" s="32"/>
      <c r="F31" s="32"/>
      <c r="G31" s="32"/>
      <c r="H31" s="32"/>
      <c r="I31" s="32"/>
    </row>
    <row r="32" spans="1:10" ht="14.25" customHeight="1" x14ac:dyDescent="0.2">
      <c r="A32" s="22" t="s">
        <v>1</v>
      </c>
      <c r="B32" s="21"/>
      <c r="C32" s="104" t="s">
        <v>66</v>
      </c>
      <c r="D32" s="104"/>
      <c r="E32" s="104"/>
      <c r="F32" s="104"/>
      <c r="G32" s="104"/>
      <c r="H32" s="33"/>
      <c r="I32" s="33"/>
    </row>
    <row r="33" spans="1:12" x14ac:dyDescent="0.2">
      <c r="A33" s="22"/>
      <c r="B33" s="21"/>
      <c r="C33" s="4"/>
      <c r="D33" s="4"/>
      <c r="E33" s="4"/>
      <c r="F33" s="4"/>
      <c r="G33" s="4"/>
      <c r="H33" s="4"/>
      <c r="I33" s="4"/>
    </row>
    <row r="34" spans="1:12" ht="12.75" customHeight="1" x14ac:dyDescent="0.2">
      <c r="A34" s="22" t="s">
        <v>4</v>
      </c>
      <c r="B34" s="21"/>
      <c r="C34" s="105" t="s">
        <v>18</v>
      </c>
      <c r="D34" s="105"/>
      <c r="E34" s="105"/>
      <c r="F34" s="34"/>
      <c r="G34" s="34"/>
      <c r="H34" s="34"/>
      <c r="I34" s="4"/>
      <c r="L34" s="30"/>
    </row>
    <row r="35" spans="1:12" x14ac:dyDescent="0.2">
      <c r="A35" s="22"/>
      <c r="B35" s="21"/>
      <c r="C35" s="4"/>
      <c r="D35" s="4"/>
      <c r="E35" s="4"/>
      <c r="F35" s="4"/>
      <c r="G35" s="4"/>
      <c r="H35" s="4"/>
      <c r="I35" s="4"/>
      <c r="L35" s="30"/>
    </row>
    <row r="36" spans="1:12" x14ac:dyDescent="0.2">
      <c r="A36" s="21" t="s">
        <v>3</v>
      </c>
      <c r="B36" s="21"/>
      <c r="C36" s="11"/>
      <c r="D36" s="35" t="s">
        <v>52</v>
      </c>
      <c r="E36" s="32"/>
      <c r="F36" s="32"/>
      <c r="G36" s="32"/>
      <c r="H36" s="32"/>
      <c r="I36" s="32"/>
      <c r="L36" s="30"/>
    </row>
    <row r="37" spans="1:12" s="29" customFormat="1" x14ac:dyDescent="0.2">
      <c r="A37" s="21"/>
      <c r="B37" s="21"/>
      <c r="C37" s="31"/>
      <c r="D37" s="31"/>
      <c r="E37" s="32"/>
      <c r="F37" s="32"/>
      <c r="G37" s="32"/>
      <c r="H37" s="32"/>
      <c r="I37" s="32"/>
      <c r="L37" s="30"/>
    </row>
    <row r="38" spans="1:12" s="29" customFormat="1" x14ac:dyDescent="0.2">
      <c r="A38" s="106" t="s">
        <v>48</v>
      </c>
      <c r="B38" s="106"/>
      <c r="C38" s="11"/>
      <c r="D38" s="37"/>
      <c r="E38" s="32"/>
      <c r="F38" s="32"/>
      <c r="G38" s="32"/>
      <c r="H38" s="32"/>
      <c r="I38" s="32"/>
      <c r="L38" s="30"/>
    </row>
    <row r="39" spans="1:12" s="32" customFormat="1" x14ac:dyDescent="0.2">
      <c r="A39" s="52"/>
      <c r="B39" s="52"/>
      <c r="C39" s="31"/>
      <c r="D39" s="37"/>
    </row>
    <row r="40" spans="1:12" s="32" customFormat="1" x14ac:dyDescent="0.2">
      <c r="A40" s="59" t="s">
        <v>49</v>
      </c>
      <c r="B40" s="52"/>
      <c r="C40" s="11"/>
      <c r="D40" s="37"/>
    </row>
    <row r="41" spans="1:12" s="32" customFormat="1" x14ac:dyDescent="0.2">
      <c r="A41" s="59"/>
      <c r="B41" s="52"/>
      <c r="C41" s="31"/>
      <c r="D41" s="37"/>
    </row>
    <row r="42" spans="1:12" s="32" customFormat="1" x14ac:dyDescent="0.2">
      <c r="A42" s="59" t="s">
        <v>50</v>
      </c>
      <c r="B42" s="52"/>
      <c r="C42" s="11"/>
      <c r="D42" s="37"/>
    </row>
    <row r="43" spans="1:12" s="32" customFormat="1" x14ac:dyDescent="0.2">
      <c r="A43" s="59"/>
      <c r="B43" s="52"/>
      <c r="C43" s="31"/>
      <c r="D43" s="37"/>
    </row>
    <row r="44" spans="1:12" s="28" customFormat="1" x14ac:dyDescent="0.2">
      <c r="C44" s="32"/>
    </row>
    <row r="45" spans="1:12" x14ac:dyDescent="0.2">
      <c r="A45" s="23" t="s">
        <v>56</v>
      </c>
    </row>
    <row r="47" spans="1:12" x14ac:dyDescent="0.2">
      <c r="A47" s="37" t="s">
        <v>51</v>
      </c>
    </row>
    <row r="49" spans="1:3" x14ac:dyDescent="0.2">
      <c r="A49" s="23" t="s">
        <v>5</v>
      </c>
    </row>
    <row r="51" spans="1:3" x14ac:dyDescent="0.2">
      <c r="B51" s="3"/>
      <c r="C51" s="3"/>
    </row>
  </sheetData>
  <mergeCells count="15">
    <mergeCell ref="B3:D3"/>
    <mergeCell ref="C10:C11"/>
    <mergeCell ref="C32:G32"/>
    <mergeCell ref="C34:E34"/>
    <mergeCell ref="A38:B38"/>
    <mergeCell ref="A10:A11"/>
    <mergeCell ref="B10:B11"/>
    <mergeCell ref="D10:D11"/>
    <mergeCell ref="E10:E11"/>
    <mergeCell ref="I10:I11"/>
    <mergeCell ref="A12:J12"/>
    <mergeCell ref="A25:I25"/>
    <mergeCell ref="A26:I26"/>
    <mergeCell ref="A27:I27"/>
    <mergeCell ref="F10:F11"/>
  </mergeCells>
  <conditionalFormatting sqref="B3:D3">
    <cfRule type="containsBlanks" dxfId="19" priority="9">
      <formula>LEN(TRIM(B3))=0</formula>
    </cfRule>
  </conditionalFormatting>
  <conditionalFormatting sqref="C36 C38 C40 C42">
    <cfRule type="containsBlanks" dxfId="18" priority="10">
      <formula>LEN(TRIM(C36))=0</formula>
    </cfRule>
  </conditionalFormatting>
  <conditionalFormatting sqref="D5 F5 E13:F24">
    <cfRule type="containsBlanks" dxfId="17" priority="11">
      <formula>LEN(TRIM(D5))=0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3"/>
  <sheetViews>
    <sheetView topLeftCell="A7" workbookViewId="0">
      <selection activeCell="H21" sqref="H21"/>
    </sheetView>
  </sheetViews>
  <sheetFormatPr defaultColWidth="9.140625" defaultRowHeight="12.75" x14ac:dyDescent="0.2"/>
  <cols>
    <col min="1" max="1" width="11" style="32" customWidth="1"/>
    <col min="2" max="2" width="44.42578125" style="32" customWidth="1"/>
    <col min="3" max="3" width="34.42578125" style="32" customWidth="1"/>
    <col min="4" max="4" width="14.28515625" style="32" customWidth="1"/>
    <col min="5" max="5" width="13.140625" style="32" customWidth="1"/>
    <col min="6" max="6" width="16.28515625" style="32" customWidth="1"/>
    <col min="7" max="8" width="16" style="32" customWidth="1"/>
    <col min="9" max="9" width="16.7109375" style="32" customWidth="1"/>
    <col min="10" max="10" width="19" style="32" customWidth="1"/>
    <col min="11" max="11" width="7" style="32" customWidth="1"/>
    <col min="12" max="16384" width="9.140625" style="32"/>
  </cols>
  <sheetData>
    <row r="1" spans="1:10" x14ac:dyDescent="0.2">
      <c r="A1" s="5" t="s">
        <v>22</v>
      </c>
      <c r="B1" s="1"/>
      <c r="C1" s="1"/>
    </row>
    <row r="2" spans="1:10" x14ac:dyDescent="0.2">
      <c r="A2" s="5"/>
      <c r="B2" s="1"/>
      <c r="C2" s="1"/>
    </row>
    <row r="3" spans="1:10" x14ac:dyDescent="0.2">
      <c r="A3" s="5" t="s">
        <v>19</v>
      </c>
      <c r="B3" s="99"/>
      <c r="C3" s="100"/>
      <c r="D3" s="101"/>
    </row>
    <row r="4" spans="1:10" x14ac:dyDescent="0.2">
      <c r="A4" s="5"/>
      <c r="B4" s="1"/>
      <c r="C4" s="1"/>
    </row>
    <row r="5" spans="1:10" x14ac:dyDescent="0.2">
      <c r="A5" s="5"/>
      <c r="C5" s="12" t="s">
        <v>55</v>
      </c>
      <c r="D5" s="11"/>
      <c r="E5" s="13" t="s">
        <v>20</v>
      </c>
      <c r="F5" s="11"/>
    </row>
    <row r="6" spans="1:10" x14ac:dyDescent="0.2">
      <c r="A6" s="5"/>
      <c r="B6" s="1"/>
      <c r="C6" s="1"/>
    </row>
    <row r="7" spans="1:10" ht="15.75" x14ac:dyDescent="0.25">
      <c r="A7" s="57" t="s">
        <v>57</v>
      </c>
      <c r="B7" s="1"/>
      <c r="C7" s="1"/>
    </row>
    <row r="8" spans="1:10" x14ac:dyDescent="0.2">
      <c r="A8" s="5"/>
      <c r="B8" s="1"/>
      <c r="C8" s="1"/>
      <c r="D8" s="2"/>
    </row>
    <row r="9" spans="1:10" ht="25.5" customHeight="1" x14ac:dyDescent="0.2">
      <c r="A9" s="8" t="s">
        <v>10</v>
      </c>
      <c r="B9" s="8" t="s">
        <v>11</v>
      </c>
      <c r="C9" s="8" t="s">
        <v>23</v>
      </c>
      <c r="D9" s="9" t="s">
        <v>12</v>
      </c>
      <c r="E9" s="6" t="s">
        <v>6</v>
      </c>
      <c r="F9" s="7" t="s">
        <v>7</v>
      </c>
      <c r="G9" s="6" t="s">
        <v>8</v>
      </c>
      <c r="H9" s="6" t="s">
        <v>9</v>
      </c>
      <c r="I9" s="6" t="s">
        <v>16</v>
      </c>
      <c r="J9" s="6" t="s">
        <v>13</v>
      </c>
    </row>
    <row r="10" spans="1:10" ht="12.75" customHeight="1" x14ac:dyDescent="0.2">
      <c r="A10" s="107">
        <v>1</v>
      </c>
      <c r="B10" s="102">
        <v>2</v>
      </c>
      <c r="C10" s="102">
        <v>3</v>
      </c>
      <c r="D10" s="84">
        <v>4</v>
      </c>
      <c r="E10" s="84">
        <v>5</v>
      </c>
      <c r="F10" s="84">
        <v>6</v>
      </c>
      <c r="G10" s="14">
        <v>7</v>
      </c>
      <c r="H10" s="14">
        <v>8</v>
      </c>
      <c r="I10" s="84">
        <v>9</v>
      </c>
      <c r="J10" s="40">
        <v>10</v>
      </c>
    </row>
    <row r="11" spans="1:10" ht="12.75" customHeight="1" x14ac:dyDescent="0.2">
      <c r="A11" s="107"/>
      <c r="B11" s="103"/>
      <c r="C11" s="103"/>
      <c r="D11" s="85"/>
      <c r="E11" s="85"/>
      <c r="F11" s="85"/>
      <c r="G11" s="15" t="s">
        <v>24</v>
      </c>
      <c r="H11" s="15" t="s">
        <v>25</v>
      </c>
      <c r="I11" s="85"/>
      <c r="J11" s="53" t="s">
        <v>46</v>
      </c>
    </row>
    <row r="12" spans="1:10" ht="12.75" customHeight="1" x14ac:dyDescent="0.2">
      <c r="A12" s="86" t="s">
        <v>67</v>
      </c>
      <c r="B12" s="87"/>
      <c r="C12" s="88"/>
      <c r="D12" s="88"/>
      <c r="E12" s="88"/>
      <c r="F12" s="88"/>
      <c r="G12" s="88"/>
      <c r="H12" s="88"/>
      <c r="I12" s="87"/>
      <c r="J12" s="88"/>
    </row>
    <row r="13" spans="1:10" ht="12.75" customHeight="1" x14ac:dyDescent="0.2">
      <c r="A13" s="20" t="s">
        <v>68</v>
      </c>
      <c r="B13" s="48" t="s">
        <v>70</v>
      </c>
      <c r="C13" s="47"/>
      <c r="D13" s="10" t="s">
        <v>29</v>
      </c>
      <c r="E13" s="26"/>
      <c r="F13" s="25"/>
      <c r="G13" s="26">
        <f>E13*F13</f>
        <v>0</v>
      </c>
      <c r="H13" s="81">
        <f>E13+G13</f>
        <v>0</v>
      </c>
      <c r="I13" s="10">
        <v>10</v>
      </c>
      <c r="J13" s="82">
        <f>I13*H13</f>
        <v>0</v>
      </c>
    </row>
    <row r="14" spans="1:10" ht="12.75" customHeight="1" thickBot="1" x14ac:dyDescent="0.25">
      <c r="A14" s="72" t="s">
        <v>69</v>
      </c>
      <c r="B14" s="49" t="s">
        <v>71</v>
      </c>
      <c r="C14" s="73"/>
      <c r="D14" s="10" t="s">
        <v>29</v>
      </c>
      <c r="E14" s="74"/>
      <c r="F14" s="75"/>
      <c r="G14" s="26">
        <f>E14*F14</f>
        <v>0</v>
      </c>
      <c r="H14" s="27">
        <f>E14+G14</f>
        <v>0</v>
      </c>
      <c r="I14" s="83">
        <v>1</v>
      </c>
      <c r="J14" s="26">
        <f>I14*H14</f>
        <v>0</v>
      </c>
    </row>
    <row r="15" spans="1:10" s="17" customFormat="1" ht="19.5" customHeight="1" thickTop="1" x14ac:dyDescent="0.2">
      <c r="A15" s="89" t="s">
        <v>14</v>
      </c>
      <c r="B15" s="90"/>
      <c r="C15" s="91"/>
      <c r="D15" s="91"/>
      <c r="E15" s="91"/>
      <c r="F15" s="91"/>
      <c r="G15" s="91"/>
      <c r="H15" s="91"/>
      <c r="I15" s="92"/>
      <c r="J15" s="16">
        <f>1*J13</f>
        <v>0</v>
      </c>
    </row>
    <row r="16" spans="1:10" s="17" customFormat="1" ht="19.5" customHeight="1" x14ac:dyDescent="0.2">
      <c r="A16" s="93" t="s">
        <v>21</v>
      </c>
      <c r="B16" s="94"/>
      <c r="C16" s="94"/>
      <c r="D16" s="94"/>
      <c r="E16" s="94"/>
      <c r="F16" s="94"/>
      <c r="G16" s="94"/>
      <c r="H16" s="94"/>
      <c r="I16" s="95"/>
      <c r="J16" s="18">
        <f>J15-J17</f>
        <v>0</v>
      </c>
    </row>
    <row r="17" spans="1:10" s="17" customFormat="1" ht="19.5" customHeight="1" thickBot="1" x14ac:dyDescent="0.25">
      <c r="A17" s="96" t="s">
        <v>15</v>
      </c>
      <c r="B17" s="97"/>
      <c r="C17" s="97"/>
      <c r="D17" s="97"/>
      <c r="E17" s="97"/>
      <c r="F17" s="97"/>
      <c r="G17" s="97"/>
      <c r="H17" s="97"/>
      <c r="I17" s="98"/>
      <c r="J17" s="19">
        <f>E13*I13</f>
        <v>0</v>
      </c>
    </row>
    <row r="18" spans="1:10" ht="13.5" thickTop="1" x14ac:dyDescent="0.2"/>
    <row r="19" spans="1:10" x14ac:dyDescent="0.2">
      <c r="I19" s="77">
        <v>5</v>
      </c>
    </row>
    <row r="20" spans="1:10" x14ac:dyDescent="0.2">
      <c r="A20" s="41" t="s">
        <v>0</v>
      </c>
      <c r="B20" s="41"/>
      <c r="C20" s="36" t="s">
        <v>47</v>
      </c>
      <c r="D20" s="36"/>
      <c r="E20" s="36"/>
      <c r="F20" s="36"/>
      <c r="G20" s="36"/>
      <c r="H20" s="36"/>
      <c r="I20" s="36"/>
    </row>
    <row r="21" spans="1:10" x14ac:dyDescent="0.2">
      <c r="A21" s="41" t="s">
        <v>2</v>
      </c>
      <c r="B21" s="41"/>
      <c r="C21" s="32" t="s">
        <v>17</v>
      </c>
    </row>
    <row r="22" spans="1:10" ht="18" customHeight="1" x14ac:dyDescent="0.2">
      <c r="A22" s="22" t="s">
        <v>1</v>
      </c>
      <c r="B22" s="41"/>
      <c r="C22" s="104" t="s">
        <v>66</v>
      </c>
      <c r="D22" s="104"/>
      <c r="E22" s="104"/>
      <c r="F22" s="104"/>
      <c r="G22" s="104"/>
      <c r="H22" s="38"/>
      <c r="I22" s="38"/>
    </row>
    <row r="23" spans="1:10" x14ac:dyDescent="0.2">
      <c r="A23" s="22"/>
      <c r="B23" s="41"/>
      <c r="C23" s="4"/>
      <c r="D23" s="4"/>
      <c r="E23" s="4"/>
      <c r="F23" s="4"/>
      <c r="G23" s="4"/>
      <c r="H23" s="4"/>
      <c r="I23" s="4"/>
    </row>
    <row r="24" spans="1:10" ht="12.75" customHeight="1" x14ac:dyDescent="0.2">
      <c r="A24" s="22" t="s">
        <v>4</v>
      </c>
      <c r="B24" s="41"/>
      <c r="C24" s="105" t="s">
        <v>18</v>
      </c>
      <c r="D24" s="105"/>
      <c r="E24" s="105"/>
      <c r="F24" s="39"/>
      <c r="G24" s="39"/>
      <c r="H24" s="39"/>
      <c r="I24" s="4"/>
    </row>
    <row r="25" spans="1:10" x14ac:dyDescent="0.2">
      <c r="A25" s="22"/>
      <c r="B25" s="41"/>
      <c r="C25" s="4"/>
      <c r="D25" s="4"/>
      <c r="E25" s="4"/>
      <c r="F25" s="4"/>
      <c r="G25" s="4"/>
      <c r="H25" s="4"/>
      <c r="I25" s="4"/>
    </row>
    <row r="26" spans="1:10" x14ac:dyDescent="0.2">
      <c r="A26" s="41" t="s">
        <v>3</v>
      </c>
      <c r="B26" s="41"/>
      <c r="C26" s="11"/>
      <c r="D26" s="35" t="s">
        <v>53</v>
      </c>
    </row>
    <row r="27" spans="1:10" x14ac:dyDescent="0.2">
      <c r="A27" s="41"/>
      <c r="B27" s="41"/>
      <c r="C27" s="31"/>
      <c r="D27" s="31"/>
    </row>
    <row r="28" spans="1:10" x14ac:dyDescent="0.2">
      <c r="A28" s="37"/>
    </row>
    <row r="29" spans="1:10" x14ac:dyDescent="0.2">
      <c r="A29" s="32" t="s">
        <v>56</v>
      </c>
    </row>
    <row r="31" spans="1:10" x14ac:dyDescent="0.2">
      <c r="A31" s="37" t="s">
        <v>51</v>
      </c>
    </row>
    <row r="33" spans="1:1" x14ac:dyDescent="0.2">
      <c r="A33" s="32" t="s">
        <v>5</v>
      </c>
    </row>
  </sheetData>
  <mergeCells count="14">
    <mergeCell ref="B3:D3"/>
    <mergeCell ref="A10:A11"/>
    <mergeCell ref="B10:B11"/>
    <mergeCell ref="C10:C11"/>
    <mergeCell ref="D10:D11"/>
    <mergeCell ref="C22:G22"/>
    <mergeCell ref="C24:E24"/>
    <mergeCell ref="F10:F11"/>
    <mergeCell ref="I10:I11"/>
    <mergeCell ref="A12:J12"/>
    <mergeCell ref="A15:I15"/>
    <mergeCell ref="A16:I16"/>
    <mergeCell ref="A17:I17"/>
    <mergeCell ref="E10:E11"/>
  </mergeCells>
  <conditionalFormatting sqref="B3:D3">
    <cfRule type="containsBlanks" dxfId="16" priority="3">
      <formula>LEN(TRIM(B3))=0</formula>
    </cfRule>
  </conditionalFormatting>
  <conditionalFormatting sqref="C26">
    <cfRule type="containsBlanks" dxfId="15" priority="4">
      <formula>LEN(TRIM(C26))=0</formula>
    </cfRule>
  </conditionalFormatting>
  <conditionalFormatting sqref="D5 F5">
    <cfRule type="containsBlanks" dxfId="14" priority="5">
      <formula>LEN(TRIM(D5))=0</formula>
    </cfRule>
  </conditionalFormatting>
  <conditionalFormatting sqref="E13:F14">
    <cfRule type="containsBlanks" dxfId="13" priority="2">
      <formula>LEN(TRIM(E13))=0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7"/>
  <sheetViews>
    <sheetView workbookViewId="0">
      <selection activeCell="A7" sqref="A7"/>
    </sheetView>
  </sheetViews>
  <sheetFormatPr defaultColWidth="9.140625" defaultRowHeight="12.75" x14ac:dyDescent="0.2"/>
  <cols>
    <col min="1" max="1" width="11" style="32" customWidth="1"/>
    <col min="2" max="2" width="44.42578125" style="32" customWidth="1"/>
    <col min="3" max="3" width="34.42578125" style="32" customWidth="1"/>
    <col min="4" max="4" width="14.28515625" style="32" customWidth="1"/>
    <col min="5" max="5" width="13.140625" style="32" customWidth="1"/>
    <col min="6" max="6" width="16.28515625" style="32" customWidth="1"/>
    <col min="7" max="8" width="16" style="32" customWidth="1"/>
    <col min="9" max="9" width="16.7109375" style="32" customWidth="1"/>
    <col min="10" max="10" width="19" style="32" customWidth="1"/>
    <col min="11" max="11" width="7" style="32" customWidth="1"/>
    <col min="12" max="16384" width="9.140625" style="32"/>
  </cols>
  <sheetData>
    <row r="1" spans="1:10" x14ac:dyDescent="0.2">
      <c r="A1" s="5" t="s">
        <v>22</v>
      </c>
      <c r="B1" s="1"/>
      <c r="C1" s="1"/>
    </row>
    <row r="2" spans="1:10" x14ac:dyDescent="0.2">
      <c r="A2" s="5"/>
      <c r="B2" s="1"/>
      <c r="C2" s="1"/>
    </row>
    <row r="3" spans="1:10" x14ac:dyDescent="0.2">
      <c r="A3" s="5" t="s">
        <v>19</v>
      </c>
      <c r="B3" s="99"/>
      <c r="C3" s="100"/>
      <c r="D3" s="101"/>
    </row>
    <row r="4" spans="1:10" x14ac:dyDescent="0.2">
      <c r="A4" s="5"/>
      <c r="B4" s="1"/>
      <c r="C4" s="1"/>
    </row>
    <row r="5" spans="1:10" x14ac:dyDescent="0.2">
      <c r="A5" s="5"/>
      <c r="C5" s="12" t="s">
        <v>55</v>
      </c>
      <c r="D5" s="11"/>
      <c r="E5" s="13" t="s">
        <v>20</v>
      </c>
      <c r="F5" s="11"/>
    </row>
    <row r="6" spans="1:10" x14ac:dyDescent="0.2">
      <c r="A6" s="5"/>
      <c r="B6" s="1"/>
      <c r="C6" s="1"/>
    </row>
    <row r="7" spans="1:10" ht="15.75" x14ac:dyDescent="0.25">
      <c r="A7" s="57" t="s">
        <v>57</v>
      </c>
      <c r="B7" s="1"/>
      <c r="C7" s="1"/>
    </row>
    <row r="8" spans="1:10" x14ac:dyDescent="0.2">
      <c r="A8" s="5"/>
      <c r="B8" s="1"/>
      <c r="C8" s="1"/>
      <c r="D8" s="2"/>
    </row>
    <row r="9" spans="1:10" ht="25.5" customHeight="1" x14ac:dyDescent="0.2">
      <c r="A9" s="8" t="s">
        <v>10</v>
      </c>
      <c r="B9" s="8" t="s">
        <v>11</v>
      </c>
      <c r="C9" s="8" t="s">
        <v>23</v>
      </c>
      <c r="D9" s="9" t="s">
        <v>12</v>
      </c>
      <c r="E9" s="6" t="s">
        <v>6</v>
      </c>
      <c r="F9" s="7" t="s">
        <v>7</v>
      </c>
      <c r="G9" s="6" t="s">
        <v>8</v>
      </c>
      <c r="H9" s="6" t="s">
        <v>9</v>
      </c>
      <c r="I9" s="6" t="s">
        <v>16</v>
      </c>
      <c r="J9" s="6" t="s">
        <v>13</v>
      </c>
    </row>
    <row r="10" spans="1:10" ht="12.75" customHeight="1" x14ac:dyDescent="0.2">
      <c r="A10" s="107">
        <v>1</v>
      </c>
      <c r="B10" s="102">
        <v>2</v>
      </c>
      <c r="C10" s="102">
        <v>3</v>
      </c>
      <c r="D10" s="84">
        <v>4</v>
      </c>
      <c r="E10" s="84">
        <v>5</v>
      </c>
      <c r="F10" s="84">
        <v>6</v>
      </c>
      <c r="G10" s="14">
        <v>7</v>
      </c>
      <c r="H10" s="14">
        <v>8</v>
      </c>
      <c r="I10" s="84">
        <v>9</v>
      </c>
      <c r="J10" s="40">
        <v>10</v>
      </c>
    </row>
    <row r="11" spans="1:10" ht="12.75" customHeight="1" x14ac:dyDescent="0.2">
      <c r="A11" s="107"/>
      <c r="B11" s="103"/>
      <c r="C11" s="103"/>
      <c r="D11" s="85"/>
      <c r="E11" s="85"/>
      <c r="F11" s="85"/>
      <c r="G11" s="15" t="s">
        <v>24</v>
      </c>
      <c r="H11" s="15" t="s">
        <v>25</v>
      </c>
      <c r="I11" s="85"/>
      <c r="J11" s="40" t="s">
        <v>46</v>
      </c>
    </row>
    <row r="12" spans="1:10" ht="12.75" customHeight="1" thickBot="1" x14ac:dyDescent="0.25">
      <c r="A12" s="86" t="s">
        <v>45</v>
      </c>
      <c r="B12" s="87"/>
      <c r="C12" s="88"/>
      <c r="D12" s="88"/>
      <c r="E12" s="88"/>
      <c r="F12" s="88"/>
      <c r="G12" s="88"/>
      <c r="H12" s="88"/>
      <c r="I12" s="88"/>
      <c r="J12" s="88"/>
    </row>
    <row r="13" spans="1:10" ht="12.75" customHeight="1" thickTop="1" thickBot="1" x14ac:dyDescent="0.25">
      <c r="A13" s="20">
        <v>1</v>
      </c>
      <c r="B13" s="49" t="s">
        <v>30</v>
      </c>
      <c r="C13" s="47"/>
      <c r="D13" s="10" t="s">
        <v>29</v>
      </c>
      <c r="E13" s="26"/>
      <c r="F13" s="25"/>
      <c r="G13" s="26">
        <f>E13*F13</f>
        <v>0</v>
      </c>
      <c r="H13" s="27">
        <f>E13+G13</f>
        <v>0</v>
      </c>
      <c r="I13" s="42">
        <v>1</v>
      </c>
      <c r="J13" s="26">
        <f>I13*H13</f>
        <v>0</v>
      </c>
    </row>
    <row r="14" spans="1:10" s="17" customFormat="1" ht="19.5" customHeight="1" thickTop="1" x14ac:dyDescent="0.2">
      <c r="A14" s="89" t="s">
        <v>14</v>
      </c>
      <c r="B14" s="90"/>
      <c r="C14" s="91"/>
      <c r="D14" s="91"/>
      <c r="E14" s="91"/>
      <c r="F14" s="91"/>
      <c r="G14" s="91"/>
      <c r="H14" s="91"/>
      <c r="I14" s="92"/>
      <c r="J14" s="16">
        <f>1*J13</f>
        <v>0</v>
      </c>
    </row>
    <row r="15" spans="1:10" s="17" customFormat="1" ht="19.5" customHeight="1" x14ac:dyDescent="0.2">
      <c r="A15" s="93" t="s">
        <v>21</v>
      </c>
      <c r="B15" s="94"/>
      <c r="C15" s="94"/>
      <c r="D15" s="94"/>
      <c r="E15" s="94"/>
      <c r="F15" s="94"/>
      <c r="G15" s="94"/>
      <c r="H15" s="94"/>
      <c r="I15" s="95"/>
      <c r="J15" s="18">
        <f>J14-J16</f>
        <v>0</v>
      </c>
    </row>
    <row r="16" spans="1:10" s="17" customFormat="1" ht="19.5" customHeight="1" thickBot="1" x14ac:dyDescent="0.25">
      <c r="A16" s="96" t="s">
        <v>15</v>
      </c>
      <c r="B16" s="97"/>
      <c r="C16" s="97"/>
      <c r="D16" s="97"/>
      <c r="E16" s="97"/>
      <c r="F16" s="97"/>
      <c r="G16" s="97"/>
      <c r="H16" s="97"/>
      <c r="I16" s="98"/>
      <c r="J16" s="19">
        <f>E13*I13</f>
        <v>0</v>
      </c>
    </row>
    <row r="17" spans="1:9" ht="13.5" thickTop="1" x14ac:dyDescent="0.2"/>
    <row r="19" spans="1:9" x14ac:dyDescent="0.2">
      <c r="A19" s="52" t="s">
        <v>0</v>
      </c>
      <c r="B19" s="52"/>
      <c r="C19" s="36" t="s">
        <v>47</v>
      </c>
      <c r="D19" s="36"/>
      <c r="E19" s="36"/>
      <c r="F19" s="36"/>
      <c r="G19" s="36"/>
      <c r="H19" s="36"/>
      <c r="I19" s="36"/>
    </row>
    <row r="20" spans="1:9" x14ac:dyDescent="0.2">
      <c r="A20" s="52" t="s">
        <v>2</v>
      </c>
      <c r="B20" s="52"/>
      <c r="C20" s="32" t="s">
        <v>17</v>
      </c>
    </row>
    <row r="21" spans="1:9" ht="18" customHeight="1" x14ac:dyDescent="0.2">
      <c r="A21" s="22" t="s">
        <v>1</v>
      </c>
      <c r="B21" s="52"/>
      <c r="C21" s="104" t="s">
        <v>66</v>
      </c>
      <c r="D21" s="104"/>
      <c r="E21" s="104"/>
      <c r="F21" s="104"/>
      <c r="G21" s="104"/>
      <c r="H21" s="50"/>
      <c r="I21" s="50"/>
    </row>
    <row r="22" spans="1:9" x14ac:dyDescent="0.2">
      <c r="A22" s="22"/>
      <c r="B22" s="52"/>
      <c r="C22" s="4"/>
      <c r="D22" s="4"/>
      <c r="E22" s="4"/>
      <c r="F22" s="4"/>
      <c r="G22" s="4"/>
      <c r="H22" s="4"/>
      <c r="I22" s="4"/>
    </row>
    <row r="23" spans="1:9" ht="12.75" customHeight="1" x14ac:dyDescent="0.2">
      <c r="A23" s="22" t="s">
        <v>4</v>
      </c>
      <c r="B23" s="52"/>
      <c r="C23" s="105" t="s">
        <v>18</v>
      </c>
      <c r="D23" s="105"/>
      <c r="E23" s="105"/>
      <c r="F23" s="51"/>
      <c r="G23" s="51"/>
      <c r="H23" s="51"/>
      <c r="I23" s="4"/>
    </row>
    <row r="24" spans="1:9" x14ac:dyDescent="0.2">
      <c r="A24" s="22"/>
      <c r="B24" s="52"/>
      <c r="C24" s="4"/>
      <c r="D24" s="4"/>
      <c r="E24" s="4"/>
      <c r="F24" s="4"/>
      <c r="G24" s="4"/>
      <c r="H24" s="4"/>
      <c r="I24" s="4"/>
    </row>
    <row r="25" spans="1:9" x14ac:dyDescent="0.2">
      <c r="A25" s="52" t="s">
        <v>3</v>
      </c>
      <c r="B25" s="52"/>
      <c r="C25" s="11"/>
      <c r="D25" s="35" t="s">
        <v>54</v>
      </c>
    </row>
    <row r="26" spans="1:9" x14ac:dyDescent="0.2">
      <c r="A26" s="52"/>
      <c r="B26" s="52"/>
      <c r="C26" s="31"/>
      <c r="D26" s="31"/>
    </row>
    <row r="27" spans="1:9" x14ac:dyDescent="0.2">
      <c r="A27" s="106" t="s">
        <v>48</v>
      </c>
      <c r="B27" s="106"/>
      <c r="C27" s="11"/>
      <c r="D27" s="37"/>
    </row>
    <row r="28" spans="1:9" x14ac:dyDescent="0.2">
      <c r="A28" s="52"/>
      <c r="B28" s="52"/>
      <c r="C28" s="31"/>
      <c r="D28" s="37"/>
    </row>
    <row r="29" spans="1:9" x14ac:dyDescent="0.2">
      <c r="A29" s="59" t="s">
        <v>49</v>
      </c>
      <c r="B29" s="52"/>
      <c r="C29" s="11"/>
      <c r="D29" s="37"/>
    </row>
    <row r="30" spans="1:9" x14ac:dyDescent="0.2">
      <c r="A30" s="59"/>
      <c r="B30" s="52"/>
      <c r="C30" s="31"/>
      <c r="D30" s="37"/>
    </row>
    <row r="31" spans="1:9" x14ac:dyDescent="0.2">
      <c r="A31" s="59" t="s">
        <v>50</v>
      </c>
      <c r="B31" s="52"/>
      <c r="C31" s="11"/>
      <c r="D31" s="37"/>
    </row>
    <row r="32" spans="1:9" x14ac:dyDescent="0.2">
      <c r="A32" s="37"/>
    </row>
    <row r="33" spans="1:1" x14ac:dyDescent="0.2">
      <c r="A33" s="32" t="s">
        <v>56</v>
      </c>
    </row>
    <row r="35" spans="1:1" x14ac:dyDescent="0.2">
      <c r="A35" s="37" t="s">
        <v>51</v>
      </c>
    </row>
    <row r="37" spans="1:1" x14ac:dyDescent="0.2">
      <c r="A37" s="32" t="s">
        <v>5</v>
      </c>
    </row>
  </sheetData>
  <mergeCells count="15">
    <mergeCell ref="A27:B27"/>
    <mergeCell ref="F10:F11"/>
    <mergeCell ref="I10:I11"/>
    <mergeCell ref="A12:J12"/>
    <mergeCell ref="B3:D3"/>
    <mergeCell ref="A10:A11"/>
    <mergeCell ref="B10:B11"/>
    <mergeCell ref="C10:C11"/>
    <mergeCell ref="D10:D11"/>
    <mergeCell ref="E10:E11"/>
    <mergeCell ref="A14:I14"/>
    <mergeCell ref="A15:I15"/>
    <mergeCell ref="A16:I16"/>
    <mergeCell ref="C21:G21"/>
    <mergeCell ref="C23:E23"/>
  </mergeCells>
  <conditionalFormatting sqref="B3:D3">
    <cfRule type="containsBlanks" dxfId="12" priority="4">
      <formula>LEN(TRIM(B3))=0</formula>
    </cfRule>
  </conditionalFormatting>
  <conditionalFormatting sqref="C25">
    <cfRule type="containsBlanks" dxfId="11" priority="2">
      <formula>LEN(TRIM(C25))=0</formula>
    </cfRule>
  </conditionalFormatting>
  <conditionalFormatting sqref="C27 C29 C31">
    <cfRule type="containsBlanks" dxfId="10" priority="1">
      <formula>LEN(TRIM(C27))=0</formula>
    </cfRule>
  </conditionalFormatting>
  <conditionalFormatting sqref="D5 F5">
    <cfRule type="containsBlanks" dxfId="9" priority="6">
      <formula>LEN(TRIM(D5))=0</formula>
    </cfRule>
  </conditionalFormatting>
  <conditionalFormatting sqref="E13:F13">
    <cfRule type="containsBlanks" dxfId="8" priority="3">
      <formula>LEN(TRIM(E13))=0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8"/>
  <sheetViews>
    <sheetView tabSelected="1" workbookViewId="0">
      <selection activeCell="B20" sqref="B20"/>
    </sheetView>
  </sheetViews>
  <sheetFormatPr defaultColWidth="9.140625" defaultRowHeight="12.75" x14ac:dyDescent="0.2"/>
  <cols>
    <col min="1" max="1" width="11" style="32" customWidth="1"/>
    <col min="2" max="2" width="44.42578125" style="32" customWidth="1"/>
    <col min="3" max="3" width="34.42578125" style="32" customWidth="1"/>
    <col min="4" max="4" width="14.28515625" style="32" customWidth="1"/>
    <col min="5" max="5" width="13.140625" style="32" customWidth="1"/>
    <col min="6" max="6" width="16.28515625" style="32" customWidth="1"/>
    <col min="7" max="8" width="16" style="32" customWidth="1"/>
    <col min="9" max="9" width="16.7109375" style="32" customWidth="1"/>
    <col min="10" max="10" width="19" style="32" customWidth="1"/>
    <col min="11" max="11" width="7" style="32" customWidth="1"/>
    <col min="12" max="16384" width="9.140625" style="32"/>
  </cols>
  <sheetData>
    <row r="1" spans="1:10" x14ac:dyDescent="0.2">
      <c r="A1" s="5" t="s">
        <v>22</v>
      </c>
      <c r="B1" s="1"/>
      <c r="C1" s="1"/>
    </row>
    <row r="2" spans="1:10" x14ac:dyDescent="0.2">
      <c r="A2" s="5"/>
      <c r="B2" s="1"/>
      <c r="C2" s="1"/>
    </row>
    <row r="3" spans="1:10" x14ac:dyDescent="0.2">
      <c r="A3" s="5" t="s">
        <v>19</v>
      </c>
      <c r="B3" s="99"/>
      <c r="C3" s="100"/>
      <c r="D3" s="101"/>
    </row>
    <row r="4" spans="1:10" x14ac:dyDescent="0.2">
      <c r="A4" s="5"/>
      <c r="B4" s="1"/>
      <c r="C4" s="1"/>
    </row>
    <row r="5" spans="1:10" x14ac:dyDescent="0.2">
      <c r="A5" s="5"/>
      <c r="C5" s="12" t="s">
        <v>55</v>
      </c>
      <c r="D5" s="11"/>
      <c r="E5" s="13" t="s">
        <v>20</v>
      </c>
      <c r="F5" s="11"/>
    </row>
    <row r="6" spans="1:10" x14ac:dyDescent="0.2">
      <c r="A6" s="5"/>
      <c r="B6" s="1"/>
      <c r="C6" s="1"/>
    </row>
    <row r="7" spans="1:10" s="58" customFormat="1" ht="15.75" x14ac:dyDescent="0.25">
      <c r="A7" s="57" t="s">
        <v>57</v>
      </c>
      <c r="B7" s="57"/>
      <c r="C7" s="57"/>
    </row>
    <row r="8" spans="1:10" x14ac:dyDescent="0.2">
      <c r="A8" s="5"/>
      <c r="B8" s="1"/>
      <c r="C8" s="1"/>
      <c r="D8" s="2"/>
    </row>
    <row r="9" spans="1:10" ht="25.5" customHeight="1" x14ac:dyDescent="0.2">
      <c r="A9" s="8" t="s">
        <v>10</v>
      </c>
      <c r="B9" s="8" t="s">
        <v>11</v>
      </c>
      <c r="C9" s="8" t="s">
        <v>23</v>
      </c>
      <c r="D9" s="9" t="s">
        <v>12</v>
      </c>
      <c r="E9" s="6" t="s">
        <v>6</v>
      </c>
      <c r="F9" s="7" t="s">
        <v>7</v>
      </c>
      <c r="G9" s="6" t="s">
        <v>8</v>
      </c>
      <c r="H9" s="6" t="s">
        <v>9</v>
      </c>
      <c r="I9" s="6" t="s">
        <v>16</v>
      </c>
      <c r="J9" s="6" t="s">
        <v>13</v>
      </c>
    </row>
    <row r="10" spans="1:10" ht="12.75" customHeight="1" x14ac:dyDescent="0.2">
      <c r="A10" s="107">
        <v>1</v>
      </c>
      <c r="B10" s="102">
        <v>2</v>
      </c>
      <c r="C10" s="102">
        <v>3</v>
      </c>
      <c r="D10" s="84">
        <v>4</v>
      </c>
      <c r="E10" s="84">
        <v>5</v>
      </c>
      <c r="F10" s="84">
        <v>6</v>
      </c>
      <c r="G10" s="14">
        <v>7</v>
      </c>
      <c r="H10" s="14">
        <v>8</v>
      </c>
      <c r="I10" s="84">
        <v>9</v>
      </c>
      <c r="J10" s="40">
        <v>10</v>
      </c>
    </row>
    <row r="11" spans="1:10" ht="12.75" customHeight="1" x14ac:dyDescent="0.2">
      <c r="A11" s="107"/>
      <c r="B11" s="103"/>
      <c r="C11" s="103"/>
      <c r="D11" s="85"/>
      <c r="E11" s="85"/>
      <c r="F11" s="85"/>
      <c r="G11" s="15" t="s">
        <v>24</v>
      </c>
      <c r="H11" s="15" t="s">
        <v>25</v>
      </c>
      <c r="I11" s="85"/>
      <c r="J11" s="40" t="s">
        <v>46</v>
      </c>
    </row>
    <row r="12" spans="1:10" ht="12.75" customHeight="1" thickBot="1" x14ac:dyDescent="0.25">
      <c r="A12" s="86" t="s">
        <v>72</v>
      </c>
      <c r="B12" s="87"/>
      <c r="C12" s="88"/>
      <c r="D12" s="88"/>
      <c r="E12" s="88"/>
      <c r="F12" s="88"/>
      <c r="G12" s="88"/>
      <c r="H12" s="88"/>
      <c r="I12" s="88"/>
      <c r="J12" s="88"/>
    </row>
    <row r="13" spans="1:10" ht="12.75" customHeight="1" thickTop="1" thickBot="1" x14ac:dyDescent="0.25">
      <c r="A13" s="20" t="s">
        <v>68</v>
      </c>
      <c r="B13" s="48" t="s">
        <v>31</v>
      </c>
      <c r="C13" s="47"/>
      <c r="D13" s="10" t="s">
        <v>29</v>
      </c>
      <c r="E13" s="26"/>
      <c r="F13" s="25"/>
      <c r="G13" s="26">
        <f>E13*F13</f>
        <v>0</v>
      </c>
      <c r="H13" s="27">
        <f>E13+G13</f>
        <v>0</v>
      </c>
      <c r="I13" s="42">
        <v>5</v>
      </c>
      <c r="J13" s="26">
        <f>I13*H13</f>
        <v>0</v>
      </c>
    </row>
    <row r="14" spans="1:10" ht="12.75" customHeight="1" thickBot="1" x14ac:dyDescent="0.25">
      <c r="A14" s="20" t="s">
        <v>69</v>
      </c>
      <c r="B14" s="49" t="s">
        <v>96</v>
      </c>
      <c r="C14" s="47"/>
      <c r="D14" s="10" t="s">
        <v>29</v>
      </c>
      <c r="E14" s="26"/>
      <c r="F14" s="25"/>
      <c r="G14" s="26">
        <f t="shared" ref="G14" si="0">E14*F14</f>
        <v>0</v>
      </c>
      <c r="H14" s="27">
        <f t="shared" ref="H14" si="1">E14+G14</f>
        <v>0</v>
      </c>
      <c r="I14" s="83">
        <v>1</v>
      </c>
      <c r="J14" s="26">
        <f t="shared" ref="J14" si="2">I14*H14</f>
        <v>0</v>
      </c>
    </row>
    <row r="15" spans="1:10" s="17" customFormat="1" ht="19.5" customHeight="1" thickTop="1" x14ac:dyDescent="0.2">
      <c r="A15" s="89" t="s">
        <v>14</v>
      </c>
      <c r="B15" s="90"/>
      <c r="C15" s="91"/>
      <c r="D15" s="91"/>
      <c r="E15" s="91"/>
      <c r="F15" s="91"/>
      <c r="G15" s="91"/>
      <c r="H15" s="91"/>
      <c r="I15" s="92"/>
      <c r="J15" s="16">
        <f>SUM(J13:J14)</f>
        <v>0</v>
      </c>
    </row>
    <row r="16" spans="1:10" s="17" customFormat="1" ht="19.5" customHeight="1" x14ac:dyDescent="0.2">
      <c r="A16" s="93" t="s">
        <v>21</v>
      </c>
      <c r="B16" s="94"/>
      <c r="C16" s="94"/>
      <c r="D16" s="94"/>
      <c r="E16" s="94"/>
      <c r="F16" s="94"/>
      <c r="G16" s="94"/>
      <c r="H16" s="94"/>
      <c r="I16" s="95"/>
      <c r="J16" s="18">
        <f>J15-J17</f>
        <v>0</v>
      </c>
    </row>
    <row r="17" spans="1:10" s="17" customFormat="1" ht="19.5" customHeight="1" thickBot="1" x14ac:dyDescent="0.25">
      <c r="A17" s="96" t="s">
        <v>15</v>
      </c>
      <c r="B17" s="97"/>
      <c r="C17" s="97"/>
      <c r="D17" s="97"/>
      <c r="E17" s="97"/>
      <c r="F17" s="97"/>
      <c r="G17" s="97"/>
      <c r="H17" s="97"/>
      <c r="I17" s="98"/>
      <c r="J17" s="19">
        <f>SUMPRODUCT(E13:E14,I13:I14)</f>
        <v>0</v>
      </c>
    </row>
    <row r="18" spans="1:10" ht="13.5" thickTop="1" x14ac:dyDescent="0.2"/>
    <row r="19" spans="1:10" x14ac:dyDescent="0.2">
      <c r="I19" s="76"/>
    </row>
    <row r="20" spans="1:10" x14ac:dyDescent="0.2">
      <c r="A20" s="52" t="s">
        <v>0</v>
      </c>
      <c r="B20" s="52"/>
      <c r="C20" s="36" t="s">
        <v>47</v>
      </c>
      <c r="D20" s="36"/>
      <c r="E20" s="36"/>
      <c r="F20" s="36"/>
      <c r="G20" s="36"/>
      <c r="H20" s="36"/>
      <c r="I20" s="36"/>
    </row>
    <row r="21" spans="1:10" x14ac:dyDescent="0.2">
      <c r="A21" s="52" t="s">
        <v>2</v>
      </c>
      <c r="B21" s="52"/>
      <c r="C21" s="32" t="s">
        <v>17</v>
      </c>
    </row>
    <row r="22" spans="1:10" ht="18" customHeight="1" x14ac:dyDescent="0.2">
      <c r="A22" s="22" t="s">
        <v>1</v>
      </c>
      <c r="B22" s="52"/>
      <c r="C22" s="104" t="s">
        <v>66</v>
      </c>
      <c r="D22" s="104"/>
      <c r="E22" s="104"/>
      <c r="F22" s="104"/>
      <c r="G22" s="104"/>
      <c r="H22" s="50"/>
      <c r="I22" s="50"/>
    </row>
    <row r="23" spans="1:10" x14ac:dyDescent="0.2">
      <c r="A23" s="22"/>
      <c r="B23" s="52"/>
      <c r="C23" s="4"/>
      <c r="D23" s="4"/>
      <c r="E23" s="4"/>
      <c r="F23" s="4"/>
      <c r="G23" s="4"/>
      <c r="H23" s="4"/>
      <c r="I23" s="4"/>
    </row>
    <row r="24" spans="1:10" ht="12.75" customHeight="1" x14ac:dyDescent="0.2">
      <c r="A24" s="22" t="s">
        <v>4</v>
      </c>
      <c r="B24" s="52"/>
      <c r="C24" s="105" t="s">
        <v>18</v>
      </c>
      <c r="D24" s="105"/>
      <c r="E24" s="105"/>
      <c r="F24" s="51"/>
      <c r="G24" s="51"/>
      <c r="H24" s="51"/>
      <c r="I24" s="4"/>
    </row>
    <row r="25" spans="1:10" x14ac:dyDescent="0.2">
      <c r="A25" s="22"/>
      <c r="B25" s="52"/>
      <c r="C25" s="4"/>
      <c r="D25" s="4"/>
      <c r="E25" s="4"/>
      <c r="F25" s="4"/>
      <c r="G25" s="4"/>
      <c r="H25" s="4"/>
      <c r="I25" s="4"/>
    </row>
    <row r="26" spans="1:10" x14ac:dyDescent="0.2">
      <c r="A26" s="52" t="s">
        <v>3</v>
      </c>
      <c r="B26" s="52"/>
      <c r="C26" s="11"/>
      <c r="D26" s="35" t="s">
        <v>53</v>
      </c>
    </row>
    <row r="27" spans="1:10" x14ac:dyDescent="0.2">
      <c r="A27" s="61"/>
      <c r="B27" s="61"/>
      <c r="C27" s="37"/>
      <c r="D27" s="31"/>
      <c r="E27" s="76"/>
    </row>
    <row r="28" spans="1:10" x14ac:dyDescent="0.2">
      <c r="A28" s="106" t="s">
        <v>48</v>
      </c>
      <c r="B28" s="106"/>
      <c r="C28" s="11"/>
      <c r="D28" s="37"/>
    </row>
    <row r="29" spans="1:10" x14ac:dyDescent="0.2">
      <c r="A29" s="61"/>
      <c r="B29" s="61"/>
      <c r="C29" s="31"/>
      <c r="D29" s="37"/>
    </row>
    <row r="30" spans="1:10" x14ac:dyDescent="0.2">
      <c r="A30" s="59" t="s">
        <v>49</v>
      </c>
      <c r="B30" s="61"/>
      <c r="C30" s="11"/>
      <c r="D30" s="37"/>
    </row>
    <row r="31" spans="1:10" x14ac:dyDescent="0.2">
      <c r="A31" s="59"/>
      <c r="B31" s="61"/>
      <c r="C31" s="31"/>
      <c r="D31" s="37"/>
    </row>
    <row r="32" spans="1:10" x14ac:dyDescent="0.2">
      <c r="A32" s="59" t="s">
        <v>50</v>
      </c>
      <c r="B32" s="61"/>
      <c r="C32" s="11"/>
      <c r="D32" s="37"/>
    </row>
    <row r="33" spans="1:4" x14ac:dyDescent="0.2">
      <c r="A33" s="52"/>
      <c r="B33" s="52"/>
      <c r="C33" s="31"/>
      <c r="D33" s="31"/>
    </row>
    <row r="34" spans="1:4" x14ac:dyDescent="0.2">
      <c r="A34" s="32" t="s">
        <v>56</v>
      </c>
    </row>
    <row r="36" spans="1:4" x14ac:dyDescent="0.2">
      <c r="A36" s="37" t="s">
        <v>51</v>
      </c>
    </row>
    <row r="38" spans="1:4" x14ac:dyDescent="0.2">
      <c r="A38" s="32" t="s">
        <v>5</v>
      </c>
    </row>
  </sheetData>
  <mergeCells count="15">
    <mergeCell ref="A28:B28"/>
    <mergeCell ref="B3:D3"/>
    <mergeCell ref="A10:A11"/>
    <mergeCell ref="B10:B11"/>
    <mergeCell ref="C10:C11"/>
    <mergeCell ref="D10:D11"/>
    <mergeCell ref="C22:G22"/>
    <mergeCell ref="C24:E24"/>
    <mergeCell ref="F10:F11"/>
    <mergeCell ref="I10:I11"/>
    <mergeCell ref="A12:J12"/>
    <mergeCell ref="A15:I15"/>
    <mergeCell ref="A16:I16"/>
    <mergeCell ref="A17:I17"/>
    <mergeCell ref="E10:E11"/>
  </mergeCells>
  <conditionalFormatting sqref="B3:D3">
    <cfRule type="containsBlanks" dxfId="7" priority="5">
      <formula>LEN(TRIM(B3))=0</formula>
    </cfRule>
  </conditionalFormatting>
  <conditionalFormatting sqref="C26">
    <cfRule type="containsBlanks" dxfId="6" priority="3">
      <formula>LEN(TRIM(C26))=0</formula>
    </cfRule>
  </conditionalFormatting>
  <conditionalFormatting sqref="D5 F5 E13:F14">
    <cfRule type="containsBlanks" dxfId="4" priority="7">
      <formula>LEN(TRIM(D5))=0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Blanks" priority="1" id="{C988C1C3-5F69-4468-B4F3-65690D08670A}">
            <xm:f>LEN(TRIM('sklop 3'!C27))=0</xm:f>
            <x14:dxf>
              <fill>
                <patternFill>
                  <bgColor rgb="FFFFC000"/>
                </patternFill>
              </fill>
            </x14:dxf>
          </x14:cfRule>
          <xm:sqref>C28 C30 C32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4"/>
  <sheetViews>
    <sheetView topLeftCell="A5" workbookViewId="0">
      <selection activeCell="B20" sqref="B20"/>
    </sheetView>
  </sheetViews>
  <sheetFormatPr defaultColWidth="9.140625" defaultRowHeight="12.75" x14ac:dyDescent="0.2"/>
  <cols>
    <col min="1" max="1" width="11" style="32" customWidth="1"/>
    <col min="2" max="2" width="44.42578125" style="32" customWidth="1"/>
    <col min="3" max="3" width="34.42578125" style="32" customWidth="1"/>
    <col min="4" max="4" width="14.28515625" style="32" customWidth="1"/>
    <col min="5" max="5" width="13.140625" style="32" customWidth="1"/>
    <col min="6" max="6" width="16.28515625" style="32" customWidth="1"/>
    <col min="7" max="8" width="16" style="32" customWidth="1"/>
    <col min="9" max="9" width="16.7109375" style="32" customWidth="1"/>
    <col min="10" max="10" width="19" style="32" customWidth="1"/>
    <col min="11" max="11" width="7" style="32" customWidth="1"/>
    <col min="12" max="16384" width="9.140625" style="32"/>
  </cols>
  <sheetData>
    <row r="1" spans="1:10" x14ac:dyDescent="0.2">
      <c r="A1" s="5" t="s">
        <v>22</v>
      </c>
      <c r="B1" s="1"/>
      <c r="C1" s="1"/>
    </row>
    <row r="2" spans="1:10" x14ac:dyDescent="0.2">
      <c r="A2" s="5"/>
      <c r="B2" s="1"/>
      <c r="C2" s="1"/>
    </row>
    <row r="3" spans="1:10" x14ac:dyDescent="0.2">
      <c r="A3" s="5" t="s">
        <v>19</v>
      </c>
      <c r="B3" s="99"/>
      <c r="C3" s="100"/>
      <c r="D3" s="101"/>
    </row>
    <row r="4" spans="1:10" x14ac:dyDescent="0.2">
      <c r="A4" s="5"/>
      <c r="B4" s="1"/>
      <c r="C4" s="1"/>
    </row>
    <row r="5" spans="1:10" x14ac:dyDescent="0.2">
      <c r="A5" s="5"/>
      <c r="C5" s="12" t="s">
        <v>55</v>
      </c>
      <c r="D5" s="11"/>
      <c r="E5" s="13" t="s">
        <v>20</v>
      </c>
      <c r="F5" s="11"/>
    </row>
    <row r="6" spans="1:10" x14ac:dyDescent="0.2">
      <c r="A6" s="5"/>
      <c r="B6" s="1"/>
      <c r="C6" s="1"/>
    </row>
    <row r="7" spans="1:10" ht="15.75" x14ac:dyDescent="0.25">
      <c r="A7" s="57" t="s">
        <v>57</v>
      </c>
      <c r="B7" s="1"/>
      <c r="C7" s="1"/>
    </row>
    <row r="8" spans="1:10" x14ac:dyDescent="0.2">
      <c r="A8" s="5"/>
      <c r="B8" s="1"/>
      <c r="C8" s="1"/>
      <c r="D8" s="2"/>
    </row>
    <row r="9" spans="1:10" ht="25.5" customHeight="1" x14ac:dyDescent="0.2">
      <c r="A9" s="8" t="s">
        <v>10</v>
      </c>
      <c r="B9" s="8" t="s">
        <v>11</v>
      </c>
      <c r="C9" s="8" t="s">
        <v>23</v>
      </c>
      <c r="D9" s="9" t="s">
        <v>12</v>
      </c>
      <c r="E9" s="6" t="s">
        <v>6</v>
      </c>
      <c r="F9" s="7" t="s">
        <v>7</v>
      </c>
      <c r="G9" s="6" t="s">
        <v>8</v>
      </c>
      <c r="H9" s="6" t="s">
        <v>9</v>
      </c>
      <c r="I9" s="6" t="s">
        <v>16</v>
      </c>
      <c r="J9" s="6" t="s">
        <v>13</v>
      </c>
    </row>
    <row r="10" spans="1:10" ht="12.75" customHeight="1" x14ac:dyDescent="0.2">
      <c r="A10" s="107">
        <v>1</v>
      </c>
      <c r="B10" s="102">
        <v>2</v>
      </c>
      <c r="C10" s="84">
        <v>3</v>
      </c>
      <c r="D10" s="84">
        <v>4</v>
      </c>
      <c r="E10" s="84">
        <v>5</v>
      </c>
      <c r="F10" s="84">
        <v>6</v>
      </c>
      <c r="G10" s="14">
        <v>7</v>
      </c>
      <c r="H10" s="14">
        <v>8</v>
      </c>
      <c r="I10" s="84">
        <v>9</v>
      </c>
      <c r="J10" s="62">
        <v>10</v>
      </c>
    </row>
    <row r="11" spans="1:10" ht="12.75" customHeight="1" x14ac:dyDescent="0.2">
      <c r="A11" s="107"/>
      <c r="B11" s="103"/>
      <c r="C11" s="85"/>
      <c r="D11" s="85"/>
      <c r="E11" s="85"/>
      <c r="F11" s="85"/>
      <c r="G11" s="15" t="s">
        <v>24</v>
      </c>
      <c r="H11" s="15" t="s">
        <v>25</v>
      </c>
      <c r="I11" s="85"/>
      <c r="J11" s="62" t="s">
        <v>46</v>
      </c>
    </row>
    <row r="12" spans="1:10" ht="12.75" customHeight="1" thickBot="1" x14ac:dyDescent="0.25">
      <c r="A12" s="86" t="s">
        <v>43</v>
      </c>
      <c r="B12" s="87"/>
      <c r="C12" s="88"/>
      <c r="D12" s="88"/>
      <c r="E12" s="88"/>
      <c r="F12" s="88"/>
      <c r="G12" s="88"/>
      <c r="H12" s="88"/>
      <c r="I12" s="88"/>
      <c r="J12" s="88"/>
    </row>
    <row r="13" spans="1:10" ht="12.75" customHeight="1" thickTop="1" thickBot="1" x14ac:dyDescent="0.25">
      <c r="A13" s="20">
        <v>1</v>
      </c>
      <c r="B13" s="48" t="s">
        <v>73</v>
      </c>
      <c r="C13" s="47"/>
      <c r="D13" s="10" t="s">
        <v>29</v>
      </c>
      <c r="E13" s="26"/>
      <c r="F13" s="25"/>
      <c r="G13" s="26">
        <f>E13*F13</f>
        <v>0</v>
      </c>
      <c r="H13" s="27">
        <f>E13+G13</f>
        <v>0</v>
      </c>
      <c r="I13" s="42">
        <v>12</v>
      </c>
      <c r="J13" s="26">
        <f>I13*H13</f>
        <v>0</v>
      </c>
    </row>
    <row r="14" spans="1:10" ht="12.75" customHeight="1" thickBot="1" x14ac:dyDescent="0.25">
      <c r="A14" s="20">
        <v>2</v>
      </c>
      <c r="B14" s="78" t="s">
        <v>74</v>
      </c>
      <c r="C14" s="47"/>
      <c r="D14" s="10" t="s">
        <v>29</v>
      </c>
      <c r="E14" s="26"/>
      <c r="F14" s="25"/>
      <c r="G14" s="26">
        <f t="shared" ref="G14:G35" si="0">E14*F14</f>
        <v>0</v>
      </c>
      <c r="H14" s="27">
        <f t="shared" ref="H14:H35" si="1">E14+G14</f>
        <v>0</v>
      </c>
      <c r="I14" s="43">
        <v>10</v>
      </c>
      <c r="J14" s="26">
        <f t="shared" ref="J14:J35" si="2">I14*H14</f>
        <v>0</v>
      </c>
    </row>
    <row r="15" spans="1:10" ht="13.5" thickBot="1" x14ac:dyDescent="0.25">
      <c r="A15" s="20">
        <v>3</v>
      </c>
      <c r="B15" s="48" t="s">
        <v>75</v>
      </c>
      <c r="C15" s="47"/>
      <c r="D15" s="10" t="s">
        <v>29</v>
      </c>
      <c r="E15" s="26"/>
      <c r="F15" s="25"/>
      <c r="G15" s="26">
        <f t="shared" si="0"/>
        <v>0</v>
      </c>
      <c r="H15" s="27">
        <f t="shared" si="1"/>
        <v>0</v>
      </c>
      <c r="I15" s="43">
        <v>100</v>
      </c>
      <c r="J15" s="26">
        <f t="shared" si="2"/>
        <v>0</v>
      </c>
    </row>
    <row r="16" spans="1:10" ht="12.75" customHeight="1" thickBot="1" x14ac:dyDescent="0.25">
      <c r="A16" s="20">
        <v>4</v>
      </c>
      <c r="B16" s="48" t="s">
        <v>76</v>
      </c>
      <c r="C16" s="47"/>
      <c r="D16" s="10" t="s">
        <v>29</v>
      </c>
      <c r="E16" s="26"/>
      <c r="F16" s="25"/>
      <c r="G16" s="26">
        <f t="shared" si="0"/>
        <v>0</v>
      </c>
      <c r="H16" s="27">
        <f t="shared" si="1"/>
        <v>0</v>
      </c>
      <c r="I16" s="43">
        <v>100</v>
      </c>
      <c r="J16" s="26">
        <f t="shared" si="2"/>
        <v>0</v>
      </c>
    </row>
    <row r="17" spans="1:10" ht="12.75" customHeight="1" thickBot="1" x14ac:dyDescent="0.25">
      <c r="A17" s="20">
        <v>5</v>
      </c>
      <c r="B17" s="48" t="s">
        <v>77</v>
      </c>
      <c r="C17" s="47"/>
      <c r="D17" s="10" t="s">
        <v>29</v>
      </c>
      <c r="E17" s="26"/>
      <c r="F17" s="25"/>
      <c r="G17" s="26">
        <f t="shared" si="0"/>
        <v>0</v>
      </c>
      <c r="H17" s="27">
        <f t="shared" si="1"/>
        <v>0</v>
      </c>
      <c r="I17" s="43">
        <v>100</v>
      </c>
      <c r="J17" s="26">
        <f t="shared" si="2"/>
        <v>0</v>
      </c>
    </row>
    <row r="18" spans="1:10" ht="12.75" customHeight="1" thickBot="1" x14ac:dyDescent="0.25">
      <c r="A18" s="20">
        <v>6</v>
      </c>
      <c r="B18" s="48" t="s">
        <v>78</v>
      </c>
      <c r="C18" s="47"/>
      <c r="D18" s="10" t="s">
        <v>29</v>
      </c>
      <c r="E18" s="26"/>
      <c r="F18" s="25"/>
      <c r="G18" s="26">
        <f t="shared" si="0"/>
        <v>0</v>
      </c>
      <c r="H18" s="27">
        <f t="shared" si="1"/>
        <v>0</v>
      </c>
      <c r="I18" s="43">
        <v>30</v>
      </c>
      <c r="J18" s="26">
        <f t="shared" si="2"/>
        <v>0</v>
      </c>
    </row>
    <row r="19" spans="1:10" ht="12.75" customHeight="1" thickBot="1" x14ac:dyDescent="0.25">
      <c r="A19" s="20">
        <v>7</v>
      </c>
      <c r="B19" s="79" t="s">
        <v>94</v>
      </c>
      <c r="C19" s="47"/>
      <c r="D19" s="10" t="s">
        <v>29</v>
      </c>
      <c r="E19" s="26"/>
      <c r="F19" s="25"/>
      <c r="G19" s="26">
        <f t="shared" si="0"/>
        <v>0</v>
      </c>
      <c r="H19" s="27">
        <f t="shared" si="1"/>
        <v>0</v>
      </c>
      <c r="I19" s="43">
        <v>15</v>
      </c>
      <c r="J19" s="26">
        <f t="shared" si="2"/>
        <v>0</v>
      </c>
    </row>
    <row r="20" spans="1:10" ht="12.75" customHeight="1" thickBot="1" x14ac:dyDescent="0.25">
      <c r="A20" s="20">
        <v>8</v>
      </c>
      <c r="B20" s="79" t="s">
        <v>95</v>
      </c>
      <c r="C20" s="47"/>
      <c r="D20" s="10" t="s">
        <v>29</v>
      </c>
      <c r="E20" s="26"/>
      <c r="F20" s="25"/>
      <c r="G20" s="26">
        <f t="shared" si="0"/>
        <v>0</v>
      </c>
      <c r="H20" s="27">
        <f t="shared" si="1"/>
        <v>0</v>
      </c>
      <c r="I20" s="43">
        <v>7</v>
      </c>
      <c r="J20" s="26">
        <f t="shared" si="2"/>
        <v>0</v>
      </c>
    </row>
    <row r="21" spans="1:10" ht="12.75" customHeight="1" thickBot="1" x14ac:dyDescent="0.25">
      <c r="A21" s="20">
        <v>9</v>
      </c>
      <c r="B21" s="79" t="s">
        <v>79</v>
      </c>
      <c r="C21" s="47"/>
      <c r="D21" s="10" t="s">
        <v>29</v>
      </c>
      <c r="E21" s="26"/>
      <c r="F21" s="25"/>
      <c r="G21" s="26">
        <f t="shared" si="0"/>
        <v>0</v>
      </c>
      <c r="H21" s="27">
        <f t="shared" si="1"/>
        <v>0</v>
      </c>
      <c r="I21" s="43">
        <v>3</v>
      </c>
      <c r="J21" s="26">
        <f t="shared" si="2"/>
        <v>0</v>
      </c>
    </row>
    <row r="22" spans="1:10" ht="12.75" customHeight="1" thickBot="1" x14ac:dyDescent="0.25">
      <c r="A22" s="20">
        <v>10</v>
      </c>
      <c r="B22" s="80" t="s">
        <v>80</v>
      </c>
      <c r="C22" s="47"/>
      <c r="D22" s="10" t="s">
        <v>29</v>
      </c>
      <c r="E22" s="26"/>
      <c r="F22" s="25"/>
      <c r="G22" s="26">
        <f t="shared" si="0"/>
        <v>0</v>
      </c>
      <c r="H22" s="27">
        <f t="shared" si="1"/>
        <v>0</v>
      </c>
      <c r="I22" s="43">
        <v>2</v>
      </c>
      <c r="J22" s="26">
        <f t="shared" si="2"/>
        <v>0</v>
      </c>
    </row>
    <row r="23" spans="1:10" ht="12.75" customHeight="1" thickBot="1" x14ac:dyDescent="0.25">
      <c r="A23" s="20">
        <v>11</v>
      </c>
      <c r="B23" s="79" t="s">
        <v>81</v>
      </c>
      <c r="C23" s="47"/>
      <c r="D23" s="10" t="s">
        <v>29</v>
      </c>
      <c r="E23" s="26"/>
      <c r="F23" s="25"/>
      <c r="G23" s="26">
        <f t="shared" si="0"/>
        <v>0</v>
      </c>
      <c r="H23" s="27">
        <f t="shared" si="1"/>
        <v>0</v>
      </c>
      <c r="I23" s="43">
        <v>5</v>
      </c>
      <c r="J23" s="26">
        <f t="shared" si="2"/>
        <v>0</v>
      </c>
    </row>
    <row r="24" spans="1:10" ht="12.75" customHeight="1" thickBot="1" x14ac:dyDescent="0.25">
      <c r="A24" s="20">
        <v>12</v>
      </c>
      <c r="B24" s="79" t="s">
        <v>82</v>
      </c>
      <c r="C24" s="47"/>
      <c r="D24" s="10" t="s">
        <v>29</v>
      </c>
      <c r="E24" s="26"/>
      <c r="F24" s="25"/>
      <c r="G24" s="26">
        <f t="shared" si="0"/>
        <v>0</v>
      </c>
      <c r="H24" s="27">
        <f t="shared" si="1"/>
        <v>0</v>
      </c>
      <c r="I24" s="43">
        <v>1</v>
      </c>
      <c r="J24" s="26">
        <f t="shared" si="2"/>
        <v>0</v>
      </c>
    </row>
    <row r="25" spans="1:10" ht="12.75" customHeight="1" thickBot="1" x14ac:dyDescent="0.25">
      <c r="A25" s="20">
        <v>13</v>
      </c>
      <c r="B25" s="79" t="s">
        <v>83</v>
      </c>
      <c r="C25" s="47"/>
      <c r="D25" s="10" t="s">
        <v>29</v>
      </c>
      <c r="E25" s="26"/>
      <c r="F25" s="25"/>
      <c r="G25" s="26">
        <f t="shared" si="0"/>
        <v>0</v>
      </c>
      <c r="H25" s="27">
        <f t="shared" si="1"/>
        <v>0</v>
      </c>
      <c r="I25" s="43">
        <v>2</v>
      </c>
      <c r="J25" s="26">
        <f t="shared" si="2"/>
        <v>0</v>
      </c>
    </row>
    <row r="26" spans="1:10" ht="12.75" customHeight="1" thickBot="1" x14ac:dyDescent="0.25">
      <c r="A26" s="20">
        <v>14</v>
      </c>
      <c r="B26" s="79" t="s">
        <v>84</v>
      </c>
      <c r="C26" s="47"/>
      <c r="D26" s="10" t="s">
        <v>29</v>
      </c>
      <c r="E26" s="26"/>
      <c r="F26" s="25"/>
      <c r="G26" s="26">
        <f t="shared" si="0"/>
        <v>0</v>
      </c>
      <c r="H26" s="27">
        <f t="shared" si="1"/>
        <v>0</v>
      </c>
      <c r="I26" s="43">
        <v>4</v>
      </c>
      <c r="J26" s="26">
        <f t="shared" si="2"/>
        <v>0</v>
      </c>
    </row>
    <row r="27" spans="1:10" ht="12.75" customHeight="1" thickBot="1" x14ac:dyDescent="0.25">
      <c r="A27" s="20">
        <v>15</v>
      </c>
      <c r="B27" s="79" t="s">
        <v>85</v>
      </c>
      <c r="C27" s="47"/>
      <c r="D27" s="10" t="s">
        <v>29</v>
      </c>
      <c r="E27" s="26"/>
      <c r="F27" s="25"/>
      <c r="G27" s="26">
        <f t="shared" si="0"/>
        <v>0</v>
      </c>
      <c r="H27" s="27">
        <f t="shared" si="1"/>
        <v>0</v>
      </c>
      <c r="I27" s="43">
        <v>4</v>
      </c>
      <c r="J27" s="26">
        <f t="shared" si="2"/>
        <v>0</v>
      </c>
    </row>
    <row r="28" spans="1:10" ht="12.75" customHeight="1" thickBot="1" x14ac:dyDescent="0.25">
      <c r="A28" s="20">
        <v>16</v>
      </c>
      <c r="B28" s="48" t="s">
        <v>86</v>
      </c>
      <c r="C28" s="47"/>
      <c r="D28" s="10" t="s">
        <v>29</v>
      </c>
      <c r="E28" s="26"/>
      <c r="F28" s="25"/>
      <c r="G28" s="26">
        <f t="shared" si="0"/>
        <v>0</v>
      </c>
      <c r="H28" s="27">
        <f t="shared" si="1"/>
        <v>0</v>
      </c>
      <c r="I28" s="43">
        <v>20</v>
      </c>
      <c r="J28" s="26">
        <f t="shared" si="2"/>
        <v>0</v>
      </c>
    </row>
    <row r="29" spans="1:10" ht="12.75" customHeight="1" thickBot="1" x14ac:dyDescent="0.25">
      <c r="A29" s="20">
        <v>17</v>
      </c>
      <c r="B29" s="79" t="s">
        <v>87</v>
      </c>
      <c r="C29" s="47"/>
      <c r="D29" s="10" t="s">
        <v>29</v>
      </c>
      <c r="E29" s="26"/>
      <c r="F29" s="25"/>
      <c r="G29" s="26">
        <f t="shared" si="0"/>
        <v>0</v>
      </c>
      <c r="H29" s="27">
        <f t="shared" si="1"/>
        <v>0</v>
      </c>
      <c r="I29" s="43">
        <v>16</v>
      </c>
      <c r="J29" s="26">
        <f t="shared" si="2"/>
        <v>0</v>
      </c>
    </row>
    <row r="30" spans="1:10" ht="12.75" customHeight="1" thickBot="1" x14ac:dyDescent="0.25">
      <c r="A30" s="20">
        <v>18</v>
      </c>
      <c r="B30" s="79" t="s">
        <v>88</v>
      </c>
      <c r="C30" s="47"/>
      <c r="D30" s="10" t="s">
        <v>29</v>
      </c>
      <c r="E30" s="26"/>
      <c r="F30" s="25"/>
      <c r="G30" s="26">
        <f t="shared" si="0"/>
        <v>0</v>
      </c>
      <c r="H30" s="27">
        <f t="shared" si="1"/>
        <v>0</v>
      </c>
      <c r="I30" s="43">
        <v>10</v>
      </c>
      <c r="J30" s="26">
        <f t="shared" si="2"/>
        <v>0</v>
      </c>
    </row>
    <row r="31" spans="1:10" ht="12.75" customHeight="1" thickBot="1" x14ac:dyDescent="0.25">
      <c r="A31" s="20">
        <v>19</v>
      </c>
      <c r="B31" s="79" t="s">
        <v>89</v>
      </c>
      <c r="C31" s="47"/>
      <c r="D31" s="10" t="s">
        <v>29</v>
      </c>
      <c r="E31" s="26"/>
      <c r="F31" s="25"/>
      <c r="G31" s="26">
        <f t="shared" si="0"/>
        <v>0</v>
      </c>
      <c r="H31" s="27">
        <f t="shared" si="1"/>
        <v>0</v>
      </c>
      <c r="I31" s="43">
        <v>20</v>
      </c>
      <c r="J31" s="26">
        <f t="shared" si="2"/>
        <v>0</v>
      </c>
    </row>
    <row r="32" spans="1:10" ht="12.75" customHeight="1" thickBot="1" x14ac:dyDescent="0.25">
      <c r="A32" s="20">
        <v>20</v>
      </c>
      <c r="B32" s="79" t="s">
        <v>90</v>
      </c>
      <c r="C32" s="47"/>
      <c r="D32" s="10" t="s">
        <v>29</v>
      </c>
      <c r="E32" s="26"/>
      <c r="F32" s="25"/>
      <c r="G32" s="26">
        <f t="shared" si="0"/>
        <v>0</v>
      </c>
      <c r="H32" s="27">
        <f t="shared" si="1"/>
        <v>0</v>
      </c>
      <c r="I32" s="43">
        <v>20</v>
      </c>
      <c r="J32" s="26">
        <f t="shared" si="2"/>
        <v>0</v>
      </c>
    </row>
    <row r="33" spans="1:10" ht="12.75" customHeight="1" thickBot="1" x14ac:dyDescent="0.25">
      <c r="A33" s="20">
        <v>21</v>
      </c>
      <c r="B33" s="79" t="s">
        <v>91</v>
      </c>
      <c r="C33" s="47"/>
      <c r="D33" s="10" t="s">
        <v>29</v>
      </c>
      <c r="E33" s="26"/>
      <c r="F33" s="25"/>
      <c r="G33" s="26">
        <f t="shared" si="0"/>
        <v>0</v>
      </c>
      <c r="H33" s="27">
        <f t="shared" si="1"/>
        <v>0</v>
      </c>
      <c r="I33" s="43">
        <v>10</v>
      </c>
      <c r="J33" s="26">
        <f t="shared" si="2"/>
        <v>0</v>
      </c>
    </row>
    <row r="34" spans="1:10" ht="12.75" customHeight="1" thickBot="1" x14ac:dyDescent="0.25">
      <c r="A34" s="20">
        <v>22</v>
      </c>
      <c r="B34" s="48" t="s">
        <v>92</v>
      </c>
      <c r="C34" s="47"/>
      <c r="D34" s="10" t="s">
        <v>29</v>
      </c>
      <c r="E34" s="26"/>
      <c r="F34" s="25"/>
      <c r="G34" s="26">
        <f t="shared" si="0"/>
        <v>0</v>
      </c>
      <c r="H34" s="27">
        <f t="shared" si="1"/>
        <v>0</v>
      </c>
      <c r="I34" s="43">
        <v>10</v>
      </c>
      <c r="J34" s="26">
        <f t="shared" si="2"/>
        <v>0</v>
      </c>
    </row>
    <row r="35" spans="1:10" ht="12.75" customHeight="1" thickBot="1" x14ac:dyDescent="0.25">
      <c r="A35" s="20">
        <v>23</v>
      </c>
      <c r="B35" s="48" t="s">
        <v>93</v>
      </c>
      <c r="C35" s="47"/>
      <c r="D35" s="10" t="s">
        <v>29</v>
      </c>
      <c r="E35" s="26"/>
      <c r="F35" s="25"/>
      <c r="G35" s="26">
        <f t="shared" si="0"/>
        <v>0</v>
      </c>
      <c r="H35" s="27">
        <f t="shared" si="1"/>
        <v>0</v>
      </c>
      <c r="I35" s="43">
        <v>35</v>
      </c>
      <c r="J35" s="26">
        <f t="shared" si="2"/>
        <v>0</v>
      </c>
    </row>
    <row r="36" spans="1:10" s="17" customFormat="1" ht="19.5" customHeight="1" thickTop="1" x14ac:dyDescent="0.2">
      <c r="A36" s="89" t="s">
        <v>14</v>
      </c>
      <c r="B36" s="90"/>
      <c r="C36" s="91"/>
      <c r="D36" s="91"/>
      <c r="E36" s="91"/>
      <c r="F36" s="91"/>
      <c r="G36" s="91"/>
      <c r="H36" s="91"/>
      <c r="I36" s="92"/>
      <c r="J36" s="16">
        <f>SUM(J13:J35)</f>
        <v>0</v>
      </c>
    </row>
    <row r="37" spans="1:10" s="17" customFormat="1" ht="19.5" customHeight="1" x14ac:dyDescent="0.2">
      <c r="A37" s="93" t="s">
        <v>21</v>
      </c>
      <c r="B37" s="94"/>
      <c r="C37" s="94"/>
      <c r="D37" s="94"/>
      <c r="E37" s="94"/>
      <c r="F37" s="94"/>
      <c r="G37" s="94"/>
      <c r="H37" s="94"/>
      <c r="I37" s="95"/>
      <c r="J37" s="18">
        <f>J36-J38</f>
        <v>0</v>
      </c>
    </row>
    <row r="38" spans="1:10" s="17" customFormat="1" ht="19.5" customHeight="1" thickBot="1" x14ac:dyDescent="0.25">
      <c r="A38" s="96" t="s">
        <v>15</v>
      </c>
      <c r="B38" s="97"/>
      <c r="C38" s="97"/>
      <c r="D38" s="97"/>
      <c r="E38" s="97"/>
      <c r="F38" s="97"/>
      <c r="G38" s="97"/>
      <c r="H38" s="97"/>
      <c r="I38" s="98"/>
      <c r="J38" s="19">
        <f>SUMPRODUCT(E13:E35,I13:I35)</f>
        <v>0</v>
      </c>
    </row>
    <row r="39" spans="1:10" ht="13.5" thickTop="1" x14ac:dyDescent="0.2"/>
    <row r="41" spans="1:10" x14ac:dyDescent="0.2">
      <c r="A41" s="61" t="s">
        <v>0</v>
      </c>
      <c r="B41" s="61"/>
      <c r="C41" s="36" t="s">
        <v>47</v>
      </c>
      <c r="D41" s="36"/>
      <c r="E41" s="36"/>
      <c r="F41" s="36"/>
      <c r="G41" s="36"/>
      <c r="H41" s="36"/>
      <c r="I41" s="36"/>
    </row>
    <row r="42" spans="1:10" x14ac:dyDescent="0.2">
      <c r="A42" s="61" t="s">
        <v>2</v>
      </c>
      <c r="B42" s="61"/>
      <c r="C42" s="32" t="s">
        <v>17</v>
      </c>
    </row>
    <row r="43" spans="1:10" ht="18" customHeight="1" x14ac:dyDescent="0.2">
      <c r="A43" s="22" t="s">
        <v>1</v>
      </c>
      <c r="B43" s="61"/>
      <c r="C43" s="104" t="s">
        <v>66</v>
      </c>
      <c r="D43" s="104"/>
      <c r="E43" s="104"/>
      <c r="F43" s="104"/>
      <c r="G43" s="104"/>
      <c r="H43" s="63"/>
      <c r="I43" s="63"/>
    </row>
    <row r="44" spans="1:10" x14ac:dyDescent="0.2">
      <c r="A44" s="22"/>
      <c r="B44" s="61"/>
      <c r="C44" s="4"/>
      <c r="D44" s="4"/>
      <c r="E44" s="4"/>
      <c r="F44" s="4"/>
      <c r="G44" s="4"/>
      <c r="H44" s="4"/>
      <c r="I44" s="4"/>
    </row>
    <row r="45" spans="1:10" ht="12.75" customHeight="1" x14ac:dyDescent="0.2">
      <c r="A45" s="22" t="s">
        <v>4</v>
      </c>
      <c r="B45" s="61"/>
      <c r="C45" s="105" t="s">
        <v>18</v>
      </c>
      <c r="D45" s="105"/>
      <c r="E45" s="105"/>
      <c r="F45" s="60"/>
      <c r="G45" s="60"/>
      <c r="H45" s="60"/>
      <c r="I45" s="4"/>
    </row>
    <row r="46" spans="1:10" x14ac:dyDescent="0.2">
      <c r="A46" s="22"/>
      <c r="B46" s="61"/>
      <c r="C46" s="4"/>
      <c r="D46" s="4"/>
      <c r="E46" s="4"/>
      <c r="F46" s="4"/>
      <c r="G46" s="4"/>
      <c r="H46" s="4"/>
      <c r="I46" s="4"/>
    </row>
    <row r="47" spans="1:10" x14ac:dyDescent="0.2">
      <c r="A47" s="61" t="s">
        <v>3</v>
      </c>
      <c r="B47" s="61"/>
      <c r="C47" s="11"/>
      <c r="D47" s="35" t="s">
        <v>54</v>
      </c>
    </row>
    <row r="48" spans="1:10" x14ac:dyDescent="0.2">
      <c r="A48" s="61"/>
      <c r="B48" s="61"/>
      <c r="C48" s="37"/>
      <c r="D48" s="31"/>
      <c r="E48" s="76"/>
    </row>
    <row r="49" spans="1:4" x14ac:dyDescent="0.2">
      <c r="A49" s="61"/>
      <c r="B49" s="61"/>
      <c r="C49" s="31"/>
      <c r="D49" s="31"/>
    </row>
    <row r="50" spans="1:4" x14ac:dyDescent="0.2">
      <c r="A50" s="32" t="s">
        <v>56</v>
      </c>
    </row>
    <row r="52" spans="1:4" x14ac:dyDescent="0.2">
      <c r="A52" s="37" t="s">
        <v>51</v>
      </c>
    </row>
    <row r="54" spans="1:4" x14ac:dyDescent="0.2">
      <c r="A54" s="32" t="s">
        <v>5</v>
      </c>
    </row>
  </sheetData>
  <mergeCells count="14">
    <mergeCell ref="A36:I36"/>
    <mergeCell ref="A37:I37"/>
    <mergeCell ref="A38:I38"/>
    <mergeCell ref="C43:G43"/>
    <mergeCell ref="C45:E45"/>
    <mergeCell ref="F10:F11"/>
    <mergeCell ref="I10:I11"/>
    <mergeCell ref="A12:J12"/>
    <mergeCell ref="E10:E11"/>
    <mergeCell ref="B3:D3"/>
    <mergeCell ref="A10:A11"/>
    <mergeCell ref="B10:B11"/>
    <mergeCell ref="C10:C11"/>
    <mergeCell ref="D10:D11"/>
  </mergeCells>
  <conditionalFormatting sqref="B3:D3">
    <cfRule type="containsBlanks" dxfId="3" priority="6">
      <formula>LEN(TRIM(B3))=0</formula>
    </cfRule>
  </conditionalFormatting>
  <conditionalFormatting sqref="D5 F5">
    <cfRule type="containsBlanks" dxfId="1" priority="8">
      <formula>LEN(TRIM(D5))=0</formula>
    </cfRule>
  </conditionalFormatting>
  <conditionalFormatting sqref="E13:F35">
    <cfRule type="containsBlanks" dxfId="0" priority="3">
      <formula>LEN(TRIM(E13))=0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Blanks" priority="2" id="{34F9CBF4-499A-4E4A-BE81-09E79BDD0B3B}">
            <xm:f>LEN(TRIM('sklop 4'!C47))=0</xm:f>
            <x14:dxf>
              <fill>
                <patternFill>
                  <bgColor rgb="FFFFC000"/>
                </patternFill>
              </fill>
            </x14:dxf>
          </x14:cfRule>
          <xm:sqref>C47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1</vt:i4>
      </vt:variant>
    </vt:vector>
  </HeadingPairs>
  <TitlesOfParts>
    <vt:vector size="6" baseType="lpstr">
      <vt:lpstr>sklop 1</vt:lpstr>
      <vt:lpstr>sklop 2</vt:lpstr>
      <vt:lpstr>sklop 3</vt:lpstr>
      <vt:lpstr>sklop 4</vt:lpstr>
      <vt:lpstr>sklop 5</vt:lpstr>
      <vt:lpstr>'sklop 1'!Področje_tiskanja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LOGAR Franc</cp:lastModifiedBy>
  <cp:lastPrinted>2018-04-13T10:21:56Z</cp:lastPrinted>
  <dcterms:created xsi:type="dcterms:W3CDTF">2016-09-16T10:35:18Z</dcterms:created>
  <dcterms:modified xsi:type="dcterms:W3CDTF">2025-05-06T12:17:35Z</dcterms:modified>
</cp:coreProperties>
</file>