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usr\R-S\SribarM70\Documents\Zadeve\430-7-2025-2560_Storitve nadzornika, svetovalnega inženirja za čas gradnje in koordinatorja VPD\Za objavo\"/>
    </mc:Choice>
  </mc:AlternateContent>
  <xr:revisionPtr revIDLastSave="0" documentId="13_ncr:1_{FE502CDC-2C6C-40A4-850D-E76806A11BAB}" xr6:coauthVersionLast="47" xr6:coauthVersionMax="47" xr10:uidLastSave="{00000000-0000-0000-0000-000000000000}"/>
  <bookViews>
    <workbookView xWindow="-120" yWindow="-120" windowWidth="29040" windowHeight="17640" xr2:uid="{5D69B0C6-61F4-4BBC-8A69-61350AF3F962}"/>
  </bookViews>
  <sheets>
    <sheet name="Ocena vrednost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" l="1"/>
  <c r="F57" i="2" s="1"/>
  <c r="F16" i="2" s="1"/>
  <c r="F52" i="2"/>
  <c r="F53" i="2" s="1"/>
  <c r="F15" i="2" s="1"/>
  <c r="F48" i="2"/>
  <c r="F49" i="2" s="1"/>
  <c r="F14" i="2" s="1"/>
  <c r="F44" i="2"/>
  <c r="F45" i="2" s="1"/>
  <c r="F13" i="2" s="1"/>
  <c r="F40" i="2"/>
  <c r="F41" i="2" s="1"/>
  <c r="F12" i="2" s="1"/>
  <c r="F36" i="2"/>
  <c r="F37" i="2" s="1"/>
  <c r="F11" i="2" s="1"/>
  <c r="F32" i="2"/>
  <c r="F33" i="2" s="1"/>
  <c r="F10" i="2" s="1"/>
  <c r="F28" i="2"/>
  <c r="F29" i="2" s="1"/>
  <c r="F9" i="2" s="1"/>
  <c r="F24" i="2"/>
  <c r="F25" i="2" s="1"/>
  <c r="F8" i="2" s="1"/>
  <c r="B16" i="2"/>
  <c r="B15" i="2"/>
  <c r="B14" i="2"/>
  <c r="B13" i="2"/>
  <c r="B12" i="2"/>
  <c r="B11" i="2"/>
  <c r="B10" i="2"/>
  <c r="B9" i="2"/>
  <c r="B8" i="2"/>
  <c r="F17" i="2" l="1"/>
  <c r="F18" i="2" l="1"/>
  <c r="F19" i="2" s="1"/>
</calcChain>
</file>

<file path=xl/sharedStrings.xml><?xml version="1.0" encoding="utf-8"?>
<sst xmlns="http://schemas.openxmlformats.org/spreadsheetml/2006/main" count="66" uniqueCount="50">
  <si>
    <t>Vsebina</t>
  </si>
  <si>
    <t>Količina</t>
  </si>
  <si>
    <t>Enota mere</t>
  </si>
  <si>
    <t>Cena za enoto v EUR (brez DDV)</t>
  </si>
  <si>
    <t>Ponudbena cena v EUR (brez DDV)</t>
  </si>
  <si>
    <t>kpl</t>
  </si>
  <si>
    <t>POPIS DEL</t>
  </si>
  <si>
    <t>REKAPITULACIJA</t>
  </si>
  <si>
    <t>SKUPAJ BREZ DDV :</t>
  </si>
  <si>
    <t>DDV 22 % :</t>
  </si>
  <si>
    <t>SKUPAJ Z DDV :</t>
  </si>
  <si>
    <t>1. sklop</t>
  </si>
  <si>
    <t>2.sklop</t>
  </si>
  <si>
    <t>SKUPAJ 1.SKLOP</t>
  </si>
  <si>
    <t>3. sklop</t>
  </si>
  <si>
    <t xml:space="preserve">SKUPAJ 2. SKLOP </t>
  </si>
  <si>
    <t>SKUPAJ 3. SKLOP</t>
  </si>
  <si>
    <t>1.SKLOP</t>
  </si>
  <si>
    <t>2. SKLOP</t>
  </si>
  <si>
    <t>3.SKLOP</t>
  </si>
  <si>
    <t>4.SKLOP</t>
  </si>
  <si>
    <t>5.SKLOP</t>
  </si>
  <si>
    <t>6.SKLOP</t>
  </si>
  <si>
    <t>7.SKLOP</t>
  </si>
  <si>
    <t>8.SKLOP</t>
  </si>
  <si>
    <t>9.SKLOP</t>
  </si>
  <si>
    <t>Brv pri Matijevcu</t>
  </si>
  <si>
    <t>Brv v Repešč</t>
  </si>
  <si>
    <t>Pregrade na Koroški Beli</t>
  </si>
  <si>
    <t xml:space="preserve">Pilotna stena in objekti za dreniranje in odvodnjo na Gradišču nad Prvačino </t>
  </si>
  <si>
    <t>Sanacija voziščne konstrukcije na dveh odsekih LC 100071 Kopačnica- Leskovica-Dolenji Novaki</t>
  </si>
  <si>
    <t>Odvodnja in stabilizacijski ukrepi ob Kopačnicu na plazu Laze</t>
  </si>
  <si>
    <t>Odvodnja kraka "C" v povirnem delu Jurčefa na plazu Macesnik</t>
  </si>
  <si>
    <t>Odvodnja hudourniških pritokov v povinem delu Grajška na plazu Slano blato</t>
  </si>
  <si>
    <t>Varovalni objekti v Zgornjem in Spodnjem Logu pod Mangartom</t>
  </si>
  <si>
    <t>4. sklop</t>
  </si>
  <si>
    <t>5.sklop</t>
  </si>
  <si>
    <t>6. sklop</t>
  </si>
  <si>
    <t>7.sklop</t>
  </si>
  <si>
    <t>9.sklop</t>
  </si>
  <si>
    <t>8. sklop</t>
  </si>
  <si>
    <t>SKUPAJ 4.SKLOP</t>
  </si>
  <si>
    <t xml:space="preserve">SKUPAJ 5. SKLOP </t>
  </si>
  <si>
    <t>SKUPAJ 6.SKLOP</t>
  </si>
  <si>
    <t xml:space="preserve">SKUPAJ 7. SKLOP </t>
  </si>
  <si>
    <t>SKUPAJ 8.SKLOP</t>
  </si>
  <si>
    <t xml:space="preserve">SKUPAJ 9. SKLOP </t>
  </si>
  <si>
    <t>Storitve nadzornika, inženirja pri gradnji in koordinatorja varstva pri delu pri graditvi objektov za zmanjševanje posledic naravnih nesreč pri realizaciji ukrepa 'zmanjševanje tveganja za druge podnebno pogojene nesreče – plazovi' v okviru komponente C1.K3.IF iz Načrta za okrevanje in odpornost</t>
  </si>
  <si>
    <t xml:space="preserve">Nadzor nad gradnjo po gradbeni zakonodaji in inženirske storitve med gradnjo in po gradnji ter kordinacija varstva pri delu 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</si>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</sst>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i/>
      <sz val="11"/>
      <color indexed="63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ptos Narrow"/>
      <family val="2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5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164" fontId="0" fillId="0" borderId="0" xfId="0" applyNumberFormat="1"/>
    <xf numFmtId="164" fontId="0" fillId="0" borderId="1" xfId="1" applyNumberFormat="1" applyFont="1" applyBorder="1"/>
    <xf numFmtId="0" fontId="0" fillId="2" borderId="1" xfId="0" applyFill="1" applyBorder="1"/>
    <xf numFmtId="0" fontId="3" fillId="2" borderId="4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 wrapText="1"/>
    </xf>
    <xf numFmtId="0" fontId="1" fillId="0" borderId="2" xfId="0" applyFont="1" applyBorder="1"/>
    <xf numFmtId="0" fontId="0" fillId="3" borderId="1" xfId="0" applyFill="1" applyBorder="1"/>
    <xf numFmtId="0" fontId="3" fillId="3" borderId="1" xfId="0" applyFont="1" applyFill="1" applyBorder="1"/>
    <xf numFmtId="0" fontId="0" fillId="3" borderId="0" xfId="0" applyFill="1"/>
    <xf numFmtId="0" fontId="3" fillId="0" borderId="1" xfId="0" applyFont="1" applyBorder="1"/>
    <xf numFmtId="44" fontId="0" fillId="0" borderId="0" xfId="0" applyNumberFormat="1"/>
    <xf numFmtId="0" fontId="3" fillId="0" borderId="0" xfId="0" applyFont="1"/>
    <xf numFmtId="44" fontId="0" fillId="0" borderId="0" xfId="1" applyFont="1" applyFill="1" applyBorder="1"/>
    <xf numFmtId="44" fontId="3" fillId="0" borderId="0" xfId="0" applyNumberFormat="1" applyFont="1"/>
    <xf numFmtId="0" fontId="11" fillId="0" borderId="0" xfId="0" applyFont="1" applyAlignment="1">
      <alignment wrapText="1"/>
    </xf>
    <xf numFmtId="0" fontId="6" fillId="0" borderId="0" xfId="2" applyFont="1" applyAlignment="1">
      <alignment horizontal="left" vertical="top" wrapText="1"/>
    </xf>
    <xf numFmtId="164" fontId="0" fillId="2" borderId="1" xfId="0" applyNumberFormat="1" applyFill="1" applyBorder="1" applyAlignment="1" applyProtection="1">
      <alignment wrapText="1"/>
      <protection locked="0"/>
    </xf>
    <xf numFmtId="0" fontId="0" fillId="2" borderId="5" xfId="0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0" fillId="0" borderId="1" xfId="1" applyNumberFormat="1" applyFont="1" applyBorder="1" applyProtection="1">
      <protection locked="0"/>
    </xf>
    <xf numFmtId="44" fontId="0" fillId="0" borderId="1" xfId="1" applyFont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44" fontId="3" fillId="2" borderId="1" xfId="0" applyNumberFormat="1" applyFont="1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44" fontId="3" fillId="3" borderId="1" xfId="0" applyNumberFormat="1" applyFont="1" applyFill="1" applyBorder="1" applyProtection="1">
      <protection locked="0"/>
    </xf>
    <xf numFmtId="44" fontId="0" fillId="2" borderId="1" xfId="1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44" fontId="3" fillId="0" borderId="1" xfId="0" applyNumberFormat="1" applyFont="1" applyBorder="1" applyProtection="1">
      <protection locked="0"/>
    </xf>
    <xf numFmtId="0" fontId="6" fillId="0" borderId="0" xfId="2" applyFont="1" applyAlignment="1" applyProtection="1">
      <alignment horizontal="left" vertical="top" wrapText="1"/>
      <protection locked="0"/>
    </xf>
    <xf numFmtId="4" fontId="7" fillId="0" borderId="0" xfId="0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left" vertical="top"/>
    </xf>
    <xf numFmtId="0" fontId="10" fillId="0" borderId="0" xfId="0" applyFont="1" applyAlignment="1" applyProtection="1">
      <alignment wrapText="1"/>
    </xf>
    <xf numFmtId="4" fontId="9" fillId="0" borderId="0" xfId="0" applyNumberFormat="1" applyFont="1" applyAlignment="1" applyProtection="1">
      <alignment horizontal="left" vertical="center"/>
    </xf>
    <xf numFmtId="49" fontId="9" fillId="0" borderId="0" xfId="0" applyNumberFormat="1" applyFont="1" applyAlignment="1" applyProtection="1">
      <alignment horizontal="left" vertical="center" wrapText="1"/>
    </xf>
    <xf numFmtId="164" fontId="9" fillId="0" borderId="0" xfId="0" applyNumberFormat="1" applyFont="1" applyAlignment="1" applyProtection="1">
      <alignment horizontal="right" vertical="center" wrapText="1"/>
    </xf>
    <xf numFmtId="0" fontId="10" fillId="0" borderId="0" xfId="0" applyFont="1" applyProtection="1"/>
    <xf numFmtId="4" fontId="9" fillId="0" borderId="6" xfId="0" applyNumberFormat="1" applyFont="1" applyBorder="1" applyAlignment="1" applyProtection="1">
      <alignment horizontal="left" vertical="top"/>
    </xf>
    <xf numFmtId="49" fontId="9" fillId="0" borderId="6" xfId="0" applyNumberFormat="1" applyFont="1" applyBorder="1" applyAlignment="1" applyProtection="1">
      <alignment horizontal="left" vertical="center" wrapText="1"/>
    </xf>
    <xf numFmtId="49" fontId="9" fillId="0" borderId="6" xfId="0" applyNumberFormat="1" applyFont="1" applyBorder="1" applyAlignment="1" applyProtection="1">
      <alignment horizontal="center" vertical="center"/>
    </xf>
    <xf numFmtId="4" fontId="9" fillId="0" borderId="6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right" vertical="center"/>
    </xf>
    <xf numFmtId="4" fontId="9" fillId="0" borderId="7" xfId="0" applyNumberFormat="1" applyFont="1" applyBorder="1" applyAlignment="1" applyProtection="1">
      <alignment horizontal="left" vertical="top"/>
    </xf>
    <xf numFmtId="49" fontId="9" fillId="0" borderId="7" xfId="0" applyNumberFormat="1" applyFont="1" applyBorder="1" applyAlignment="1" applyProtection="1">
      <alignment horizontal="left" vertical="center" wrapText="1"/>
    </xf>
    <xf numFmtId="49" fontId="9" fillId="0" borderId="7" xfId="0" applyNumberFormat="1" applyFont="1" applyBorder="1" applyAlignment="1" applyProtection="1">
      <alignment horizontal="center" vertical="center"/>
    </xf>
    <xf numFmtId="4" fontId="9" fillId="0" borderId="7" xfId="0" applyNumberFormat="1" applyFont="1" applyBorder="1" applyAlignment="1" applyProtection="1">
      <alignment horizontal="right" vertical="center"/>
    </xf>
    <xf numFmtId="164" fontId="9" fillId="0" borderId="7" xfId="0" applyNumberFormat="1" applyFont="1" applyBorder="1" applyAlignment="1" applyProtection="1">
      <alignment horizontal="right" vertical="center"/>
    </xf>
  </cellXfs>
  <cellStyles count="3">
    <cellStyle name="Navadno" xfId="0" builtinId="0"/>
    <cellStyle name="Navadno 2" xfId="2" xr:uid="{46BC280A-1D4F-421A-8396-CD22CF0498EF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FF04-28CC-462B-9657-AEDD64607F33}">
  <dimension ref="A1:K68"/>
  <sheetViews>
    <sheetView tabSelected="1" zoomScale="115" zoomScaleNormal="115" workbookViewId="0">
      <selection activeCell="B16" sqref="B16"/>
    </sheetView>
  </sheetViews>
  <sheetFormatPr defaultRowHeight="15" x14ac:dyDescent="0.25"/>
  <cols>
    <col min="1" max="1" width="18.5703125" customWidth="1"/>
    <col min="2" max="2" width="45.42578125" customWidth="1"/>
    <col min="3" max="3" width="14.7109375" customWidth="1"/>
    <col min="4" max="4" width="11.7109375" customWidth="1"/>
    <col min="5" max="5" width="18.28515625" style="7" customWidth="1"/>
    <col min="6" max="6" width="16.7109375" customWidth="1"/>
    <col min="11" max="11" width="12.7109375" bestFit="1" customWidth="1"/>
  </cols>
  <sheetData>
    <row r="1" spans="1:8" ht="38.25" customHeight="1" x14ac:dyDescent="0.25">
      <c r="A1" s="31" t="s">
        <v>47</v>
      </c>
      <c r="B1" s="31"/>
      <c r="C1" s="31"/>
      <c r="D1" s="31"/>
      <c r="E1" s="31"/>
      <c r="F1" s="31"/>
      <c r="G1" s="31"/>
    </row>
    <row r="2" spans="1:8" x14ac:dyDescent="0.25">
      <c r="A2" s="12"/>
      <c r="B2" s="12"/>
      <c r="C2" s="13"/>
      <c r="D2" s="13"/>
      <c r="E2" s="13"/>
      <c r="F2" s="14"/>
      <c r="G2" s="13"/>
    </row>
    <row r="3" spans="1:8" x14ac:dyDescent="0.25">
      <c r="A3" s="15"/>
      <c r="B3" s="15"/>
      <c r="C3" s="16"/>
      <c r="D3" s="17"/>
      <c r="E3" s="18"/>
      <c r="F3" s="18"/>
      <c r="G3" s="19"/>
    </row>
    <row r="4" spans="1:8" ht="16.5" x14ac:dyDescent="0.25">
      <c r="A4" s="31" t="s">
        <v>6</v>
      </c>
      <c r="B4" s="31"/>
      <c r="C4" s="31"/>
      <c r="D4" s="31"/>
      <c r="E4" s="31"/>
      <c r="F4" s="31"/>
      <c r="G4" s="31"/>
    </row>
    <row r="5" spans="1:8" ht="16.5" x14ac:dyDescent="0.25">
      <c r="A5" s="45"/>
      <c r="B5" s="45"/>
      <c r="C5" s="45"/>
      <c r="D5" s="45"/>
      <c r="E5" s="45"/>
      <c r="F5" s="45"/>
    </row>
    <row r="6" spans="1:8" ht="18" x14ac:dyDescent="0.25">
      <c r="A6" s="46"/>
      <c r="B6" s="47" t="s">
        <v>7</v>
      </c>
      <c r="C6" s="47"/>
      <c r="D6" s="47"/>
      <c r="E6" s="47"/>
      <c r="F6" s="48"/>
    </row>
    <row r="7" spans="1:8" x14ac:dyDescent="0.25">
      <c r="A7" s="49"/>
      <c r="B7" s="50"/>
      <c r="C7" s="51"/>
      <c r="D7" s="52"/>
      <c r="E7" s="52"/>
      <c r="F7" s="53"/>
    </row>
    <row r="8" spans="1:8" ht="24" customHeight="1" x14ac:dyDescent="0.25">
      <c r="A8" s="54" t="s">
        <v>17</v>
      </c>
      <c r="B8" s="55" t="str">
        <f>B23</f>
        <v>Varovalni objekti v Zgornjem in Spodnjem Logu pod Mangartom</v>
      </c>
      <c r="C8" s="56"/>
      <c r="D8" s="57"/>
      <c r="E8" s="56"/>
      <c r="F8" s="58">
        <f>F25</f>
        <v>0</v>
      </c>
    </row>
    <row r="9" spans="1:8" ht="24" customHeight="1" x14ac:dyDescent="0.25">
      <c r="A9" s="54" t="s">
        <v>18</v>
      </c>
      <c r="B9" s="55" t="str">
        <f>B27</f>
        <v>Brv v Repešč</v>
      </c>
      <c r="C9" s="56"/>
      <c r="D9" s="57"/>
      <c r="E9" s="56"/>
      <c r="F9" s="58">
        <f>F29</f>
        <v>0</v>
      </c>
      <c r="H9" s="20"/>
    </row>
    <row r="10" spans="1:8" x14ac:dyDescent="0.25">
      <c r="A10" s="54" t="s">
        <v>19</v>
      </c>
      <c r="B10" s="55" t="str">
        <f>B31</f>
        <v>Brv pri Matijevcu</v>
      </c>
      <c r="C10" s="56"/>
      <c r="D10" s="57"/>
      <c r="E10" s="56"/>
      <c r="F10" s="58">
        <f>F33</f>
        <v>0</v>
      </c>
    </row>
    <row r="11" spans="1:8" ht="27" x14ac:dyDescent="0.25">
      <c r="A11" s="54" t="s">
        <v>20</v>
      </c>
      <c r="B11" s="55" t="str">
        <f>B35</f>
        <v>Odvodnja hudourniških pritokov v povinem delu Grajška na plazu Slano blato</v>
      </c>
      <c r="C11" s="56"/>
      <c r="D11" s="57"/>
      <c r="E11" s="56"/>
      <c r="F11" s="58">
        <f>F37</f>
        <v>0</v>
      </c>
    </row>
    <row r="12" spans="1:8" ht="27" x14ac:dyDescent="0.25">
      <c r="A12" s="54" t="s">
        <v>21</v>
      </c>
      <c r="B12" s="55" t="str">
        <f>B39</f>
        <v>Odvodnja kraka "C" v povirnem delu Jurčefa na plazu Macesnik</v>
      </c>
      <c r="C12" s="56"/>
      <c r="D12" s="57"/>
      <c r="E12" s="56"/>
      <c r="F12" s="58">
        <f>F41</f>
        <v>0</v>
      </c>
    </row>
    <row r="13" spans="1:8" ht="27" x14ac:dyDescent="0.25">
      <c r="A13" s="54" t="s">
        <v>22</v>
      </c>
      <c r="B13" s="55" t="str">
        <f>B43</f>
        <v xml:space="preserve">Pilotna stena in objekti za dreniranje in odvodnjo na Gradišču nad Prvačino </v>
      </c>
      <c r="C13" s="56"/>
      <c r="D13" s="57"/>
      <c r="E13" s="56"/>
      <c r="F13" s="58">
        <f>F45</f>
        <v>0</v>
      </c>
    </row>
    <row r="14" spans="1:8" x14ac:dyDescent="0.25">
      <c r="A14" s="54" t="s">
        <v>23</v>
      </c>
      <c r="B14" s="55" t="str">
        <f>B47</f>
        <v>Pregrade na Koroški Beli</v>
      </c>
      <c r="C14" s="56"/>
      <c r="D14" s="57"/>
      <c r="E14" s="56"/>
      <c r="F14" s="58">
        <f>F49</f>
        <v>0</v>
      </c>
    </row>
    <row r="15" spans="1:8" ht="27" x14ac:dyDescent="0.25">
      <c r="A15" s="54" t="s">
        <v>24</v>
      </c>
      <c r="B15" s="55" t="str">
        <f>B51</f>
        <v>Odvodnja in stabilizacijski ukrepi ob Kopačnicu na plazu Laze</v>
      </c>
      <c r="C15" s="56"/>
      <c r="D15" s="57"/>
      <c r="E15" s="56"/>
      <c r="F15" s="58">
        <f>F53</f>
        <v>0</v>
      </c>
    </row>
    <row r="16" spans="1:8" x14ac:dyDescent="0.25">
      <c r="A16" s="54" t="s">
        <v>25</v>
      </c>
      <c r="B16" s="59" t="str">
        <f>B55</f>
        <v>Sanacija voziščne konstrukcije na dveh odsekih LC 100071 Kopačnica- Leskovica-Dolenji Novaki</v>
      </c>
      <c r="C16" s="56"/>
      <c r="D16" s="57"/>
      <c r="E16" s="56"/>
      <c r="F16" s="58">
        <f>F57</f>
        <v>0</v>
      </c>
    </row>
    <row r="17" spans="1:11" x14ac:dyDescent="0.25">
      <c r="A17" s="60"/>
      <c r="B17" s="61" t="s">
        <v>8</v>
      </c>
      <c r="C17" s="62"/>
      <c r="D17" s="63"/>
      <c r="E17" s="63"/>
      <c r="F17" s="64">
        <f>SUM(F8:F16)</f>
        <v>0</v>
      </c>
    </row>
    <row r="18" spans="1:11" x14ac:dyDescent="0.25">
      <c r="A18" s="54"/>
      <c r="B18" s="57" t="s">
        <v>9</v>
      </c>
      <c r="C18" s="65"/>
      <c r="D18" s="66"/>
      <c r="E18" s="66"/>
      <c r="F18" s="67">
        <f>0.22*F17</f>
        <v>0</v>
      </c>
    </row>
    <row r="19" spans="1:11" ht="15.75" thickBot="1" x14ac:dyDescent="0.3">
      <c r="A19" s="68"/>
      <c r="B19" s="69" t="s">
        <v>10</v>
      </c>
      <c r="C19" s="70"/>
      <c r="D19" s="71"/>
      <c r="E19" s="71"/>
      <c r="F19" s="72">
        <f>F17+F18</f>
        <v>0</v>
      </c>
    </row>
    <row r="20" spans="1:11" ht="19.5" thickTop="1" x14ac:dyDescent="0.3">
      <c r="A20" s="21"/>
      <c r="F20" s="4"/>
    </row>
    <row r="21" spans="1:11" ht="16.5" customHeight="1" x14ac:dyDescent="0.25">
      <c r="A21" s="3"/>
      <c r="F21" s="4"/>
    </row>
    <row r="22" spans="1:11" ht="30" x14ac:dyDescent="0.25">
      <c r="A22" s="10"/>
      <c r="B22" s="11" t="s">
        <v>0</v>
      </c>
      <c r="C22" s="11" t="s">
        <v>1</v>
      </c>
      <c r="D22" s="11" t="s">
        <v>2</v>
      </c>
      <c r="E22" s="32" t="s">
        <v>3</v>
      </c>
      <c r="F22" s="33" t="s">
        <v>4</v>
      </c>
      <c r="G22" s="1"/>
    </row>
    <row r="23" spans="1:11" ht="30" x14ac:dyDescent="0.25">
      <c r="A23" s="5" t="s">
        <v>11</v>
      </c>
      <c r="B23" s="6" t="s">
        <v>34</v>
      </c>
      <c r="C23" s="6"/>
      <c r="D23" s="6"/>
      <c r="E23" s="34"/>
      <c r="F23" s="35"/>
      <c r="G23" s="1"/>
    </row>
    <row r="24" spans="1:11" ht="39" x14ac:dyDescent="0.25">
      <c r="A24" s="2"/>
      <c r="B24" s="30" t="s">
        <v>48</v>
      </c>
      <c r="C24" s="2">
        <v>1</v>
      </c>
      <c r="D24" s="2" t="s">
        <v>5</v>
      </c>
      <c r="E24" s="36"/>
      <c r="F24" s="37">
        <f>E24*C24</f>
        <v>0</v>
      </c>
      <c r="H24" s="8"/>
      <c r="K24" s="26"/>
    </row>
    <row r="25" spans="1:11" x14ac:dyDescent="0.25">
      <c r="A25" s="9"/>
      <c r="B25" s="5" t="s">
        <v>13</v>
      </c>
      <c r="C25" s="5"/>
      <c r="D25" s="5"/>
      <c r="E25" s="38" t="s">
        <v>49</v>
      </c>
      <c r="F25" s="39">
        <f>SUM(F24:F24)</f>
        <v>0</v>
      </c>
    </row>
    <row r="26" spans="1:11" x14ac:dyDescent="0.25">
      <c r="A26" s="22"/>
      <c r="B26" s="23"/>
      <c r="C26" s="23"/>
      <c r="D26" s="23"/>
      <c r="E26" s="40"/>
      <c r="F26" s="41"/>
    </row>
    <row r="27" spans="1:11" x14ac:dyDescent="0.25">
      <c r="A27" s="5" t="s">
        <v>12</v>
      </c>
      <c r="B27" s="5" t="s">
        <v>27</v>
      </c>
      <c r="C27" s="9"/>
      <c r="D27" s="9"/>
      <c r="E27" s="38"/>
      <c r="F27" s="42"/>
    </row>
    <row r="28" spans="1:11" s="24" customFormat="1" ht="39" x14ac:dyDescent="0.25">
      <c r="A28" s="23"/>
      <c r="B28" s="30" t="s">
        <v>48</v>
      </c>
      <c r="C28" s="2">
        <v>1</v>
      </c>
      <c r="D28" s="2" t="s">
        <v>5</v>
      </c>
      <c r="E28" s="36"/>
      <c r="F28" s="37">
        <f>E28*C28</f>
        <v>0</v>
      </c>
    </row>
    <row r="29" spans="1:11" x14ac:dyDescent="0.25">
      <c r="A29" s="9"/>
      <c r="B29" s="5" t="s">
        <v>15</v>
      </c>
      <c r="C29" s="5"/>
      <c r="D29" s="5"/>
      <c r="E29" s="38"/>
      <c r="F29" s="39">
        <f>SUM(F28:F28)</f>
        <v>0</v>
      </c>
    </row>
    <row r="30" spans="1:11" x14ac:dyDescent="0.25">
      <c r="A30" s="2"/>
      <c r="B30" s="2"/>
      <c r="C30" s="2"/>
      <c r="D30" s="2"/>
      <c r="E30" s="43"/>
      <c r="F30" s="37"/>
    </row>
    <row r="31" spans="1:11" x14ac:dyDescent="0.25">
      <c r="A31" s="5" t="s">
        <v>14</v>
      </c>
      <c r="B31" s="6" t="s">
        <v>26</v>
      </c>
      <c r="C31" s="6"/>
      <c r="D31" s="6"/>
      <c r="E31" s="34"/>
      <c r="F31" s="35"/>
    </row>
    <row r="32" spans="1:11" ht="39" x14ac:dyDescent="0.25">
      <c r="A32" s="2"/>
      <c r="B32" s="30" t="s">
        <v>48</v>
      </c>
      <c r="C32" s="2">
        <v>1</v>
      </c>
      <c r="D32" s="2" t="s">
        <v>5</v>
      </c>
      <c r="E32" s="36"/>
      <c r="F32" s="37">
        <f>E32*C32</f>
        <v>0</v>
      </c>
    </row>
    <row r="33" spans="1:6" x14ac:dyDescent="0.25">
      <c r="A33" s="9"/>
      <c r="B33" s="5" t="s">
        <v>16</v>
      </c>
      <c r="C33" s="5"/>
      <c r="D33" s="5"/>
      <c r="E33" s="38"/>
      <c r="F33" s="39">
        <f>SUM(F32:F32)</f>
        <v>0</v>
      </c>
    </row>
    <row r="34" spans="1:6" x14ac:dyDescent="0.25">
      <c r="A34" s="22"/>
      <c r="B34" s="23"/>
      <c r="C34" s="23"/>
      <c r="D34" s="23"/>
      <c r="E34" s="40"/>
      <c r="F34" s="41"/>
    </row>
    <row r="35" spans="1:6" ht="30" x14ac:dyDescent="0.25">
      <c r="A35" s="5" t="s">
        <v>35</v>
      </c>
      <c r="B35" s="6" t="s">
        <v>33</v>
      </c>
      <c r="C35" s="6"/>
      <c r="D35" s="6"/>
      <c r="E35" s="34"/>
      <c r="F35" s="35"/>
    </row>
    <row r="36" spans="1:6" ht="39" x14ac:dyDescent="0.25">
      <c r="A36" s="2"/>
      <c r="B36" s="30" t="s">
        <v>48</v>
      </c>
      <c r="C36" s="2">
        <v>1</v>
      </c>
      <c r="D36" s="2" t="s">
        <v>5</v>
      </c>
      <c r="E36" s="36"/>
      <c r="F36" s="37">
        <f>E36*C36</f>
        <v>0</v>
      </c>
    </row>
    <row r="37" spans="1:6" x14ac:dyDescent="0.25">
      <c r="A37" s="9"/>
      <c r="B37" s="5" t="s">
        <v>41</v>
      </c>
      <c r="C37" s="5"/>
      <c r="D37" s="5"/>
      <c r="E37" s="38"/>
      <c r="F37" s="39">
        <f>SUM(F36:F36)</f>
        <v>0</v>
      </c>
    </row>
    <row r="38" spans="1:6" x14ac:dyDescent="0.25">
      <c r="A38" s="2"/>
      <c r="B38" s="25"/>
      <c r="C38" s="25"/>
      <c r="D38" s="25"/>
      <c r="E38" s="43"/>
      <c r="F38" s="44"/>
    </row>
    <row r="39" spans="1:6" ht="30" x14ac:dyDescent="0.25">
      <c r="A39" s="5" t="s">
        <v>36</v>
      </c>
      <c r="B39" s="6" t="s">
        <v>32</v>
      </c>
      <c r="C39" s="9"/>
      <c r="D39" s="9"/>
      <c r="E39" s="38"/>
      <c r="F39" s="42"/>
    </row>
    <row r="40" spans="1:6" ht="39" x14ac:dyDescent="0.25">
      <c r="A40" s="23"/>
      <c r="B40" s="30" t="s">
        <v>48</v>
      </c>
      <c r="C40" s="2">
        <v>1</v>
      </c>
      <c r="D40" s="2" t="s">
        <v>5</v>
      </c>
      <c r="E40" s="36"/>
      <c r="F40" s="37">
        <f>E40*C40</f>
        <v>0</v>
      </c>
    </row>
    <row r="41" spans="1:6" x14ac:dyDescent="0.25">
      <c r="A41" s="9"/>
      <c r="B41" s="5" t="s">
        <v>42</v>
      </c>
      <c r="C41" s="5"/>
      <c r="D41" s="5"/>
      <c r="E41" s="38"/>
      <c r="F41" s="39">
        <f>SUM(F40:F40)</f>
        <v>0</v>
      </c>
    </row>
    <row r="42" spans="1:6" x14ac:dyDescent="0.25">
      <c r="A42" s="25"/>
      <c r="B42" s="2"/>
      <c r="C42" s="2"/>
      <c r="D42" s="2"/>
      <c r="E42" s="43"/>
      <c r="F42" s="37"/>
    </row>
    <row r="43" spans="1:6" ht="30" x14ac:dyDescent="0.25">
      <c r="A43" s="5" t="s">
        <v>37</v>
      </c>
      <c r="B43" s="6" t="s">
        <v>29</v>
      </c>
      <c r="C43" s="6"/>
      <c r="D43" s="6"/>
      <c r="E43" s="34"/>
      <c r="F43" s="35"/>
    </row>
    <row r="44" spans="1:6" ht="39" x14ac:dyDescent="0.25">
      <c r="A44" s="2"/>
      <c r="B44" s="30" t="s">
        <v>48</v>
      </c>
      <c r="C44" s="2">
        <v>1</v>
      </c>
      <c r="D44" s="2" t="s">
        <v>5</v>
      </c>
      <c r="E44" s="36"/>
      <c r="F44" s="37">
        <f>E44*C44</f>
        <v>0</v>
      </c>
    </row>
    <row r="45" spans="1:6" x14ac:dyDescent="0.25">
      <c r="A45" s="9"/>
      <c r="B45" s="5" t="s">
        <v>43</v>
      </c>
      <c r="C45" s="5"/>
      <c r="D45" s="5"/>
      <c r="E45" s="38"/>
      <c r="F45" s="39">
        <f>SUM(F44:F44)</f>
        <v>0</v>
      </c>
    </row>
    <row r="46" spans="1:6" x14ac:dyDescent="0.25">
      <c r="A46" s="22"/>
      <c r="B46" s="23"/>
      <c r="C46" s="23"/>
      <c r="D46" s="23"/>
      <c r="E46" s="40"/>
      <c r="F46" s="41"/>
    </row>
    <row r="47" spans="1:6" x14ac:dyDescent="0.25">
      <c r="A47" s="5" t="s">
        <v>38</v>
      </c>
      <c r="B47" s="5" t="s">
        <v>28</v>
      </c>
      <c r="C47" s="9"/>
      <c r="D47" s="9"/>
      <c r="E47" s="38"/>
      <c r="F47" s="42"/>
    </row>
    <row r="48" spans="1:6" ht="39" x14ac:dyDescent="0.25">
      <c r="A48" s="23"/>
      <c r="B48" s="30" t="s">
        <v>48</v>
      </c>
      <c r="C48" s="2">
        <v>1</v>
      </c>
      <c r="D48" s="2" t="s">
        <v>5</v>
      </c>
      <c r="E48" s="36"/>
      <c r="F48" s="37">
        <f>E48*C48</f>
        <v>0</v>
      </c>
    </row>
    <row r="49" spans="1:6" x14ac:dyDescent="0.25">
      <c r="A49" s="9"/>
      <c r="B49" s="5" t="s">
        <v>44</v>
      </c>
      <c r="C49" s="5"/>
      <c r="D49" s="5"/>
      <c r="E49" s="38"/>
      <c r="F49" s="39">
        <f>SUM(F48:F48)</f>
        <v>0</v>
      </c>
    </row>
    <row r="50" spans="1:6" x14ac:dyDescent="0.25">
      <c r="A50" s="2"/>
      <c r="B50" s="2"/>
      <c r="C50" s="2"/>
      <c r="D50" s="2"/>
      <c r="E50" s="43"/>
      <c r="F50" s="37"/>
    </row>
    <row r="51" spans="1:6" ht="30" x14ac:dyDescent="0.25">
      <c r="A51" s="5" t="s">
        <v>40</v>
      </c>
      <c r="B51" s="6" t="s">
        <v>31</v>
      </c>
      <c r="C51" s="6"/>
      <c r="D51" s="6"/>
      <c r="E51" s="34"/>
      <c r="F51" s="35"/>
    </row>
    <row r="52" spans="1:6" ht="39" x14ac:dyDescent="0.25">
      <c r="A52" s="2"/>
      <c r="B52" s="30" t="s">
        <v>48</v>
      </c>
      <c r="C52" s="2">
        <v>1</v>
      </c>
      <c r="D52" s="2" t="s">
        <v>5</v>
      </c>
      <c r="E52" s="36"/>
      <c r="F52" s="37">
        <f>E52*C52</f>
        <v>0</v>
      </c>
    </row>
    <row r="53" spans="1:6" x14ac:dyDescent="0.25">
      <c r="A53" s="9"/>
      <c r="B53" s="5" t="s">
        <v>45</v>
      </c>
      <c r="C53" s="5"/>
      <c r="D53" s="5"/>
      <c r="E53" s="38"/>
      <c r="F53" s="39">
        <f>SUM(F52:F52)</f>
        <v>0</v>
      </c>
    </row>
    <row r="54" spans="1:6" x14ac:dyDescent="0.25">
      <c r="A54" s="22"/>
      <c r="B54" s="23"/>
      <c r="C54" s="23"/>
      <c r="D54" s="23"/>
      <c r="E54" s="40"/>
      <c r="F54" s="41"/>
    </row>
    <row r="55" spans="1:6" s="24" customFormat="1" ht="30" x14ac:dyDescent="0.25">
      <c r="A55" s="5" t="s">
        <v>39</v>
      </c>
      <c r="B55" s="6" t="s">
        <v>30</v>
      </c>
      <c r="C55" s="9"/>
      <c r="D55" s="9"/>
      <c r="E55" s="38"/>
      <c r="F55" s="42"/>
    </row>
    <row r="56" spans="1:6" ht="39" x14ac:dyDescent="0.25">
      <c r="A56" s="23"/>
      <c r="B56" s="30" t="s">
        <v>48</v>
      </c>
      <c r="C56" s="2">
        <v>1</v>
      </c>
      <c r="D56" s="2" t="s">
        <v>5</v>
      </c>
      <c r="E56" s="36"/>
      <c r="F56" s="37">
        <f>E56*C56</f>
        <v>0</v>
      </c>
    </row>
    <row r="57" spans="1:6" x14ac:dyDescent="0.25">
      <c r="A57" s="9"/>
      <c r="B57" s="5" t="s">
        <v>46</v>
      </c>
      <c r="C57" s="5"/>
      <c r="D57" s="5"/>
      <c r="E57" s="38"/>
      <c r="F57" s="39">
        <f>SUM(F56:F56)</f>
        <v>0</v>
      </c>
    </row>
    <row r="59" spans="1:6" x14ac:dyDescent="0.25">
      <c r="B59" s="27"/>
      <c r="C59" s="27"/>
      <c r="D59" s="27"/>
      <c r="F59" s="29"/>
    </row>
    <row r="63" spans="1:6" x14ac:dyDescent="0.25">
      <c r="F63" s="28"/>
    </row>
    <row r="64" spans="1:6" x14ac:dyDescent="0.25">
      <c r="F64" s="28"/>
    </row>
    <row r="65" spans="2:6" x14ac:dyDescent="0.25">
      <c r="F65" s="28"/>
    </row>
    <row r="66" spans="2:6" x14ac:dyDescent="0.25">
      <c r="F66" s="28"/>
    </row>
    <row r="67" spans="2:6" x14ac:dyDescent="0.25">
      <c r="F67" s="28"/>
    </row>
    <row r="68" spans="2:6" x14ac:dyDescent="0.25">
      <c r="B68" s="27"/>
      <c r="C68" s="27"/>
      <c r="D68" s="27"/>
      <c r="F68" s="29"/>
    </row>
  </sheetData>
  <sheetProtection algorithmName="SHA-512" hashValue="IunH2K7OvMxc3zZrObrkYRgt3WE0d5k8mpfjx01hv0/XOF3YavZjbncXgu75bsWwVAeT3mGl9fV0lnQNfNNICw==" saltValue="iHYs1gpXejdKCk0t+aJVZg==" spinCount="100000" sheet="1" objects="1" scenarios="1"/>
  <mergeCells count="3">
    <mergeCell ref="A1:G1"/>
    <mergeCell ref="A4:G4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Ocena vrednosti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hAŠAJ</dc:creator>
  <cp:lastModifiedBy>Mateja Šribar</cp:lastModifiedBy>
  <dcterms:created xsi:type="dcterms:W3CDTF">2024-05-28T05:57:10Z</dcterms:created>
  <dcterms:modified xsi:type="dcterms:W3CDTF">2025-06-24T06:30:04Z</dcterms:modified>
</cp:coreProperties>
</file>